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tmp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2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9126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rbashar\OneDrive - Sempra Energy\Documents\1. Workpapers\0. 2018 scg wp\6. Condensing furnace - RTU\0Submittals\"/>
    </mc:Choice>
  </mc:AlternateContent>
  <xr:revisionPtr revIDLastSave="0" documentId="8_{CC96B4D0-0000-4926-9D70-FFBAF1A065DE}" xr6:coauthVersionLast="31" xr6:coauthVersionMax="31" xr10:uidLastSave="{00000000-0000-0000-0000-000000000000}"/>
  <bookViews>
    <workbookView xWindow="0" yWindow="0" windowWidth="19200" windowHeight="6900" xr2:uid="{00000000-000D-0000-FFFF-FFFF00000000}"/>
  </bookViews>
  <sheets>
    <sheet name="NormalizedEnergyImpacts_Furnace" sheetId="8" r:id="rId1"/>
    <sheet name="CEUS" sheetId="3" r:id="rId2"/>
    <sheet name="CZCA" sheetId="4" r:id="rId3"/>
    <sheet name="IOUs" sheetId="10" r:id="rId4"/>
    <sheet name="SCG" sheetId="9" state="hidden" r:id="rId5"/>
    <sheet name="Map" sheetId="11" r:id="rId6"/>
    <sheet name="Sheet2" sheetId="2" state="hidden" r:id="rId7"/>
  </sheets>
  <definedNames>
    <definedName name="_xlnm._FilterDatabase" localSheetId="3" hidden="1">IOUs!$A$3:$M$735</definedName>
    <definedName name="_xlnm._FilterDatabase" localSheetId="0" hidden="1">NormalizedEnergyImpacts_Furnace!$A$9:$AQ$1052</definedName>
  </definedNames>
  <calcPr calcId="179017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AH1051" i="8" l="1"/>
  <c r="AL1051" i="8" s="1"/>
  <c r="AH1050" i="8"/>
  <c r="AH1049" i="8"/>
  <c r="AL1049" i="8" s="1"/>
  <c r="AH1047" i="8"/>
  <c r="AH1046" i="8"/>
  <c r="AL1046" i="8" s="1"/>
  <c r="AH1045" i="8"/>
  <c r="AH1044" i="8"/>
  <c r="AL1044" i="8" s="1"/>
  <c r="AH1043" i="8"/>
  <c r="AH1042" i="8"/>
  <c r="AL1042" i="8" s="1"/>
  <c r="AH1040" i="8"/>
  <c r="AI1039" i="8"/>
  <c r="AH1039" i="8"/>
  <c r="AL1039" i="8" s="1"/>
  <c r="AH1038" i="8"/>
  <c r="AH1037" i="8"/>
  <c r="AH1036" i="8"/>
  <c r="AH1035" i="8"/>
  <c r="AL1035" i="8" s="1"/>
  <c r="AH1033" i="8"/>
  <c r="AH1032" i="8"/>
  <c r="AL1032" i="8" s="1"/>
  <c r="AH1031" i="8"/>
  <c r="AH1030" i="8"/>
  <c r="AH1029" i="8"/>
  <c r="AH1028" i="8"/>
  <c r="AH1026" i="8"/>
  <c r="AH1025" i="8"/>
  <c r="AH1024" i="8"/>
  <c r="AH1023" i="8"/>
  <c r="AH1022" i="8"/>
  <c r="AH1021" i="8"/>
  <c r="AH1019" i="8"/>
  <c r="AH1018" i="8"/>
  <c r="AH1017" i="8"/>
  <c r="AH1016" i="8"/>
  <c r="AH1015" i="8"/>
  <c r="AH1014" i="8"/>
  <c r="AH1012" i="8"/>
  <c r="AH1011" i="8"/>
  <c r="AH1010" i="8"/>
  <c r="AH1009" i="8"/>
  <c r="AH1008" i="8"/>
  <c r="AH1007" i="8"/>
  <c r="AH1005" i="8"/>
  <c r="AH1004" i="8"/>
  <c r="AH1003" i="8"/>
  <c r="AH1002" i="8"/>
  <c r="AH1001" i="8"/>
  <c r="AH999" i="8"/>
  <c r="AH998" i="8"/>
  <c r="AH997" i="8"/>
  <c r="AH996" i="8"/>
  <c r="AH995" i="8"/>
  <c r="AH994" i="8"/>
  <c r="AH992" i="8"/>
  <c r="AH991" i="8"/>
  <c r="AH990" i="8"/>
  <c r="AH989" i="8"/>
  <c r="AH988" i="8"/>
  <c r="AH987" i="8"/>
  <c r="AH985" i="8"/>
  <c r="AH984" i="8"/>
  <c r="AH983" i="8"/>
  <c r="AH982" i="8"/>
  <c r="AH981" i="8"/>
  <c r="AH980" i="8"/>
  <c r="AH978" i="8"/>
  <c r="AH977" i="8"/>
  <c r="AI977" i="8" s="1"/>
  <c r="AH976" i="8"/>
  <c r="AH975" i="8"/>
  <c r="AH974" i="8"/>
  <c r="AH972" i="8"/>
  <c r="AH971" i="8"/>
  <c r="AH970" i="8"/>
  <c r="AH969" i="8"/>
  <c r="AH968" i="8"/>
  <c r="AH967" i="8"/>
  <c r="AH965" i="8"/>
  <c r="AH964" i="8"/>
  <c r="AH963" i="8"/>
  <c r="AH962" i="8"/>
  <c r="AH961" i="8"/>
  <c r="AH960" i="8"/>
  <c r="AH958" i="8"/>
  <c r="AH957" i="8"/>
  <c r="AH956" i="8"/>
  <c r="AH955" i="8"/>
  <c r="AH954" i="8"/>
  <c r="AH953" i="8"/>
  <c r="AH951" i="8"/>
  <c r="AH950" i="8"/>
  <c r="AH949" i="8"/>
  <c r="AH948" i="8"/>
  <c r="AH947" i="8"/>
  <c r="AH946" i="8"/>
  <c r="AH944" i="8"/>
  <c r="AH943" i="8"/>
  <c r="AH942" i="8"/>
  <c r="AH941" i="8"/>
  <c r="AH940" i="8"/>
  <c r="AH938" i="8"/>
  <c r="AH937" i="8"/>
  <c r="AH936" i="8"/>
  <c r="AH935" i="8"/>
  <c r="AH934" i="8"/>
  <c r="AH933" i="8"/>
  <c r="AH931" i="8"/>
  <c r="AH930" i="8"/>
  <c r="AH929" i="8"/>
  <c r="AH928" i="8"/>
  <c r="AH927" i="8"/>
  <c r="AH926" i="8"/>
  <c r="AH924" i="8"/>
  <c r="AH923" i="8"/>
  <c r="AH922" i="8"/>
  <c r="AH921" i="8"/>
  <c r="AH920" i="8"/>
  <c r="AH919" i="8"/>
  <c r="AH918" i="8"/>
  <c r="AH917" i="8"/>
  <c r="AH915" i="8"/>
  <c r="AH914" i="8"/>
  <c r="AH913" i="8"/>
  <c r="AH912" i="8"/>
  <c r="AH911" i="8"/>
  <c r="AH910" i="8"/>
  <c r="AH909" i="8"/>
  <c r="AH908" i="8"/>
  <c r="AH907" i="8"/>
  <c r="AH905" i="8"/>
  <c r="AH904" i="8"/>
  <c r="AH903" i="8"/>
  <c r="AI903" i="8" s="1"/>
  <c r="AH902" i="8"/>
  <c r="AH901" i="8"/>
  <c r="AH900" i="8"/>
  <c r="AH899" i="8"/>
  <c r="AH898" i="8"/>
  <c r="AH897" i="8"/>
  <c r="AH895" i="8"/>
  <c r="AH894" i="8"/>
  <c r="AH893" i="8"/>
  <c r="AH892" i="8"/>
  <c r="AH891" i="8"/>
  <c r="AH890" i="8"/>
  <c r="AH889" i="8"/>
  <c r="AH888" i="8"/>
  <c r="AH887" i="8"/>
  <c r="AH885" i="8"/>
  <c r="AH884" i="8"/>
  <c r="AH883" i="8"/>
  <c r="AH882" i="8"/>
  <c r="AH881" i="8"/>
  <c r="AH880" i="8"/>
  <c r="AH879" i="8"/>
  <c r="AH878" i="8"/>
  <c r="AH877" i="8"/>
  <c r="AH875" i="8"/>
  <c r="AH874" i="8"/>
  <c r="AH873" i="8"/>
  <c r="AH872" i="8"/>
  <c r="AH871" i="8"/>
  <c r="AH870" i="8"/>
  <c r="AH869" i="8"/>
  <c r="AH868" i="8"/>
  <c r="AH867" i="8"/>
  <c r="AH865" i="8"/>
  <c r="AH864" i="8"/>
  <c r="AH863" i="8"/>
  <c r="AH862" i="8"/>
  <c r="AH861" i="8"/>
  <c r="AH860" i="8"/>
  <c r="AH859" i="8"/>
  <c r="AH858" i="8"/>
  <c r="AH857" i="8"/>
  <c r="AH855" i="8"/>
  <c r="AH854" i="8"/>
  <c r="AL854" i="8" s="1"/>
  <c r="AH853" i="8"/>
  <c r="AI852" i="8"/>
  <c r="AH852" i="8"/>
  <c r="AL852" i="8" s="1"/>
  <c r="AH851" i="8"/>
  <c r="AH850" i="8"/>
  <c r="AH849" i="8"/>
  <c r="AH848" i="8"/>
  <c r="AL848" i="8" s="1"/>
  <c r="AH847" i="8"/>
  <c r="AH845" i="8"/>
  <c r="AH844" i="8"/>
  <c r="AH843" i="8"/>
  <c r="AH842" i="8"/>
  <c r="AH841" i="8"/>
  <c r="AH840" i="8"/>
  <c r="AH839" i="8"/>
  <c r="AH838" i="8"/>
  <c r="AH837" i="8"/>
  <c r="AH835" i="8"/>
  <c r="AH834" i="8"/>
  <c r="AH833" i="8"/>
  <c r="AH832" i="8"/>
  <c r="AI832" i="8" s="1"/>
  <c r="AH831" i="8"/>
  <c r="AH830" i="8"/>
  <c r="AH829" i="8"/>
  <c r="AH828" i="8"/>
  <c r="AH827" i="8"/>
  <c r="AH825" i="8"/>
  <c r="AH824" i="8"/>
  <c r="AH823" i="8"/>
  <c r="AH822" i="8"/>
  <c r="AH821" i="8"/>
  <c r="AH820" i="8"/>
  <c r="AH819" i="8"/>
  <c r="AH818" i="8"/>
  <c r="AH817" i="8"/>
  <c r="AH815" i="8"/>
  <c r="AH814" i="8"/>
  <c r="AH813" i="8"/>
  <c r="AH812" i="8"/>
  <c r="AH811" i="8"/>
  <c r="AH810" i="8"/>
  <c r="AH809" i="8"/>
  <c r="AH808" i="8"/>
  <c r="AH807" i="8"/>
  <c r="AH805" i="8"/>
  <c r="AH804" i="8"/>
  <c r="AH803" i="8"/>
  <c r="AH802" i="8"/>
  <c r="AH801" i="8"/>
  <c r="AH800" i="8"/>
  <c r="AH799" i="8"/>
  <c r="AH798" i="8"/>
  <c r="AH797" i="8"/>
  <c r="AH795" i="8"/>
  <c r="AH794" i="8"/>
  <c r="AH793" i="8"/>
  <c r="AH792" i="8"/>
  <c r="AH791" i="8"/>
  <c r="AH790" i="8"/>
  <c r="AH789" i="8"/>
  <c r="AH788" i="8"/>
  <c r="AH787" i="8"/>
  <c r="AH785" i="8"/>
  <c r="AH784" i="8"/>
  <c r="AH783" i="8"/>
  <c r="AH782" i="8"/>
  <c r="AH781" i="8"/>
  <c r="AH780" i="8"/>
  <c r="AH779" i="8"/>
  <c r="AH778" i="8"/>
  <c r="AH777" i="8"/>
  <c r="AH775" i="8"/>
  <c r="AH774" i="8"/>
  <c r="AH773" i="8"/>
  <c r="AH772" i="8"/>
  <c r="AH771" i="8"/>
  <c r="AH770" i="8"/>
  <c r="AH769" i="8"/>
  <c r="AH768" i="8"/>
  <c r="AH767" i="8"/>
  <c r="AH765" i="8"/>
  <c r="AH764" i="8"/>
  <c r="AH763" i="8"/>
  <c r="AH762" i="8"/>
  <c r="AH761" i="8"/>
  <c r="AI761" i="8" s="1"/>
  <c r="AH760" i="8"/>
  <c r="AH759" i="8"/>
  <c r="AH758" i="8"/>
  <c r="AH757" i="8"/>
  <c r="AH755" i="8"/>
  <c r="AH754" i="8"/>
  <c r="AH753" i="8"/>
  <c r="AH752" i="8"/>
  <c r="AH751" i="8"/>
  <c r="AH750" i="8"/>
  <c r="AH749" i="8"/>
  <c r="AH748" i="8"/>
  <c r="AH747" i="8"/>
  <c r="AH745" i="8"/>
  <c r="AH744" i="8"/>
  <c r="AH743" i="8"/>
  <c r="AH742" i="8"/>
  <c r="AH741" i="8"/>
  <c r="AH740" i="8"/>
  <c r="AH739" i="8"/>
  <c r="AH738" i="8"/>
  <c r="AH737" i="8"/>
  <c r="AH735" i="8"/>
  <c r="AH734" i="8"/>
  <c r="AH733" i="8"/>
  <c r="AH732" i="8"/>
  <c r="AH731" i="8"/>
  <c r="AH730" i="8"/>
  <c r="AH729" i="8"/>
  <c r="AH728" i="8"/>
  <c r="AH726" i="8"/>
  <c r="AH725" i="8"/>
  <c r="AH724" i="8"/>
  <c r="AH723" i="8"/>
  <c r="AH722" i="8"/>
  <c r="AH721" i="8"/>
  <c r="AH720" i="8"/>
  <c r="AH719" i="8"/>
  <c r="AH718" i="8"/>
  <c r="AH716" i="8"/>
  <c r="AH715" i="8"/>
  <c r="AH714" i="8"/>
  <c r="AH713" i="8"/>
  <c r="AH712" i="8"/>
  <c r="AH711" i="8"/>
  <c r="AH710" i="8"/>
  <c r="AH709" i="8"/>
  <c r="AH708" i="8"/>
  <c r="AH706" i="8"/>
  <c r="AH705" i="8"/>
  <c r="AH704" i="8"/>
  <c r="AH703" i="8"/>
  <c r="AH702" i="8"/>
  <c r="AH701" i="8"/>
  <c r="AH700" i="8"/>
  <c r="AH699" i="8"/>
  <c r="AH698" i="8"/>
  <c r="AH696" i="8"/>
  <c r="AH695" i="8"/>
  <c r="AH694" i="8"/>
  <c r="AH693" i="8"/>
  <c r="AH692" i="8"/>
  <c r="AH691" i="8"/>
  <c r="AH690" i="8"/>
  <c r="AI690" i="8" s="1"/>
  <c r="AH689" i="8"/>
  <c r="AH688" i="8"/>
  <c r="AH686" i="8"/>
  <c r="AH685" i="8"/>
  <c r="AH684" i="8"/>
  <c r="AH683" i="8"/>
  <c r="AH682" i="8"/>
  <c r="AH681" i="8"/>
  <c r="AH680" i="8"/>
  <c r="AH679" i="8"/>
  <c r="AH678" i="8"/>
  <c r="AH676" i="8"/>
  <c r="AH675" i="8"/>
  <c r="AH674" i="8"/>
  <c r="AH673" i="8"/>
  <c r="AH672" i="8"/>
  <c r="AH671" i="8"/>
  <c r="AH670" i="8"/>
  <c r="AH669" i="8"/>
  <c r="AH668" i="8"/>
  <c r="AH666" i="8"/>
  <c r="AH665" i="8"/>
  <c r="AH664" i="8"/>
  <c r="AH663" i="8"/>
  <c r="AH662" i="8"/>
  <c r="AH661" i="8"/>
  <c r="AH660" i="8"/>
  <c r="AH659" i="8"/>
  <c r="AH658" i="8"/>
  <c r="AH656" i="8"/>
  <c r="AH655" i="8"/>
  <c r="AH654" i="8"/>
  <c r="AH653" i="8"/>
  <c r="AH652" i="8"/>
  <c r="AH651" i="8"/>
  <c r="AH650" i="8"/>
  <c r="AH649" i="8"/>
  <c r="AH648" i="8"/>
  <c r="AH646" i="8"/>
  <c r="AH645" i="8"/>
  <c r="AH644" i="8"/>
  <c r="AH643" i="8"/>
  <c r="AH642" i="8"/>
  <c r="AH641" i="8"/>
  <c r="AH640" i="8"/>
  <c r="AH639" i="8"/>
  <c r="AH638" i="8"/>
  <c r="AH636" i="8"/>
  <c r="AH635" i="8"/>
  <c r="AH634" i="8"/>
  <c r="AH633" i="8"/>
  <c r="AH632" i="8"/>
  <c r="AH631" i="8"/>
  <c r="AH630" i="8"/>
  <c r="AH629" i="8"/>
  <c r="AH628" i="8"/>
  <c r="AH626" i="8"/>
  <c r="AH625" i="8"/>
  <c r="AH624" i="8"/>
  <c r="AH623" i="8"/>
  <c r="AH622" i="8"/>
  <c r="AH621" i="8"/>
  <c r="AH620" i="8"/>
  <c r="AH619" i="8"/>
  <c r="AH618" i="8"/>
  <c r="AH616" i="8"/>
  <c r="AH615" i="8"/>
  <c r="AH614" i="8"/>
  <c r="AH613" i="8"/>
  <c r="AH612" i="8"/>
  <c r="AH611" i="8"/>
  <c r="AH610" i="8"/>
  <c r="AH609" i="8"/>
  <c r="AH608" i="8"/>
  <c r="AH606" i="8"/>
  <c r="AH605" i="8"/>
  <c r="AH604" i="8"/>
  <c r="AH603" i="8"/>
  <c r="AH602" i="8"/>
  <c r="AH601" i="8"/>
  <c r="AH600" i="8"/>
  <c r="AH599" i="8"/>
  <c r="AH598" i="8"/>
  <c r="AH596" i="8"/>
  <c r="AH595" i="8"/>
  <c r="AH594" i="8"/>
  <c r="AH593" i="8"/>
  <c r="AH592" i="8"/>
  <c r="AH591" i="8"/>
  <c r="AH590" i="8"/>
  <c r="AH589" i="8"/>
  <c r="AH588" i="8"/>
  <c r="AH586" i="8"/>
  <c r="AH585" i="8"/>
  <c r="AH584" i="8"/>
  <c r="AH583" i="8"/>
  <c r="AH582" i="8"/>
  <c r="AH581" i="8"/>
  <c r="AH580" i="8"/>
  <c r="AH579" i="8"/>
  <c r="AH578" i="8"/>
  <c r="AH576" i="8"/>
  <c r="AH575" i="8"/>
  <c r="AH574" i="8"/>
  <c r="AH573" i="8"/>
  <c r="AH572" i="8"/>
  <c r="AH571" i="8"/>
  <c r="AH570" i="8"/>
  <c r="AH569" i="8"/>
  <c r="AH568" i="8"/>
  <c r="AH566" i="8"/>
  <c r="AH565" i="8"/>
  <c r="AH564" i="8"/>
  <c r="AH563" i="8"/>
  <c r="AH562" i="8"/>
  <c r="AH561" i="8"/>
  <c r="AH560" i="8"/>
  <c r="AH559" i="8"/>
  <c r="AH558" i="8"/>
  <c r="AH556" i="8"/>
  <c r="AH555" i="8"/>
  <c r="AH554" i="8"/>
  <c r="AH553" i="8"/>
  <c r="AH552" i="8"/>
  <c r="AH551" i="8"/>
  <c r="AH550" i="8"/>
  <c r="AH549" i="8"/>
  <c r="AH548" i="8"/>
  <c r="AH546" i="8"/>
  <c r="AH545" i="8"/>
  <c r="AH544" i="8"/>
  <c r="AH543" i="8"/>
  <c r="AH542" i="8"/>
  <c r="AH541" i="8"/>
  <c r="AH540" i="8"/>
  <c r="AH539" i="8"/>
  <c r="AH538" i="8"/>
  <c r="AH536" i="8"/>
  <c r="AH535" i="8"/>
  <c r="AH534" i="8"/>
  <c r="AH533" i="8"/>
  <c r="AH532" i="8"/>
  <c r="AH531" i="8"/>
  <c r="AH530" i="8"/>
  <c r="AH529" i="8"/>
  <c r="AH528" i="8"/>
  <c r="AH526" i="8"/>
  <c r="AH525" i="8"/>
  <c r="AH524" i="8"/>
  <c r="AH523" i="8"/>
  <c r="AH522" i="8"/>
  <c r="AH521" i="8"/>
  <c r="AH520" i="8"/>
  <c r="AH519" i="8"/>
  <c r="AH518" i="8"/>
  <c r="AH516" i="8"/>
  <c r="AH515" i="8"/>
  <c r="AH514" i="8"/>
  <c r="AH513" i="8"/>
  <c r="AH512" i="8"/>
  <c r="AH511" i="8"/>
  <c r="AH510" i="8"/>
  <c r="AH509" i="8"/>
  <c r="AH508" i="8"/>
  <c r="AH506" i="8"/>
  <c r="AH505" i="8"/>
  <c r="AH504" i="8"/>
  <c r="AH503" i="8"/>
  <c r="AL503" i="8" s="1"/>
  <c r="AH502" i="8"/>
  <c r="AH501" i="8"/>
  <c r="AH500" i="8"/>
  <c r="AI499" i="8"/>
  <c r="AH499" i="8"/>
  <c r="AL499" i="8" s="1"/>
  <c r="AH498" i="8"/>
  <c r="AH496" i="8"/>
  <c r="AH495" i="8"/>
  <c r="AH494" i="8"/>
  <c r="AL494" i="8" s="1"/>
  <c r="AH493" i="8"/>
  <c r="AH492" i="8"/>
  <c r="AH491" i="8"/>
  <c r="AI490" i="8"/>
  <c r="AH490" i="8"/>
  <c r="AL490" i="8" s="1"/>
  <c r="AH489" i="8"/>
  <c r="AH488" i="8"/>
  <c r="AH486" i="8"/>
  <c r="AH485" i="8"/>
  <c r="AL485" i="8" s="1"/>
  <c r="AH484" i="8"/>
  <c r="AH483" i="8"/>
  <c r="AH482" i="8"/>
  <c r="AH481" i="8"/>
  <c r="AL481" i="8" s="1"/>
  <c r="AH480" i="8"/>
  <c r="AH479" i="8"/>
  <c r="AH478" i="8"/>
  <c r="AH476" i="8"/>
  <c r="AL476" i="8" s="1"/>
  <c r="AH475" i="8"/>
  <c r="AL475" i="8" s="1"/>
  <c r="AH474" i="8"/>
  <c r="AL474" i="8" s="1"/>
  <c r="AH473" i="8"/>
  <c r="AL473" i="8" s="1"/>
  <c r="AH472" i="8"/>
  <c r="AL472" i="8" s="1"/>
  <c r="AH471" i="8"/>
  <c r="AL471" i="8" s="1"/>
  <c r="AH470" i="8"/>
  <c r="AL470" i="8" s="1"/>
  <c r="AH469" i="8"/>
  <c r="AL469" i="8" s="1"/>
  <c r="AH468" i="8"/>
  <c r="AL468" i="8" s="1"/>
  <c r="AH466" i="8"/>
  <c r="AL466" i="8" s="1"/>
  <c r="AH465" i="8"/>
  <c r="AL465" i="8" s="1"/>
  <c r="AH464" i="8"/>
  <c r="AL464" i="8" s="1"/>
  <c r="AH463" i="8"/>
  <c r="AI462" i="8"/>
  <c r="AH462" i="8"/>
  <c r="AL462" i="8" s="1"/>
  <c r="AH461" i="8"/>
  <c r="AH460" i="8"/>
  <c r="AL460" i="8" s="1"/>
  <c r="AH459" i="8"/>
  <c r="AH458" i="8"/>
  <c r="AL458" i="8" s="1"/>
  <c r="AH456" i="8"/>
  <c r="AH455" i="8"/>
  <c r="AL455" i="8" s="1"/>
  <c r="AH454" i="8"/>
  <c r="AH453" i="8"/>
  <c r="AL453" i="8" s="1"/>
  <c r="AH452" i="8"/>
  <c r="AH451" i="8"/>
  <c r="AL451" i="8" s="1"/>
  <c r="AH450" i="8"/>
  <c r="AI449" i="8"/>
  <c r="AH449" i="8"/>
  <c r="AL449" i="8" s="1"/>
  <c r="AH448" i="8"/>
  <c r="AH446" i="8"/>
  <c r="AL446" i="8" s="1"/>
  <c r="AH445" i="8"/>
  <c r="AI444" i="8"/>
  <c r="AH444" i="8"/>
  <c r="AL444" i="8" s="1"/>
  <c r="AH443" i="8"/>
  <c r="AH442" i="8"/>
  <c r="AH441" i="8"/>
  <c r="AH440" i="8"/>
  <c r="AH439" i="8"/>
  <c r="AH438" i="8"/>
  <c r="AL438" i="8" s="1"/>
  <c r="AH436" i="8"/>
  <c r="AH435" i="8"/>
  <c r="AL435" i="8" s="1"/>
  <c r="AH434" i="8"/>
  <c r="AH433" i="8"/>
  <c r="AH432" i="8"/>
  <c r="AH431" i="8"/>
  <c r="AH430" i="8"/>
  <c r="AH429" i="8"/>
  <c r="AL429" i="8" s="1"/>
  <c r="AH428" i="8"/>
  <c r="AH426" i="8"/>
  <c r="AL426" i="8" s="1"/>
  <c r="AH425" i="8"/>
  <c r="AH424" i="8"/>
  <c r="AH423" i="8"/>
  <c r="AH422" i="8"/>
  <c r="AH421" i="8"/>
  <c r="AH420" i="8"/>
  <c r="AL420" i="8" s="1"/>
  <c r="AH419" i="8"/>
  <c r="AI418" i="8"/>
  <c r="AH418" i="8"/>
  <c r="AL418" i="8" s="1"/>
  <c r="AH416" i="8"/>
  <c r="AH415" i="8"/>
  <c r="AH414" i="8"/>
  <c r="AH413" i="8"/>
  <c r="AH412" i="8"/>
  <c r="AH411" i="8"/>
  <c r="AL411" i="8" s="1"/>
  <c r="AH410" i="8"/>
  <c r="AI409" i="8"/>
  <c r="AH409" i="8"/>
  <c r="AL409" i="8" s="1"/>
  <c r="AH408" i="8"/>
  <c r="AH406" i="8"/>
  <c r="AH405" i="8"/>
  <c r="AH404" i="8"/>
  <c r="AH403" i="8"/>
  <c r="AH402" i="8"/>
  <c r="AL402" i="8" s="1"/>
  <c r="AH401" i="8"/>
  <c r="AH400" i="8"/>
  <c r="AL400" i="8" s="1"/>
  <c r="AH399" i="8"/>
  <c r="AH398" i="8"/>
  <c r="AH396" i="8"/>
  <c r="AH395" i="8"/>
  <c r="AH394" i="8"/>
  <c r="AH393" i="8"/>
  <c r="AL393" i="8" s="1"/>
  <c r="AH392" i="8"/>
  <c r="AH391" i="8"/>
  <c r="AL391" i="8" s="1"/>
  <c r="AH390" i="8"/>
  <c r="AH389" i="8"/>
  <c r="AH388" i="8"/>
  <c r="AH386" i="8"/>
  <c r="AH385" i="8"/>
  <c r="AH384" i="8"/>
  <c r="AL384" i="8" s="1"/>
  <c r="AH383" i="8"/>
  <c r="AI382" i="8"/>
  <c r="AH382" i="8"/>
  <c r="AL382" i="8" s="1"/>
  <c r="AH381" i="8"/>
  <c r="AH380" i="8"/>
  <c r="AH379" i="8"/>
  <c r="AH378" i="8"/>
  <c r="AH376" i="8"/>
  <c r="AH375" i="8"/>
  <c r="AL375" i="8" s="1"/>
  <c r="AH374" i="8"/>
  <c r="AI373" i="8"/>
  <c r="AH373" i="8"/>
  <c r="AL373" i="8" s="1"/>
  <c r="AH372" i="8"/>
  <c r="AH371" i="8"/>
  <c r="AH370" i="8"/>
  <c r="AH369" i="8"/>
  <c r="AH368" i="8"/>
  <c r="AH366" i="8"/>
  <c r="AL366" i="8" s="1"/>
  <c r="AH365" i="8"/>
  <c r="AH364" i="8"/>
  <c r="AL364" i="8" s="1"/>
  <c r="AH363" i="8"/>
  <c r="AH362" i="8"/>
  <c r="AH361" i="8"/>
  <c r="AH360" i="8"/>
  <c r="AH359" i="8"/>
  <c r="AH358" i="8"/>
  <c r="AL358" i="8" s="1"/>
  <c r="AH356" i="8"/>
  <c r="AH355" i="8"/>
  <c r="AL355" i="8" s="1"/>
  <c r="AH354" i="8"/>
  <c r="AH353" i="8"/>
  <c r="AH352" i="8"/>
  <c r="AH351" i="8"/>
  <c r="AH350" i="8"/>
  <c r="AH349" i="8"/>
  <c r="AL349" i="8" s="1"/>
  <c r="AH348" i="8"/>
  <c r="AI346" i="8"/>
  <c r="AH346" i="8"/>
  <c r="AL346" i="8" s="1"/>
  <c r="AH345" i="8"/>
  <c r="AH344" i="8"/>
  <c r="AH343" i="8"/>
  <c r="AH342" i="8"/>
  <c r="AH341" i="8"/>
  <c r="AH340" i="8"/>
  <c r="AL340" i="8" s="1"/>
  <c r="AH339" i="8"/>
  <c r="AI338" i="8"/>
  <c r="AH338" i="8"/>
  <c r="AL338" i="8" s="1"/>
  <c r="AH336" i="8"/>
  <c r="AH335" i="8"/>
  <c r="AH334" i="8"/>
  <c r="AH333" i="8"/>
  <c r="AH332" i="8"/>
  <c r="AH331" i="8"/>
  <c r="AL331" i="8" s="1"/>
  <c r="AH330" i="8"/>
  <c r="AH329" i="8"/>
  <c r="AL329" i="8" s="1"/>
  <c r="AH328" i="8"/>
  <c r="AH326" i="8"/>
  <c r="AH325" i="8"/>
  <c r="AH324" i="8"/>
  <c r="AH323" i="8"/>
  <c r="AH322" i="8"/>
  <c r="AL322" i="8" s="1"/>
  <c r="AH321" i="8"/>
  <c r="AH320" i="8"/>
  <c r="AL320" i="8" s="1"/>
  <c r="AH319" i="8"/>
  <c r="AH318" i="8"/>
  <c r="AH316" i="8"/>
  <c r="AH315" i="8"/>
  <c r="AH314" i="8"/>
  <c r="AH313" i="8"/>
  <c r="AL313" i="8" s="1"/>
  <c r="AH312" i="8"/>
  <c r="AI311" i="8"/>
  <c r="AH311" i="8"/>
  <c r="AL311" i="8" s="1"/>
  <c r="AH310" i="8"/>
  <c r="AH309" i="8"/>
  <c r="AH308" i="8"/>
  <c r="AH306" i="8"/>
  <c r="AH305" i="8"/>
  <c r="AH304" i="8"/>
  <c r="AL304" i="8" s="1"/>
  <c r="AH303" i="8"/>
  <c r="AI302" i="8"/>
  <c r="AH302" i="8"/>
  <c r="AL302" i="8" s="1"/>
  <c r="AH301" i="8"/>
  <c r="AH300" i="8"/>
  <c r="AH299" i="8"/>
  <c r="AH298" i="8"/>
  <c r="AH297" i="8"/>
  <c r="AH296" i="8"/>
  <c r="AL296" i="8" s="1"/>
  <c r="AH295" i="8"/>
  <c r="AH294" i="8"/>
  <c r="AL294" i="8" s="1"/>
  <c r="AH293" i="8"/>
  <c r="AH292" i="8"/>
  <c r="AH291" i="8"/>
  <c r="AH290" i="8"/>
  <c r="AH289" i="8"/>
  <c r="AH288" i="8"/>
  <c r="AL288" i="8" s="1"/>
  <c r="AH287" i="8"/>
  <c r="AH286" i="8"/>
  <c r="AL286" i="8" s="1"/>
  <c r="AH285" i="8"/>
  <c r="AH284" i="8"/>
  <c r="AH283" i="8"/>
  <c r="AH282" i="8"/>
  <c r="AH281" i="8"/>
  <c r="AH280" i="8"/>
  <c r="AL280" i="8" s="1"/>
  <c r="AH279" i="8"/>
  <c r="AI278" i="8"/>
  <c r="AH278" i="8"/>
  <c r="AL278" i="8" s="1"/>
  <c r="AH277" i="8"/>
  <c r="AH276" i="8"/>
  <c r="AL276" i="8" s="1"/>
  <c r="AH275" i="8"/>
  <c r="AI274" i="8"/>
  <c r="AH274" i="8"/>
  <c r="AL274" i="8" s="1"/>
  <c r="AH273" i="8"/>
  <c r="AH272" i="8"/>
  <c r="AL272" i="8" s="1"/>
  <c r="AH271" i="8"/>
  <c r="AH270" i="8"/>
  <c r="AL270" i="8" s="1"/>
  <c r="AH269" i="8"/>
  <c r="AH268" i="8"/>
  <c r="AL268" i="8" s="1"/>
  <c r="AH267" i="8"/>
  <c r="AH266" i="8"/>
  <c r="AL266" i="8" s="1"/>
  <c r="AH265" i="8"/>
  <c r="AH264" i="8"/>
  <c r="AL264" i="8" s="1"/>
  <c r="AH263" i="8"/>
  <c r="AI262" i="8"/>
  <c r="AH262" i="8"/>
  <c r="AL262" i="8" s="1"/>
  <c r="AH261" i="8"/>
  <c r="AH260" i="8"/>
  <c r="AL260" i="8" s="1"/>
  <c r="AH259" i="8"/>
  <c r="AI258" i="8"/>
  <c r="AH258" i="8"/>
  <c r="AL258" i="8" s="1"/>
  <c r="AH257" i="8"/>
  <c r="AH256" i="8"/>
  <c r="AL256" i="8" s="1"/>
  <c r="AH255" i="8"/>
  <c r="AH254" i="8"/>
  <c r="AL254" i="8" s="1"/>
  <c r="AH253" i="8"/>
  <c r="AH252" i="8"/>
  <c r="AL252" i="8" s="1"/>
  <c r="AH251" i="8"/>
  <c r="AH250" i="8"/>
  <c r="AL250" i="8" s="1"/>
  <c r="AH249" i="8"/>
  <c r="AH248" i="8"/>
  <c r="AL248" i="8" s="1"/>
  <c r="AH247" i="8"/>
  <c r="AI246" i="8"/>
  <c r="AH246" i="8"/>
  <c r="AL246" i="8" s="1"/>
  <c r="AH245" i="8"/>
  <c r="AH244" i="8"/>
  <c r="AL244" i="8" s="1"/>
  <c r="AH243" i="8"/>
  <c r="AH242" i="8"/>
  <c r="AL242" i="8" s="1"/>
  <c r="AH241" i="8"/>
  <c r="AH240" i="8"/>
  <c r="AL240" i="8" s="1"/>
  <c r="AH239" i="8"/>
  <c r="AH238" i="8"/>
  <c r="AL238" i="8" s="1"/>
  <c r="AH237" i="8"/>
  <c r="AH236" i="8"/>
  <c r="AL236" i="8" s="1"/>
  <c r="AH235" i="8"/>
  <c r="AH234" i="8"/>
  <c r="AL234" i="8" s="1"/>
  <c r="AH233" i="8"/>
  <c r="AH232" i="8"/>
  <c r="AL232" i="8" s="1"/>
  <c r="AH231" i="8"/>
  <c r="AI230" i="8"/>
  <c r="AH230" i="8"/>
  <c r="AL230" i="8" s="1"/>
  <c r="AH229" i="8"/>
  <c r="AH228" i="8"/>
  <c r="AL228" i="8" s="1"/>
  <c r="AH227" i="8"/>
  <c r="AH226" i="8"/>
  <c r="AL226" i="8" s="1"/>
  <c r="AH225" i="8"/>
  <c r="AH224" i="8"/>
  <c r="AL224" i="8" s="1"/>
  <c r="AH223" i="8"/>
  <c r="AI222" i="8"/>
  <c r="AH222" i="8"/>
  <c r="AL222" i="8" s="1"/>
  <c r="AH221" i="8"/>
  <c r="AH220" i="8"/>
  <c r="AL220" i="8" s="1"/>
  <c r="AH219" i="8"/>
  <c r="AH218" i="8"/>
  <c r="AL218" i="8" s="1"/>
  <c r="AH217" i="8"/>
  <c r="AH216" i="8"/>
  <c r="AL216" i="8" s="1"/>
  <c r="AH215" i="8"/>
  <c r="AI214" i="8"/>
  <c r="AH214" i="8"/>
  <c r="AL214" i="8" s="1"/>
  <c r="AH213" i="8"/>
  <c r="AH212" i="8"/>
  <c r="AL212" i="8" s="1"/>
  <c r="AH211" i="8"/>
  <c r="AH210" i="8"/>
  <c r="AL210" i="8" s="1"/>
  <c r="AH209" i="8"/>
  <c r="AH208" i="8"/>
  <c r="AL208" i="8" s="1"/>
  <c r="AH207" i="8"/>
  <c r="AI206" i="8"/>
  <c r="AH206" i="8"/>
  <c r="AL206" i="8" s="1"/>
  <c r="AH205" i="8"/>
  <c r="AH204" i="8"/>
  <c r="AL204" i="8" s="1"/>
  <c r="AH203" i="8"/>
  <c r="AH202" i="8"/>
  <c r="AL202" i="8" s="1"/>
  <c r="AH201" i="8"/>
  <c r="AH200" i="8"/>
  <c r="AL200" i="8" s="1"/>
  <c r="AH199" i="8"/>
  <c r="AI198" i="8"/>
  <c r="AH198" i="8"/>
  <c r="AL198" i="8" s="1"/>
  <c r="AH197" i="8"/>
  <c r="AH196" i="8"/>
  <c r="AL196" i="8" s="1"/>
  <c r="AH195" i="8"/>
  <c r="AH194" i="8"/>
  <c r="AL194" i="8" s="1"/>
  <c r="AH193" i="8"/>
  <c r="AH192" i="8"/>
  <c r="AL192" i="8" s="1"/>
  <c r="AH191" i="8"/>
  <c r="AI190" i="8"/>
  <c r="AH190" i="8"/>
  <c r="AL190" i="8" s="1"/>
  <c r="AH189" i="8"/>
  <c r="AH188" i="8"/>
  <c r="AL188" i="8" s="1"/>
  <c r="AH187" i="8"/>
  <c r="AH186" i="8"/>
  <c r="AL186" i="8" s="1"/>
  <c r="AH185" i="8"/>
  <c r="AH184" i="8"/>
  <c r="AL184" i="8" s="1"/>
  <c r="AH183" i="8"/>
  <c r="AI182" i="8"/>
  <c r="AH182" i="8"/>
  <c r="AL182" i="8" s="1"/>
  <c r="AH181" i="8"/>
  <c r="AH180" i="8"/>
  <c r="AL180" i="8" s="1"/>
  <c r="AH179" i="8"/>
  <c r="AH178" i="8"/>
  <c r="AL178" i="8" s="1"/>
  <c r="AH177" i="8"/>
  <c r="AH176" i="8"/>
  <c r="AL176" i="8" s="1"/>
  <c r="AH175" i="8"/>
  <c r="AI174" i="8"/>
  <c r="AH174" i="8"/>
  <c r="AL174" i="8" s="1"/>
  <c r="AH173" i="8"/>
  <c r="AH172" i="8"/>
  <c r="AL172" i="8" s="1"/>
  <c r="AH171" i="8"/>
  <c r="AH170" i="8"/>
  <c r="AL170" i="8" s="1"/>
  <c r="AH169" i="8"/>
  <c r="AH168" i="8"/>
  <c r="AL168" i="8" s="1"/>
  <c r="AH167" i="8"/>
  <c r="AI166" i="8"/>
  <c r="AH166" i="8"/>
  <c r="AL166" i="8" s="1"/>
  <c r="AH165" i="8"/>
  <c r="AH164" i="8"/>
  <c r="AL164" i="8" s="1"/>
  <c r="AH163" i="8"/>
  <c r="AH162" i="8"/>
  <c r="AL162" i="8" s="1"/>
  <c r="AH161" i="8"/>
  <c r="AH160" i="8"/>
  <c r="AL160" i="8" s="1"/>
  <c r="AH159" i="8"/>
  <c r="AI158" i="8"/>
  <c r="AH158" i="8"/>
  <c r="AL158" i="8" s="1"/>
  <c r="AH157" i="8"/>
  <c r="AH156" i="8"/>
  <c r="AL156" i="8" s="1"/>
  <c r="AH155" i="8"/>
  <c r="AH154" i="8"/>
  <c r="AL154" i="8" s="1"/>
  <c r="AH153" i="8"/>
  <c r="AH152" i="8"/>
  <c r="AL152" i="8" s="1"/>
  <c r="AH151" i="8"/>
  <c r="AI150" i="8"/>
  <c r="AH150" i="8"/>
  <c r="AL150" i="8" s="1"/>
  <c r="AH149" i="8"/>
  <c r="AH148" i="8"/>
  <c r="AL148" i="8" s="1"/>
  <c r="AH147" i="8"/>
  <c r="AH146" i="8"/>
  <c r="AL146" i="8" s="1"/>
  <c r="AH145" i="8"/>
  <c r="AH144" i="8"/>
  <c r="AL144" i="8" s="1"/>
  <c r="AH143" i="8"/>
  <c r="AI142" i="8"/>
  <c r="AH142" i="8"/>
  <c r="AL142" i="8" s="1"/>
  <c r="AH141" i="8"/>
  <c r="AH140" i="8"/>
  <c r="AL140" i="8" s="1"/>
  <c r="AH139" i="8"/>
  <c r="AH138" i="8"/>
  <c r="AL138" i="8" s="1"/>
  <c r="AH137" i="8"/>
  <c r="AH136" i="8"/>
  <c r="AL136" i="8" s="1"/>
  <c r="AH135" i="8"/>
  <c r="AI134" i="8"/>
  <c r="AH134" i="8"/>
  <c r="AL134" i="8" s="1"/>
  <c r="AH133" i="8"/>
  <c r="AH132" i="8"/>
  <c r="AL132" i="8" s="1"/>
  <c r="AH131" i="8"/>
  <c r="AH130" i="8"/>
  <c r="AL130" i="8" s="1"/>
  <c r="AH129" i="8"/>
  <c r="AH128" i="8"/>
  <c r="AL128" i="8" s="1"/>
  <c r="AH127" i="8"/>
  <c r="AI126" i="8"/>
  <c r="AH126" i="8"/>
  <c r="AL126" i="8" s="1"/>
  <c r="AH125" i="8"/>
  <c r="AH124" i="8"/>
  <c r="AL124" i="8" s="1"/>
  <c r="AH123" i="8"/>
  <c r="AH122" i="8"/>
  <c r="AL122" i="8" s="1"/>
  <c r="AH121" i="8"/>
  <c r="AH120" i="8"/>
  <c r="AL120" i="8" s="1"/>
  <c r="AH119" i="8"/>
  <c r="AI118" i="8"/>
  <c r="AH118" i="8"/>
  <c r="AL118" i="8" s="1"/>
  <c r="AH117" i="8"/>
  <c r="AH116" i="8"/>
  <c r="AL116" i="8" s="1"/>
  <c r="AH115" i="8"/>
  <c r="AH114" i="8"/>
  <c r="AL114" i="8" s="1"/>
  <c r="AH113" i="8"/>
  <c r="AH112" i="8"/>
  <c r="AH111" i="8"/>
  <c r="AI110" i="8"/>
  <c r="AH110" i="8"/>
  <c r="AL110" i="8" s="1"/>
  <c r="AH109" i="8"/>
  <c r="AH108" i="8"/>
  <c r="AL108" i="8" s="1"/>
  <c r="AH107" i="8"/>
  <c r="AH106" i="8"/>
  <c r="AL106" i="8" s="1"/>
  <c r="AH105" i="8"/>
  <c r="AH104" i="8"/>
  <c r="AH103" i="8"/>
  <c r="AI102" i="8"/>
  <c r="AH102" i="8"/>
  <c r="AL102" i="8" s="1"/>
  <c r="AH101" i="8"/>
  <c r="AH100" i="8"/>
  <c r="AL100" i="8" s="1"/>
  <c r="AH99" i="8"/>
  <c r="AH98" i="8"/>
  <c r="AL98" i="8" s="1"/>
  <c r="AH97" i="8"/>
  <c r="AH96" i="8"/>
  <c r="AH95" i="8"/>
  <c r="AI94" i="8"/>
  <c r="AH94" i="8"/>
  <c r="AL94" i="8" s="1"/>
  <c r="AH93" i="8"/>
  <c r="AH92" i="8"/>
  <c r="AL92" i="8" s="1"/>
  <c r="AH91" i="8"/>
  <c r="AH90" i="8"/>
  <c r="AL90" i="8" s="1"/>
  <c r="AH89" i="8"/>
  <c r="AH88" i="8"/>
  <c r="AH87" i="8"/>
  <c r="AI86" i="8"/>
  <c r="AH86" i="8"/>
  <c r="AL86" i="8" s="1"/>
  <c r="AH85" i="8"/>
  <c r="AH84" i="8"/>
  <c r="AL84" i="8" s="1"/>
  <c r="AH83" i="8"/>
  <c r="AH82" i="8"/>
  <c r="AL82" i="8" s="1"/>
  <c r="AH81" i="8"/>
  <c r="AH80" i="8"/>
  <c r="AH79" i="8"/>
  <c r="AI78" i="8"/>
  <c r="AH78" i="8"/>
  <c r="AL78" i="8" s="1"/>
  <c r="AH77" i="8"/>
  <c r="AH76" i="8"/>
  <c r="AL76" i="8" s="1"/>
  <c r="AH75" i="8"/>
  <c r="AH74" i="8"/>
  <c r="AL74" i="8" s="1"/>
  <c r="AH73" i="8"/>
  <c r="AH72" i="8"/>
  <c r="AH71" i="8"/>
  <c r="AI70" i="8"/>
  <c r="AH70" i="8"/>
  <c r="AL70" i="8" s="1"/>
  <c r="AH69" i="8"/>
  <c r="AH68" i="8"/>
  <c r="AL68" i="8" s="1"/>
  <c r="AH67" i="8"/>
  <c r="AH66" i="8"/>
  <c r="AL66" i="8" s="1"/>
  <c r="AH65" i="8"/>
  <c r="AH64" i="8"/>
  <c r="AH63" i="8"/>
  <c r="AI62" i="8"/>
  <c r="AH62" i="8"/>
  <c r="AL62" i="8" s="1"/>
  <c r="AH61" i="8"/>
  <c r="AH60" i="8"/>
  <c r="AL60" i="8" s="1"/>
  <c r="AH59" i="8"/>
  <c r="AH58" i="8"/>
  <c r="AL58" i="8" s="1"/>
  <c r="AH57" i="8"/>
  <c r="AH56" i="8"/>
  <c r="AH55" i="8"/>
  <c r="AI54" i="8"/>
  <c r="AH54" i="8"/>
  <c r="AL54" i="8" s="1"/>
  <c r="AH53" i="8"/>
  <c r="AH52" i="8"/>
  <c r="AL52" i="8" s="1"/>
  <c r="AH51" i="8"/>
  <c r="AH50" i="8"/>
  <c r="AL50" i="8" s="1"/>
  <c r="AH49" i="8"/>
  <c r="AH48" i="8"/>
  <c r="AH47" i="8"/>
  <c r="AI46" i="8"/>
  <c r="AH46" i="8"/>
  <c r="AL46" i="8" s="1"/>
  <c r="AH45" i="8"/>
  <c r="AH44" i="8"/>
  <c r="AL44" i="8" s="1"/>
  <c r="AH43" i="8"/>
  <c r="AH42" i="8"/>
  <c r="AL42" i="8" s="1"/>
  <c r="AH41" i="8"/>
  <c r="AH40" i="8"/>
  <c r="AH39" i="8"/>
  <c r="AI38" i="8"/>
  <c r="AH38" i="8"/>
  <c r="AL38" i="8" s="1"/>
  <c r="AH37" i="8"/>
  <c r="AH36" i="8"/>
  <c r="AL36" i="8" s="1"/>
  <c r="AH35" i="8"/>
  <c r="AH34" i="8"/>
  <c r="AL34" i="8" s="1"/>
  <c r="AH33" i="8"/>
  <c r="AH32" i="8"/>
  <c r="AH31" i="8"/>
  <c r="AI30" i="8"/>
  <c r="AH30" i="8"/>
  <c r="AL30" i="8" s="1"/>
  <c r="AH29" i="8"/>
  <c r="AH28" i="8"/>
  <c r="AL28" i="8" s="1"/>
  <c r="AH27" i="8"/>
  <c r="AH26" i="8"/>
  <c r="AL26" i="8" s="1"/>
  <c r="AH25" i="8"/>
  <c r="AH24" i="8"/>
  <c r="AH23" i="8"/>
  <c r="AI22" i="8"/>
  <c r="AH22" i="8"/>
  <c r="AL22" i="8" s="1"/>
  <c r="AH21" i="8"/>
  <c r="AH20" i="8"/>
  <c r="AL20" i="8" s="1"/>
  <c r="AH19" i="8"/>
  <c r="AH18" i="8"/>
  <c r="AL18" i="8" s="1"/>
  <c r="AH17" i="8"/>
  <c r="AH16" i="8"/>
  <c r="AH15" i="8"/>
  <c r="AI14" i="8"/>
  <c r="AH14" i="8"/>
  <c r="AL14" i="8" s="1"/>
  <c r="AH13" i="8"/>
  <c r="AH12" i="8"/>
  <c r="AL12" i="8" s="1"/>
  <c r="AH11" i="8"/>
  <c r="AH10" i="8"/>
  <c r="AI10" i="8" s="1"/>
  <c r="T25" i="4"/>
  <c r="S25" i="4"/>
  <c r="R25" i="4"/>
  <c r="Q25" i="4"/>
  <c r="P25" i="4"/>
  <c r="O25" i="4"/>
  <c r="N25" i="4"/>
  <c r="M25" i="4"/>
  <c r="L25" i="4"/>
  <c r="K25" i="4"/>
  <c r="J25" i="4"/>
  <c r="I25" i="4"/>
  <c r="H25" i="4"/>
  <c r="G25" i="4"/>
  <c r="F25" i="4"/>
  <c r="E25" i="4"/>
  <c r="Z11" i="8"/>
  <c r="AA11" i="8" s="1"/>
  <c r="AB11" i="8" s="1"/>
  <c r="Z12" i="8"/>
  <c r="AA12" i="8" s="1"/>
  <c r="AB12" i="8" s="1"/>
  <c r="Z13" i="8"/>
  <c r="AA13" i="8" s="1"/>
  <c r="AB13" i="8" s="1"/>
  <c r="Z14" i="8"/>
  <c r="AA14" i="8" s="1"/>
  <c r="AB14" i="8" s="1"/>
  <c r="Z15" i="8"/>
  <c r="AA15" i="8" s="1"/>
  <c r="AB15" i="8" s="1"/>
  <c r="Z16" i="8"/>
  <c r="AA16" i="8" s="1"/>
  <c r="AB16" i="8" s="1"/>
  <c r="Z17" i="8"/>
  <c r="AA17" i="8" s="1"/>
  <c r="AB17" i="8" s="1"/>
  <c r="Z18" i="8"/>
  <c r="AA18" i="8" s="1"/>
  <c r="AB18" i="8" s="1"/>
  <c r="Z19" i="8"/>
  <c r="AA19" i="8" s="1"/>
  <c r="AB19" i="8"/>
  <c r="Z20" i="8"/>
  <c r="AA20" i="8" s="1"/>
  <c r="AB20" i="8" s="1"/>
  <c r="Z21" i="8"/>
  <c r="AA21" i="8" s="1"/>
  <c r="AB21" i="8" s="1"/>
  <c r="Z22" i="8"/>
  <c r="AA22" i="8" s="1"/>
  <c r="AB22" i="8" s="1"/>
  <c r="Z23" i="8"/>
  <c r="AA23" i="8" s="1"/>
  <c r="AB23" i="8" s="1"/>
  <c r="Z24" i="8"/>
  <c r="AA24" i="8" s="1"/>
  <c r="AB24" i="8" s="1"/>
  <c r="Z25" i="8"/>
  <c r="AA25" i="8" s="1"/>
  <c r="AB25" i="8" s="1"/>
  <c r="Z26" i="8"/>
  <c r="AA26" i="8" s="1"/>
  <c r="AB26" i="8" s="1"/>
  <c r="Z27" i="8"/>
  <c r="AA27" i="8" s="1"/>
  <c r="AB27" i="8" s="1"/>
  <c r="Z28" i="8"/>
  <c r="AA28" i="8" s="1"/>
  <c r="AB28" i="8" s="1"/>
  <c r="Z29" i="8"/>
  <c r="AA29" i="8" s="1"/>
  <c r="AB29" i="8" s="1"/>
  <c r="Z30" i="8"/>
  <c r="AA30" i="8" s="1"/>
  <c r="AB30" i="8"/>
  <c r="Z31" i="8"/>
  <c r="AA31" i="8"/>
  <c r="AB31" i="8" s="1"/>
  <c r="Z32" i="8"/>
  <c r="AA32" i="8" s="1"/>
  <c r="AB32" i="8" s="1"/>
  <c r="Z33" i="8"/>
  <c r="AA33" i="8" s="1"/>
  <c r="AB33" i="8" s="1"/>
  <c r="Z34" i="8"/>
  <c r="AA34" i="8" s="1"/>
  <c r="AB34" i="8" s="1"/>
  <c r="Z35" i="8"/>
  <c r="AA35" i="8" s="1"/>
  <c r="AB35" i="8" s="1"/>
  <c r="Z36" i="8"/>
  <c r="AA36" i="8" s="1"/>
  <c r="AB36" i="8" s="1"/>
  <c r="Z37" i="8"/>
  <c r="AA37" i="8" s="1"/>
  <c r="AB37" i="8" s="1"/>
  <c r="Z38" i="8"/>
  <c r="AA38" i="8" s="1"/>
  <c r="AB38" i="8" s="1"/>
  <c r="Z39" i="8"/>
  <c r="AA39" i="8" s="1"/>
  <c r="AB39" i="8" s="1"/>
  <c r="Z40" i="8"/>
  <c r="AA40" i="8" s="1"/>
  <c r="AB40" i="8" s="1"/>
  <c r="Z41" i="8"/>
  <c r="AA41" i="8" s="1"/>
  <c r="AB41" i="8" s="1"/>
  <c r="Z42" i="8"/>
  <c r="AA42" i="8" s="1"/>
  <c r="AB42" i="8" s="1"/>
  <c r="Z43" i="8"/>
  <c r="AA43" i="8" s="1"/>
  <c r="AB43" i="8" s="1"/>
  <c r="Z44" i="8"/>
  <c r="AA44" i="8" s="1"/>
  <c r="AB44" i="8" s="1"/>
  <c r="Z45" i="8"/>
  <c r="AA45" i="8" s="1"/>
  <c r="AB45" i="8" s="1"/>
  <c r="Z46" i="8"/>
  <c r="AA46" i="8" s="1"/>
  <c r="AB46" i="8" s="1"/>
  <c r="Z47" i="8"/>
  <c r="AA47" i="8" s="1"/>
  <c r="AB47" i="8" s="1"/>
  <c r="Z48" i="8"/>
  <c r="AA48" i="8" s="1"/>
  <c r="AB48" i="8" s="1"/>
  <c r="Z49" i="8"/>
  <c r="AA49" i="8" s="1"/>
  <c r="AB49" i="8" s="1"/>
  <c r="Z50" i="8"/>
  <c r="AA50" i="8" s="1"/>
  <c r="AB50" i="8" s="1"/>
  <c r="Z51" i="8"/>
  <c r="AA51" i="8" s="1"/>
  <c r="AB51" i="8" s="1"/>
  <c r="Z52" i="8"/>
  <c r="AA52" i="8" s="1"/>
  <c r="AB52" i="8" s="1"/>
  <c r="Z53" i="8"/>
  <c r="AA53" i="8" s="1"/>
  <c r="AB53" i="8" s="1"/>
  <c r="Z54" i="8"/>
  <c r="AA54" i="8" s="1"/>
  <c r="AB54" i="8" s="1"/>
  <c r="Z55" i="8"/>
  <c r="AA55" i="8" s="1"/>
  <c r="AB55" i="8" s="1"/>
  <c r="Z56" i="8"/>
  <c r="AA56" i="8" s="1"/>
  <c r="AB56" i="8" s="1"/>
  <c r="Z57" i="8"/>
  <c r="AA57" i="8" s="1"/>
  <c r="AB57" i="8" s="1"/>
  <c r="Z58" i="8"/>
  <c r="AA58" i="8" s="1"/>
  <c r="AB58" i="8" s="1"/>
  <c r="Z59" i="8"/>
  <c r="AA59" i="8" s="1"/>
  <c r="AB59" i="8" s="1"/>
  <c r="Z60" i="8"/>
  <c r="AA60" i="8" s="1"/>
  <c r="AB60" i="8" s="1"/>
  <c r="Z61" i="8"/>
  <c r="AA61" i="8" s="1"/>
  <c r="AB61" i="8" s="1"/>
  <c r="Z62" i="8"/>
  <c r="AA62" i="8" s="1"/>
  <c r="AB62" i="8" s="1"/>
  <c r="Z63" i="8"/>
  <c r="AA63" i="8" s="1"/>
  <c r="AB63" i="8" s="1"/>
  <c r="Z64" i="8"/>
  <c r="AA64" i="8" s="1"/>
  <c r="AB64" i="8" s="1"/>
  <c r="Z65" i="8"/>
  <c r="AA65" i="8" s="1"/>
  <c r="AB65" i="8" s="1"/>
  <c r="Z66" i="8"/>
  <c r="AA66" i="8" s="1"/>
  <c r="AB66" i="8" s="1"/>
  <c r="Z67" i="8"/>
  <c r="AA67" i="8" s="1"/>
  <c r="AB67" i="8" s="1"/>
  <c r="Z68" i="8"/>
  <c r="AA68" i="8" s="1"/>
  <c r="AB68" i="8" s="1"/>
  <c r="Z69" i="8"/>
  <c r="AA69" i="8" s="1"/>
  <c r="AB69" i="8" s="1"/>
  <c r="Z70" i="8"/>
  <c r="AA70" i="8" s="1"/>
  <c r="AB70" i="8" s="1"/>
  <c r="Z71" i="8"/>
  <c r="AA71" i="8" s="1"/>
  <c r="AB71" i="8" s="1"/>
  <c r="Z72" i="8"/>
  <c r="AA72" i="8" s="1"/>
  <c r="AB72" i="8" s="1"/>
  <c r="Z73" i="8"/>
  <c r="AA73" i="8" s="1"/>
  <c r="AB73" i="8" s="1"/>
  <c r="Z74" i="8"/>
  <c r="AA74" i="8" s="1"/>
  <c r="AB74" i="8" s="1"/>
  <c r="Z75" i="8"/>
  <c r="AA75" i="8" s="1"/>
  <c r="AB75" i="8" s="1"/>
  <c r="Z76" i="8"/>
  <c r="AA76" i="8" s="1"/>
  <c r="AB76" i="8" s="1"/>
  <c r="Z77" i="8"/>
  <c r="AA77" i="8" s="1"/>
  <c r="AB77" i="8" s="1"/>
  <c r="Z78" i="8"/>
  <c r="AA78" i="8" s="1"/>
  <c r="AB78" i="8" s="1"/>
  <c r="Z79" i="8"/>
  <c r="AA79" i="8" s="1"/>
  <c r="AB79" i="8" s="1"/>
  <c r="Z80" i="8"/>
  <c r="AA80" i="8" s="1"/>
  <c r="AB80" i="8" s="1"/>
  <c r="Z81" i="8"/>
  <c r="AA81" i="8" s="1"/>
  <c r="AB81" i="8" s="1"/>
  <c r="Z82" i="8"/>
  <c r="AA82" i="8" s="1"/>
  <c r="AB82" i="8" s="1"/>
  <c r="Z83" i="8"/>
  <c r="AA83" i="8" s="1"/>
  <c r="AB83" i="8" s="1"/>
  <c r="Z84" i="8"/>
  <c r="AA84" i="8" s="1"/>
  <c r="AB84" i="8" s="1"/>
  <c r="Z85" i="8"/>
  <c r="AA85" i="8" s="1"/>
  <c r="AB85" i="8" s="1"/>
  <c r="Z86" i="8"/>
  <c r="AA86" i="8" s="1"/>
  <c r="AB86" i="8" s="1"/>
  <c r="Z87" i="8"/>
  <c r="AA87" i="8" s="1"/>
  <c r="AB87" i="8" s="1"/>
  <c r="Z88" i="8"/>
  <c r="AA88" i="8" s="1"/>
  <c r="AB88" i="8" s="1"/>
  <c r="Z89" i="8"/>
  <c r="AA89" i="8" s="1"/>
  <c r="AB89" i="8" s="1"/>
  <c r="Z90" i="8"/>
  <c r="AA90" i="8" s="1"/>
  <c r="AB90" i="8" s="1"/>
  <c r="Z91" i="8"/>
  <c r="AA91" i="8" s="1"/>
  <c r="AB91" i="8" s="1"/>
  <c r="Z92" i="8"/>
  <c r="AA92" i="8" s="1"/>
  <c r="AB92" i="8" s="1"/>
  <c r="Z93" i="8"/>
  <c r="AA93" i="8" s="1"/>
  <c r="AB93" i="8" s="1"/>
  <c r="Z94" i="8"/>
  <c r="AA94" i="8" s="1"/>
  <c r="AB94" i="8" s="1"/>
  <c r="Z95" i="8"/>
  <c r="AA95" i="8" s="1"/>
  <c r="AB95" i="8" s="1"/>
  <c r="Z96" i="8"/>
  <c r="AA96" i="8" s="1"/>
  <c r="AB96" i="8" s="1"/>
  <c r="Z97" i="8"/>
  <c r="AA97" i="8" s="1"/>
  <c r="AB97" i="8" s="1"/>
  <c r="Z98" i="8"/>
  <c r="AA98" i="8" s="1"/>
  <c r="AB98" i="8" s="1"/>
  <c r="Z99" i="8"/>
  <c r="AA99" i="8" s="1"/>
  <c r="AB99" i="8" s="1"/>
  <c r="Z100" i="8"/>
  <c r="AA100" i="8" s="1"/>
  <c r="AB100" i="8" s="1"/>
  <c r="Z101" i="8"/>
  <c r="AA101" i="8" s="1"/>
  <c r="AB101" i="8" s="1"/>
  <c r="Z102" i="8"/>
  <c r="AA102" i="8"/>
  <c r="AB102" i="8" s="1"/>
  <c r="Z103" i="8"/>
  <c r="AA103" i="8" s="1"/>
  <c r="AB103" i="8" s="1"/>
  <c r="Z104" i="8"/>
  <c r="AA104" i="8" s="1"/>
  <c r="AB104" i="8" s="1"/>
  <c r="Z105" i="8"/>
  <c r="AA105" i="8" s="1"/>
  <c r="AB105" i="8" s="1"/>
  <c r="Z106" i="8"/>
  <c r="AA106" i="8" s="1"/>
  <c r="AB106" i="8" s="1"/>
  <c r="Z107" i="8"/>
  <c r="AA107" i="8"/>
  <c r="AB107" i="8" s="1"/>
  <c r="Z108" i="8"/>
  <c r="AA108" i="8" s="1"/>
  <c r="AB108" i="8" s="1"/>
  <c r="Z109" i="8"/>
  <c r="AA109" i="8" s="1"/>
  <c r="AB109" i="8" s="1"/>
  <c r="Z110" i="8"/>
  <c r="AA110" i="8" s="1"/>
  <c r="AB110" i="8" s="1"/>
  <c r="Z111" i="8"/>
  <c r="AA111" i="8" s="1"/>
  <c r="AB111" i="8" s="1"/>
  <c r="Z112" i="8"/>
  <c r="AA112" i="8" s="1"/>
  <c r="AB112" i="8" s="1"/>
  <c r="Z113" i="8"/>
  <c r="AA113" i="8" s="1"/>
  <c r="AB113" i="8" s="1"/>
  <c r="Z114" i="8"/>
  <c r="AA114" i="8" s="1"/>
  <c r="AB114" i="8" s="1"/>
  <c r="Z115" i="8"/>
  <c r="AA115" i="8" s="1"/>
  <c r="AB115" i="8" s="1"/>
  <c r="Z116" i="8"/>
  <c r="AA116" i="8" s="1"/>
  <c r="AB116" i="8" s="1"/>
  <c r="Z117" i="8"/>
  <c r="AA117" i="8" s="1"/>
  <c r="AB117" i="8" s="1"/>
  <c r="Z118" i="8"/>
  <c r="AA118" i="8"/>
  <c r="AB118" i="8" s="1"/>
  <c r="Z119" i="8"/>
  <c r="AA119" i="8" s="1"/>
  <c r="AB119" i="8" s="1"/>
  <c r="Z120" i="8"/>
  <c r="AA120" i="8" s="1"/>
  <c r="AB120" i="8" s="1"/>
  <c r="Z121" i="8"/>
  <c r="AA121" i="8" s="1"/>
  <c r="AB121" i="8" s="1"/>
  <c r="Z122" i="8"/>
  <c r="AA122" i="8" s="1"/>
  <c r="AB122" i="8" s="1"/>
  <c r="Z123" i="8"/>
  <c r="AA123" i="8" s="1"/>
  <c r="AB123" i="8"/>
  <c r="Z124" i="8"/>
  <c r="AA124" i="8" s="1"/>
  <c r="AB124" i="8" s="1"/>
  <c r="Z125" i="8"/>
  <c r="AA125" i="8" s="1"/>
  <c r="AB125" i="8" s="1"/>
  <c r="Z126" i="8"/>
  <c r="AA126" i="8" s="1"/>
  <c r="AB126" i="8" s="1"/>
  <c r="Z127" i="8"/>
  <c r="AA127" i="8" s="1"/>
  <c r="AB127" i="8" s="1"/>
  <c r="Z128" i="8"/>
  <c r="AA128" i="8" s="1"/>
  <c r="AB128" i="8" s="1"/>
  <c r="Z129" i="8"/>
  <c r="AA129" i="8" s="1"/>
  <c r="AB129" i="8" s="1"/>
  <c r="Z130" i="8"/>
  <c r="AA130" i="8" s="1"/>
  <c r="AB130" i="8" s="1"/>
  <c r="Z131" i="8"/>
  <c r="AA131" i="8" s="1"/>
  <c r="AB131" i="8" s="1"/>
  <c r="Z132" i="8"/>
  <c r="AA132" i="8" s="1"/>
  <c r="AB132" i="8" s="1"/>
  <c r="Z133" i="8"/>
  <c r="AA133" i="8" s="1"/>
  <c r="AB133" i="8" s="1"/>
  <c r="Z134" i="8"/>
  <c r="AA134" i="8" s="1"/>
  <c r="AB134" i="8" s="1"/>
  <c r="Z135" i="8"/>
  <c r="AA135" i="8" s="1"/>
  <c r="AB135" i="8" s="1"/>
  <c r="Z136" i="8"/>
  <c r="AA136" i="8" s="1"/>
  <c r="AB136" i="8" s="1"/>
  <c r="Z137" i="8"/>
  <c r="AA137" i="8" s="1"/>
  <c r="AB137" i="8" s="1"/>
  <c r="Z138" i="8"/>
  <c r="AA138" i="8" s="1"/>
  <c r="AB138" i="8" s="1"/>
  <c r="Z139" i="8"/>
  <c r="AA139" i="8" s="1"/>
  <c r="AB139" i="8" s="1"/>
  <c r="Z140" i="8"/>
  <c r="AA140" i="8" s="1"/>
  <c r="AB140" i="8" s="1"/>
  <c r="Z141" i="8"/>
  <c r="AA141" i="8" s="1"/>
  <c r="AB141" i="8" s="1"/>
  <c r="Z142" i="8"/>
  <c r="AA142" i="8" s="1"/>
  <c r="AB142" i="8" s="1"/>
  <c r="Z143" i="8"/>
  <c r="AA143" i="8" s="1"/>
  <c r="AB143" i="8" s="1"/>
  <c r="Z144" i="8"/>
  <c r="AA144" i="8" s="1"/>
  <c r="AB144" i="8" s="1"/>
  <c r="Z145" i="8"/>
  <c r="AA145" i="8" s="1"/>
  <c r="AB145" i="8" s="1"/>
  <c r="Z146" i="8"/>
  <c r="AA146" i="8" s="1"/>
  <c r="AB146" i="8" s="1"/>
  <c r="Z147" i="8"/>
  <c r="AA147" i="8" s="1"/>
  <c r="AB147" i="8" s="1"/>
  <c r="Z148" i="8"/>
  <c r="AA148" i="8" s="1"/>
  <c r="AB148" i="8" s="1"/>
  <c r="Z149" i="8"/>
  <c r="AA149" i="8" s="1"/>
  <c r="AB149" i="8" s="1"/>
  <c r="Z150" i="8"/>
  <c r="AA150" i="8" s="1"/>
  <c r="AB150" i="8" s="1"/>
  <c r="Z151" i="8"/>
  <c r="AA151" i="8" s="1"/>
  <c r="AB151" i="8" s="1"/>
  <c r="Z152" i="8"/>
  <c r="AA152" i="8" s="1"/>
  <c r="AB152" i="8" s="1"/>
  <c r="Z153" i="8"/>
  <c r="AA153" i="8" s="1"/>
  <c r="AB153" i="8" s="1"/>
  <c r="Z154" i="8"/>
  <c r="AA154" i="8"/>
  <c r="AB154" i="8" s="1"/>
  <c r="Z155" i="8"/>
  <c r="AA155" i="8"/>
  <c r="AB155" i="8" s="1"/>
  <c r="Z156" i="8"/>
  <c r="AA156" i="8" s="1"/>
  <c r="AB156" i="8" s="1"/>
  <c r="Z157" i="8"/>
  <c r="AA157" i="8" s="1"/>
  <c r="AB157" i="8" s="1"/>
  <c r="Z158" i="8"/>
  <c r="AA158" i="8" s="1"/>
  <c r="AB158" i="8" s="1"/>
  <c r="Z159" i="8"/>
  <c r="AA159" i="8" s="1"/>
  <c r="AB159" i="8" s="1"/>
  <c r="Z160" i="8"/>
  <c r="AA160" i="8" s="1"/>
  <c r="AB160" i="8" s="1"/>
  <c r="Z161" i="8"/>
  <c r="AA161" i="8" s="1"/>
  <c r="AB161" i="8" s="1"/>
  <c r="Z162" i="8"/>
  <c r="AA162" i="8" s="1"/>
  <c r="AB162" i="8" s="1"/>
  <c r="Z163" i="8"/>
  <c r="AA163" i="8" s="1"/>
  <c r="AB163" i="8" s="1"/>
  <c r="Z164" i="8"/>
  <c r="AA164" i="8" s="1"/>
  <c r="AB164" i="8" s="1"/>
  <c r="Z165" i="8"/>
  <c r="AA165" i="8" s="1"/>
  <c r="AB165" i="8" s="1"/>
  <c r="Z166" i="8"/>
  <c r="AA166" i="8" s="1"/>
  <c r="AB166" i="8" s="1"/>
  <c r="Z167" i="8"/>
  <c r="AA167" i="8" s="1"/>
  <c r="AB167" i="8" s="1"/>
  <c r="Z168" i="8"/>
  <c r="AA168" i="8" s="1"/>
  <c r="AB168" i="8" s="1"/>
  <c r="Z169" i="8"/>
  <c r="AA169" i="8" s="1"/>
  <c r="AB169" i="8" s="1"/>
  <c r="Z170" i="8"/>
  <c r="AA170" i="8" s="1"/>
  <c r="AB170" i="8" s="1"/>
  <c r="Z171" i="8"/>
  <c r="AA171" i="8" s="1"/>
  <c r="AB171" i="8" s="1"/>
  <c r="Z172" i="8"/>
  <c r="AA172" i="8" s="1"/>
  <c r="AB172" i="8" s="1"/>
  <c r="Z173" i="8"/>
  <c r="AA173" i="8" s="1"/>
  <c r="AB173" i="8" s="1"/>
  <c r="Z174" i="8"/>
  <c r="AA174" i="8" s="1"/>
  <c r="AB174" i="8" s="1"/>
  <c r="Z175" i="8"/>
  <c r="AA175" i="8" s="1"/>
  <c r="AB175" i="8" s="1"/>
  <c r="Z176" i="8"/>
  <c r="AA176" i="8" s="1"/>
  <c r="AB176" i="8" s="1"/>
  <c r="Z177" i="8"/>
  <c r="AA177" i="8" s="1"/>
  <c r="AB177" i="8" s="1"/>
  <c r="Z178" i="8"/>
  <c r="AA178" i="8" s="1"/>
  <c r="AB178" i="8" s="1"/>
  <c r="Z179" i="8"/>
  <c r="AA179" i="8" s="1"/>
  <c r="AB179" i="8" s="1"/>
  <c r="Z180" i="8"/>
  <c r="AA180" i="8" s="1"/>
  <c r="AB180" i="8" s="1"/>
  <c r="Z181" i="8"/>
  <c r="AA181" i="8" s="1"/>
  <c r="AB181" i="8" s="1"/>
  <c r="Z182" i="8"/>
  <c r="AA182" i="8" s="1"/>
  <c r="AB182" i="8" s="1"/>
  <c r="Z183" i="8"/>
  <c r="AA183" i="8" s="1"/>
  <c r="AB183" i="8" s="1"/>
  <c r="Z184" i="8"/>
  <c r="AA184" i="8" s="1"/>
  <c r="AB184" i="8" s="1"/>
  <c r="Z185" i="8"/>
  <c r="AA185" i="8" s="1"/>
  <c r="AB185" i="8" s="1"/>
  <c r="Z186" i="8"/>
  <c r="AA186" i="8" s="1"/>
  <c r="AB186" i="8" s="1"/>
  <c r="Z187" i="8"/>
  <c r="AA187" i="8" s="1"/>
  <c r="AB187" i="8" s="1"/>
  <c r="Z188" i="8"/>
  <c r="AA188" i="8" s="1"/>
  <c r="AB188" i="8" s="1"/>
  <c r="Z189" i="8"/>
  <c r="AA189" i="8" s="1"/>
  <c r="AB189" i="8" s="1"/>
  <c r="Z190" i="8"/>
  <c r="AA190" i="8" s="1"/>
  <c r="AB190" i="8" s="1"/>
  <c r="Z191" i="8"/>
  <c r="AA191" i="8" s="1"/>
  <c r="AB191" i="8" s="1"/>
  <c r="Z192" i="8"/>
  <c r="AA192" i="8" s="1"/>
  <c r="AB192" i="8" s="1"/>
  <c r="Z193" i="8"/>
  <c r="AA193" i="8" s="1"/>
  <c r="AB193" i="8" s="1"/>
  <c r="Z194" i="8"/>
  <c r="AA194" i="8" s="1"/>
  <c r="AB194" i="8" s="1"/>
  <c r="Z195" i="8"/>
  <c r="AA195" i="8" s="1"/>
  <c r="AB195" i="8" s="1"/>
  <c r="Z196" i="8"/>
  <c r="AA196" i="8" s="1"/>
  <c r="AB196" i="8" s="1"/>
  <c r="Z197" i="8"/>
  <c r="AA197" i="8"/>
  <c r="AB197" i="8" s="1"/>
  <c r="Z198" i="8"/>
  <c r="AA198" i="8" s="1"/>
  <c r="AB198" i="8" s="1"/>
  <c r="Z199" i="8"/>
  <c r="AA199" i="8" s="1"/>
  <c r="AB199" i="8" s="1"/>
  <c r="Z200" i="8"/>
  <c r="AA200" i="8" s="1"/>
  <c r="AB200" i="8" s="1"/>
  <c r="Z201" i="8"/>
  <c r="AA201" i="8" s="1"/>
  <c r="AB201" i="8" s="1"/>
  <c r="Z202" i="8"/>
  <c r="AA202" i="8" s="1"/>
  <c r="AB202" i="8" s="1"/>
  <c r="Z203" i="8"/>
  <c r="AA203" i="8" s="1"/>
  <c r="AB203" i="8" s="1"/>
  <c r="Z204" i="8"/>
  <c r="AA204" i="8" s="1"/>
  <c r="AB204" i="8" s="1"/>
  <c r="Z205" i="8"/>
  <c r="AA205" i="8" s="1"/>
  <c r="AB205" i="8" s="1"/>
  <c r="Z206" i="8"/>
  <c r="AA206" i="8" s="1"/>
  <c r="AB206" i="8" s="1"/>
  <c r="Z207" i="8"/>
  <c r="AA207" i="8" s="1"/>
  <c r="AB207" i="8" s="1"/>
  <c r="Z208" i="8"/>
  <c r="AA208" i="8" s="1"/>
  <c r="AB208" i="8" s="1"/>
  <c r="Z209" i="8"/>
  <c r="AA209" i="8" s="1"/>
  <c r="AB209" i="8" s="1"/>
  <c r="Z210" i="8"/>
  <c r="AA210" i="8" s="1"/>
  <c r="AB210" i="8" s="1"/>
  <c r="Z211" i="8"/>
  <c r="AA211" i="8" s="1"/>
  <c r="AB211" i="8" s="1"/>
  <c r="Z212" i="8"/>
  <c r="AA212" i="8" s="1"/>
  <c r="AB212" i="8" s="1"/>
  <c r="Z213" i="8"/>
  <c r="AA213" i="8" s="1"/>
  <c r="AB213" i="8" s="1"/>
  <c r="Z214" i="8"/>
  <c r="AA214" i="8" s="1"/>
  <c r="AB214" i="8" s="1"/>
  <c r="Z215" i="8"/>
  <c r="AA215" i="8" s="1"/>
  <c r="AB215" i="8" s="1"/>
  <c r="Z216" i="8"/>
  <c r="AA216" i="8" s="1"/>
  <c r="AB216" i="8" s="1"/>
  <c r="Z217" i="8"/>
  <c r="AA217" i="8" s="1"/>
  <c r="AB217" i="8" s="1"/>
  <c r="Z218" i="8"/>
  <c r="AA218" i="8" s="1"/>
  <c r="AB218" i="8" s="1"/>
  <c r="Z219" i="8"/>
  <c r="AA219" i="8" s="1"/>
  <c r="AB219" i="8" s="1"/>
  <c r="Z220" i="8"/>
  <c r="AA220" i="8" s="1"/>
  <c r="AB220" i="8" s="1"/>
  <c r="Z221" i="8"/>
  <c r="AA221" i="8" s="1"/>
  <c r="AB221" i="8" s="1"/>
  <c r="Z222" i="8"/>
  <c r="AA222" i="8" s="1"/>
  <c r="AB222" i="8" s="1"/>
  <c r="Z223" i="8"/>
  <c r="AA223" i="8" s="1"/>
  <c r="AB223" i="8" s="1"/>
  <c r="Z224" i="8"/>
  <c r="AA224" i="8" s="1"/>
  <c r="AB224" i="8" s="1"/>
  <c r="Z225" i="8"/>
  <c r="AA225" i="8" s="1"/>
  <c r="AB225" i="8" s="1"/>
  <c r="Z226" i="8"/>
  <c r="AA226" i="8" s="1"/>
  <c r="AB226" i="8" s="1"/>
  <c r="Z227" i="8"/>
  <c r="AA227" i="8" s="1"/>
  <c r="AB227" i="8" s="1"/>
  <c r="Z228" i="8"/>
  <c r="AA228" i="8" s="1"/>
  <c r="AB228" i="8" s="1"/>
  <c r="Z229" i="8"/>
  <c r="AA229" i="8" s="1"/>
  <c r="AB229" i="8" s="1"/>
  <c r="Z230" i="8"/>
  <c r="AA230" i="8" s="1"/>
  <c r="AB230" i="8" s="1"/>
  <c r="Z231" i="8"/>
  <c r="AA231" i="8" s="1"/>
  <c r="AB231" i="8" s="1"/>
  <c r="Z232" i="8"/>
  <c r="AA232" i="8" s="1"/>
  <c r="AB232" i="8" s="1"/>
  <c r="Z233" i="8"/>
  <c r="AA233" i="8"/>
  <c r="AB233" i="8" s="1"/>
  <c r="Z234" i="8"/>
  <c r="AA234" i="8" s="1"/>
  <c r="AB234" i="8" s="1"/>
  <c r="Z235" i="8"/>
  <c r="AA235" i="8" s="1"/>
  <c r="AB235" i="8" s="1"/>
  <c r="Z236" i="8"/>
  <c r="AA236" i="8" s="1"/>
  <c r="AB236" i="8" s="1"/>
  <c r="Z237" i="8"/>
  <c r="AA237" i="8" s="1"/>
  <c r="AB237" i="8" s="1"/>
  <c r="Z238" i="8"/>
  <c r="AA238" i="8" s="1"/>
  <c r="AB238" i="8" s="1"/>
  <c r="Z239" i="8"/>
  <c r="AA239" i="8" s="1"/>
  <c r="AB239" i="8" s="1"/>
  <c r="Z240" i="8"/>
  <c r="AA240" i="8" s="1"/>
  <c r="AB240" i="8" s="1"/>
  <c r="Z241" i="8"/>
  <c r="AA241" i="8" s="1"/>
  <c r="AB241" i="8" s="1"/>
  <c r="Z242" i="8"/>
  <c r="AA242" i="8" s="1"/>
  <c r="AB242" i="8" s="1"/>
  <c r="Z243" i="8"/>
  <c r="AA243" i="8" s="1"/>
  <c r="AB243" i="8" s="1"/>
  <c r="Z244" i="8"/>
  <c r="AA244" i="8" s="1"/>
  <c r="AB244" i="8" s="1"/>
  <c r="Z245" i="8"/>
  <c r="AA245" i="8" s="1"/>
  <c r="AB245" i="8" s="1"/>
  <c r="Z246" i="8"/>
  <c r="AA246" i="8"/>
  <c r="AB246" i="8" s="1"/>
  <c r="Z247" i="8"/>
  <c r="AA247" i="8"/>
  <c r="AB247" i="8" s="1"/>
  <c r="Z248" i="8"/>
  <c r="AA248" i="8" s="1"/>
  <c r="AB248" i="8" s="1"/>
  <c r="Z249" i="8"/>
  <c r="AA249" i="8" s="1"/>
  <c r="AB249" i="8" s="1"/>
  <c r="Z250" i="8"/>
  <c r="AA250" i="8"/>
  <c r="AB250" i="8" s="1"/>
  <c r="Z251" i="8"/>
  <c r="AA251" i="8"/>
  <c r="AB251" i="8" s="1"/>
  <c r="Z252" i="8"/>
  <c r="AA252" i="8" s="1"/>
  <c r="AB252" i="8" s="1"/>
  <c r="Z253" i="8"/>
  <c r="AA253" i="8" s="1"/>
  <c r="AB253" i="8" s="1"/>
  <c r="Z254" i="8"/>
  <c r="AA254" i="8" s="1"/>
  <c r="AB254" i="8" s="1"/>
  <c r="Z255" i="8"/>
  <c r="AA255" i="8" s="1"/>
  <c r="AB255" i="8" s="1"/>
  <c r="Z256" i="8"/>
  <c r="AA256" i="8" s="1"/>
  <c r="AB256" i="8" s="1"/>
  <c r="Z257" i="8"/>
  <c r="AA257" i="8"/>
  <c r="AB257" i="8" s="1"/>
  <c r="Z258" i="8"/>
  <c r="AA258" i="8" s="1"/>
  <c r="AB258" i="8" s="1"/>
  <c r="Z259" i="8"/>
  <c r="AA259" i="8" s="1"/>
  <c r="AB259" i="8" s="1"/>
  <c r="Z260" i="8"/>
  <c r="AA260" i="8" s="1"/>
  <c r="AB260" i="8" s="1"/>
  <c r="Z261" i="8"/>
  <c r="AA261" i="8" s="1"/>
  <c r="AB261" i="8" s="1"/>
  <c r="Z262" i="8"/>
  <c r="AA262" i="8"/>
  <c r="AB262" i="8" s="1"/>
  <c r="Z263" i="8"/>
  <c r="AA263" i="8" s="1"/>
  <c r="AB263" i="8" s="1"/>
  <c r="Z264" i="8"/>
  <c r="AA264" i="8" s="1"/>
  <c r="AB264" i="8" s="1"/>
  <c r="Z265" i="8"/>
  <c r="AA265" i="8" s="1"/>
  <c r="AB265" i="8" s="1"/>
  <c r="Z266" i="8"/>
  <c r="AA266" i="8" s="1"/>
  <c r="AB266" i="8" s="1"/>
  <c r="Z267" i="8"/>
  <c r="AA267" i="8" s="1"/>
  <c r="AB267" i="8" s="1"/>
  <c r="Z268" i="8"/>
  <c r="AA268" i="8" s="1"/>
  <c r="AB268" i="8" s="1"/>
  <c r="Z269" i="8"/>
  <c r="AA269" i="8" s="1"/>
  <c r="AB269" i="8" s="1"/>
  <c r="Z270" i="8"/>
  <c r="AA270" i="8" s="1"/>
  <c r="AB270" i="8" s="1"/>
  <c r="Z271" i="8"/>
  <c r="AA271" i="8" s="1"/>
  <c r="AB271" i="8" s="1"/>
  <c r="Z272" i="8"/>
  <c r="AA272" i="8" s="1"/>
  <c r="AB272" i="8" s="1"/>
  <c r="Z273" i="8"/>
  <c r="AA273" i="8" s="1"/>
  <c r="AB273" i="8" s="1"/>
  <c r="Z274" i="8"/>
  <c r="AA274" i="8" s="1"/>
  <c r="AB274" i="8" s="1"/>
  <c r="Z275" i="8"/>
  <c r="AA275" i="8" s="1"/>
  <c r="AB275" i="8" s="1"/>
  <c r="Z276" i="8"/>
  <c r="AA276" i="8" s="1"/>
  <c r="AB276" i="8" s="1"/>
  <c r="Z277" i="8"/>
  <c r="AA277" i="8" s="1"/>
  <c r="AB277" i="8" s="1"/>
  <c r="Z278" i="8"/>
  <c r="AA278" i="8" s="1"/>
  <c r="AB278" i="8" s="1"/>
  <c r="Z279" i="8"/>
  <c r="AA279" i="8" s="1"/>
  <c r="AB279" i="8" s="1"/>
  <c r="Z280" i="8"/>
  <c r="AA280" i="8" s="1"/>
  <c r="AB280" i="8" s="1"/>
  <c r="Z281" i="8"/>
  <c r="AA281" i="8" s="1"/>
  <c r="AB281" i="8" s="1"/>
  <c r="Z282" i="8"/>
  <c r="AA282" i="8" s="1"/>
  <c r="AB282" i="8" s="1"/>
  <c r="Z283" i="8"/>
  <c r="AA283" i="8"/>
  <c r="AB283" i="8" s="1"/>
  <c r="Z284" i="8"/>
  <c r="AA284" i="8"/>
  <c r="AB284" i="8" s="1"/>
  <c r="Z285" i="8"/>
  <c r="AA285" i="8" s="1"/>
  <c r="AB285" i="8" s="1"/>
  <c r="Z286" i="8"/>
  <c r="AA286" i="8" s="1"/>
  <c r="AB286" i="8" s="1"/>
  <c r="Z287" i="8"/>
  <c r="AA287" i="8" s="1"/>
  <c r="AB287" i="8" s="1"/>
  <c r="Z288" i="8"/>
  <c r="AA288" i="8" s="1"/>
  <c r="AB288" i="8" s="1"/>
  <c r="Z289" i="8"/>
  <c r="AA289" i="8" s="1"/>
  <c r="AB289" i="8" s="1"/>
  <c r="Z290" i="8"/>
  <c r="AA290" i="8" s="1"/>
  <c r="AB290" i="8" s="1"/>
  <c r="Z291" i="8"/>
  <c r="AA291" i="8" s="1"/>
  <c r="AB291" i="8" s="1"/>
  <c r="Z292" i="8"/>
  <c r="AA292" i="8" s="1"/>
  <c r="AB292" i="8" s="1"/>
  <c r="Z293" i="8"/>
  <c r="AA293" i="8" s="1"/>
  <c r="AB293" i="8" s="1"/>
  <c r="Z294" i="8"/>
  <c r="AA294" i="8" s="1"/>
  <c r="AB294" i="8" s="1"/>
  <c r="Z295" i="8"/>
  <c r="AA295" i="8" s="1"/>
  <c r="AB295" i="8" s="1"/>
  <c r="Z296" i="8"/>
  <c r="AA296" i="8" s="1"/>
  <c r="AB296" i="8" s="1"/>
  <c r="Z297" i="8"/>
  <c r="AA297" i="8" s="1"/>
  <c r="AB297" i="8" s="1"/>
  <c r="Z298" i="8"/>
  <c r="AA298" i="8" s="1"/>
  <c r="AB298" i="8" s="1"/>
  <c r="Z299" i="8"/>
  <c r="AA299" i="8" s="1"/>
  <c r="AB299" i="8" s="1"/>
  <c r="Z300" i="8"/>
  <c r="AA300" i="8" s="1"/>
  <c r="AB300" i="8" s="1"/>
  <c r="Z301" i="8"/>
  <c r="AA301" i="8"/>
  <c r="AB301" i="8" s="1"/>
  <c r="Z302" i="8"/>
  <c r="AA302" i="8"/>
  <c r="AB302" i="8" s="1"/>
  <c r="Z303" i="8"/>
  <c r="AA303" i="8" s="1"/>
  <c r="AB303" i="8" s="1"/>
  <c r="Z304" i="8"/>
  <c r="AA304" i="8" s="1"/>
  <c r="AB304" i="8" s="1"/>
  <c r="Z305" i="8"/>
  <c r="AA305" i="8" s="1"/>
  <c r="AB305" i="8" s="1"/>
  <c r="Z306" i="8"/>
  <c r="AA306" i="8" s="1"/>
  <c r="AB306" i="8" s="1"/>
  <c r="Z307" i="8"/>
  <c r="AA307" i="8"/>
  <c r="AB307" i="8" s="1"/>
  <c r="Z308" i="8"/>
  <c r="AA308" i="8" s="1"/>
  <c r="AB308" i="8" s="1"/>
  <c r="Z309" i="8"/>
  <c r="AA309" i="8" s="1"/>
  <c r="AB309" i="8" s="1"/>
  <c r="Z310" i="8"/>
  <c r="AA310" i="8"/>
  <c r="AB310" i="8" s="1"/>
  <c r="Z311" i="8"/>
  <c r="AA311" i="8" s="1"/>
  <c r="AB311" i="8"/>
  <c r="Z312" i="8"/>
  <c r="AA312" i="8" s="1"/>
  <c r="AB312" i="8" s="1"/>
  <c r="Z313" i="8"/>
  <c r="AA313" i="8" s="1"/>
  <c r="AB313" i="8" s="1"/>
  <c r="Z314" i="8"/>
  <c r="AA314" i="8" s="1"/>
  <c r="AB314" i="8" s="1"/>
  <c r="Z315" i="8"/>
  <c r="AA315" i="8" s="1"/>
  <c r="AB315" i="8" s="1"/>
  <c r="Z316" i="8"/>
  <c r="AA316" i="8" s="1"/>
  <c r="AB316" i="8" s="1"/>
  <c r="Z317" i="8"/>
  <c r="AA317" i="8" s="1"/>
  <c r="AB317" i="8" s="1"/>
  <c r="Z318" i="8"/>
  <c r="AA318" i="8" s="1"/>
  <c r="AB318" i="8" s="1"/>
  <c r="Z319" i="8"/>
  <c r="AA319" i="8" s="1"/>
  <c r="AB319" i="8" s="1"/>
  <c r="Z320" i="8"/>
  <c r="AA320" i="8" s="1"/>
  <c r="AB320" i="8" s="1"/>
  <c r="Z321" i="8"/>
  <c r="AA321" i="8" s="1"/>
  <c r="AB321" i="8" s="1"/>
  <c r="Z322" i="8"/>
  <c r="AA322" i="8" s="1"/>
  <c r="AB322" i="8" s="1"/>
  <c r="Z323" i="8"/>
  <c r="AA323" i="8" s="1"/>
  <c r="AB323" i="8" s="1"/>
  <c r="Z324" i="8"/>
  <c r="AA324" i="8" s="1"/>
  <c r="AB324" i="8" s="1"/>
  <c r="Z325" i="8"/>
  <c r="AA325" i="8" s="1"/>
  <c r="AB325" i="8" s="1"/>
  <c r="Z326" i="8"/>
  <c r="AA326" i="8" s="1"/>
  <c r="AB326" i="8" s="1"/>
  <c r="Z327" i="8"/>
  <c r="AA327" i="8" s="1"/>
  <c r="AB327" i="8" s="1"/>
  <c r="Z328" i="8"/>
  <c r="AA328" i="8" s="1"/>
  <c r="AB328" i="8" s="1"/>
  <c r="Z329" i="8"/>
  <c r="AA329" i="8" s="1"/>
  <c r="AB329" i="8" s="1"/>
  <c r="Z330" i="8"/>
  <c r="AA330" i="8" s="1"/>
  <c r="AB330" i="8" s="1"/>
  <c r="Z331" i="8"/>
  <c r="AA331" i="8" s="1"/>
  <c r="AB331" i="8" s="1"/>
  <c r="Z332" i="8"/>
  <c r="AA332" i="8" s="1"/>
  <c r="AB332" i="8" s="1"/>
  <c r="Z333" i="8"/>
  <c r="AA333" i="8" s="1"/>
  <c r="AB333" i="8" s="1"/>
  <c r="Z334" i="8"/>
  <c r="AA334" i="8" s="1"/>
  <c r="AB334" i="8" s="1"/>
  <c r="Z335" i="8"/>
  <c r="AA335" i="8" s="1"/>
  <c r="AB335" i="8" s="1"/>
  <c r="Z336" i="8"/>
  <c r="AA336" i="8" s="1"/>
  <c r="AB336" i="8" s="1"/>
  <c r="Z337" i="8"/>
  <c r="AA337" i="8" s="1"/>
  <c r="AB337" i="8" s="1"/>
  <c r="Z338" i="8"/>
  <c r="AA338" i="8" s="1"/>
  <c r="AB338" i="8" s="1"/>
  <c r="Z339" i="8"/>
  <c r="AA339" i="8" s="1"/>
  <c r="AB339" i="8" s="1"/>
  <c r="Z340" i="8"/>
  <c r="AA340" i="8" s="1"/>
  <c r="AB340" i="8" s="1"/>
  <c r="Z341" i="8"/>
  <c r="AA341" i="8" s="1"/>
  <c r="AB341" i="8" s="1"/>
  <c r="Z342" i="8"/>
  <c r="AA342" i="8" s="1"/>
  <c r="AB342" i="8" s="1"/>
  <c r="Z343" i="8"/>
  <c r="AA343" i="8" s="1"/>
  <c r="AB343" i="8" s="1"/>
  <c r="Z344" i="8"/>
  <c r="AA344" i="8" s="1"/>
  <c r="AB344" i="8" s="1"/>
  <c r="Z345" i="8"/>
  <c r="AA345" i="8" s="1"/>
  <c r="AB345" i="8" s="1"/>
  <c r="Z346" i="8"/>
  <c r="AA346" i="8" s="1"/>
  <c r="AB346" i="8" s="1"/>
  <c r="Z347" i="8"/>
  <c r="AA347" i="8" s="1"/>
  <c r="AB347" i="8" s="1"/>
  <c r="Z348" i="8"/>
  <c r="AA348" i="8" s="1"/>
  <c r="AB348" i="8" s="1"/>
  <c r="Z349" i="8"/>
  <c r="AA349" i="8" s="1"/>
  <c r="AB349" i="8" s="1"/>
  <c r="Z350" i="8"/>
  <c r="AA350" i="8" s="1"/>
  <c r="AB350" i="8" s="1"/>
  <c r="Z351" i="8"/>
  <c r="AA351" i="8" s="1"/>
  <c r="AB351" i="8" s="1"/>
  <c r="Z352" i="8"/>
  <c r="AA352" i="8" s="1"/>
  <c r="AB352" i="8" s="1"/>
  <c r="Z353" i="8"/>
  <c r="AA353" i="8" s="1"/>
  <c r="AB353" i="8" s="1"/>
  <c r="Z354" i="8"/>
  <c r="AA354" i="8" s="1"/>
  <c r="AB354" i="8" s="1"/>
  <c r="Z355" i="8"/>
  <c r="AA355" i="8" s="1"/>
  <c r="AB355" i="8" s="1"/>
  <c r="Z356" i="8"/>
  <c r="AA356" i="8" s="1"/>
  <c r="AB356" i="8" s="1"/>
  <c r="Z357" i="8"/>
  <c r="AA357" i="8" s="1"/>
  <c r="AB357" i="8" s="1"/>
  <c r="Z358" i="8"/>
  <c r="AA358" i="8" s="1"/>
  <c r="AB358" i="8" s="1"/>
  <c r="Z359" i="8"/>
  <c r="AA359" i="8" s="1"/>
  <c r="AB359" i="8" s="1"/>
  <c r="Z360" i="8"/>
  <c r="AA360" i="8" s="1"/>
  <c r="AB360" i="8" s="1"/>
  <c r="Z361" i="8"/>
  <c r="AA361" i="8" s="1"/>
  <c r="AB361" i="8" s="1"/>
  <c r="Z362" i="8"/>
  <c r="AA362" i="8" s="1"/>
  <c r="AB362" i="8" s="1"/>
  <c r="Z363" i="8"/>
  <c r="AA363" i="8" s="1"/>
  <c r="AB363" i="8" s="1"/>
  <c r="Z364" i="8"/>
  <c r="AA364" i="8" s="1"/>
  <c r="AB364" i="8" s="1"/>
  <c r="Z365" i="8"/>
  <c r="AA365" i="8" s="1"/>
  <c r="AB365" i="8" s="1"/>
  <c r="Z366" i="8"/>
  <c r="AA366" i="8" s="1"/>
  <c r="AB366" i="8" s="1"/>
  <c r="Z367" i="8"/>
  <c r="AA367" i="8" s="1"/>
  <c r="AB367" i="8" s="1"/>
  <c r="Z368" i="8"/>
  <c r="AA368" i="8" s="1"/>
  <c r="AB368" i="8" s="1"/>
  <c r="Z369" i="8"/>
  <c r="AA369" i="8" s="1"/>
  <c r="AB369" i="8" s="1"/>
  <c r="Z370" i="8"/>
  <c r="AA370" i="8" s="1"/>
  <c r="AB370" i="8" s="1"/>
  <c r="Z371" i="8"/>
  <c r="AA371" i="8" s="1"/>
  <c r="AB371" i="8" s="1"/>
  <c r="Z372" i="8"/>
  <c r="AA372" i="8" s="1"/>
  <c r="AB372" i="8" s="1"/>
  <c r="Z373" i="8"/>
  <c r="AA373" i="8" s="1"/>
  <c r="AB373" i="8" s="1"/>
  <c r="Z374" i="8"/>
  <c r="AA374" i="8" s="1"/>
  <c r="AB374" i="8" s="1"/>
  <c r="Z375" i="8"/>
  <c r="AA375" i="8" s="1"/>
  <c r="AB375" i="8" s="1"/>
  <c r="Z376" i="8"/>
  <c r="AA376" i="8" s="1"/>
  <c r="AB376" i="8" s="1"/>
  <c r="Z377" i="8"/>
  <c r="AA377" i="8" s="1"/>
  <c r="AB377" i="8" s="1"/>
  <c r="Z378" i="8"/>
  <c r="AA378" i="8" s="1"/>
  <c r="AB378" i="8" s="1"/>
  <c r="Z379" i="8"/>
  <c r="AA379" i="8" s="1"/>
  <c r="AB379" i="8" s="1"/>
  <c r="Z380" i="8"/>
  <c r="AA380" i="8" s="1"/>
  <c r="AB380" i="8" s="1"/>
  <c r="Z381" i="8"/>
  <c r="AA381" i="8" s="1"/>
  <c r="AB381" i="8" s="1"/>
  <c r="Z382" i="8"/>
  <c r="AA382" i="8" s="1"/>
  <c r="AB382" i="8" s="1"/>
  <c r="Z383" i="8"/>
  <c r="AA383" i="8" s="1"/>
  <c r="AB383" i="8" s="1"/>
  <c r="Z384" i="8"/>
  <c r="AA384" i="8" s="1"/>
  <c r="AB384" i="8" s="1"/>
  <c r="Z385" i="8"/>
  <c r="AA385" i="8" s="1"/>
  <c r="AB385" i="8" s="1"/>
  <c r="Z386" i="8"/>
  <c r="AA386" i="8" s="1"/>
  <c r="AB386" i="8" s="1"/>
  <c r="Z387" i="8"/>
  <c r="AA387" i="8" s="1"/>
  <c r="AB387" i="8" s="1"/>
  <c r="Z388" i="8"/>
  <c r="AA388" i="8" s="1"/>
  <c r="AB388" i="8" s="1"/>
  <c r="Z389" i="8"/>
  <c r="AA389" i="8" s="1"/>
  <c r="AB389" i="8" s="1"/>
  <c r="Z390" i="8"/>
  <c r="AA390" i="8" s="1"/>
  <c r="AB390" i="8" s="1"/>
  <c r="Z391" i="8"/>
  <c r="AA391" i="8" s="1"/>
  <c r="AB391" i="8" s="1"/>
  <c r="Z392" i="8"/>
  <c r="AA392" i="8" s="1"/>
  <c r="AB392" i="8" s="1"/>
  <c r="Z393" i="8"/>
  <c r="AA393" i="8" s="1"/>
  <c r="AB393" i="8" s="1"/>
  <c r="Z394" i="8"/>
  <c r="AA394" i="8" s="1"/>
  <c r="AB394" i="8" s="1"/>
  <c r="Z395" i="8"/>
  <c r="AA395" i="8" s="1"/>
  <c r="AB395" i="8" s="1"/>
  <c r="Z396" i="8"/>
  <c r="AA396" i="8" s="1"/>
  <c r="AB396" i="8" s="1"/>
  <c r="Z397" i="8"/>
  <c r="AA397" i="8" s="1"/>
  <c r="AB397" i="8" s="1"/>
  <c r="Z398" i="8"/>
  <c r="AA398" i="8" s="1"/>
  <c r="AB398" i="8" s="1"/>
  <c r="Z399" i="8"/>
  <c r="AA399" i="8" s="1"/>
  <c r="AB399" i="8" s="1"/>
  <c r="Z400" i="8"/>
  <c r="AA400" i="8" s="1"/>
  <c r="AB400" i="8" s="1"/>
  <c r="Z401" i="8"/>
  <c r="AA401" i="8" s="1"/>
  <c r="AB401" i="8" s="1"/>
  <c r="Z402" i="8"/>
  <c r="AA402" i="8" s="1"/>
  <c r="AB402" i="8" s="1"/>
  <c r="Z403" i="8"/>
  <c r="AA403" i="8" s="1"/>
  <c r="AB403" i="8" s="1"/>
  <c r="Z404" i="8"/>
  <c r="AA404" i="8" s="1"/>
  <c r="AB404" i="8" s="1"/>
  <c r="Z405" i="8"/>
  <c r="AA405" i="8" s="1"/>
  <c r="AB405" i="8" s="1"/>
  <c r="Z406" i="8"/>
  <c r="AA406" i="8" s="1"/>
  <c r="AB406" i="8" s="1"/>
  <c r="Z407" i="8"/>
  <c r="AA407" i="8" s="1"/>
  <c r="AB407" i="8" s="1"/>
  <c r="Z408" i="8"/>
  <c r="AA408" i="8" s="1"/>
  <c r="AB408" i="8" s="1"/>
  <c r="Z409" i="8"/>
  <c r="AA409" i="8" s="1"/>
  <c r="AB409" i="8" s="1"/>
  <c r="Z410" i="8"/>
  <c r="AA410" i="8" s="1"/>
  <c r="AB410" i="8" s="1"/>
  <c r="Z411" i="8"/>
  <c r="AA411" i="8" s="1"/>
  <c r="AB411" i="8" s="1"/>
  <c r="Z412" i="8"/>
  <c r="AA412" i="8" s="1"/>
  <c r="AB412" i="8" s="1"/>
  <c r="Z413" i="8"/>
  <c r="AA413" i="8" s="1"/>
  <c r="AB413" i="8" s="1"/>
  <c r="Z414" i="8"/>
  <c r="AA414" i="8" s="1"/>
  <c r="AB414" i="8" s="1"/>
  <c r="Z415" i="8"/>
  <c r="AA415" i="8" s="1"/>
  <c r="AB415" i="8" s="1"/>
  <c r="Z416" i="8"/>
  <c r="AA416" i="8" s="1"/>
  <c r="AB416" i="8" s="1"/>
  <c r="Z417" i="8"/>
  <c r="AA417" i="8" s="1"/>
  <c r="AB417" i="8" s="1"/>
  <c r="Z418" i="8"/>
  <c r="AA418" i="8" s="1"/>
  <c r="AB418" i="8" s="1"/>
  <c r="Z419" i="8"/>
  <c r="AA419" i="8" s="1"/>
  <c r="AB419" i="8" s="1"/>
  <c r="Z420" i="8"/>
  <c r="AA420" i="8" s="1"/>
  <c r="AB420" i="8" s="1"/>
  <c r="Z421" i="8"/>
  <c r="AA421" i="8" s="1"/>
  <c r="AB421" i="8" s="1"/>
  <c r="Z422" i="8"/>
  <c r="AA422" i="8" s="1"/>
  <c r="AB422" i="8" s="1"/>
  <c r="Z423" i="8"/>
  <c r="AA423" i="8" s="1"/>
  <c r="AB423" i="8" s="1"/>
  <c r="Z424" i="8"/>
  <c r="AA424" i="8" s="1"/>
  <c r="AB424" i="8" s="1"/>
  <c r="Z425" i="8"/>
  <c r="AA425" i="8" s="1"/>
  <c r="AB425" i="8" s="1"/>
  <c r="Z426" i="8"/>
  <c r="AA426" i="8" s="1"/>
  <c r="AB426" i="8" s="1"/>
  <c r="Z427" i="8"/>
  <c r="AA427" i="8" s="1"/>
  <c r="AB427" i="8" s="1"/>
  <c r="Z428" i="8"/>
  <c r="AA428" i="8" s="1"/>
  <c r="AB428" i="8" s="1"/>
  <c r="Z429" i="8"/>
  <c r="AA429" i="8" s="1"/>
  <c r="AB429" i="8" s="1"/>
  <c r="Z430" i="8"/>
  <c r="AA430" i="8" s="1"/>
  <c r="AB430" i="8" s="1"/>
  <c r="Z431" i="8"/>
  <c r="AA431" i="8" s="1"/>
  <c r="AB431" i="8" s="1"/>
  <c r="Z432" i="8"/>
  <c r="AA432" i="8" s="1"/>
  <c r="AB432" i="8" s="1"/>
  <c r="Z433" i="8"/>
  <c r="AA433" i="8" s="1"/>
  <c r="AB433" i="8" s="1"/>
  <c r="Z434" i="8"/>
  <c r="AA434" i="8" s="1"/>
  <c r="AB434" i="8" s="1"/>
  <c r="Z435" i="8"/>
  <c r="AA435" i="8" s="1"/>
  <c r="AB435" i="8" s="1"/>
  <c r="Z436" i="8"/>
  <c r="AA436" i="8" s="1"/>
  <c r="AB436" i="8" s="1"/>
  <c r="Z437" i="8"/>
  <c r="AA437" i="8" s="1"/>
  <c r="AB437" i="8" s="1"/>
  <c r="Z438" i="8"/>
  <c r="AA438" i="8" s="1"/>
  <c r="AB438" i="8" s="1"/>
  <c r="Z439" i="8"/>
  <c r="AA439" i="8" s="1"/>
  <c r="AB439" i="8" s="1"/>
  <c r="Z440" i="8"/>
  <c r="AA440" i="8" s="1"/>
  <c r="AB440" i="8" s="1"/>
  <c r="Z441" i="8"/>
  <c r="AA441" i="8" s="1"/>
  <c r="AB441" i="8" s="1"/>
  <c r="Z442" i="8"/>
  <c r="AA442" i="8" s="1"/>
  <c r="AB442" i="8" s="1"/>
  <c r="Z443" i="8"/>
  <c r="AA443" i="8" s="1"/>
  <c r="AB443" i="8" s="1"/>
  <c r="Z444" i="8"/>
  <c r="AA444" i="8" s="1"/>
  <c r="AB444" i="8" s="1"/>
  <c r="Z445" i="8"/>
  <c r="AA445" i="8" s="1"/>
  <c r="AB445" i="8" s="1"/>
  <c r="Z446" i="8"/>
  <c r="AA446" i="8"/>
  <c r="AB446" i="8" s="1"/>
  <c r="Z447" i="8"/>
  <c r="AA447" i="8" s="1"/>
  <c r="AB447" i="8" s="1"/>
  <c r="Z448" i="8"/>
  <c r="AA448" i="8" s="1"/>
  <c r="AB448" i="8" s="1"/>
  <c r="Z449" i="8"/>
  <c r="AA449" i="8" s="1"/>
  <c r="AB449" i="8" s="1"/>
  <c r="Z450" i="8"/>
  <c r="AA450" i="8" s="1"/>
  <c r="AB450" i="8" s="1"/>
  <c r="Z451" i="8"/>
  <c r="AA451" i="8" s="1"/>
  <c r="AB451" i="8" s="1"/>
  <c r="Z452" i="8"/>
  <c r="AA452" i="8" s="1"/>
  <c r="AB452" i="8" s="1"/>
  <c r="Z453" i="8"/>
  <c r="AA453" i="8" s="1"/>
  <c r="AB453" i="8" s="1"/>
  <c r="Z454" i="8"/>
  <c r="AA454" i="8" s="1"/>
  <c r="AB454" i="8" s="1"/>
  <c r="Z455" i="8"/>
  <c r="AA455" i="8" s="1"/>
  <c r="AB455" i="8" s="1"/>
  <c r="Z456" i="8"/>
  <c r="AA456" i="8" s="1"/>
  <c r="AB456" i="8" s="1"/>
  <c r="Z457" i="8"/>
  <c r="AA457" i="8" s="1"/>
  <c r="AB457" i="8" s="1"/>
  <c r="Z458" i="8"/>
  <c r="AA458" i="8" s="1"/>
  <c r="AB458" i="8" s="1"/>
  <c r="Z459" i="8"/>
  <c r="AA459" i="8" s="1"/>
  <c r="AB459" i="8" s="1"/>
  <c r="Z460" i="8"/>
  <c r="AA460" i="8" s="1"/>
  <c r="AB460" i="8" s="1"/>
  <c r="Z461" i="8"/>
  <c r="AA461" i="8" s="1"/>
  <c r="AB461" i="8" s="1"/>
  <c r="Z462" i="8"/>
  <c r="AA462" i="8" s="1"/>
  <c r="AB462" i="8" s="1"/>
  <c r="Z463" i="8"/>
  <c r="AA463" i="8" s="1"/>
  <c r="AB463" i="8" s="1"/>
  <c r="Z464" i="8"/>
  <c r="AA464" i="8" s="1"/>
  <c r="AB464" i="8" s="1"/>
  <c r="Z465" i="8"/>
  <c r="AA465" i="8" s="1"/>
  <c r="AB465" i="8" s="1"/>
  <c r="Z466" i="8"/>
  <c r="AA466" i="8" s="1"/>
  <c r="AB466" i="8" s="1"/>
  <c r="Z467" i="8"/>
  <c r="AA467" i="8" s="1"/>
  <c r="AB467" i="8" s="1"/>
  <c r="Z468" i="8"/>
  <c r="AA468" i="8" s="1"/>
  <c r="AB468" i="8" s="1"/>
  <c r="Z469" i="8"/>
  <c r="AA469" i="8" s="1"/>
  <c r="AB469" i="8" s="1"/>
  <c r="Z470" i="8"/>
  <c r="AA470" i="8" s="1"/>
  <c r="AB470" i="8" s="1"/>
  <c r="Z471" i="8"/>
  <c r="AA471" i="8" s="1"/>
  <c r="AB471" i="8" s="1"/>
  <c r="Z472" i="8"/>
  <c r="AA472" i="8" s="1"/>
  <c r="AB472" i="8" s="1"/>
  <c r="Z473" i="8"/>
  <c r="AA473" i="8" s="1"/>
  <c r="AB473" i="8" s="1"/>
  <c r="Z474" i="8"/>
  <c r="AA474" i="8" s="1"/>
  <c r="AB474" i="8" s="1"/>
  <c r="Z475" i="8"/>
  <c r="AA475" i="8" s="1"/>
  <c r="AB475" i="8" s="1"/>
  <c r="Z476" i="8"/>
  <c r="AA476" i="8" s="1"/>
  <c r="AB476" i="8" s="1"/>
  <c r="Z477" i="8"/>
  <c r="AA477" i="8" s="1"/>
  <c r="AB477" i="8" s="1"/>
  <c r="Z478" i="8"/>
  <c r="AA478" i="8" s="1"/>
  <c r="AB478" i="8" s="1"/>
  <c r="Z479" i="8"/>
  <c r="AA479" i="8" s="1"/>
  <c r="AB479" i="8" s="1"/>
  <c r="Z480" i="8"/>
  <c r="AA480" i="8" s="1"/>
  <c r="AB480" i="8" s="1"/>
  <c r="Z481" i="8"/>
  <c r="AA481" i="8" s="1"/>
  <c r="AB481" i="8" s="1"/>
  <c r="Z482" i="8"/>
  <c r="AA482" i="8" s="1"/>
  <c r="AB482" i="8" s="1"/>
  <c r="Z483" i="8"/>
  <c r="AA483" i="8" s="1"/>
  <c r="AB483" i="8" s="1"/>
  <c r="Z484" i="8"/>
  <c r="AA484" i="8" s="1"/>
  <c r="AB484" i="8" s="1"/>
  <c r="Z485" i="8"/>
  <c r="AA485" i="8" s="1"/>
  <c r="AB485" i="8" s="1"/>
  <c r="Z486" i="8"/>
  <c r="AA486" i="8" s="1"/>
  <c r="AB486" i="8" s="1"/>
  <c r="Z487" i="8"/>
  <c r="AA487" i="8" s="1"/>
  <c r="AB487" i="8" s="1"/>
  <c r="Z488" i="8"/>
  <c r="AA488" i="8" s="1"/>
  <c r="AB488" i="8" s="1"/>
  <c r="Z489" i="8"/>
  <c r="AA489" i="8" s="1"/>
  <c r="AB489" i="8" s="1"/>
  <c r="Z490" i="8"/>
  <c r="AA490" i="8" s="1"/>
  <c r="AB490" i="8" s="1"/>
  <c r="Z491" i="8"/>
  <c r="AA491" i="8" s="1"/>
  <c r="AB491" i="8" s="1"/>
  <c r="Z492" i="8"/>
  <c r="AA492" i="8" s="1"/>
  <c r="AB492" i="8" s="1"/>
  <c r="Z493" i="8"/>
  <c r="AA493" i="8" s="1"/>
  <c r="AB493" i="8" s="1"/>
  <c r="Z494" i="8"/>
  <c r="AA494" i="8" s="1"/>
  <c r="AB494" i="8" s="1"/>
  <c r="Z495" i="8"/>
  <c r="AA495" i="8" s="1"/>
  <c r="AB495" i="8" s="1"/>
  <c r="Z496" i="8"/>
  <c r="AA496" i="8" s="1"/>
  <c r="AB496" i="8" s="1"/>
  <c r="Z497" i="8"/>
  <c r="AA497" i="8" s="1"/>
  <c r="AB497" i="8" s="1"/>
  <c r="Z498" i="8"/>
  <c r="AA498" i="8" s="1"/>
  <c r="AB498" i="8" s="1"/>
  <c r="Z499" i="8"/>
  <c r="AA499" i="8" s="1"/>
  <c r="AB499" i="8" s="1"/>
  <c r="Z500" i="8"/>
  <c r="AA500" i="8" s="1"/>
  <c r="AB500" i="8" s="1"/>
  <c r="Z501" i="8"/>
  <c r="AA501" i="8" s="1"/>
  <c r="AB501" i="8" s="1"/>
  <c r="Z502" i="8"/>
  <c r="AA502" i="8" s="1"/>
  <c r="AB502" i="8" s="1"/>
  <c r="Z503" i="8"/>
  <c r="AA503" i="8" s="1"/>
  <c r="AB503" i="8" s="1"/>
  <c r="Z504" i="8"/>
  <c r="AA504" i="8" s="1"/>
  <c r="AB504" i="8" s="1"/>
  <c r="Z505" i="8"/>
  <c r="AA505" i="8" s="1"/>
  <c r="AB505" i="8" s="1"/>
  <c r="Z506" i="8"/>
  <c r="AA506" i="8" s="1"/>
  <c r="AB506" i="8" s="1"/>
  <c r="Z507" i="8"/>
  <c r="AA507" i="8" s="1"/>
  <c r="AB507" i="8" s="1"/>
  <c r="Z508" i="8"/>
  <c r="AA508" i="8" s="1"/>
  <c r="AB508" i="8" s="1"/>
  <c r="Z509" i="8"/>
  <c r="AA509" i="8" s="1"/>
  <c r="AB509" i="8" s="1"/>
  <c r="Z510" i="8"/>
  <c r="AA510" i="8" s="1"/>
  <c r="AB510" i="8" s="1"/>
  <c r="Z511" i="8"/>
  <c r="AA511" i="8" s="1"/>
  <c r="AB511" i="8" s="1"/>
  <c r="Z512" i="8"/>
  <c r="AA512" i="8" s="1"/>
  <c r="AB512" i="8" s="1"/>
  <c r="Z513" i="8"/>
  <c r="AA513" i="8" s="1"/>
  <c r="AB513" i="8" s="1"/>
  <c r="Z514" i="8"/>
  <c r="AA514" i="8" s="1"/>
  <c r="AB514" i="8" s="1"/>
  <c r="Z515" i="8"/>
  <c r="AA515" i="8" s="1"/>
  <c r="AB515" i="8" s="1"/>
  <c r="Z516" i="8"/>
  <c r="AA516" i="8" s="1"/>
  <c r="AB516" i="8" s="1"/>
  <c r="Z517" i="8"/>
  <c r="AA517" i="8" s="1"/>
  <c r="AB517" i="8" s="1"/>
  <c r="Z518" i="8"/>
  <c r="AA518" i="8" s="1"/>
  <c r="AB518" i="8" s="1"/>
  <c r="Z519" i="8"/>
  <c r="AA519" i="8" s="1"/>
  <c r="AB519" i="8" s="1"/>
  <c r="Z520" i="8"/>
  <c r="AA520" i="8" s="1"/>
  <c r="AB520" i="8" s="1"/>
  <c r="Z521" i="8"/>
  <c r="AA521" i="8" s="1"/>
  <c r="AB521" i="8" s="1"/>
  <c r="Z522" i="8"/>
  <c r="AA522" i="8" s="1"/>
  <c r="AB522" i="8" s="1"/>
  <c r="Z523" i="8"/>
  <c r="AA523" i="8" s="1"/>
  <c r="AB523" i="8" s="1"/>
  <c r="Z524" i="8"/>
  <c r="AA524" i="8" s="1"/>
  <c r="AB524" i="8" s="1"/>
  <c r="Z525" i="8"/>
  <c r="AA525" i="8" s="1"/>
  <c r="AB525" i="8" s="1"/>
  <c r="Z526" i="8"/>
  <c r="AA526" i="8" s="1"/>
  <c r="AB526" i="8" s="1"/>
  <c r="Z527" i="8"/>
  <c r="AA527" i="8" s="1"/>
  <c r="AB527" i="8" s="1"/>
  <c r="Z528" i="8"/>
  <c r="AA528" i="8" s="1"/>
  <c r="AB528" i="8" s="1"/>
  <c r="Z529" i="8"/>
  <c r="AA529" i="8" s="1"/>
  <c r="AB529" i="8" s="1"/>
  <c r="Z530" i="8"/>
  <c r="AA530" i="8" s="1"/>
  <c r="AB530" i="8" s="1"/>
  <c r="Z531" i="8"/>
  <c r="AA531" i="8" s="1"/>
  <c r="AB531" i="8" s="1"/>
  <c r="Z532" i="8"/>
  <c r="AA532" i="8" s="1"/>
  <c r="AB532" i="8" s="1"/>
  <c r="Z533" i="8"/>
  <c r="AA533" i="8" s="1"/>
  <c r="AB533" i="8" s="1"/>
  <c r="Z534" i="8"/>
  <c r="AA534" i="8" s="1"/>
  <c r="AB534" i="8" s="1"/>
  <c r="Z535" i="8"/>
  <c r="AA535" i="8" s="1"/>
  <c r="AB535" i="8" s="1"/>
  <c r="Z536" i="8"/>
  <c r="AA536" i="8" s="1"/>
  <c r="AB536" i="8" s="1"/>
  <c r="Z537" i="8"/>
  <c r="AA537" i="8" s="1"/>
  <c r="AB537" i="8" s="1"/>
  <c r="Z538" i="8"/>
  <c r="AA538" i="8" s="1"/>
  <c r="AB538" i="8" s="1"/>
  <c r="Z539" i="8"/>
  <c r="AA539" i="8" s="1"/>
  <c r="AB539" i="8" s="1"/>
  <c r="Z540" i="8"/>
  <c r="AA540" i="8" s="1"/>
  <c r="AB540" i="8" s="1"/>
  <c r="Z541" i="8"/>
  <c r="AA541" i="8" s="1"/>
  <c r="AB541" i="8" s="1"/>
  <c r="Z542" i="8"/>
  <c r="AA542" i="8" s="1"/>
  <c r="AB542" i="8" s="1"/>
  <c r="Z543" i="8"/>
  <c r="AA543" i="8" s="1"/>
  <c r="AB543" i="8" s="1"/>
  <c r="Z544" i="8"/>
  <c r="AA544" i="8" s="1"/>
  <c r="AB544" i="8" s="1"/>
  <c r="Z545" i="8"/>
  <c r="AA545" i="8" s="1"/>
  <c r="AB545" i="8" s="1"/>
  <c r="Z546" i="8"/>
  <c r="AA546" i="8" s="1"/>
  <c r="AB546" i="8" s="1"/>
  <c r="Z547" i="8"/>
  <c r="AA547" i="8" s="1"/>
  <c r="AB547" i="8" s="1"/>
  <c r="Z548" i="8"/>
  <c r="AA548" i="8" s="1"/>
  <c r="AB548" i="8" s="1"/>
  <c r="Z549" i="8"/>
  <c r="AA549" i="8" s="1"/>
  <c r="AB549" i="8" s="1"/>
  <c r="Z550" i="8"/>
  <c r="AA550" i="8" s="1"/>
  <c r="AB550" i="8" s="1"/>
  <c r="Z551" i="8"/>
  <c r="AA551" i="8" s="1"/>
  <c r="AB551" i="8" s="1"/>
  <c r="Z552" i="8"/>
  <c r="AA552" i="8" s="1"/>
  <c r="AB552" i="8" s="1"/>
  <c r="Z553" i="8"/>
  <c r="AA553" i="8" s="1"/>
  <c r="AB553" i="8" s="1"/>
  <c r="Z554" i="8"/>
  <c r="AA554" i="8" s="1"/>
  <c r="AB554" i="8" s="1"/>
  <c r="Z555" i="8"/>
  <c r="AA555" i="8" s="1"/>
  <c r="AB555" i="8" s="1"/>
  <c r="Z556" i="8"/>
  <c r="AA556" i="8" s="1"/>
  <c r="AB556" i="8" s="1"/>
  <c r="Z557" i="8"/>
  <c r="AA557" i="8" s="1"/>
  <c r="AB557" i="8" s="1"/>
  <c r="Z558" i="8"/>
  <c r="AA558" i="8" s="1"/>
  <c r="AB558" i="8" s="1"/>
  <c r="Z559" i="8"/>
  <c r="AA559" i="8" s="1"/>
  <c r="AB559" i="8" s="1"/>
  <c r="Z560" i="8"/>
  <c r="AA560" i="8" s="1"/>
  <c r="AB560" i="8" s="1"/>
  <c r="Z561" i="8"/>
  <c r="AA561" i="8"/>
  <c r="AB561" i="8" s="1"/>
  <c r="Z562" i="8"/>
  <c r="AA562" i="8"/>
  <c r="AB562" i="8" s="1"/>
  <c r="Z563" i="8"/>
  <c r="AA563" i="8" s="1"/>
  <c r="AB563" i="8"/>
  <c r="Z564" i="8"/>
  <c r="AA564" i="8" s="1"/>
  <c r="AB564" i="8" s="1"/>
  <c r="Z565" i="8"/>
  <c r="AA565" i="8" s="1"/>
  <c r="AB565" i="8" s="1"/>
  <c r="Z566" i="8"/>
  <c r="AA566" i="8" s="1"/>
  <c r="AB566" i="8" s="1"/>
  <c r="Z567" i="8"/>
  <c r="AA567" i="8" s="1"/>
  <c r="AB567" i="8" s="1"/>
  <c r="Z568" i="8"/>
  <c r="AA568" i="8" s="1"/>
  <c r="AB568" i="8" s="1"/>
  <c r="Z569" i="8"/>
  <c r="AA569" i="8" s="1"/>
  <c r="AB569" i="8" s="1"/>
  <c r="Z570" i="8"/>
  <c r="AA570" i="8" s="1"/>
  <c r="AB570" i="8" s="1"/>
  <c r="Z571" i="8"/>
  <c r="AA571" i="8" s="1"/>
  <c r="AB571" i="8" s="1"/>
  <c r="Z572" i="8"/>
  <c r="AA572" i="8" s="1"/>
  <c r="AB572" i="8" s="1"/>
  <c r="Z573" i="8"/>
  <c r="AA573" i="8" s="1"/>
  <c r="AB573" i="8" s="1"/>
  <c r="Z574" i="8"/>
  <c r="AA574" i="8" s="1"/>
  <c r="AB574" i="8" s="1"/>
  <c r="Z575" i="8"/>
  <c r="AA575" i="8" s="1"/>
  <c r="AB575" i="8" s="1"/>
  <c r="Z576" i="8"/>
  <c r="AA576" i="8" s="1"/>
  <c r="AB576" i="8" s="1"/>
  <c r="Z577" i="8"/>
  <c r="AA577" i="8" s="1"/>
  <c r="AB577" i="8" s="1"/>
  <c r="Z578" i="8"/>
  <c r="AA578" i="8" s="1"/>
  <c r="AB578" i="8" s="1"/>
  <c r="Z579" i="8"/>
  <c r="AA579" i="8" s="1"/>
  <c r="AB579" i="8" s="1"/>
  <c r="Z580" i="8"/>
  <c r="AA580" i="8" s="1"/>
  <c r="AB580" i="8" s="1"/>
  <c r="Z581" i="8"/>
  <c r="AA581" i="8" s="1"/>
  <c r="AB581" i="8" s="1"/>
  <c r="Z582" i="8"/>
  <c r="AA582" i="8" s="1"/>
  <c r="AB582" i="8" s="1"/>
  <c r="Z583" i="8"/>
  <c r="AA583" i="8" s="1"/>
  <c r="AB583" i="8" s="1"/>
  <c r="Z584" i="8"/>
  <c r="AA584" i="8" s="1"/>
  <c r="AB584" i="8" s="1"/>
  <c r="Z585" i="8"/>
  <c r="AA585" i="8" s="1"/>
  <c r="AB585" i="8" s="1"/>
  <c r="Z586" i="8"/>
  <c r="AA586" i="8" s="1"/>
  <c r="AB586" i="8" s="1"/>
  <c r="Z587" i="8"/>
  <c r="AA587" i="8" s="1"/>
  <c r="AB587" i="8" s="1"/>
  <c r="Z588" i="8"/>
  <c r="AA588" i="8" s="1"/>
  <c r="AB588" i="8" s="1"/>
  <c r="Z589" i="8"/>
  <c r="AA589" i="8" s="1"/>
  <c r="AB589" i="8" s="1"/>
  <c r="Z590" i="8"/>
  <c r="AA590" i="8" s="1"/>
  <c r="AB590" i="8" s="1"/>
  <c r="Z591" i="8"/>
  <c r="AA591" i="8" s="1"/>
  <c r="AB591" i="8" s="1"/>
  <c r="Z592" i="8"/>
  <c r="AA592" i="8" s="1"/>
  <c r="AB592" i="8" s="1"/>
  <c r="Z593" i="8"/>
  <c r="AA593" i="8" s="1"/>
  <c r="AB593" i="8" s="1"/>
  <c r="Z594" i="8"/>
  <c r="AA594" i="8" s="1"/>
  <c r="AB594" i="8" s="1"/>
  <c r="Z595" i="8"/>
  <c r="AA595" i="8" s="1"/>
  <c r="AB595" i="8" s="1"/>
  <c r="Z596" i="8"/>
  <c r="AA596" i="8" s="1"/>
  <c r="AB596" i="8" s="1"/>
  <c r="Z597" i="8"/>
  <c r="AA597" i="8" s="1"/>
  <c r="AB597" i="8" s="1"/>
  <c r="Z598" i="8"/>
  <c r="AA598" i="8" s="1"/>
  <c r="AB598" i="8" s="1"/>
  <c r="Z599" i="8"/>
  <c r="AA599" i="8" s="1"/>
  <c r="AB599" i="8" s="1"/>
  <c r="Z600" i="8"/>
  <c r="AA600" i="8" s="1"/>
  <c r="AB600" i="8" s="1"/>
  <c r="Z601" i="8"/>
  <c r="AA601" i="8" s="1"/>
  <c r="AB601" i="8" s="1"/>
  <c r="Z602" i="8"/>
  <c r="AA602" i="8" s="1"/>
  <c r="AB602" i="8" s="1"/>
  <c r="Z603" i="8"/>
  <c r="AA603" i="8" s="1"/>
  <c r="AB603" i="8" s="1"/>
  <c r="Z604" i="8"/>
  <c r="AA604" i="8" s="1"/>
  <c r="AB604" i="8" s="1"/>
  <c r="Z605" i="8"/>
  <c r="AA605" i="8" s="1"/>
  <c r="AB605" i="8" s="1"/>
  <c r="Z606" i="8"/>
  <c r="AA606" i="8" s="1"/>
  <c r="AB606" i="8" s="1"/>
  <c r="Z607" i="8"/>
  <c r="AA607" i="8" s="1"/>
  <c r="AB607" i="8" s="1"/>
  <c r="Z608" i="8"/>
  <c r="AA608" i="8" s="1"/>
  <c r="AB608" i="8" s="1"/>
  <c r="Z609" i="8"/>
  <c r="AA609" i="8" s="1"/>
  <c r="AB609" i="8" s="1"/>
  <c r="Z610" i="8"/>
  <c r="AA610" i="8" s="1"/>
  <c r="AB610" i="8" s="1"/>
  <c r="Z611" i="8"/>
  <c r="AA611" i="8" s="1"/>
  <c r="AB611" i="8" s="1"/>
  <c r="Z612" i="8"/>
  <c r="AA612" i="8" s="1"/>
  <c r="AB612" i="8" s="1"/>
  <c r="Z613" i="8"/>
  <c r="AA613" i="8" s="1"/>
  <c r="AB613" i="8" s="1"/>
  <c r="Z614" i="8"/>
  <c r="AA614" i="8" s="1"/>
  <c r="AB614" i="8" s="1"/>
  <c r="Z615" i="8"/>
  <c r="AA615" i="8" s="1"/>
  <c r="AB615" i="8" s="1"/>
  <c r="Z616" i="8"/>
  <c r="AA616" i="8" s="1"/>
  <c r="AB616" i="8" s="1"/>
  <c r="Z617" i="8"/>
  <c r="AA617" i="8" s="1"/>
  <c r="AB617" i="8" s="1"/>
  <c r="Z618" i="8"/>
  <c r="AA618" i="8" s="1"/>
  <c r="AB618" i="8" s="1"/>
  <c r="Z619" i="8"/>
  <c r="AA619" i="8" s="1"/>
  <c r="AB619" i="8" s="1"/>
  <c r="Z620" i="8"/>
  <c r="AA620" i="8" s="1"/>
  <c r="AB620" i="8" s="1"/>
  <c r="Z621" i="8"/>
  <c r="AA621" i="8" s="1"/>
  <c r="AB621" i="8"/>
  <c r="Z622" i="8"/>
  <c r="AA622" i="8"/>
  <c r="AB622" i="8" s="1"/>
  <c r="Z623" i="8"/>
  <c r="AA623" i="8" s="1"/>
  <c r="AB623" i="8"/>
  <c r="Z624" i="8"/>
  <c r="AA624" i="8" s="1"/>
  <c r="AB624" i="8" s="1"/>
  <c r="Z625" i="8"/>
  <c r="AA625" i="8" s="1"/>
  <c r="AB625" i="8" s="1"/>
  <c r="Z626" i="8"/>
  <c r="AA626" i="8"/>
  <c r="AB626" i="8" s="1"/>
  <c r="Z627" i="8"/>
  <c r="AA627" i="8" s="1"/>
  <c r="AB627" i="8" s="1"/>
  <c r="Z628" i="8"/>
  <c r="AA628" i="8" s="1"/>
  <c r="AB628" i="8" s="1"/>
  <c r="Z629" i="8"/>
  <c r="AA629" i="8" s="1"/>
  <c r="AB629" i="8" s="1"/>
  <c r="Z630" i="8"/>
  <c r="AA630" i="8" s="1"/>
  <c r="AB630" i="8" s="1"/>
  <c r="Z631" i="8"/>
  <c r="AA631" i="8" s="1"/>
  <c r="AB631" i="8" s="1"/>
  <c r="Z632" i="8"/>
  <c r="AA632" i="8" s="1"/>
  <c r="AB632" i="8" s="1"/>
  <c r="Z633" i="8"/>
  <c r="AA633" i="8"/>
  <c r="AB633" i="8" s="1"/>
  <c r="Z634" i="8"/>
  <c r="AA634" i="8" s="1"/>
  <c r="AB634" i="8" s="1"/>
  <c r="Z635" i="8"/>
  <c r="AA635" i="8" s="1"/>
  <c r="AB635" i="8" s="1"/>
  <c r="Z636" i="8"/>
  <c r="AA636" i="8" s="1"/>
  <c r="AB636" i="8" s="1"/>
  <c r="Z637" i="8"/>
  <c r="AA637" i="8" s="1"/>
  <c r="AB637" i="8" s="1"/>
  <c r="Z638" i="8"/>
  <c r="AA638" i="8" s="1"/>
  <c r="AB638" i="8" s="1"/>
  <c r="Z639" i="8"/>
  <c r="AA639" i="8" s="1"/>
  <c r="AB639" i="8" s="1"/>
  <c r="Z640" i="8"/>
  <c r="AA640" i="8" s="1"/>
  <c r="AB640" i="8" s="1"/>
  <c r="Z641" i="8"/>
  <c r="AA641" i="8" s="1"/>
  <c r="AB641" i="8" s="1"/>
  <c r="Z642" i="8"/>
  <c r="AA642" i="8" s="1"/>
  <c r="AB642" i="8" s="1"/>
  <c r="Z643" i="8"/>
  <c r="AA643" i="8" s="1"/>
  <c r="AB643" i="8" s="1"/>
  <c r="Z644" i="8"/>
  <c r="AA644" i="8" s="1"/>
  <c r="AB644" i="8" s="1"/>
  <c r="Z645" i="8"/>
  <c r="AA645" i="8" s="1"/>
  <c r="AB645" i="8" s="1"/>
  <c r="Z646" i="8"/>
  <c r="AA646" i="8" s="1"/>
  <c r="AB646" i="8" s="1"/>
  <c r="Z647" i="8"/>
  <c r="AA647" i="8" s="1"/>
  <c r="AB647" i="8" s="1"/>
  <c r="Z648" i="8"/>
  <c r="AA648" i="8" s="1"/>
  <c r="AB648" i="8" s="1"/>
  <c r="Z649" i="8"/>
  <c r="AA649" i="8" s="1"/>
  <c r="AB649" i="8" s="1"/>
  <c r="Z650" i="8"/>
  <c r="AA650" i="8" s="1"/>
  <c r="AB650" i="8" s="1"/>
  <c r="Z651" i="8"/>
  <c r="AA651" i="8" s="1"/>
  <c r="AB651" i="8" s="1"/>
  <c r="Z652" i="8"/>
  <c r="AA652" i="8" s="1"/>
  <c r="AB652" i="8" s="1"/>
  <c r="Z653" i="8"/>
  <c r="AA653" i="8" s="1"/>
  <c r="AB653" i="8" s="1"/>
  <c r="Z654" i="8"/>
  <c r="AA654" i="8" s="1"/>
  <c r="AB654" i="8" s="1"/>
  <c r="Z655" i="8"/>
  <c r="AA655" i="8" s="1"/>
  <c r="AB655" i="8" s="1"/>
  <c r="Z656" i="8"/>
  <c r="AA656" i="8" s="1"/>
  <c r="AB656" i="8" s="1"/>
  <c r="Z657" i="8"/>
  <c r="AA657" i="8" s="1"/>
  <c r="AB657" i="8" s="1"/>
  <c r="Z658" i="8"/>
  <c r="AA658" i="8" s="1"/>
  <c r="AB658" i="8" s="1"/>
  <c r="Z659" i="8"/>
  <c r="AA659" i="8" s="1"/>
  <c r="AB659" i="8" s="1"/>
  <c r="Z660" i="8"/>
  <c r="AA660" i="8" s="1"/>
  <c r="AB660" i="8" s="1"/>
  <c r="Z661" i="8"/>
  <c r="AA661" i="8" s="1"/>
  <c r="AB661" i="8" s="1"/>
  <c r="Z662" i="8"/>
  <c r="AA662" i="8" s="1"/>
  <c r="AB662" i="8" s="1"/>
  <c r="Z663" i="8"/>
  <c r="AA663" i="8" s="1"/>
  <c r="AB663" i="8" s="1"/>
  <c r="Z664" i="8"/>
  <c r="AA664" i="8" s="1"/>
  <c r="AB664" i="8" s="1"/>
  <c r="Z665" i="8"/>
  <c r="AA665" i="8" s="1"/>
  <c r="AB665" i="8" s="1"/>
  <c r="Z666" i="8"/>
  <c r="AA666" i="8" s="1"/>
  <c r="AB666" i="8" s="1"/>
  <c r="Z667" i="8"/>
  <c r="AA667" i="8"/>
  <c r="AB667" i="8" s="1"/>
  <c r="Z668" i="8"/>
  <c r="AA668" i="8" s="1"/>
  <c r="AB668" i="8" s="1"/>
  <c r="Z669" i="8"/>
  <c r="AA669" i="8" s="1"/>
  <c r="AB669" i="8" s="1"/>
  <c r="Z670" i="8"/>
  <c r="AA670" i="8" s="1"/>
  <c r="AB670" i="8"/>
  <c r="Z671" i="8"/>
  <c r="AA671" i="8"/>
  <c r="AB671" i="8" s="1"/>
  <c r="Z672" i="8"/>
  <c r="AA672" i="8" s="1"/>
  <c r="AB672" i="8" s="1"/>
  <c r="Z673" i="8"/>
  <c r="AA673" i="8" s="1"/>
  <c r="AB673" i="8" s="1"/>
  <c r="Z674" i="8"/>
  <c r="AA674" i="8" s="1"/>
  <c r="AB674" i="8" s="1"/>
  <c r="Z675" i="8"/>
  <c r="AA675" i="8" s="1"/>
  <c r="AB675" i="8" s="1"/>
  <c r="Z676" i="8"/>
  <c r="AA676" i="8" s="1"/>
  <c r="AB676" i="8" s="1"/>
  <c r="Z677" i="8"/>
  <c r="AA677" i="8" s="1"/>
  <c r="AB677" i="8" s="1"/>
  <c r="Z678" i="8"/>
  <c r="AA678" i="8" s="1"/>
  <c r="AB678" i="8" s="1"/>
  <c r="Z679" i="8"/>
  <c r="AA679" i="8" s="1"/>
  <c r="AB679" i="8" s="1"/>
  <c r="Z680" i="8"/>
  <c r="AA680" i="8" s="1"/>
  <c r="AB680" i="8" s="1"/>
  <c r="Z681" i="8"/>
  <c r="AA681" i="8" s="1"/>
  <c r="AB681" i="8" s="1"/>
  <c r="Z682" i="8"/>
  <c r="AA682" i="8" s="1"/>
  <c r="AB682" i="8" s="1"/>
  <c r="Z683" i="8"/>
  <c r="AA683" i="8" s="1"/>
  <c r="AB683" i="8" s="1"/>
  <c r="Z684" i="8"/>
  <c r="AA684" i="8" s="1"/>
  <c r="AB684" i="8" s="1"/>
  <c r="Z685" i="8"/>
  <c r="AA685" i="8" s="1"/>
  <c r="AB685" i="8" s="1"/>
  <c r="Z686" i="8"/>
  <c r="AA686" i="8" s="1"/>
  <c r="AB686" i="8" s="1"/>
  <c r="Z687" i="8"/>
  <c r="AA687" i="8" s="1"/>
  <c r="AB687" i="8" s="1"/>
  <c r="Z688" i="8"/>
  <c r="AA688" i="8" s="1"/>
  <c r="AB688" i="8" s="1"/>
  <c r="Z689" i="8"/>
  <c r="AA689" i="8" s="1"/>
  <c r="AB689" i="8" s="1"/>
  <c r="Z690" i="8"/>
  <c r="AA690" i="8" s="1"/>
  <c r="AB690" i="8" s="1"/>
  <c r="Z691" i="8"/>
  <c r="AA691" i="8" s="1"/>
  <c r="AB691" i="8" s="1"/>
  <c r="Z692" i="8"/>
  <c r="AA692" i="8" s="1"/>
  <c r="AB692" i="8" s="1"/>
  <c r="Z693" i="8"/>
  <c r="AA693" i="8" s="1"/>
  <c r="AB693" i="8" s="1"/>
  <c r="Z694" i="8"/>
  <c r="AA694" i="8" s="1"/>
  <c r="AB694" i="8" s="1"/>
  <c r="Z695" i="8"/>
  <c r="AA695" i="8" s="1"/>
  <c r="AB695" i="8" s="1"/>
  <c r="Z696" i="8"/>
  <c r="AA696" i="8" s="1"/>
  <c r="AB696" i="8" s="1"/>
  <c r="Z697" i="8"/>
  <c r="AA697" i="8" s="1"/>
  <c r="AB697" i="8" s="1"/>
  <c r="Z698" i="8"/>
  <c r="AA698" i="8" s="1"/>
  <c r="AB698" i="8" s="1"/>
  <c r="Z699" i="8"/>
  <c r="AA699" i="8" s="1"/>
  <c r="AB699" i="8" s="1"/>
  <c r="Z700" i="8"/>
  <c r="AA700" i="8" s="1"/>
  <c r="AB700" i="8" s="1"/>
  <c r="Z701" i="8"/>
  <c r="AA701" i="8"/>
  <c r="AB701" i="8" s="1"/>
  <c r="Z702" i="8"/>
  <c r="AA702" i="8" s="1"/>
  <c r="AB702" i="8" s="1"/>
  <c r="Z703" i="8"/>
  <c r="AA703" i="8" s="1"/>
  <c r="AB703" i="8" s="1"/>
  <c r="Z704" i="8"/>
  <c r="AA704" i="8" s="1"/>
  <c r="AB704" i="8" s="1"/>
  <c r="Z705" i="8"/>
  <c r="AA705" i="8" s="1"/>
  <c r="AB705" i="8" s="1"/>
  <c r="Z706" i="8"/>
  <c r="AA706" i="8" s="1"/>
  <c r="AB706" i="8" s="1"/>
  <c r="Z707" i="8"/>
  <c r="AA707" i="8" s="1"/>
  <c r="AB707" i="8" s="1"/>
  <c r="Z708" i="8"/>
  <c r="AA708" i="8" s="1"/>
  <c r="AB708" i="8" s="1"/>
  <c r="Z709" i="8"/>
  <c r="AA709" i="8" s="1"/>
  <c r="AB709" i="8" s="1"/>
  <c r="Z710" i="8"/>
  <c r="AA710" i="8" s="1"/>
  <c r="AB710" i="8" s="1"/>
  <c r="Z711" i="8"/>
  <c r="AA711" i="8" s="1"/>
  <c r="AB711" i="8" s="1"/>
  <c r="Z712" i="8"/>
  <c r="AA712" i="8" s="1"/>
  <c r="AB712" i="8" s="1"/>
  <c r="Z713" i="8"/>
  <c r="AA713" i="8" s="1"/>
  <c r="AB713" i="8" s="1"/>
  <c r="Z714" i="8"/>
  <c r="AA714" i="8" s="1"/>
  <c r="AB714" i="8" s="1"/>
  <c r="Z715" i="8"/>
  <c r="AA715" i="8" s="1"/>
  <c r="AB715" i="8" s="1"/>
  <c r="Z716" i="8"/>
  <c r="AA716" i="8" s="1"/>
  <c r="AB716" i="8" s="1"/>
  <c r="Z717" i="8"/>
  <c r="AA717" i="8" s="1"/>
  <c r="AB717" i="8" s="1"/>
  <c r="Z718" i="8"/>
  <c r="AA718" i="8" s="1"/>
  <c r="AB718" i="8" s="1"/>
  <c r="Z719" i="8"/>
  <c r="AA719" i="8" s="1"/>
  <c r="AB719" i="8" s="1"/>
  <c r="Z720" i="8"/>
  <c r="AA720" i="8" s="1"/>
  <c r="AB720" i="8" s="1"/>
  <c r="Z721" i="8"/>
  <c r="AA721" i="8" s="1"/>
  <c r="AB721" i="8" s="1"/>
  <c r="Z722" i="8"/>
  <c r="AA722" i="8" s="1"/>
  <c r="AB722" i="8" s="1"/>
  <c r="Z723" i="8"/>
  <c r="AA723" i="8" s="1"/>
  <c r="AB723" i="8" s="1"/>
  <c r="Z724" i="8"/>
  <c r="AA724" i="8" s="1"/>
  <c r="AB724" i="8" s="1"/>
  <c r="Z725" i="8"/>
  <c r="AA725" i="8"/>
  <c r="AB725" i="8" s="1"/>
  <c r="Z726" i="8"/>
  <c r="AA726" i="8" s="1"/>
  <c r="AB726" i="8"/>
  <c r="Z727" i="8"/>
  <c r="AA727" i="8"/>
  <c r="AB727" i="8" s="1"/>
  <c r="Z728" i="8"/>
  <c r="AA728" i="8" s="1"/>
  <c r="AB728" i="8" s="1"/>
  <c r="Z729" i="8"/>
  <c r="AA729" i="8" s="1"/>
  <c r="AB729" i="8" s="1"/>
  <c r="Z730" i="8"/>
  <c r="AA730" i="8" s="1"/>
  <c r="AB730" i="8" s="1"/>
  <c r="Z731" i="8"/>
  <c r="AA731" i="8" s="1"/>
  <c r="AB731" i="8" s="1"/>
  <c r="Z732" i="8"/>
  <c r="AA732" i="8" s="1"/>
  <c r="AB732" i="8" s="1"/>
  <c r="Z733" i="8"/>
  <c r="AA733" i="8" s="1"/>
  <c r="AB733" i="8" s="1"/>
  <c r="Z734" i="8"/>
  <c r="AA734" i="8" s="1"/>
  <c r="AB734" i="8" s="1"/>
  <c r="Z735" i="8"/>
  <c r="AA735" i="8" s="1"/>
  <c r="AB735" i="8" s="1"/>
  <c r="Z736" i="8"/>
  <c r="AA736" i="8" s="1"/>
  <c r="AB736" i="8" s="1"/>
  <c r="Z737" i="8"/>
  <c r="AA737" i="8" s="1"/>
  <c r="AB737" i="8" s="1"/>
  <c r="Z738" i="8"/>
  <c r="AA738" i="8" s="1"/>
  <c r="AB738" i="8" s="1"/>
  <c r="Z739" i="8"/>
  <c r="AA739" i="8" s="1"/>
  <c r="AB739" i="8" s="1"/>
  <c r="Z740" i="8"/>
  <c r="AA740" i="8" s="1"/>
  <c r="AB740" i="8" s="1"/>
  <c r="Z741" i="8"/>
  <c r="AA741" i="8" s="1"/>
  <c r="AB741" i="8" s="1"/>
  <c r="Z742" i="8"/>
  <c r="AA742" i="8" s="1"/>
  <c r="AB742" i="8" s="1"/>
  <c r="Z743" i="8"/>
  <c r="AA743" i="8" s="1"/>
  <c r="AB743" i="8" s="1"/>
  <c r="Z744" i="8"/>
  <c r="AA744" i="8" s="1"/>
  <c r="AB744" i="8" s="1"/>
  <c r="Z745" i="8"/>
  <c r="AA745" i="8" s="1"/>
  <c r="AB745" i="8" s="1"/>
  <c r="Z746" i="8"/>
  <c r="AA746" i="8" s="1"/>
  <c r="AB746" i="8" s="1"/>
  <c r="Z747" i="8"/>
  <c r="AA747" i="8" s="1"/>
  <c r="AB747" i="8" s="1"/>
  <c r="Z748" i="8"/>
  <c r="AA748" i="8" s="1"/>
  <c r="AB748" i="8" s="1"/>
  <c r="Z749" i="8"/>
  <c r="AA749" i="8" s="1"/>
  <c r="AB749" i="8" s="1"/>
  <c r="Z750" i="8"/>
  <c r="AA750" i="8" s="1"/>
  <c r="AB750" i="8" s="1"/>
  <c r="Z751" i="8"/>
  <c r="AA751" i="8"/>
  <c r="AB751" i="8" s="1"/>
  <c r="Z752" i="8"/>
  <c r="AA752" i="8" s="1"/>
  <c r="AB752" i="8" s="1"/>
  <c r="Z753" i="8"/>
  <c r="AA753" i="8" s="1"/>
  <c r="AB753" i="8" s="1"/>
  <c r="Z754" i="8"/>
  <c r="AA754" i="8" s="1"/>
  <c r="AB754" i="8" s="1"/>
  <c r="Z755" i="8"/>
  <c r="AA755" i="8" s="1"/>
  <c r="AB755" i="8" s="1"/>
  <c r="Z756" i="8"/>
  <c r="AA756" i="8" s="1"/>
  <c r="AB756" i="8" s="1"/>
  <c r="Z757" i="8"/>
  <c r="AA757" i="8" s="1"/>
  <c r="AB757" i="8" s="1"/>
  <c r="Z758" i="8"/>
  <c r="AA758" i="8" s="1"/>
  <c r="AB758" i="8" s="1"/>
  <c r="Z759" i="8"/>
  <c r="AA759" i="8" s="1"/>
  <c r="AB759" i="8" s="1"/>
  <c r="Z760" i="8"/>
  <c r="AA760" i="8" s="1"/>
  <c r="AB760" i="8" s="1"/>
  <c r="Z761" i="8"/>
  <c r="AA761" i="8" s="1"/>
  <c r="AB761" i="8" s="1"/>
  <c r="Z762" i="8"/>
  <c r="AA762" i="8" s="1"/>
  <c r="AB762" i="8" s="1"/>
  <c r="Z763" i="8"/>
  <c r="AA763" i="8" s="1"/>
  <c r="AB763" i="8" s="1"/>
  <c r="Z764" i="8"/>
  <c r="AA764" i="8" s="1"/>
  <c r="AB764" i="8" s="1"/>
  <c r="Z765" i="8"/>
  <c r="AA765" i="8" s="1"/>
  <c r="AB765" i="8" s="1"/>
  <c r="Z766" i="8"/>
  <c r="AA766" i="8" s="1"/>
  <c r="AB766" i="8" s="1"/>
  <c r="Z767" i="8"/>
  <c r="AA767" i="8" s="1"/>
  <c r="AB767" i="8" s="1"/>
  <c r="Z768" i="8"/>
  <c r="AA768" i="8" s="1"/>
  <c r="AB768" i="8" s="1"/>
  <c r="Z769" i="8"/>
  <c r="AA769" i="8" s="1"/>
  <c r="AB769" i="8" s="1"/>
  <c r="Z770" i="8"/>
  <c r="AA770" i="8" s="1"/>
  <c r="AB770" i="8" s="1"/>
  <c r="Z771" i="8"/>
  <c r="AA771" i="8" s="1"/>
  <c r="AB771" i="8" s="1"/>
  <c r="Z772" i="8"/>
  <c r="AA772" i="8" s="1"/>
  <c r="AB772" i="8" s="1"/>
  <c r="Z773" i="8"/>
  <c r="AA773" i="8" s="1"/>
  <c r="AB773" i="8" s="1"/>
  <c r="Z774" i="8"/>
  <c r="AA774" i="8" s="1"/>
  <c r="AB774" i="8" s="1"/>
  <c r="Z775" i="8"/>
  <c r="AA775" i="8" s="1"/>
  <c r="AB775" i="8" s="1"/>
  <c r="Z776" i="8"/>
  <c r="AA776" i="8" s="1"/>
  <c r="AB776" i="8" s="1"/>
  <c r="Z777" i="8"/>
  <c r="AA777" i="8"/>
  <c r="AB777" i="8" s="1"/>
  <c r="Z778" i="8"/>
  <c r="AA778" i="8" s="1"/>
  <c r="AB778" i="8"/>
  <c r="Z779" i="8"/>
  <c r="AA779" i="8"/>
  <c r="AB779" i="8" s="1"/>
  <c r="Z780" i="8"/>
  <c r="AA780" i="8" s="1"/>
  <c r="AB780" i="8" s="1"/>
  <c r="Z781" i="8"/>
  <c r="AA781" i="8" s="1"/>
  <c r="AB781" i="8" s="1"/>
  <c r="Z782" i="8"/>
  <c r="AA782" i="8" s="1"/>
  <c r="AB782" i="8" s="1"/>
  <c r="Z783" i="8"/>
  <c r="AA783" i="8" s="1"/>
  <c r="AB783" i="8" s="1"/>
  <c r="Z784" i="8"/>
  <c r="AA784" i="8" s="1"/>
  <c r="AB784" i="8" s="1"/>
  <c r="Z785" i="8"/>
  <c r="AA785" i="8" s="1"/>
  <c r="AB785" i="8" s="1"/>
  <c r="Z786" i="8"/>
  <c r="AA786" i="8" s="1"/>
  <c r="AB786" i="8" s="1"/>
  <c r="Z787" i="8"/>
  <c r="AA787" i="8" s="1"/>
  <c r="AB787" i="8" s="1"/>
  <c r="Z788" i="8"/>
  <c r="AA788" i="8" s="1"/>
  <c r="AB788" i="8" s="1"/>
  <c r="Z789" i="8"/>
  <c r="AA789" i="8" s="1"/>
  <c r="AB789" i="8" s="1"/>
  <c r="Z790" i="8"/>
  <c r="AA790" i="8" s="1"/>
  <c r="AB790" i="8" s="1"/>
  <c r="Z791" i="8"/>
  <c r="AA791" i="8" s="1"/>
  <c r="AB791" i="8" s="1"/>
  <c r="Z792" i="8"/>
  <c r="AA792" i="8" s="1"/>
  <c r="AB792" i="8" s="1"/>
  <c r="Z793" i="8"/>
  <c r="AA793" i="8" s="1"/>
  <c r="AB793" i="8" s="1"/>
  <c r="Z794" i="8"/>
  <c r="AA794" i="8" s="1"/>
  <c r="AB794" i="8" s="1"/>
  <c r="Z795" i="8"/>
  <c r="AA795" i="8" s="1"/>
  <c r="AB795" i="8" s="1"/>
  <c r="Z796" i="8"/>
  <c r="AA796" i="8" s="1"/>
  <c r="AB796" i="8" s="1"/>
  <c r="Z797" i="8"/>
  <c r="AA797" i="8" s="1"/>
  <c r="AB797" i="8" s="1"/>
  <c r="Z798" i="8"/>
  <c r="AA798" i="8" s="1"/>
  <c r="AB798" i="8" s="1"/>
  <c r="Z799" i="8"/>
  <c r="AA799" i="8" s="1"/>
  <c r="AB799" i="8" s="1"/>
  <c r="Z800" i="8"/>
  <c r="AA800" i="8" s="1"/>
  <c r="AB800" i="8" s="1"/>
  <c r="Z801" i="8"/>
  <c r="AA801" i="8"/>
  <c r="AB801" i="8" s="1"/>
  <c r="Z802" i="8"/>
  <c r="AA802" i="8"/>
  <c r="AB802" i="8" s="1"/>
  <c r="Z803" i="8"/>
  <c r="AA803" i="8"/>
  <c r="AB803" i="8" s="1"/>
  <c r="Z804" i="8"/>
  <c r="AA804" i="8" s="1"/>
  <c r="AB804" i="8" s="1"/>
  <c r="Z805" i="8"/>
  <c r="AA805" i="8" s="1"/>
  <c r="AB805" i="8" s="1"/>
  <c r="Z806" i="8"/>
  <c r="AA806" i="8"/>
  <c r="AB806" i="8" s="1"/>
  <c r="Z807" i="8"/>
  <c r="AA807" i="8" s="1"/>
  <c r="AB807" i="8"/>
  <c r="Z808" i="8"/>
  <c r="AA808" i="8" s="1"/>
  <c r="AB808" i="8" s="1"/>
  <c r="Z809" i="8"/>
  <c r="AA809" i="8" s="1"/>
  <c r="AB809" i="8" s="1"/>
  <c r="Z810" i="8"/>
  <c r="AA810" i="8"/>
  <c r="AB810" i="8" s="1"/>
  <c r="Z811" i="8"/>
  <c r="AA811" i="8"/>
  <c r="AB811" i="8" s="1"/>
  <c r="Z812" i="8"/>
  <c r="AA812" i="8" s="1"/>
  <c r="AB812" i="8" s="1"/>
  <c r="Z813" i="8"/>
  <c r="AA813" i="8" s="1"/>
  <c r="AB813" i="8" s="1"/>
  <c r="Z814" i="8"/>
  <c r="AA814" i="8" s="1"/>
  <c r="AB814" i="8" s="1"/>
  <c r="Z815" i="8"/>
  <c r="AA815" i="8" s="1"/>
  <c r="AB815" i="8" s="1"/>
  <c r="Z816" i="8"/>
  <c r="AA816" i="8" s="1"/>
  <c r="AB816" i="8" s="1"/>
  <c r="Z817" i="8"/>
  <c r="AA817" i="8" s="1"/>
  <c r="AB817" i="8" s="1"/>
  <c r="Z818" i="8"/>
  <c r="AA818" i="8" s="1"/>
  <c r="AB818" i="8" s="1"/>
  <c r="Z819" i="8"/>
  <c r="AA819" i="8" s="1"/>
  <c r="AB819" i="8" s="1"/>
  <c r="Z820" i="8"/>
  <c r="AA820" i="8" s="1"/>
  <c r="AB820" i="8" s="1"/>
  <c r="Z821" i="8"/>
  <c r="AA821" i="8" s="1"/>
  <c r="AB821" i="8" s="1"/>
  <c r="Z822" i="8"/>
  <c r="AA822" i="8" s="1"/>
  <c r="AB822" i="8" s="1"/>
  <c r="Z823" i="8"/>
  <c r="AA823" i="8" s="1"/>
  <c r="AB823" i="8" s="1"/>
  <c r="Z824" i="8"/>
  <c r="AA824" i="8" s="1"/>
  <c r="AB824" i="8" s="1"/>
  <c r="Z825" i="8"/>
  <c r="AA825" i="8" s="1"/>
  <c r="AB825" i="8" s="1"/>
  <c r="Z826" i="8"/>
  <c r="AA826" i="8" s="1"/>
  <c r="AB826" i="8" s="1"/>
  <c r="Z827" i="8"/>
  <c r="AA827" i="8" s="1"/>
  <c r="AB827" i="8" s="1"/>
  <c r="Z828" i="8"/>
  <c r="AA828" i="8" s="1"/>
  <c r="AB828" i="8" s="1"/>
  <c r="Z829" i="8"/>
  <c r="AA829" i="8" s="1"/>
  <c r="AB829" i="8" s="1"/>
  <c r="Z830" i="8"/>
  <c r="AA830" i="8" s="1"/>
  <c r="AB830" i="8" s="1"/>
  <c r="Z831" i="8"/>
  <c r="AA831" i="8" s="1"/>
  <c r="AB831" i="8" s="1"/>
  <c r="Z832" i="8"/>
  <c r="AA832" i="8" s="1"/>
  <c r="AB832" i="8" s="1"/>
  <c r="Z833" i="8"/>
  <c r="AA833" i="8" s="1"/>
  <c r="AB833" i="8" s="1"/>
  <c r="Z834" i="8"/>
  <c r="AA834" i="8" s="1"/>
  <c r="AB834" i="8" s="1"/>
  <c r="Z835" i="8"/>
  <c r="AA835" i="8" s="1"/>
  <c r="AB835" i="8" s="1"/>
  <c r="Z836" i="8"/>
  <c r="AA836" i="8" s="1"/>
  <c r="AB836" i="8" s="1"/>
  <c r="Z837" i="8"/>
  <c r="AA837" i="8" s="1"/>
  <c r="AB837" i="8" s="1"/>
  <c r="Z838" i="8"/>
  <c r="AA838" i="8" s="1"/>
  <c r="AB838" i="8" s="1"/>
  <c r="Z839" i="8"/>
  <c r="AA839" i="8" s="1"/>
  <c r="AB839" i="8" s="1"/>
  <c r="Z840" i="8"/>
  <c r="AA840" i="8" s="1"/>
  <c r="AB840" i="8" s="1"/>
  <c r="Z841" i="8"/>
  <c r="AA841" i="8"/>
  <c r="AB841" i="8" s="1"/>
  <c r="Z842" i="8"/>
  <c r="AA842" i="8"/>
  <c r="AB842" i="8" s="1"/>
  <c r="Z843" i="8"/>
  <c r="AA843" i="8" s="1"/>
  <c r="AB843" i="8" s="1"/>
  <c r="Z844" i="8"/>
  <c r="AA844" i="8" s="1"/>
  <c r="AB844" i="8" s="1"/>
  <c r="Z845" i="8"/>
  <c r="AA845" i="8" s="1"/>
  <c r="AB845" i="8" s="1"/>
  <c r="Z846" i="8"/>
  <c r="AA846" i="8" s="1"/>
  <c r="AB846" i="8" s="1"/>
  <c r="Z847" i="8"/>
  <c r="AA847" i="8" s="1"/>
  <c r="AB847" i="8" s="1"/>
  <c r="Z848" i="8"/>
  <c r="AA848" i="8" s="1"/>
  <c r="AB848" i="8" s="1"/>
  <c r="Z849" i="8"/>
  <c r="AA849" i="8" s="1"/>
  <c r="AB849" i="8" s="1"/>
  <c r="Z850" i="8"/>
  <c r="AA850" i="8" s="1"/>
  <c r="AB850" i="8" s="1"/>
  <c r="Z851" i="8"/>
  <c r="AA851" i="8" s="1"/>
  <c r="AB851" i="8" s="1"/>
  <c r="Z852" i="8"/>
  <c r="AA852" i="8" s="1"/>
  <c r="AB852" i="8" s="1"/>
  <c r="Z853" i="8"/>
  <c r="AA853" i="8" s="1"/>
  <c r="AB853" i="8" s="1"/>
  <c r="Z854" i="8"/>
  <c r="AA854" i="8" s="1"/>
  <c r="AB854" i="8" s="1"/>
  <c r="Z855" i="8"/>
  <c r="AA855" i="8" s="1"/>
  <c r="AB855" i="8" s="1"/>
  <c r="Z856" i="8"/>
  <c r="AA856" i="8" s="1"/>
  <c r="AB856" i="8" s="1"/>
  <c r="Z857" i="8"/>
  <c r="AA857" i="8"/>
  <c r="AB857" i="8" s="1"/>
  <c r="Z858" i="8"/>
  <c r="AA858" i="8"/>
  <c r="AB858" i="8" s="1"/>
  <c r="Z859" i="8"/>
  <c r="AA859" i="8" s="1"/>
  <c r="AB859" i="8" s="1"/>
  <c r="Z860" i="8"/>
  <c r="AA860" i="8" s="1"/>
  <c r="AB860" i="8" s="1"/>
  <c r="Z861" i="8"/>
  <c r="AA861" i="8" s="1"/>
  <c r="AB861" i="8" s="1"/>
  <c r="Z862" i="8"/>
  <c r="AA862" i="8" s="1"/>
  <c r="AB862" i="8" s="1"/>
  <c r="Z863" i="8"/>
  <c r="AA863" i="8" s="1"/>
  <c r="AB863" i="8" s="1"/>
  <c r="Z864" i="8"/>
  <c r="AA864" i="8" s="1"/>
  <c r="AB864" i="8" s="1"/>
  <c r="Z865" i="8"/>
  <c r="AA865" i="8" s="1"/>
  <c r="AB865" i="8" s="1"/>
  <c r="Z866" i="8"/>
  <c r="AA866" i="8" s="1"/>
  <c r="AB866" i="8" s="1"/>
  <c r="Z867" i="8"/>
  <c r="AA867" i="8" s="1"/>
  <c r="AB867" i="8" s="1"/>
  <c r="Z868" i="8"/>
  <c r="AA868" i="8" s="1"/>
  <c r="AB868" i="8" s="1"/>
  <c r="Z869" i="8"/>
  <c r="AA869" i="8" s="1"/>
  <c r="AB869" i="8" s="1"/>
  <c r="Z870" i="8"/>
  <c r="AA870" i="8" s="1"/>
  <c r="AB870" i="8" s="1"/>
  <c r="Z871" i="8"/>
  <c r="AA871" i="8" s="1"/>
  <c r="AB871" i="8" s="1"/>
  <c r="Z872" i="8"/>
  <c r="AA872" i="8" s="1"/>
  <c r="AB872" i="8" s="1"/>
  <c r="Z873" i="8"/>
  <c r="AA873" i="8"/>
  <c r="AB873" i="8" s="1"/>
  <c r="Z874" i="8"/>
  <c r="AA874" i="8"/>
  <c r="AB874" i="8" s="1"/>
  <c r="Z875" i="8"/>
  <c r="AA875" i="8" s="1"/>
  <c r="AB875" i="8" s="1"/>
  <c r="Z876" i="8"/>
  <c r="AA876" i="8" s="1"/>
  <c r="AB876" i="8" s="1"/>
  <c r="Z877" i="8"/>
  <c r="AA877" i="8" s="1"/>
  <c r="AB877" i="8" s="1"/>
  <c r="Z878" i="8"/>
  <c r="AA878" i="8" s="1"/>
  <c r="AB878" i="8" s="1"/>
  <c r="Z879" i="8"/>
  <c r="AA879" i="8" s="1"/>
  <c r="AB879" i="8" s="1"/>
  <c r="Z880" i="8"/>
  <c r="AA880" i="8" s="1"/>
  <c r="AB880" i="8" s="1"/>
  <c r="Z881" i="8"/>
  <c r="AA881" i="8" s="1"/>
  <c r="AB881" i="8" s="1"/>
  <c r="Z882" i="8"/>
  <c r="AA882" i="8" s="1"/>
  <c r="AB882" i="8" s="1"/>
  <c r="Z883" i="8"/>
  <c r="AA883" i="8" s="1"/>
  <c r="AB883" i="8" s="1"/>
  <c r="Z884" i="8"/>
  <c r="AA884" i="8" s="1"/>
  <c r="AB884" i="8" s="1"/>
  <c r="Z885" i="8"/>
  <c r="AA885" i="8" s="1"/>
  <c r="AB885" i="8" s="1"/>
  <c r="Z886" i="8"/>
  <c r="AA886" i="8" s="1"/>
  <c r="AB886" i="8" s="1"/>
  <c r="Z887" i="8"/>
  <c r="AA887" i="8" s="1"/>
  <c r="AB887" i="8" s="1"/>
  <c r="Z888" i="8"/>
  <c r="AA888" i="8" s="1"/>
  <c r="AB888" i="8" s="1"/>
  <c r="Z889" i="8"/>
  <c r="AA889" i="8"/>
  <c r="AB889" i="8" s="1"/>
  <c r="Z890" i="8"/>
  <c r="AA890" i="8"/>
  <c r="AB890" i="8" s="1"/>
  <c r="Z891" i="8"/>
  <c r="AA891" i="8" s="1"/>
  <c r="AB891" i="8" s="1"/>
  <c r="Z892" i="8"/>
  <c r="AA892" i="8" s="1"/>
  <c r="AB892" i="8" s="1"/>
  <c r="Z893" i="8"/>
  <c r="AA893" i="8" s="1"/>
  <c r="AB893" i="8" s="1"/>
  <c r="Z894" i="8"/>
  <c r="AA894" i="8" s="1"/>
  <c r="AB894" i="8" s="1"/>
  <c r="Z895" i="8"/>
  <c r="AA895" i="8" s="1"/>
  <c r="AB895" i="8" s="1"/>
  <c r="Z896" i="8"/>
  <c r="AA896" i="8" s="1"/>
  <c r="AB896" i="8" s="1"/>
  <c r="Z897" i="8"/>
  <c r="AA897" i="8" s="1"/>
  <c r="AB897" i="8" s="1"/>
  <c r="Z898" i="8"/>
  <c r="AA898" i="8" s="1"/>
  <c r="AB898" i="8" s="1"/>
  <c r="Z899" i="8"/>
  <c r="AA899" i="8" s="1"/>
  <c r="AB899" i="8" s="1"/>
  <c r="Z900" i="8"/>
  <c r="AA900" i="8" s="1"/>
  <c r="AB900" i="8" s="1"/>
  <c r="Z901" i="8"/>
  <c r="AA901" i="8" s="1"/>
  <c r="AB901" i="8" s="1"/>
  <c r="Z902" i="8"/>
  <c r="AA902" i="8" s="1"/>
  <c r="AB902" i="8" s="1"/>
  <c r="Z903" i="8"/>
  <c r="AA903" i="8" s="1"/>
  <c r="AB903" i="8" s="1"/>
  <c r="Z904" i="8"/>
  <c r="AA904" i="8" s="1"/>
  <c r="AB904" i="8" s="1"/>
  <c r="Z905" i="8"/>
  <c r="AA905" i="8"/>
  <c r="AB905" i="8" s="1"/>
  <c r="Z906" i="8"/>
  <c r="AA906" i="8"/>
  <c r="AB906" i="8" s="1"/>
  <c r="Z907" i="8"/>
  <c r="AA907" i="8" s="1"/>
  <c r="AB907" i="8" s="1"/>
  <c r="Z908" i="8"/>
  <c r="AA908" i="8" s="1"/>
  <c r="AB908" i="8" s="1"/>
  <c r="Z909" i="8"/>
  <c r="AA909" i="8" s="1"/>
  <c r="AB909" i="8" s="1"/>
  <c r="Z910" i="8"/>
  <c r="AA910" i="8" s="1"/>
  <c r="AB910" i="8" s="1"/>
  <c r="Z911" i="8"/>
  <c r="AA911" i="8" s="1"/>
  <c r="AB911" i="8" s="1"/>
  <c r="Z912" i="8"/>
  <c r="AA912" i="8" s="1"/>
  <c r="AB912" i="8" s="1"/>
  <c r="Z913" i="8"/>
  <c r="AA913" i="8" s="1"/>
  <c r="AB913" i="8" s="1"/>
  <c r="Z914" i="8"/>
  <c r="AA914" i="8" s="1"/>
  <c r="AB914" i="8" s="1"/>
  <c r="Z915" i="8"/>
  <c r="AA915" i="8" s="1"/>
  <c r="AB915" i="8" s="1"/>
  <c r="Z916" i="8"/>
  <c r="AA916" i="8" s="1"/>
  <c r="AB916" i="8" s="1"/>
  <c r="Z917" i="8"/>
  <c r="AA917" i="8" s="1"/>
  <c r="AB917" i="8" s="1"/>
  <c r="Z918" i="8"/>
  <c r="AA918" i="8" s="1"/>
  <c r="AB918" i="8" s="1"/>
  <c r="Z919" i="8"/>
  <c r="AA919" i="8" s="1"/>
  <c r="AB919" i="8" s="1"/>
  <c r="Z920" i="8"/>
  <c r="AA920" i="8" s="1"/>
  <c r="AB920" i="8" s="1"/>
  <c r="Z921" i="8"/>
  <c r="AA921" i="8" s="1"/>
  <c r="AB921" i="8" s="1"/>
  <c r="Z922" i="8"/>
  <c r="AA922" i="8" s="1"/>
  <c r="AB922" i="8" s="1"/>
  <c r="Z923" i="8"/>
  <c r="AA923" i="8" s="1"/>
  <c r="AB923" i="8" s="1"/>
  <c r="Z924" i="8"/>
  <c r="AA924" i="8" s="1"/>
  <c r="AB924" i="8" s="1"/>
  <c r="Z925" i="8"/>
  <c r="AA925" i="8" s="1"/>
  <c r="AB925" i="8" s="1"/>
  <c r="Z926" i="8"/>
  <c r="AA926" i="8"/>
  <c r="AB926" i="8" s="1"/>
  <c r="Z927" i="8"/>
  <c r="AA927" i="8" s="1"/>
  <c r="AB927" i="8" s="1"/>
  <c r="Z928" i="8"/>
  <c r="AA928" i="8" s="1"/>
  <c r="AB928" i="8" s="1"/>
  <c r="Z929" i="8"/>
  <c r="AA929" i="8" s="1"/>
  <c r="AB929" i="8" s="1"/>
  <c r="Z930" i="8"/>
  <c r="AA930" i="8" s="1"/>
  <c r="AB930" i="8" s="1"/>
  <c r="Z931" i="8"/>
  <c r="AA931" i="8" s="1"/>
  <c r="AB931" i="8" s="1"/>
  <c r="Z932" i="8"/>
  <c r="AA932" i="8" s="1"/>
  <c r="AB932" i="8" s="1"/>
  <c r="Z933" i="8"/>
  <c r="AA933" i="8" s="1"/>
  <c r="AB933" i="8" s="1"/>
  <c r="Z934" i="8"/>
  <c r="AA934" i="8" s="1"/>
  <c r="AB934" i="8" s="1"/>
  <c r="Z935" i="8"/>
  <c r="AA935" i="8"/>
  <c r="AB935" i="8" s="1"/>
  <c r="Z936" i="8"/>
  <c r="AA936" i="8" s="1"/>
  <c r="AB936" i="8" s="1"/>
  <c r="Z937" i="8"/>
  <c r="AA937" i="8" s="1"/>
  <c r="AB937" i="8" s="1"/>
  <c r="Z938" i="8"/>
  <c r="AA938" i="8" s="1"/>
  <c r="AB938" i="8" s="1"/>
  <c r="Z939" i="8"/>
  <c r="AA939" i="8" s="1"/>
  <c r="AB939" i="8" s="1"/>
  <c r="Z940" i="8"/>
  <c r="AA940" i="8" s="1"/>
  <c r="AB940" i="8" s="1"/>
  <c r="Z941" i="8"/>
  <c r="AA941" i="8" s="1"/>
  <c r="AB941" i="8" s="1"/>
  <c r="Z942" i="8"/>
  <c r="AA942" i="8"/>
  <c r="AB942" i="8" s="1"/>
  <c r="Z943" i="8"/>
  <c r="AA943" i="8" s="1"/>
  <c r="AB943" i="8" s="1"/>
  <c r="Z944" i="8"/>
  <c r="AA944" i="8" s="1"/>
  <c r="AB944" i="8" s="1"/>
  <c r="Z945" i="8"/>
  <c r="AA945" i="8" s="1"/>
  <c r="AB945" i="8" s="1"/>
  <c r="Z946" i="8"/>
  <c r="AA946" i="8" s="1"/>
  <c r="AB946" i="8" s="1"/>
  <c r="Z947" i="8"/>
  <c r="AA947" i="8" s="1"/>
  <c r="AB947" i="8" s="1"/>
  <c r="Z948" i="8"/>
  <c r="AA948" i="8" s="1"/>
  <c r="AB948" i="8" s="1"/>
  <c r="Z949" i="8"/>
  <c r="AA949" i="8" s="1"/>
  <c r="AB949" i="8" s="1"/>
  <c r="Z950" i="8"/>
  <c r="AA950" i="8" s="1"/>
  <c r="AB950" i="8" s="1"/>
  <c r="Z951" i="8"/>
  <c r="AA951" i="8" s="1"/>
  <c r="AB951" i="8" s="1"/>
  <c r="Z952" i="8"/>
  <c r="AA952" i="8" s="1"/>
  <c r="AB952" i="8" s="1"/>
  <c r="Z953" i="8"/>
  <c r="AA953" i="8"/>
  <c r="AB953" i="8" s="1"/>
  <c r="Z954" i="8"/>
  <c r="AA954" i="8"/>
  <c r="AB954" i="8" s="1"/>
  <c r="Z955" i="8"/>
  <c r="AA955" i="8" s="1"/>
  <c r="AB955" i="8" s="1"/>
  <c r="Z956" i="8"/>
  <c r="AA956" i="8" s="1"/>
  <c r="AB956" i="8" s="1"/>
  <c r="Z957" i="8"/>
  <c r="AA957" i="8" s="1"/>
  <c r="AB957" i="8" s="1"/>
  <c r="Z958" i="8"/>
  <c r="AA958" i="8" s="1"/>
  <c r="AB958" i="8" s="1"/>
  <c r="Z959" i="8"/>
  <c r="AA959" i="8"/>
  <c r="AB959" i="8" s="1"/>
  <c r="Z960" i="8"/>
  <c r="AA960" i="8" s="1"/>
  <c r="AB960" i="8"/>
  <c r="Z961" i="8"/>
  <c r="AA961" i="8" s="1"/>
  <c r="AB961" i="8" s="1"/>
  <c r="Z962" i="8"/>
  <c r="AA962" i="8" s="1"/>
  <c r="AB962" i="8" s="1"/>
  <c r="Z963" i="8"/>
  <c r="AA963" i="8" s="1"/>
  <c r="AB963" i="8" s="1"/>
  <c r="Z964" i="8"/>
  <c r="AA964" i="8" s="1"/>
  <c r="AB964" i="8" s="1"/>
  <c r="Z965" i="8"/>
  <c r="AA965" i="8" s="1"/>
  <c r="AB965" i="8" s="1"/>
  <c r="Z966" i="8"/>
  <c r="AA966" i="8" s="1"/>
  <c r="AB966" i="8" s="1"/>
  <c r="Z967" i="8"/>
  <c r="AA967" i="8" s="1"/>
  <c r="AB967" i="8" s="1"/>
  <c r="Z968" i="8"/>
  <c r="AA968" i="8" s="1"/>
  <c r="AB968" i="8" s="1"/>
  <c r="Z969" i="8"/>
  <c r="AA969" i="8" s="1"/>
  <c r="AB969" i="8" s="1"/>
  <c r="Z970" i="8"/>
  <c r="AA970" i="8" s="1"/>
  <c r="AB970" i="8" s="1"/>
  <c r="Z971" i="8"/>
  <c r="AA971" i="8" s="1"/>
  <c r="AB971" i="8" s="1"/>
  <c r="Z972" i="8"/>
  <c r="AA972" i="8" s="1"/>
  <c r="AB972" i="8" s="1"/>
  <c r="Z973" i="8"/>
  <c r="AA973" i="8"/>
  <c r="AB973" i="8" s="1"/>
  <c r="Z974" i="8"/>
  <c r="AA974" i="8" s="1"/>
  <c r="AB974" i="8" s="1"/>
  <c r="Z975" i="8"/>
  <c r="AA975" i="8" s="1"/>
  <c r="AB975" i="8" s="1"/>
  <c r="Z976" i="8"/>
  <c r="AA976" i="8" s="1"/>
  <c r="AB976" i="8" s="1"/>
  <c r="Z977" i="8"/>
  <c r="AA977" i="8" s="1"/>
  <c r="AB977" i="8" s="1"/>
  <c r="Z978" i="8"/>
  <c r="AA978" i="8" s="1"/>
  <c r="AB978" i="8" s="1"/>
  <c r="Z979" i="8"/>
  <c r="AA979" i="8" s="1"/>
  <c r="AB979" i="8" s="1"/>
  <c r="Z980" i="8"/>
  <c r="AA980" i="8" s="1"/>
  <c r="AB980" i="8" s="1"/>
  <c r="Z981" i="8"/>
  <c r="AA981" i="8" s="1"/>
  <c r="AB981" i="8" s="1"/>
  <c r="Z982" i="8"/>
  <c r="AA982" i="8"/>
  <c r="AB982" i="8" s="1"/>
  <c r="Z983" i="8"/>
  <c r="AA983" i="8" s="1"/>
  <c r="AB983" i="8" s="1"/>
  <c r="Z984" i="8"/>
  <c r="AA984" i="8" s="1"/>
  <c r="AB984" i="8" s="1"/>
  <c r="Z985" i="8"/>
  <c r="AA985" i="8" s="1"/>
  <c r="AB985" i="8" s="1"/>
  <c r="Z986" i="8"/>
  <c r="AA986" i="8" s="1"/>
  <c r="AB986" i="8" s="1"/>
  <c r="Z987" i="8"/>
  <c r="AA987" i="8"/>
  <c r="AB987" i="8" s="1"/>
  <c r="Z988" i="8"/>
  <c r="AA988" i="8" s="1"/>
  <c r="AB988" i="8" s="1"/>
  <c r="Z989" i="8"/>
  <c r="AA989" i="8" s="1"/>
  <c r="AB989" i="8" s="1"/>
  <c r="Z990" i="8"/>
  <c r="AA990" i="8" s="1"/>
  <c r="AB990" i="8" s="1"/>
  <c r="Z991" i="8"/>
  <c r="AA991" i="8" s="1"/>
  <c r="AB991" i="8" s="1"/>
  <c r="Z992" i="8"/>
  <c r="AA992" i="8" s="1"/>
  <c r="AB992" i="8" s="1"/>
  <c r="Z993" i="8"/>
  <c r="AA993" i="8" s="1"/>
  <c r="AB993" i="8" s="1"/>
  <c r="Z994" i="8"/>
  <c r="AA994" i="8" s="1"/>
  <c r="AB994" i="8" s="1"/>
  <c r="Z995" i="8"/>
  <c r="AA995" i="8" s="1"/>
  <c r="AB995" i="8" s="1"/>
  <c r="Z996" i="8"/>
  <c r="AA996" i="8" s="1"/>
  <c r="AB996" i="8" s="1"/>
  <c r="Z997" i="8"/>
  <c r="AA997" i="8" s="1"/>
  <c r="AB997" i="8" s="1"/>
  <c r="Z998" i="8"/>
  <c r="AA998" i="8" s="1"/>
  <c r="AB998" i="8" s="1"/>
  <c r="Z999" i="8"/>
  <c r="AA999" i="8" s="1"/>
  <c r="AB999" i="8" s="1"/>
  <c r="Z1000" i="8"/>
  <c r="AA1000" i="8" s="1"/>
  <c r="AB1000" i="8" s="1"/>
  <c r="Z1001" i="8"/>
  <c r="AA1001" i="8" s="1"/>
  <c r="AB1001" i="8" s="1"/>
  <c r="Z1002" i="8"/>
  <c r="AA1002" i="8" s="1"/>
  <c r="AB1002" i="8" s="1"/>
  <c r="Z1003" i="8"/>
  <c r="AA1003" i="8" s="1"/>
  <c r="AB1003" i="8" s="1"/>
  <c r="Z1004" i="8"/>
  <c r="AA1004" i="8" s="1"/>
  <c r="AB1004" i="8" s="1"/>
  <c r="Z1005" i="8"/>
  <c r="AA1005" i="8" s="1"/>
  <c r="AB1005" i="8" s="1"/>
  <c r="Z1006" i="8"/>
  <c r="AA1006" i="8" s="1"/>
  <c r="AB1006" i="8" s="1"/>
  <c r="Z1007" i="8"/>
  <c r="AA1007" i="8" s="1"/>
  <c r="AB1007" i="8" s="1"/>
  <c r="Z1008" i="8"/>
  <c r="AA1008" i="8" s="1"/>
  <c r="AB1008" i="8" s="1"/>
  <c r="Z1009" i="8"/>
  <c r="AA1009" i="8" s="1"/>
  <c r="AB1009" i="8" s="1"/>
  <c r="Z1010" i="8"/>
  <c r="AA1010" i="8" s="1"/>
  <c r="AB1010" i="8" s="1"/>
  <c r="Z1011" i="8"/>
  <c r="AA1011" i="8" s="1"/>
  <c r="AB1011" i="8" s="1"/>
  <c r="Z1012" i="8"/>
  <c r="AA1012" i="8" s="1"/>
  <c r="AB1012" i="8" s="1"/>
  <c r="Z1013" i="8"/>
  <c r="AA1013" i="8" s="1"/>
  <c r="AB1013" i="8" s="1"/>
  <c r="Z1014" i="8"/>
  <c r="AA1014" i="8" s="1"/>
  <c r="AB1014" i="8" s="1"/>
  <c r="Z1015" i="8"/>
  <c r="AA1015" i="8" s="1"/>
  <c r="AB1015" i="8" s="1"/>
  <c r="Z1016" i="8"/>
  <c r="AA1016" i="8" s="1"/>
  <c r="AB1016" i="8" s="1"/>
  <c r="Z1017" i="8"/>
  <c r="AA1017" i="8" s="1"/>
  <c r="AB1017" i="8" s="1"/>
  <c r="Z1018" i="8"/>
  <c r="AA1018" i="8" s="1"/>
  <c r="AB1018" i="8" s="1"/>
  <c r="Z1019" i="8"/>
  <c r="AA1019" i="8" s="1"/>
  <c r="AB1019" i="8" s="1"/>
  <c r="Z1020" i="8"/>
  <c r="AA1020" i="8" s="1"/>
  <c r="AB1020" i="8" s="1"/>
  <c r="Z1021" i="8"/>
  <c r="AA1021" i="8" s="1"/>
  <c r="AB1021" i="8" s="1"/>
  <c r="Z1022" i="8"/>
  <c r="AA1022" i="8" s="1"/>
  <c r="AB1022" i="8" s="1"/>
  <c r="Z1023" i="8"/>
  <c r="AA1023" i="8" s="1"/>
  <c r="AB1023" i="8" s="1"/>
  <c r="Z1024" i="8"/>
  <c r="AA1024" i="8" s="1"/>
  <c r="AB1024" i="8" s="1"/>
  <c r="Z1025" i="8"/>
  <c r="AA1025" i="8" s="1"/>
  <c r="AB1025" i="8" s="1"/>
  <c r="Z1026" i="8"/>
  <c r="AA1026" i="8" s="1"/>
  <c r="AB1026" i="8" s="1"/>
  <c r="Z1027" i="8"/>
  <c r="AA1027" i="8" s="1"/>
  <c r="AB1027" i="8" s="1"/>
  <c r="Z1028" i="8"/>
  <c r="AA1028" i="8" s="1"/>
  <c r="AB1028" i="8" s="1"/>
  <c r="Z1029" i="8"/>
  <c r="AA1029" i="8" s="1"/>
  <c r="AB1029" i="8" s="1"/>
  <c r="Z1030" i="8"/>
  <c r="AA1030" i="8" s="1"/>
  <c r="AB1030" i="8" s="1"/>
  <c r="Z1031" i="8"/>
  <c r="AA1031" i="8" s="1"/>
  <c r="AB1031" i="8" s="1"/>
  <c r="Z1032" i="8"/>
  <c r="AA1032" i="8" s="1"/>
  <c r="AB1032" i="8" s="1"/>
  <c r="Z1033" i="8"/>
  <c r="AA1033" i="8" s="1"/>
  <c r="AB1033" i="8" s="1"/>
  <c r="Z1034" i="8"/>
  <c r="AA1034" i="8" s="1"/>
  <c r="AB1034" i="8" s="1"/>
  <c r="Z1035" i="8"/>
  <c r="AA1035" i="8" s="1"/>
  <c r="AB1035" i="8" s="1"/>
  <c r="Z1036" i="8"/>
  <c r="AA1036" i="8" s="1"/>
  <c r="AB1036" i="8" s="1"/>
  <c r="Z1037" i="8"/>
  <c r="AA1037" i="8"/>
  <c r="AB1037" i="8" s="1"/>
  <c r="Z1038" i="8"/>
  <c r="AA1038" i="8" s="1"/>
  <c r="AB1038" i="8" s="1"/>
  <c r="Z1039" i="8"/>
  <c r="AA1039" i="8" s="1"/>
  <c r="AB1039" i="8" s="1"/>
  <c r="Z1040" i="8"/>
  <c r="AA1040" i="8" s="1"/>
  <c r="AB1040" i="8" s="1"/>
  <c r="Z1041" i="8"/>
  <c r="AA1041" i="8" s="1"/>
  <c r="AB1041" i="8" s="1"/>
  <c r="Z1042" i="8"/>
  <c r="AA1042" i="8" s="1"/>
  <c r="AB1042" i="8" s="1"/>
  <c r="Z1043" i="8"/>
  <c r="AA1043" i="8" s="1"/>
  <c r="AB1043" i="8" s="1"/>
  <c r="Z1044" i="8"/>
  <c r="AA1044" i="8" s="1"/>
  <c r="AB1044" i="8" s="1"/>
  <c r="Z1045" i="8"/>
  <c r="AA1045" i="8" s="1"/>
  <c r="AB1045" i="8" s="1"/>
  <c r="Z1046" i="8"/>
  <c r="AA1046" i="8"/>
  <c r="AB1046" i="8" s="1"/>
  <c r="Z1047" i="8"/>
  <c r="AA1047" i="8" s="1"/>
  <c r="AB1047" i="8" s="1"/>
  <c r="Z1048" i="8"/>
  <c r="AA1048" i="8" s="1"/>
  <c r="AB1048" i="8" s="1"/>
  <c r="Z1049" i="8"/>
  <c r="AA1049" i="8" s="1"/>
  <c r="AB1049" i="8" s="1"/>
  <c r="Z1050" i="8"/>
  <c r="AA1050" i="8" s="1"/>
  <c r="AB1050" i="8" s="1"/>
  <c r="Z1051" i="8"/>
  <c r="AA1051" i="8" s="1"/>
  <c r="AB1051" i="8" s="1"/>
  <c r="Z1052" i="8"/>
  <c r="AA1052" i="8" s="1"/>
  <c r="AB1052" i="8" s="1"/>
  <c r="Z10" i="8"/>
  <c r="V7" i="3"/>
  <c r="P8" i="3"/>
  <c r="P9" i="3"/>
  <c r="P10" i="3"/>
  <c r="P11" i="3"/>
  <c r="P12" i="3"/>
  <c r="P13" i="3"/>
  <c r="P14" i="3"/>
  <c r="P15" i="3"/>
  <c r="P16" i="3"/>
  <c r="P17" i="3"/>
  <c r="P18" i="3"/>
  <c r="P19" i="3"/>
  <c r="P7" i="3"/>
  <c r="I7" i="3"/>
  <c r="AI26" i="8" l="1"/>
  <c r="AI42" i="8"/>
  <c r="AI58" i="8"/>
  <c r="AI74" i="8"/>
  <c r="AI90" i="8"/>
  <c r="AI106" i="8"/>
  <c r="AI122" i="8"/>
  <c r="AI138" i="8"/>
  <c r="AI154" i="8"/>
  <c r="AI170" i="8"/>
  <c r="AI186" i="8"/>
  <c r="AI202" i="8"/>
  <c r="AI218" i="8"/>
  <c r="AI234" i="8"/>
  <c r="AI250" i="8"/>
  <c r="AI266" i="8"/>
  <c r="AI286" i="8"/>
  <c r="AI320" i="8"/>
  <c r="AI355" i="8"/>
  <c r="AI391" i="8"/>
  <c r="AI426" i="8"/>
  <c r="AI453" i="8"/>
  <c r="AI481" i="8"/>
  <c r="AI1044" i="8"/>
  <c r="AI238" i="8"/>
  <c r="AI254" i="8"/>
  <c r="AI270" i="8"/>
  <c r="AI294" i="8"/>
  <c r="AI329" i="8"/>
  <c r="AI364" i="8"/>
  <c r="AI400" i="8"/>
  <c r="AI435" i="8"/>
  <c r="AI458" i="8"/>
  <c r="AI848" i="8"/>
  <c r="AI18" i="8"/>
  <c r="AI34" i="8"/>
  <c r="AI50" i="8"/>
  <c r="AI66" i="8"/>
  <c r="AI82" i="8"/>
  <c r="AI98" i="8"/>
  <c r="AI114" i="8"/>
  <c r="AI130" i="8"/>
  <c r="AI146" i="8"/>
  <c r="AI162" i="8"/>
  <c r="AI178" i="8"/>
  <c r="AI194" i="8"/>
  <c r="AI210" i="8"/>
  <c r="AI226" i="8"/>
  <c r="AI242" i="8"/>
  <c r="AI1035" i="8"/>
  <c r="AI13" i="8"/>
  <c r="AL13" i="8"/>
  <c r="AL16" i="8"/>
  <c r="AI16" i="8"/>
  <c r="AI29" i="8"/>
  <c r="AL29" i="8"/>
  <c r="AL32" i="8"/>
  <c r="AI32" i="8"/>
  <c r="AI45" i="8"/>
  <c r="AL45" i="8"/>
  <c r="AL48" i="8"/>
  <c r="AI48" i="8"/>
  <c r="AI61" i="8"/>
  <c r="AL61" i="8"/>
  <c r="AL64" i="8"/>
  <c r="AI64" i="8"/>
  <c r="AI77" i="8"/>
  <c r="AL77" i="8"/>
  <c r="AL80" i="8"/>
  <c r="AI80" i="8"/>
  <c r="AI93" i="8"/>
  <c r="AL93" i="8"/>
  <c r="AL96" i="8"/>
  <c r="AI96" i="8"/>
  <c r="AI109" i="8"/>
  <c r="AL109" i="8"/>
  <c r="AL112" i="8"/>
  <c r="AI112" i="8"/>
  <c r="AI21" i="8"/>
  <c r="AL21" i="8"/>
  <c r="AL24" i="8"/>
  <c r="AI24" i="8"/>
  <c r="AI37" i="8"/>
  <c r="AL37" i="8"/>
  <c r="AL40" i="8"/>
  <c r="AI40" i="8"/>
  <c r="AI53" i="8"/>
  <c r="AL53" i="8"/>
  <c r="AL56" i="8"/>
  <c r="AI56" i="8"/>
  <c r="AI69" i="8"/>
  <c r="AL69" i="8"/>
  <c r="AL72" i="8"/>
  <c r="AI72" i="8"/>
  <c r="AI85" i="8"/>
  <c r="AL85" i="8"/>
  <c r="AL88" i="8"/>
  <c r="AI88" i="8"/>
  <c r="AI101" i="8"/>
  <c r="AL101" i="8"/>
  <c r="AL104" i="8"/>
  <c r="AI104" i="8"/>
  <c r="AI133" i="8"/>
  <c r="AL133" i="8"/>
  <c r="AI141" i="8"/>
  <c r="AL141" i="8"/>
  <c r="AI149" i="8"/>
  <c r="AL149" i="8"/>
  <c r="AI157" i="8"/>
  <c r="AL157" i="8"/>
  <c r="AI173" i="8"/>
  <c r="AL173" i="8"/>
  <c r="AI181" i="8"/>
  <c r="AL181" i="8"/>
  <c r="AI189" i="8"/>
  <c r="AL189" i="8"/>
  <c r="AI197" i="8"/>
  <c r="AL197" i="8"/>
  <c r="AI205" i="8"/>
  <c r="AL205" i="8"/>
  <c r="AI213" i="8"/>
  <c r="AL213" i="8"/>
  <c r="AI221" i="8"/>
  <c r="AL221" i="8"/>
  <c r="AI229" i="8"/>
  <c r="AL229" i="8"/>
  <c r="AI237" i="8"/>
  <c r="AL237" i="8"/>
  <c r="AI245" i="8"/>
  <c r="AL245" i="8"/>
  <c r="AI253" i="8"/>
  <c r="AL253" i="8"/>
  <c r="AI261" i="8"/>
  <c r="AL261" i="8"/>
  <c r="AI269" i="8"/>
  <c r="AL269" i="8"/>
  <c r="AI277" i="8"/>
  <c r="AL277" i="8"/>
  <c r="AI283" i="8"/>
  <c r="AL283" i="8"/>
  <c r="AI289" i="8"/>
  <c r="AL289" i="8"/>
  <c r="AI293" i="8"/>
  <c r="AL293" i="8"/>
  <c r="AI299" i="8"/>
  <c r="AL299" i="8"/>
  <c r="AI305" i="8"/>
  <c r="AL305" i="8"/>
  <c r="AI310" i="8"/>
  <c r="AL310" i="8"/>
  <c r="AI316" i="8"/>
  <c r="AL316" i="8"/>
  <c r="AI323" i="8"/>
  <c r="AL323" i="8"/>
  <c r="AI328" i="8"/>
  <c r="AL328" i="8"/>
  <c r="AI334" i="8"/>
  <c r="AL334" i="8"/>
  <c r="AI341" i="8"/>
  <c r="AL341" i="8"/>
  <c r="AI345" i="8"/>
  <c r="AL345" i="8"/>
  <c r="AI352" i="8"/>
  <c r="AL352" i="8"/>
  <c r="AI359" i="8"/>
  <c r="AL359" i="8"/>
  <c r="AI363" i="8"/>
  <c r="AL363" i="8"/>
  <c r="AI370" i="8"/>
  <c r="AL370" i="8"/>
  <c r="AI376" i="8"/>
  <c r="AL376" i="8"/>
  <c r="AI381" i="8"/>
  <c r="AL381" i="8"/>
  <c r="AI388" i="8"/>
  <c r="AL388" i="8"/>
  <c r="AI394" i="8"/>
  <c r="AL394" i="8"/>
  <c r="AI399" i="8"/>
  <c r="AL399" i="8"/>
  <c r="AI405" i="8"/>
  <c r="AL405" i="8"/>
  <c r="AI412" i="8"/>
  <c r="AL412" i="8"/>
  <c r="AI416" i="8"/>
  <c r="AL416" i="8"/>
  <c r="AI423" i="8"/>
  <c r="AL423" i="8"/>
  <c r="AI430" i="8"/>
  <c r="AL430" i="8"/>
  <c r="AI434" i="8"/>
  <c r="AL434" i="8"/>
  <c r="AI441" i="8"/>
  <c r="AL441" i="8"/>
  <c r="AI448" i="8"/>
  <c r="AL448" i="8"/>
  <c r="AI456" i="8"/>
  <c r="AL456" i="8"/>
  <c r="AI480" i="8"/>
  <c r="AL480" i="8"/>
  <c r="AI483" i="8"/>
  <c r="AL483" i="8"/>
  <c r="AI486" i="8"/>
  <c r="AL486" i="8"/>
  <c r="AI498" i="8"/>
  <c r="AL498" i="8"/>
  <c r="AI501" i="8"/>
  <c r="AL501" i="8"/>
  <c r="AI504" i="8"/>
  <c r="AL504" i="8"/>
  <c r="AI509" i="8"/>
  <c r="AL509" i="8"/>
  <c r="AI513" i="8"/>
  <c r="AL513" i="8"/>
  <c r="AI518" i="8"/>
  <c r="AL518" i="8"/>
  <c r="AI522" i="8"/>
  <c r="AL522" i="8"/>
  <c r="AI526" i="8"/>
  <c r="AL526" i="8"/>
  <c r="AI531" i="8"/>
  <c r="AL531" i="8"/>
  <c r="AI535" i="8"/>
  <c r="AL535" i="8"/>
  <c r="AI540" i="8"/>
  <c r="AL540" i="8"/>
  <c r="AI544" i="8"/>
  <c r="AL544" i="8"/>
  <c r="AI549" i="8"/>
  <c r="AL549" i="8"/>
  <c r="AI553" i="8"/>
  <c r="AL553" i="8"/>
  <c r="AI558" i="8"/>
  <c r="AL558" i="8"/>
  <c r="AI562" i="8"/>
  <c r="AL562" i="8"/>
  <c r="AI566" i="8"/>
  <c r="AL566" i="8"/>
  <c r="AI571" i="8"/>
  <c r="AL571" i="8"/>
  <c r="AI575" i="8"/>
  <c r="AL575" i="8"/>
  <c r="AI580" i="8"/>
  <c r="AL580" i="8"/>
  <c r="AI584" i="8"/>
  <c r="AL584" i="8"/>
  <c r="AI589" i="8"/>
  <c r="AL589" i="8"/>
  <c r="AI593" i="8"/>
  <c r="AL593" i="8"/>
  <c r="AI598" i="8"/>
  <c r="AL598" i="8"/>
  <c r="AI602" i="8"/>
  <c r="AL602" i="8"/>
  <c r="AI606" i="8"/>
  <c r="AL606" i="8"/>
  <c r="AI611" i="8"/>
  <c r="AL611" i="8"/>
  <c r="AI615" i="8"/>
  <c r="AL615" i="8"/>
  <c r="AI620" i="8"/>
  <c r="AL620" i="8"/>
  <c r="AI624" i="8"/>
  <c r="AL624" i="8"/>
  <c r="AI629" i="8"/>
  <c r="AL629" i="8"/>
  <c r="AI633" i="8"/>
  <c r="AL633" i="8"/>
  <c r="AI638" i="8"/>
  <c r="AL638" i="8"/>
  <c r="AI642" i="8"/>
  <c r="AL642" i="8"/>
  <c r="AI646" i="8"/>
  <c r="AL646" i="8"/>
  <c r="AI651" i="8"/>
  <c r="AL651" i="8"/>
  <c r="AI655" i="8"/>
  <c r="AL655" i="8"/>
  <c r="AI660" i="8"/>
  <c r="AL660" i="8"/>
  <c r="AI664" i="8"/>
  <c r="AL664" i="8"/>
  <c r="AI669" i="8"/>
  <c r="AL669" i="8"/>
  <c r="AI673" i="8"/>
  <c r="AL673" i="8"/>
  <c r="AI678" i="8"/>
  <c r="AL678" i="8"/>
  <c r="AI682" i="8"/>
  <c r="AL682" i="8"/>
  <c r="AI686" i="8"/>
  <c r="AL686" i="8"/>
  <c r="AI691" i="8"/>
  <c r="AL691" i="8"/>
  <c r="AI695" i="8"/>
  <c r="AL695" i="8"/>
  <c r="AI700" i="8"/>
  <c r="AL700" i="8"/>
  <c r="AI704" i="8"/>
  <c r="AL704" i="8"/>
  <c r="AI709" i="8"/>
  <c r="AL709" i="8"/>
  <c r="AI713" i="8"/>
  <c r="AL713" i="8"/>
  <c r="AI718" i="8"/>
  <c r="AL718" i="8"/>
  <c r="AI722" i="8"/>
  <c r="AL722" i="8"/>
  <c r="AI726" i="8"/>
  <c r="AL726" i="8"/>
  <c r="AI731" i="8"/>
  <c r="AL731" i="8"/>
  <c r="AI735" i="8"/>
  <c r="AL735" i="8"/>
  <c r="AI740" i="8"/>
  <c r="AL740" i="8"/>
  <c r="AI744" i="8"/>
  <c r="AL744" i="8"/>
  <c r="AI749" i="8"/>
  <c r="AL749" i="8"/>
  <c r="AI753" i="8"/>
  <c r="AL753" i="8"/>
  <c r="AI758" i="8"/>
  <c r="AL758" i="8"/>
  <c r="AI762" i="8"/>
  <c r="AL762" i="8"/>
  <c r="AI767" i="8"/>
  <c r="AL767" i="8"/>
  <c r="AI771" i="8"/>
  <c r="AL771" i="8"/>
  <c r="AI775" i="8"/>
  <c r="AL775" i="8"/>
  <c r="AI780" i="8"/>
  <c r="AL780" i="8"/>
  <c r="AI784" i="8"/>
  <c r="AL784" i="8"/>
  <c r="AI789" i="8"/>
  <c r="AL789" i="8"/>
  <c r="AI793" i="8"/>
  <c r="AL793" i="8"/>
  <c r="AI798" i="8"/>
  <c r="AL798" i="8"/>
  <c r="AI802" i="8"/>
  <c r="AL802" i="8"/>
  <c r="AI807" i="8"/>
  <c r="AL807" i="8"/>
  <c r="AI811" i="8"/>
  <c r="AL811" i="8"/>
  <c r="AI815" i="8"/>
  <c r="AL815" i="8"/>
  <c r="AI820" i="8"/>
  <c r="AL820" i="8"/>
  <c r="AI824" i="8"/>
  <c r="AL824" i="8"/>
  <c r="AI829" i="8"/>
  <c r="AL829" i="8"/>
  <c r="AI833" i="8"/>
  <c r="AL833" i="8"/>
  <c r="AI838" i="8"/>
  <c r="AL838" i="8"/>
  <c r="AI842" i="8"/>
  <c r="AL842" i="8"/>
  <c r="AI847" i="8"/>
  <c r="AL847" i="8"/>
  <c r="AL850" i="8"/>
  <c r="AI850" i="8"/>
  <c r="AI117" i="8"/>
  <c r="AL117" i="8"/>
  <c r="AI125" i="8"/>
  <c r="AL125" i="8"/>
  <c r="AI165" i="8"/>
  <c r="AL165" i="8"/>
  <c r="AI11" i="8"/>
  <c r="AL11" i="8"/>
  <c r="AI19" i="8"/>
  <c r="AL19" i="8"/>
  <c r="AI27" i="8"/>
  <c r="AL27" i="8"/>
  <c r="AI35" i="8"/>
  <c r="AL35" i="8"/>
  <c r="AI43" i="8"/>
  <c r="AL43" i="8"/>
  <c r="AI51" i="8"/>
  <c r="AL51" i="8"/>
  <c r="AI59" i="8"/>
  <c r="AL59" i="8"/>
  <c r="AI67" i="8"/>
  <c r="AL67" i="8"/>
  <c r="AI75" i="8"/>
  <c r="AL75" i="8"/>
  <c r="AI83" i="8"/>
  <c r="AL83" i="8"/>
  <c r="AI91" i="8"/>
  <c r="AL91" i="8"/>
  <c r="AI99" i="8"/>
  <c r="AL99" i="8"/>
  <c r="AI107" i="8"/>
  <c r="AL107" i="8"/>
  <c r="AI115" i="8"/>
  <c r="AL115" i="8"/>
  <c r="AI120" i="8"/>
  <c r="AI123" i="8"/>
  <c r="AL123" i="8"/>
  <c r="AI128" i="8"/>
  <c r="AI131" i="8"/>
  <c r="AL131" i="8"/>
  <c r="AI136" i="8"/>
  <c r="AI139" i="8"/>
  <c r="AL139" i="8"/>
  <c r="AI144" i="8"/>
  <c r="AI147" i="8"/>
  <c r="AL147" i="8"/>
  <c r="AI152" i="8"/>
  <c r="AI155" i="8"/>
  <c r="AL155" i="8"/>
  <c r="AI160" i="8"/>
  <c r="AI163" i="8"/>
  <c r="AL163" i="8"/>
  <c r="AI168" i="8"/>
  <c r="AI171" i="8"/>
  <c r="AL171" i="8"/>
  <c r="AI176" i="8"/>
  <c r="AI179" i="8"/>
  <c r="AL179" i="8"/>
  <c r="AI184" i="8"/>
  <c r="AI187" i="8"/>
  <c r="AL187" i="8"/>
  <c r="AI192" i="8"/>
  <c r="AI195" i="8"/>
  <c r="AL195" i="8"/>
  <c r="AI200" i="8"/>
  <c r="AI203" i="8"/>
  <c r="AL203" i="8"/>
  <c r="AI208" i="8"/>
  <c r="AI211" i="8"/>
  <c r="AL211" i="8"/>
  <c r="AI216" i="8"/>
  <c r="AI219" i="8"/>
  <c r="AL219" i="8"/>
  <c r="AI224" i="8"/>
  <c r="AI227" i="8"/>
  <c r="AL227" i="8"/>
  <c r="AI232" i="8"/>
  <c r="AI235" i="8"/>
  <c r="AL235" i="8"/>
  <c r="AI240" i="8"/>
  <c r="AI243" i="8"/>
  <c r="AL243" i="8"/>
  <c r="AI248" i="8"/>
  <c r="AI251" i="8"/>
  <c r="AL251" i="8"/>
  <c r="AI256" i="8"/>
  <c r="AI259" i="8"/>
  <c r="AL259" i="8"/>
  <c r="AI264" i="8"/>
  <c r="AI267" i="8"/>
  <c r="AL267" i="8"/>
  <c r="AI272" i="8"/>
  <c r="AI275" i="8"/>
  <c r="AL275" i="8"/>
  <c r="AI280" i="8"/>
  <c r="AI284" i="8"/>
  <c r="AL284" i="8"/>
  <c r="AI287" i="8"/>
  <c r="AL287" i="8"/>
  <c r="AI290" i="8"/>
  <c r="AL290" i="8"/>
  <c r="AI296" i="8"/>
  <c r="AI300" i="8"/>
  <c r="AL300" i="8"/>
  <c r="AI303" i="8"/>
  <c r="AL303" i="8"/>
  <c r="AI306" i="8"/>
  <c r="AL306" i="8"/>
  <c r="AI313" i="8"/>
  <c r="AI318" i="8"/>
  <c r="AL318" i="8"/>
  <c r="AI321" i="8"/>
  <c r="AL321" i="8"/>
  <c r="AI324" i="8"/>
  <c r="AL324" i="8"/>
  <c r="AI331" i="8"/>
  <c r="AI335" i="8"/>
  <c r="AL335" i="8"/>
  <c r="AI339" i="8"/>
  <c r="AL339" i="8"/>
  <c r="AI342" i="8"/>
  <c r="AL342" i="8"/>
  <c r="AI349" i="8"/>
  <c r="AI353" i="8"/>
  <c r="AL353" i="8"/>
  <c r="AI356" i="8"/>
  <c r="AL356" i="8"/>
  <c r="AI360" i="8"/>
  <c r="AL360" i="8"/>
  <c r="AI366" i="8"/>
  <c r="AI371" i="8"/>
  <c r="AL371" i="8"/>
  <c r="AI374" i="8"/>
  <c r="AL374" i="8"/>
  <c r="AI378" i="8"/>
  <c r="AL378" i="8"/>
  <c r="AI384" i="8"/>
  <c r="AI389" i="8"/>
  <c r="AL389" i="8"/>
  <c r="AI392" i="8"/>
  <c r="AL392" i="8"/>
  <c r="AI395" i="8"/>
  <c r="AL395" i="8"/>
  <c r="AI402" i="8"/>
  <c r="AI406" i="8"/>
  <c r="AL406" i="8"/>
  <c r="AI410" i="8"/>
  <c r="AL410" i="8"/>
  <c r="AI413" i="8"/>
  <c r="AL413" i="8"/>
  <c r="AI420" i="8"/>
  <c r="AI424" i="8"/>
  <c r="AL424" i="8"/>
  <c r="AI428" i="8"/>
  <c r="AL428" i="8"/>
  <c r="AI431" i="8"/>
  <c r="AL431" i="8"/>
  <c r="AI438" i="8"/>
  <c r="AI442" i="8"/>
  <c r="AL442" i="8"/>
  <c r="AI445" i="8"/>
  <c r="AL445" i="8"/>
  <c r="AI451" i="8"/>
  <c r="AI454" i="8"/>
  <c r="AL454" i="8"/>
  <c r="AI460" i="8"/>
  <c r="AI463" i="8"/>
  <c r="AL463" i="8"/>
  <c r="AI465" i="8"/>
  <c r="AI468" i="8"/>
  <c r="AI470" i="8"/>
  <c r="AI472" i="8"/>
  <c r="AI474" i="8"/>
  <c r="AI476" i="8"/>
  <c r="AI484" i="8"/>
  <c r="AL484" i="8"/>
  <c r="AI488" i="8"/>
  <c r="AL488" i="8"/>
  <c r="AI491" i="8"/>
  <c r="AL491" i="8"/>
  <c r="AI494" i="8"/>
  <c r="AI502" i="8"/>
  <c r="AL502" i="8"/>
  <c r="AI505" i="8"/>
  <c r="AL505" i="8"/>
  <c r="AI510" i="8"/>
  <c r="AL510" i="8"/>
  <c r="AI514" i="8"/>
  <c r="AL514" i="8"/>
  <c r="AI519" i="8"/>
  <c r="AL519" i="8"/>
  <c r="AI523" i="8"/>
  <c r="AL523" i="8"/>
  <c r="AI528" i="8"/>
  <c r="AL528" i="8"/>
  <c r="AI532" i="8"/>
  <c r="AL532" i="8"/>
  <c r="AI536" i="8"/>
  <c r="AL536" i="8"/>
  <c r="AI541" i="8"/>
  <c r="AL541" i="8"/>
  <c r="AI545" i="8"/>
  <c r="AL545" i="8"/>
  <c r="AI550" i="8"/>
  <c r="AL550" i="8"/>
  <c r="AI554" i="8"/>
  <c r="AL554" i="8"/>
  <c r="AI559" i="8"/>
  <c r="AL559" i="8"/>
  <c r="AI563" i="8"/>
  <c r="AL563" i="8"/>
  <c r="AI568" i="8"/>
  <c r="AL568" i="8"/>
  <c r="AI572" i="8"/>
  <c r="AL572" i="8"/>
  <c r="AI576" i="8"/>
  <c r="AL576" i="8"/>
  <c r="AI581" i="8"/>
  <c r="AL581" i="8"/>
  <c r="AI585" i="8"/>
  <c r="AL585" i="8"/>
  <c r="AI590" i="8"/>
  <c r="AL590" i="8"/>
  <c r="AI594" i="8"/>
  <c r="AL594" i="8"/>
  <c r="AI599" i="8"/>
  <c r="AL599" i="8"/>
  <c r="AI603" i="8"/>
  <c r="AL603" i="8"/>
  <c r="AI608" i="8"/>
  <c r="AL608" i="8"/>
  <c r="AI612" i="8"/>
  <c r="AL612" i="8"/>
  <c r="AI616" i="8"/>
  <c r="AL616" i="8"/>
  <c r="AI621" i="8"/>
  <c r="AL621" i="8"/>
  <c r="AI625" i="8"/>
  <c r="AL625" i="8"/>
  <c r="AI1033" i="8"/>
  <c r="AL1033" i="8"/>
  <c r="AL1037" i="8"/>
  <c r="AI1037" i="8"/>
  <c r="AI17" i="8"/>
  <c r="AL17" i="8"/>
  <c r="AI25" i="8"/>
  <c r="AL25" i="8"/>
  <c r="AI33" i="8"/>
  <c r="AL33" i="8"/>
  <c r="AI41" i="8"/>
  <c r="AL41" i="8"/>
  <c r="AI49" i="8"/>
  <c r="AL49" i="8"/>
  <c r="AI57" i="8"/>
  <c r="AL57" i="8"/>
  <c r="AI65" i="8"/>
  <c r="AL65" i="8"/>
  <c r="AI73" i="8"/>
  <c r="AL73" i="8"/>
  <c r="AI81" i="8"/>
  <c r="AL81" i="8"/>
  <c r="AI89" i="8"/>
  <c r="AL89" i="8"/>
  <c r="AI97" i="8"/>
  <c r="AL97" i="8"/>
  <c r="AI105" i="8"/>
  <c r="AL105" i="8"/>
  <c r="AI113" i="8"/>
  <c r="AL113" i="8"/>
  <c r="AI121" i="8"/>
  <c r="AL121" i="8"/>
  <c r="AI129" i="8"/>
  <c r="AL129" i="8"/>
  <c r="AI137" i="8"/>
  <c r="AL137" i="8"/>
  <c r="AI145" i="8"/>
  <c r="AL145" i="8"/>
  <c r="AI153" i="8"/>
  <c r="AL153" i="8"/>
  <c r="AI161" i="8"/>
  <c r="AL161" i="8"/>
  <c r="AI169" i="8"/>
  <c r="AL169" i="8"/>
  <c r="AI177" i="8"/>
  <c r="AL177" i="8"/>
  <c r="AI185" i="8"/>
  <c r="AL185" i="8"/>
  <c r="AI193" i="8"/>
  <c r="AL193" i="8"/>
  <c r="AI201" i="8"/>
  <c r="AL201" i="8"/>
  <c r="AI209" i="8"/>
  <c r="AL209" i="8"/>
  <c r="AI217" i="8"/>
  <c r="AL217" i="8"/>
  <c r="AI225" i="8"/>
  <c r="AL225" i="8"/>
  <c r="AI233" i="8"/>
  <c r="AL233" i="8"/>
  <c r="AI241" i="8"/>
  <c r="AL241" i="8"/>
  <c r="AI249" i="8"/>
  <c r="AL249" i="8"/>
  <c r="AI257" i="8"/>
  <c r="AL257" i="8"/>
  <c r="AI265" i="8"/>
  <c r="AL265" i="8"/>
  <c r="AI273" i="8"/>
  <c r="AL273" i="8"/>
  <c r="AI281" i="8"/>
  <c r="AL281" i="8"/>
  <c r="AI285" i="8"/>
  <c r="AL285" i="8"/>
  <c r="AI291" i="8"/>
  <c r="AL291" i="8"/>
  <c r="AI297" i="8"/>
  <c r="AL297" i="8"/>
  <c r="AI301" i="8"/>
  <c r="AL301" i="8"/>
  <c r="AI308" i="8"/>
  <c r="AL308" i="8"/>
  <c r="AI314" i="8"/>
  <c r="AL314" i="8"/>
  <c r="AI319" i="8"/>
  <c r="AL319" i="8"/>
  <c r="AI325" i="8"/>
  <c r="AL325" i="8"/>
  <c r="AI332" i="8"/>
  <c r="AL332" i="8"/>
  <c r="AI336" i="8"/>
  <c r="AL336" i="8"/>
  <c r="AI343" i="8"/>
  <c r="AL343" i="8"/>
  <c r="AI350" i="8"/>
  <c r="AL350" i="8"/>
  <c r="AI354" i="8"/>
  <c r="AL354" i="8"/>
  <c r="AI361" i="8"/>
  <c r="AL361" i="8"/>
  <c r="AI368" i="8"/>
  <c r="AL368" i="8"/>
  <c r="AI372" i="8"/>
  <c r="AL372" i="8"/>
  <c r="AI379" i="8"/>
  <c r="AL379" i="8"/>
  <c r="AI385" i="8"/>
  <c r="AL385" i="8"/>
  <c r="AI390" i="8"/>
  <c r="AL390" i="8"/>
  <c r="AI396" i="8"/>
  <c r="AL396" i="8"/>
  <c r="AI403" i="8"/>
  <c r="AL403" i="8"/>
  <c r="AI408" i="8"/>
  <c r="AL408" i="8"/>
  <c r="AI414" i="8"/>
  <c r="AL414" i="8"/>
  <c r="AI421" i="8"/>
  <c r="AL421" i="8"/>
  <c r="AI425" i="8"/>
  <c r="AL425" i="8"/>
  <c r="AI432" i="8"/>
  <c r="AL432" i="8"/>
  <c r="AI439" i="8"/>
  <c r="AL439" i="8"/>
  <c r="AI443" i="8"/>
  <c r="AL443" i="8"/>
  <c r="AI452" i="8"/>
  <c r="AL452" i="8"/>
  <c r="AI461" i="8"/>
  <c r="AL461" i="8"/>
  <c r="AI478" i="8"/>
  <c r="AL478" i="8"/>
  <c r="AI489" i="8"/>
  <c r="AL489" i="8"/>
  <c r="AI492" i="8"/>
  <c r="AL492" i="8"/>
  <c r="AI495" i="8"/>
  <c r="AL495" i="8"/>
  <c r="AI506" i="8"/>
  <c r="AL506" i="8"/>
  <c r="AI511" i="8"/>
  <c r="AL511" i="8"/>
  <c r="AI515" i="8"/>
  <c r="AL515" i="8"/>
  <c r="AI520" i="8"/>
  <c r="AL520" i="8"/>
  <c r="AI524" i="8"/>
  <c r="AL524" i="8"/>
  <c r="AI529" i="8"/>
  <c r="AL529" i="8"/>
  <c r="AI533" i="8"/>
  <c r="AL533" i="8"/>
  <c r="AI538" i="8"/>
  <c r="AL538" i="8"/>
  <c r="AI542" i="8"/>
  <c r="AL542" i="8"/>
  <c r="AI546" i="8"/>
  <c r="AL546" i="8"/>
  <c r="AI551" i="8"/>
  <c r="AL551" i="8"/>
  <c r="AI555" i="8"/>
  <c r="AL555" i="8"/>
  <c r="AI560" i="8"/>
  <c r="AL560" i="8"/>
  <c r="AI564" i="8"/>
  <c r="AL564" i="8"/>
  <c r="AI569" i="8"/>
  <c r="AL569" i="8"/>
  <c r="AI573" i="8"/>
  <c r="AL573" i="8"/>
  <c r="AI578" i="8"/>
  <c r="AL578" i="8"/>
  <c r="AI582" i="8"/>
  <c r="AL582" i="8"/>
  <c r="AI586" i="8"/>
  <c r="AL586" i="8"/>
  <c r="AI591" i="8"/>
  <c r="AL591" i="8"/>
  <c r="AI595" i="8"/>
  <c r="AL595" i="8"/>
  <c r="AI600" i="8"/>
  <c r="AL600" i="8"/>
  <c r="AI604" i="8"/>
  <c r="AL604" i="8"/>
  <c r="AI609" i="8"/>
  <c r="AL609" i="8"/>
  <c r="AI613" i="8"/>
  <c r="AL613" i="8"/>
  <c r="AI618" i="8"/>
  <c r="AL618" i="8"/>
  <c r="AI622" i="8"/>
  <c r="AL622" i="8"/>
  <c r="AI626" i="8"/>
  <c r="AL626" i="8"/>
  <c r="AI631" i="8"/>
  <c r="AL631" i="8"/>
  <c r="AI855" i="8"/>
  <c r="AL855" i="8"/>
  <c r="AI860" i="8"/>
  <c r="AL860" i="8"/>
  <c r="AI864" i="8"/>
  <c r="AL864" i="8"/>
  <c r="AI869" i="8"/>
  <c r="AL869" i="8"/>
  <c r="AI873" i="8"/>
  <c r="AL873" i="8"/>
  <c r="AI878" i="8"/>
  <c r="AL878" i="8"/>
  <c r="AI882" i="8"/>
  <c r="AL882" i="8"/>
  <c r="AI887" i="8"/>
  <c r="AL887" i="8"/>
  <c r="AI891" i="8"/>
  <c r="AL891" i="8"/>
  <c r="AI895" i="8"/>
  <c r="AL895" i="8"/>
  <c r="AI900" i="8"/>
  <c r="AL900" i="8"/>
  <c r="AI904" i="8"/>
  <c r="AL904" i="8"/>
  <c r="AI909" i="8"/>
  <c r="AL909" i="8"/>
  <c r="AI913" i="8"/>
  <c r="AL913" i="8"/>
  <c r="AI918" i="8"/>
  <c r="AL918" i="8"/>
  <c r="AI922" i="8"/>
  <c r="AL922" i="8"/>
  <c r="AI927" i="8"/>
  <c r="AL927" i="8"/>
  <c r="AI931" i="8"/>
  <c r="AL931" i="8"/>
  <c r="AI936" i="8"/>
  <c r="AL936" i="8"/>
  <c r="AI941" i="8"/>
  <c r="AL941" i="8"/>
  <c r="AI946" i="8"/>
  <c r="AL946" i="8"/>
  <c r="AI950" i="8"/>
  <c r="AL950" i="8"/>
  <c r="AI955" i="8"/>
  <c r="AL955" i="8"/>
  <c r="AI960" i="8"/>
  <c r="AL960" i="8"/>
  <c r="AI964" i="8"/>
  <c r="AL964" i="8"/>
  <c r="AI969" i="8"/>
  <c r="AL969" i="8"/>
  <c r="AI974" i="8"/>
  <c r="AL974" i="8"/>
  <c r="AI978" i="8"/>
  <c r="AL978" i="8"/>
  <c r="AI983" i="8"/>
  <c r="AL983" i="8"/>
  <c r="AI988" i="8"/>
  <c r="AL988" i="8"/>
  <c r="AI992" i="8"/>
  <c r="AL992" i="8"/>
  <c r="AI997" i="8"/>
  <c r="AL997" i="8"/>
  <c r="AI1002" i="8"/>
  <c r="AL1002" i="8"/>
  <c r="AI1007" i="8"/>
  <c r="AL1007" i="8"/>
  <c r="AI1011" i="8"/>
  <c r="AL1011" i="8"/>
  <c r="AI1016" i="8"/>
  <c r="AL1016" i="8"/>
  <c r="AI1021" i="8"/>
  <c r="AL1021" i="8"/>
  <c r="AI1025" i="8"/>
  <c r="AL1025" i="8"/>
  <c r="AI1030" i="8"/>
  <c r="AL1030" i="8"/>
  <c r="AI12" i="8"/>
  <c r="AI15" i="8"/>
  <c r="AL15" i="8"/>
  <c r="AI20" i="8"/>
  <c r="AI23" i="8"/>
  <c r="AL23" i="8"/>
  <c r="AI28" i="8"/>
  <c r="AI31" i="8"/>
  <c r="AL31" i="8"/>
  <c r="AI36" i="8"/>
  <c r="AI39" i="8"/>
  <c r="AL39" i="8"/>
  <c r="AI44" i="8"/>
  <c r="AI47" i="8"/>
  <c r="AL47" i="8"/>
  <c r="AI52" i="8"/>
  <c r="AI55" i="8"/>
  <c r="AL55" i="8"/>
  <c r="AI60" i="8"/>
  <c r="AI63" i="8"/>
  <c r="AL63" i="8"/>
  <c r="AI68" i="8"/>
  <c r="AI71" i="8"/>
  <c r="AL71" i="8"/>
  <c r="AI76" i="8"/>
  <c r="AI79" i="8"/>
  <c r="AL79" i="8"/>
  <c r="AI84" i="8"/>
  <c r="AI87" i="8"/>
  <c r="AL87" i="8"/>
  <c r="AI92" i="8"/>
  <c r="AI95" i="8"/>
  <c r="AL95" i="8"/>
  <c r="AI100" i="8"/>
  <c r="AI103" i="8"/>
  <c r="AL103" i="8"/>
  <c r="AI108" i="8"/>
  <c r="AI111" i="8"/>
  <c r="AL111" i="8"/>
  <c r="AI116" i="8"/>
  <c r="AI119" i="8"/>
  <c r="AL119" i="8"/>
  <c r="AI124" i="8"/>
  <c r="AI127" i="8"/>
  <c r="AL127" i="8"/>
  <c r="AI132" i="8"/>
  <c r="AI135" i="8"/>
  <c r="AL135" i="8"/>
  <c r="AI140" i="8"/>
  <c r="AI143" i="8"/>
  <c r="AL143" i="8"/>
  <c r="AI148" i="8"/>
  <c r="AI151" i="8"/>
  <c r="AL151" i="8"/>
  <c r="AI156" i="8"/>
  <c r="AI159" i="8"/>
  <c r="AL159" i="8"/>
  <c r="AI164" i="8"/>
  <c r="AI167" i="8"/>
  <c r="AL167" i="8"/>
  <c r="AI172" i="8"/>
  <c r="AI175" i="8"/>
  <c r="AL175" i="8"/>
  <c r="AI180" i="8"/>
  <c r="AI183" i="8"/>
  <c r="AL183" i="8"/>
  <c r="AI188" i="8"/>
  <c r="AI191" i="8"/>
  <c r="AL191" i="8"/>
  <c r="AI196" i="8"/>
  <c r="AI199" i="8"/>
  <c r="AL199" i="8"/>
  <c r="AI204" i="8"/>
  <c r="AI207" i="8"/>
  <c r="AL207" i="8"/>
  <c r="AI212" i="8"/>
  <c r="AI215" i="8"/>
  <c r="AL215" i="8"/>
  <c r="AI220" i="8"/>
  <c r="AI223" i="8"/>
  <c r="AL223" i="8"/>
  <c r="AI228" i="8"/>
  <c r="AI231" i="8"/>
  <c r="AL231" i="8"/>
  <c r="AI236" i="8"/>
  <c r="AI239" i="8"/>
  <c r="AL239" i="8"/>
  <c r="AI244" i="8"/>
  <c r="AI247" i="8"/>
  <c r="AL247" i="8"/>
  <c r="AI252" i="8"/>
  <c r="AI255" i="8"/>
  <c r="AL255" i="8"/>
  <c r="AI260" i="8"/>
  <c r="AI263" i="8"/>
  <c r="AL263" i="8"/>
  <c r="AI268" i="8"/>
  <c r="AI271" i="8"/>
  <c r="AL271" i="8"/>
  <c r="AI276" i="8"/>
  <c r="AI279" i="8"/>
  <c r="AL279" i="8"/>
  <c r="AI282" i="8"/>
  <c r="AL282" i="8"/>
  <c r="AI288" i="8"/>
  <c r="AI292" i="8"/>
  <c r="AL292" i="8"/>
  <c r="AI295" i="8"/>
  <c r="AL295" i="8"/>
  <c r="AI298" i="8"/>
  <c r="AL298" i="8"/>
  <c r="AI304" i="8"/>
  <c r="AI309" i="8"/>
  <c r="AL309" i="8"/>
  <c r="AI312" i="8"/>
  <c r="AL312" i="8"/>
  <c r="AI315" i="8"/>
  <c r="AL315" i="8"/>
  <c r="AI322" i="8"/>
  <c r="AI326" i="8"/>
  <c r="AL326" i="8"/>
  <c r="AI330" i="8"/>
  <c r="AL330" i="8"/>
  <c r="AI333" i="8"/>
  <c r="AL333" i="8"/>
  <c r="AI340" i="8"/>
  <c r="AI344" i="8"/>
  <c r="AL344" i="8"/>
  <c r="AI348" i="8"/>
  <c r="AL348" i="8"/>
  <c r="AI351" i="8"/>
  <c r="AL351" i="8"/>
  <c r="AI358" i="8"/>
  <c r="AI362" i="8"/>
  <c r="AL362" i="8"/>
  <c r="AI365" i="8"/>
  <c r="AL365" i="8"/>
  <c r="AI369" i="8"/>
  <c r="AL369" i="8"/>
  <c r="AI375" i="8"/>
  <c r="AI380" i="8"/>
  <c r="AL380" i="8"/>
  <c r="AI383" i="8"/>
  <c r="AL383" i="8"/>
  <c r="AI386" i="8"/>
  <c r="AL386" i="8"/>
  <c r="AI393" i="8"/>
  <c r="AI398" i="8"/>
  <c r="AL398" i="8"/>
  <c r="AI401" i="8"/>
  <c r="AL401" i="8"/>
  <c r="AI404" i="8"/>
  <c r="AL404" i="8"/>
  <c r="AI411" i="8"/>
  <c r="AI415" i="8"/>
  <c r="AL415" i="8"/>
  <c r="AI419" i="8"/>
  <c r="AL419" i="8"/>
  <c r="AI422" i="8"/>
  <c r="AL422" i="8"/>
  <c r="AI429" i="8"/>
  <c r="AI433" i="8"/>
  <c r="AL433" i="8"/>
  <c r="AI436" i="8"/>
  <c r="AL436" i="8"/>
  <c r="AI440" i="8"/>
  <c r="AL440" i="8"/>
  <c r="AI446" i="8"/>
  <c r="AI450" i="8"/>
  <c r="AL450" i="8"/>
  <c r="AI455" i="8"/>
  <c r="AI459" i="8"/>
  <c r="AL459" i="8"/>
  <c r="AI464" i="8"/>
  <c r="AI466" i="8"/>
  <c r="AI469" i="8"/>
  <c r="AI471" i="8"/>
  <c r="AI473" i="8"/>
  <c r="AI475" i="8"/>
  <c r="AI479" i="8"/>
  <c r="AL479" i="8"/>
  <c r="AI482" i="8"/>
  <c r="AL482" i="8"/>
  <c r="AI485" i="8"/>
  <c r="AI493" i="8"/>
  <c r="AL493" i="8"/>
  <c r="AI496" i="8"/>
  <c r="AL496" i="8"/>
  <c r="AI500" i="8"/>
  <c r="AL500" i="8"/>
  <c r="AI503" i="8"/>
  <c r="AI508" i="8"/>
  <c r="AL508" i="8"/>
  <c r="AI512" i="8"/>
  <c r="AL512" i="8"/>
  <c r="AI516" i="8"/>
  <c r="AL516" i="8"/>
  <c r="AI521" i="8"/>
  <c r="AL521" i="8"/>
  <c r="AI525" i="8"/>
  <c r="AL525" i="8"/>
  <c r="AI530" i="8"/>
  <c r="AL530" i="8"/>
  <c r="AI534" i="8"/>
  <c r="AL534" i="8"/>
  <c r="AI539" i="8"/>
  <c r="AL539" i="8"/>
  <c r="AI543" i="8"/>
  <c r="AL543" i="8"/>
  <c r="AI548" i="8"/>
  <c r="AL548" i="8"/>
  <c r="AI552" i="8"/>
  <c r="AL552" i="8"/>
  <c r="AI556" i="8"/>
  <c r="AL556" i="8"/>
  <c r="AI561" i="8"/>
  <c r="AL561" i="8"/>
  <c r="AI565" i="8"/>
  <c r="AL565" i="8"/>
  <c r="AI570" i="8"/>
  <c r="AL570" i="8"/>
  <c r="AI574" i="8"/>
  <c r="AL574" i="8"/>
  <c r="AI579" i="8"/>
  <c r="AL579" i="8"/>
  <c r="AI583" i="8"/>
  <c r="AL583" i="8"/>
  <c r="AI588" i="8"/>
  <c r="AL588" i="8"/>
  <c r="AI592" i="8"/>
  <c r="AL592" i="8"/>
  <c r="AI596" i="8"/>
  <c r="AL596" i="8"/>
  <c r="AI601" i="8"/>
  <c r="AL601" i="8"/>
  <c r="AI605" i="8"/>
  <c r="AL605" i="8"/>
  <c r="AI610" i="8"/>
  <c r="AL610" i="8"/>
  <c r="AI614" i="8"/>
  <c r="AL614" i="8"/>
  <c r="AI619" i="8"/>
  <c r="AL619" i="8"/>
  <c r="AI623" i="8"/>
  <c r="AL623" i="8"/>
  <c r="AI628" i="8"/>
  <c r="AL628" i="8"/>
  <c r="AI632" i="8"/>
  <c r="AL632" i="8"/>
  <c r="AI636" i="8"/>
  <c r="AL636" i="8"/>
  <c r="AI1043" i="8"/>
  <c r="AL1043" i="8"/>
  <c r="AI641" i="8"/>
  <c r="AL641" i="8"/>
  <c r="AI645" i="8"/>
  <c r="AL645" i="8"/>
  <c r="AI650" i="8"/>
  <c r="AL650" i="8"/>
  <c r="AI654" i="8"/>
  <c r="AL654" i="8"/>
  <c r="AI659" i="8"/>
  <c r="AL659" i="8"/>
  <c r="AI663" i="8"/>
  <c r="AL663" i="8"/>
  <c r="AI668" i="8"/>
  <c r="AL668" i="8"/>
  <c r="AI672" i="8"/>
  <c r="AL672" i="8"/>
  <c r="AI676" i="8"/>
  <c r="AL676" i="8"/>
  <c r="AI681" i="8"/>
  <c r="AL681" i="8"/>
  <c r="AI685" i="8"/>
  <c r="AL685" i="8"/>
  <c r="AI694" i="8"/>
  <c r="AL694" i="8"/>
  <c r="AI699" i="8"/>
  <c r="AL699" i="8"/>
  <c r="AI703" i="8"/>
  <c r="AL703" i="8"/>
  <c r="AI708" i="8"/>
  <c r="AL708" i="8"/>
  <c r="AI712" i="8"/>
  <c r="AL712" i="8"/>
  <c r="AI716" i="8"/>
  <c r="AL716" i="8"/>
  <c r="AI721" i="8"/>
  <c r="AL721" i="8"/>
  <c r="AI725" i="8"/>
  <c r="AL725" i="8"/>
  <c r="AI730" i="8"/>
  <c r="AL730" i="8"/>
  <c r="AI734" i="8"/>
  <c r="AL734" i="8"/>
  <c r="AI739" i="8"/>
  <c r="AL739" i="8"/>
  <c r="AI743" i="8"/>
  <c r="AL743" i="8"/>
  <c r="AI748" i="8"/>
  <c r="AL748" i="8"/>
  <c r="AI752" i="8"/>
  <c r="AL752" i="8"/>
  <c r="AI757" i="8"/>
  <c r="AL757" i="8"/>
  <c r="AI765" i="8"/>
  <c r="AL765" i="8"/>
  <c r="AI770" i="8"/>
  <c r="AL770" i="8"/>
  <c r="AI774" i="8"/>
  <c r="AL774" i="8"/>
  <c r="AI779" i="8"/>
  <c r="AL779" i="8"/>
  <c r="AI783" i="8"/>
  <c r="AL783" i="8"/>
  <c r="AI788" i="8"/>
  <c r="AL788" i="8"/>
  <c r="AI792" i="8"/>
  <c r="AL792" i="8"/>
  <c r="AI797" i="8"/>
  <c r="AL797" i="8"/>
  <c r="AI801" i="8"/>
  <c r="AL801" i="8"/>
  <c r="AI805" i="8"/>
  <c r="AL805" i="8"/>
  <c r="AI810" i="8"/>
  <c r="AL810" i="8"/>
  <c r="AI814" i="8"/>
  <c r="AL814" i="8"/>
  <c r="AI819" i="8"/>
  <c r="AL819" i="8"/>
  <c r="AI823" i="8"/>
  <c r="AL823" i="8"/>
  <c r="AI828" i="8"/>
  <c r="AL828" i="8"/>
  <c r="AI837" i="8"/>
  <c r="AL837" i="8"/>
  <c r="AI841" i="8"/>
  <c r="AL841" i="8"/>
  <c r="AI845" i="8"/>
  <c r="AL845" i="8"/>
  <c r="AI849" i="8"/>
  <c r="AL849" i="8"/>
  <c r="AI854" i="8"/>
  <c r="AI859" i="8"/>
  <c r="AL859" i="8"/>
  <c r="AI863" i="8"/>
  <c r="AL863" i="8"/>
  <c r="AI868" i="8"/>
  <c r="AL868" i="8"/>
  <c r="AI872" i="8"/>
  <c r="AL872" i="8"/>
  <c r="AI877" i="8"/>
  <c r="AL877" i="8"/>
  <c r="AI881" i="8"/>
  <c r="AL881" i="8"/>
  <c r="AI885" i="8"/>
  <c r="AL885" i="8"/>
  <c r="AI890" i="8"/>
  <c r="AL890" i="8"/>
  <c r="AI894" i="8"/>
  <c r="AL894" i="8"/>
  <c r="AI899" i="8"/>
  <c r="AL899" i="8"/>
  <c r="AI908" i="8"/>
  <c r="AL908" i="8"/>
  <c r="AI912" i="8"/>
  <c r="AL912" i="8"/>
  <c r="AI917" i="8"/>
  <c r="AL917" i="8"/>
  <c r="AI921" i="8"/>
  <c r="AL921" i="8"/>
  <c r="AI926" i="8"/>
  <c r="AL926" i="8"/>
  <c r="AI930" i="8"/>
  <c r="AL930" i="8"/>
  <c r="AI935" i="8"/>
  <c r="AL935" i="8"/>
  <c r="AI940" i="8"/>
  <c r="AL940" i="8"/>
  <c r="AI944" i="8"/>
  <c r="AL944" i="8"/>
  <c r="AI949" i="8"/>
  <c r="AL949" i="8"/>
  <c r="AI954" i="8"/>
  <c r="AL954" i="8"/>
  <c r="AI958" i="8"/>
  <c r="AL958" i="8"/>
  <c r="AI963" i="8"/>
  <c r="AL963" i="8"/>
  <c r="AI968" i="8"/>
  <c r="AL968" i="8"/>
  <c r="AI972" i="8"/>
  <c r="AL972" i="8"/>
  <c r="AI982" i="8"/>
  <c r="AL982" i="8"/>
  <c r="AI987" i="8"/>
  <c r="AL987" i="8"/>
  <c r="AI991" i="8"/>
  <c r="AL991" i="8"/>
  <c r="AI996" i="8"/>
  <c r="AL996" i="8"/>
  <c r="AI1001" i="8"/>
  <c r="AL1001" i="8"/>
  <c r="AI1005" i="8"/>
  <c r="AL1005" i="8"/>
  <c r="AI1010" i="8"/>
  <c r="AL1010" i="8"/>
  <c r="AI1015" i="8"/>
  <c r="AL1015" i="8"/>
  <c r="AI1019" i="8"/>
  <c r="AL1019" i="8"/>
  <c r="AI1024" i="8"/>
  <c r="AL1024" i="8"/>
  <c r="AI1029" i="8"/>
  <c r="AL1029" i="8"/>
  <c r="AI1032" i="8"/>
  <c r="AI1036" i="8"/>
  <c r="AL1036" i="8"/>
  <c r="AI1042" i="8"/>
  <c r="AI1045" i="8"/>
  <c r="AL1045" i="8"/>
  <c r="AI1051" i="8"/>
  <c r="AL761" i="8"/>
  <c r="AI1049" i="8"/>
  <c r="AL832" i="8"/>
  <c r="AI630" i="8"/>
  <c r="AL630" i="8"/>
  <c r="AI634" i="8"/>
  <c r="AL634" i="8"/>
  <c r="AI639" i="8"/>
  <c r="AL639" i="8"/>
  <c r="AI643" i="8"/>
  <c r="AL643" i="8"/>
  <c r="AI648" i="8"/>
  <c r="AL648" i="8"/>
  <c r="AI652" i="8"/>
  <c r="AL652" i="8"/>
  <c r="AI656" i="8"/>
  <c r="AL656" i="8"/>
  <c r="AI661" i="8"/>
  <c r="AL661" i="8"/>
  <c r="AI665" i="8"/>
  <c r="AL665" i="8"/>
  <c r="AI670" i="8"/>
  <c r="AL670" i="8"/>
  <c r="AI674" i="8"/>
  <c r="AL674" i="8"/>
  <c r="AI679" i="8"/>
  <c r="AL679" i="8"/>
  <c r="AI683" i="8"/>
  <c r="AL683" i="8"/>
  <c r="AI688" i="8"/>
  <c r="AL688" i="8"/>
  <c r="AI692" i="8"/>
  <c r="AL692" i="8"/>
  <c r="AI696" i="8"/>
  <c r="AL696" i="8"/>
  <c r="AI701" i="8"/>
  <c r="AL701" i="8"/>
  <c r="AI705" i="8"/>
  <c r="AL705" i="8"/>
  <c r="AI710" i="8"/>
  <c r="AL710" i="8"/>
  <c r="AI714" i="8"/>
  <c r="AL714" i="8"/>
  <c r="AI719" i="8"/>
  <c r="AL719" i="8"/>
  <c r="AI723" i="8"/>
  <c r="AL723" i="8"/>
  <c r="AI728" i="8"/>
  <c r="AL728" i="8"/>
  <c r="AI732" i="8"/>
  <c r="AL732" i="8"/>
  <c r="AI737" i="8"/>
  <c r="AL737" i="8"/>
  <c r="AI741" i="8"/>
  <c r="AL741" i="8"/>
  <c r="AI745" i="8"/>
  <c r="AL745" i="8"/>
  <c r="AI750" i="8"/>
  <c r="AL750" i="8"/>
  <c r="AI754" i="8"/>
  <c r="AL754" i="8"/>
  <c r="AI759" i="8"/>
  <c r="AL759" i="8"/>
  <c r="AI763" i="8"/>
  <c r="AL763" i="8"/>
  <c r="AI768" i="8"/>
  <c r="AL768" i="8"/>
  <c r="AI772" i="8"/>
  <c r="AL772" i="8"/>
  <c r="AI777" i="8"/>
  <c r="AL777" i="8"/>
  <c r="AI781" i="8"/>
  <c r="AL781" i="8"/>
  <c r="AI785" i="8"/>
  <c r="AL785" i="8"/>
  <c r="AI790" i="8"/>
  <c r="AL790" i="8"/>
  <c r="AI794" i="8"/>
  <c r="AL794" i="8"/>
  <c r="AI799" i="8"/>
  <c r="AL799" i="8"/>
  <c r="AI803" i="8"/>
  <c r="AL803" i="8"/>
  <c r="AI808" i="8"/>
  <c r="AL808" i="8"/>
  <c r="AI812" i="8"/>
  <c r="AL812" i="8"/>
  <c r="AI817" i="8"/>
  <c r="AL817" i="8"/>
  <c r="AI821" i="8"/>
  <c r="AL821" i="8"/>
  <c r="AI825" i="8"/>
  <c r="AL825" i="8"/>
  <c r="AI830" i="8"/>
  <c r="AL830" i="8"/>
  <c r="AI834" i="8"/>
  <c r="AL834" i="8"/>
  <c r="AI839" i="8"/>
  <c r="AL839" i="8"/>
  <c r="AI843" i="8"/>
  <c r="AL843" i="8"/>
  <c r="AI853" i="8"/>
  <c r="AL853" i="8"/>
  <c r="AI857" i="8"/>
  <c r="AL857" i="8"/>
  <c r="AI861" i="8"/>
  <c r="AL861" i="8"/>
  <c r="AI865" i="8"/>
  <c r="AL865" i="8"/>
  <c r="AI870" i="8"/>
  <c r="AL870" i="8"/>
  <c r="AI874" i="8"/>
  <c r="AL874" i="8"/>
  <c r="AI879" i="8"/>
  <c r="AL879" i="8"/>
  <c r="AI883" i="8"/>
  <c r="AL883" i="8"/>
  <c r="AI888" i="8"/>
  <c r="AL888" i="8"/>
  <c r="AI892" i="8"/>
  <c r="AL892" i="8"/>
  <c r="AI897" i="8"/>
  <c r="AL897" i="8"/>
  <c r="AI901" i="8"/>
  <c r="AL901" i="8"/>
  <c r="AI905" i="8"/>
  <c r="AL905" i="8"/>
  <c r="AI910" i="8"/>
  <c r="AL910" i="8"/>
  <c r="AI914" i="8"/>
  <c r="AL914" i="8"/>
  <c r="AI919" i="8"/>
  <c r="AL919" i="8"/>
  <c r="AI923" i="8"/>
  <c r="AL923" i="8"/>
  <c r="AI928" i="8"/>
  <c r="AL928" i="8"/>
  <c r="AI933" i="8"/>
  <c r="AL933" i="8"/>
  <c r="AI937" i="8"/>
  <c r="AL937" i="8"/>
  <c r="AI942" i="8"/>
  <c r="AL942" i="8"/>
  <c r="AI947" i="8"/>
  <c r="AL947" i="8"/>
  <c r="AI951" i="8"/>
  <c r="AL951" i="8"/>
  <c r="AI956" i="8"/>
  <c r="AL956" i="8"/>
  <c r="AI961" i="8"/>
  <c r="AL961" i="8"/>
  <c r="AI965" i="8"/>
  <c r="AL965" i="8"/>
  <c r="AI970" i="8"/>
  <c r="AL970" i="8"/>
  <c r="AI975" i="8"/>
  <c r="AL975" i="8"/>
  <c r="AI980" i="8"/>
  <c r="AL980" i="8"/>
  <c r="AI984" i="8"/>
  <c r="AL984" i="8"/>
  <c r="AI989" i="8"/>
  <c r="AL989" i="8"/>
  <c r="AI994" i="8"/>
  <c r="AL994" i="8"/>
  <c r="AI998" i="8"/>
  <c r="AL998" i="8"/>
  <c r="AI1003" i="8"/>
  <c r="AL1003" i="8"/>
  <c r="AI1008" i="8"/>
  <c r="AL1008" i="8"/>
  <c r="AI1012" i="8"/>
  <c r="AL1012" i="8"/>
  <c r="AI1017" i="8"/>
  <c r="AL1017" i="8"/>
  <c r="AI1022" i="8"/>
  <c r="AL1022" i="8"/>
  <c r="AI1026" i="8"/>
  <c r="AL1026" i="8"/>
  <c r="AI1031" i="8"/>
  <c r="AL1031" i="8"/>
  <c r="AI1040" i="8"/>
  <c r="AL1040" i="8"/>
  <c r="AI1046" i="8"/>
  <c r="AI1050" i="8"/>
  <c r="AL1050" i="8"/>
  <c r="AL903" i="8"/>
  <c r="AI635" i="8"/>
  <c r="AL635" i="8"/>
  <c r="AI640" i="8"/>
  <c r="AL640" i="8"/>
  <c r="AI644" i="8"/>
  <c r="AL644" i="8"/>
  <c r="AI649" i="8"/>
  <c r="AL649" i="8"/>
  <c r="AI653" i="8"/>
  <c r="AL653" i="8"/>
  <c r="AI658" i="8"/>
  <c r="AL658" i="8"/>
  <c r="AI662" i="8"/>
  <c r="AL662" i="8"/>
  <c r="AI666" i="8"/>
  <c r="AL666" i="8"/>
  <c r="AI671" i="8"/>
  <c r="AL671" i="8"/>
  <c r="AI675" i="8"/>
  <c r="AL675" i="8"/>
  <c r="AI680" i="8"/>
  <c r="AL680" i="8"/>
  <c r="AI684" i="8"/>
  <c r="AL684" i="8"/>
  <c r="AI689" i="8"/>
  <c r="AL689" i="8"/>
  <c r="AI693" i="8"/>
  <c r="AL693" i="8"/>
  <c r="AI698" i="8"/>
  <c r="AL698" i="8"/>
  <c r="AI702" i="8"/>
  <c r="AL702" i="8"/>
  <c r="AI706" i="8"/>
  <c r="AL706" i="8"/>
  <c r="AI711" i="8"/>
  <c r="AL711" i="8"/>
  <c r="AI715" i="8"/>
  <c r="AL715" i="8"/>
  <c r="AI720" i="8"/>
  <c r="AL720" i="8"/>
  <c r="AI724" i="8"/>
  <c r="AL724" i="8"/>
  <c r="AI729" i="8"/>
  <c r="AL729" i="8"/>
  <c r="AI733" i="8"/>
  <c r="AL733" i="8"/>
  <c r="AI738" i="8"/>
  <c r="AL738" i="8"/>
  <c r="AI742" i="8"/>
  <c r="AL742" i="8"/>
  <c r="AI747" i="8"/>
  <c r="AL747" i="8"/>
  <c r="AI751" i="8"/>
  <c r="AL751" i="8"/>
  <c r="AI755" i="8"/>
  <c r="AL755" i="8"/>
  <c r="AI760" i="8"/>
  <c r="AL760" i="8"/>
  <c r="AI764" i="8"/>
  <c r="AL764" i="8"/>
  <c r="AI769" i="8"/>
  <c r="AL769" i="8"/>
  <c r="AI773" i="8"/>
  <c r="AL773" i="8"/>
  <c r="AI778" i="8"/>
  <c r="AL778" i="8"/>
  <c r="AI782" i="8"/>
  <c r="AL782" i="8"/>
  <c r="AI787" i="8"/>
  <c r="AL787" i="8"/>
  <c r="AI791" i="8"/>
  <c r="AL791" i="8"/>
  <c r="AI795" i="8"/>
  <c r="AL795" i="8"/>
  <c r="AI800" i="8"/>
  <c r="AL800" i="8"/>
  <c r="AI804" i="8"/>
  <c r="AL804" i="8"/>
  <c r="AI809" i="8"/>
  <c r="AL809" i="8"/>
  <c r="AI813" i="8"/>
  <c r="AL813" i="8"/>
  <c r="AI818" i="8"/>
  <c r="AL818" i="8"/>
  <c r="AI822" i="8"/>
  <c r="AL822" i="8"/>
  <c r="AI827" i="8"/>
  <c r="AL827" i="8"/>
  <c r="AI831" i="8"/>
  <c r="AL831" i="8"/>
  <c r="AI835" i="8"/>
  <c r="AL835" i="8"/>
  <c r="AI840" i="8"/>
  <c r="AL840" i="8"/>
  <c r="AI844" i="8"/>
  <c r="AL844" i="8"/>
  <c r="AI851" i="8"/>
  <c r="AL851" i="8"/>
  <c r="AI858" i="8"/>
  <c r="AL858" i="8"/>
  <c r="AI862" i="8"/>
  <c r="AL862" i="8"/>
  <c r="AI867" i="8"/>
  <c r="AL867" i="8"/>
  <c r="AI871" i="8"/>
  <c r="AL871" i="8"/>
  <c r="AI875" i="8"/>
  <c r="AL875" i="8"/>
  <c r="AI880" i="8"/>
  <c r="AL880" i="8"/>
  <c r="AI884" i="8"/>
  <c r="AL884" i="8"/>
  <c r="AI889" i="8"/>
  <c r="AL889" i="8"/>
  <c r="AI893" i="8"/>
  <c r="AL893" i="8"/>
  <c r="AI898" i="8"/>
  <c r="AL898" i="8"/>
  <c r="AI902" i="8"/>
  <c r="AL902" i="8"/>
  <c r="AI907" i="8"/>
  <c r="AL907" i="8"/>
  <c r="AI911" i="8"/>
  <c r="AL911" i="8"/>
  <c r="AI915" i="8"/>
  <c r="AL915" i="8"/>
  <c r="AI920" i="8"/>
  <c r="AL920" i="8"/>
  <c r="AI924" i="8"/>
  <c r="AL924" i="8"/>
  <c r="AI929" i="8"/>
  <c r="AL929" i="8"/>
  <c r="AI934" i="8"/>
  <c r="AL934" i="8"/>
  <c r="AI938" i="8"/>
  <c r="AL938" i="8"/>
  <c r="AI943" i="8"/>
  <c r="AL943" i="8"/>
  <c r="AI948" i="8"/>
  <c r="AL948" i="8"/>
  <c r="AI953" i="8"/>
  <c r="AL953" i="8"/>
  <c r="AI957" i="8"/>
  <c r="AL957" i="8"/>
  <c r="AI962" i="8"/>
  <c r="AL962" i="8"/>
  <c r="AI967" i="8"/>
  <c r="AL967" i="8"/>
  <c r="AI971" i="8"/>
  <c r="AL971" i="8"/>
  <c r="AI976" i="8"/>
  <c r="AL976" i="8"/>
  <c r="AI981" i="8"/>
  <c r="AL981" i="8"/>
  <c r="AI985" i="8"/>
  <c r="AL985" i="8"/>
  <c r="AI990" i="8"/>
  <c r="AL990" i="8"/>
  <c r="AI995" i="8"/>
  <c r="AL995" i="8"/>
  <c r="AI999" i="8"/>
  <c r="AL999" i="8"/>
  <c r="AI1004" i="8"/>
  <c r="AL1004" i="8"/>
  <c r="AI1009" i="8"/>
  <c r="AL1009" i="8"/>
  <c r="AI1014" i="8"/>
  <c r="AL1014" i="8"/>
  <c r="AI1018" i="8"/>
  <c r="AL1018" i="8"/>
  <c r="AI1023" i="8"/>
  <c r="AL1023" i="8"/>
  <c r="AI1028" i="8"/>
  <c r="AL1028" i="8"/>
  <c r="AI1038" i="8"/>
  <c r="AL1038" i="8"/>
  <c r="AI1047" i="8"/>
  <c r="AL1047" i="8"/>
  <c r="AL690" i="8"/>
  <c r="AL977" i="8"/>
  <c r="T43" i="4"/>
  <c r="T42" i="4"/>
  <c r="T41" i="4"/>
  <c r="T40" i="4"/>
  <c r="T39" i="4"/>
  <c r="T38" i="4"/>
  <c r="T37" i="4"/>
  <c r="T36" i="4"/>
  <c r="T35" i="4"/>
  <c r="T34" i="4"/>
  <c r="T33" i="4"/>
  <c r="T32" i="4"/>
  <c r="T31" i="4"/>
  <c r="T30" i="4"/>
  <c r="T29" i="4"/>
  <c r="T28" i="4"/>
  <c r="T27" i="4"/>
  <c r="T26" i="4"/>
  <c r="D5" i="10"/>
  <c r="D6" i="10"/>
  <c r="D7" i="10"/>
  <c r="D8" i="10"/>
  <c r="D9" i="10"/>
  <c r="D10" i="10"/>
  <c r="D11" i="10"/>
  <c r="D12" i="10"/>
  <c r="D13" i="10"/>
  <c r="D14" i="10"/>
  <c r="D15" i="10"/>
  <c r="D16" i="10"/>
  <c r="D17" i="10"/>
  <c r="D18" i="10"/>
  <c r="D19" i="10"/>
  <c r="D20" i="10"/>
  <c r="D21" i="10"/>
  <c r="D22" i="10"/>
  <c r="D23" i="10"/>
  <c r="D24" i="10"/>
  <c r="D25" i="10"/>
  <c r="D26" i="10"/>
  <c r="D27" i="10"/>
  <c r="D28" i="10"/>
  <c r="D29" i="10"/>
  <c r="D30" i="10"/>
  <c r="D31" i="10"/>
  <c r="D32" i="10"/>
  <c r="D33" i="10"/>
  <c r="D34" i="10"/>
  <c r="D35" i="10"/>
  <c r="D36" i="10"/>
  <c r="D37" i="10"/>
  <c r="D38" i="10"/>
  <c r="D39" i="10"/>
  <c r="D40" i="10"/>
  <c r="D41" i="10"/>
  <c r="D42" i="10"/>
  <c r="D43" i="10"/>
  <c r="D44" i="10"/>
  <c r="D45" i="10"/>
  <c r="D46" i="10"/>
  <c r="D47" i="10"/>
  <c r="D48" i="10"/>
  <c r="D49" i="10"/>
  <c r="D50" i="10"/>
  <c r="D51" i="10"/>
  <c r="D52" i="10"/>
  <c r="D53" i="10"/>
  <c r="D54" i="10"/>
  <c r="D55" i="10"/>
  <c r="D56" i="10"/>
  <c r="D57" i="10"/>
  <c r="D58" i="10"/>
  <c r="D59" i="10"/>
  <c r="D60" i="10"/>
  <c r="D61" i="10"/>
  <c r="D62" i="10"/>
  <c r="D63" i="10"/>
  <c r="D64" i="10"/>
  <c r="D65" i="10"/>
  <c r="D66" i="10"/>
  <c r="D67" i="10"/>
  <c r="D68" i="10"/>
  <c r="D69" i="10"/>
  <c r="D70" i="10"/>
  <c r="D71" i="10"/>
  <c r="D72" i="10"/>
  <c r="D73" i="10"/>
  <c r="D74" i="10"/>
  <c r="D75" i="10"/>
  <c r="D76" i="10"/>
  <c r="D77" i="10"/>
  <c r="D78" i="10"/>
  <c r="D79" i="10"/>
  <c r="D80" i="10"/>
  <c r="D81" i="10"/>
  <c r="D82" i="10"/>
  <c r="D83" i="10"/>
  <c r="D84" i="10"/>
  <c r="D85" i="10"/>
  <c r="D86" i="10"/>
  <c r="D87" i="10"/>
  <c r="D88" i="10"/>
  <c r="D89" i="10"/>
  <c r="D90" i="10"/>
  <c r="D91" i="10"/>
  <c r="D92" i="10"/>
  <c r="D93" i="10"/>
  <c r="D94" i="10"/>
  <c r="D95" i="10"/>
  <c r="D96" i="10"/>
  <c r="D97" i="10"/>
  <c r="D98" i="10"/>
  <c r="D99" i="10"/>
  <c r="D100" i="10"/>
  <c r="D101" i="10"/>
  <c r="D102" i="10"/>
  <c r="D103" i="10"/>
  <c r="D104" i="10"/>
  <c r="D105" i="10"/>
  <c r="D106" i="10"/>
  <c r="D107" i="10"/>
  <c r="D108" i="10"/>
  <c r="D109" i="10"/>
  <c r="D110" i="10"/>
  <c r="D111" i="10"/>
  <c r="D112" i="10"/>
  <c r="D113" i="10"/>
  <c r="D114" i="10"/>
  <c r="D115" i="10"/>
  <c r="D116" i="10"/>
  <c r="D117" i="10"/>
  <c r="D118" i="10"/>
  <c r="D119" i="10"/>
  <c r="D120" i="10"/>
  <c r="D121" i="10"/>
  <c r="D122" i="10"/>
  <c r="D123" i="10"/>
  <c r="D124" i="10"/>
  <c r="D125" i="10"/>
  <c r="D126" i="10"/>
  <c r="D127" i="10"/>
  <c r="D128" i="10"/>
  <c r="D129" i="10"/>
  <c r="D130" i="10"/>
  <c r="D131" i="10"/>
  <c r="D132" i="10"/>
  <c r="D133" i="10"/>
  <c r="D134" i="10"/>
  <c r="D135" i="10"/>
  <c r="D136" i="10"/>
  <c r="D137" i="10"/>
  <c r="D138" i="10"/>
  <c r="D139" i="10"/>
  <c r="D140" i="10"/>
  <c r="D141" i="10"/>
  <c r="D142" i="10"/>
  <c r="D143" i="10"/>
  <c r="D144" i="10"/>
  <c r="D145" i="10"/>
  <c r="D146" i="10"/>
  <c r="D147" i="10"/>
  <c r="D148" i="10"/>
  <c r="D149" i="10"/>
  <c r="D150" i="10"/>
  <c r="E150" i="10"/>
  <c r="F150" i="10"/>
  <c r="G150" i="10"/>
  <c r="D151" i="10"/>
  <c r="E151" i="10"/>
  <c r="F151" i="10"/>
  <c r="G151" i="10"/>
  <c r="D152" i="10"/>
  <c r="E152" i="10"/>
  <c r="F152" i="10"/>
  <c r="G152" i="10"/>
  <c r="D153" i="10"/>
  <c r="E153" i="10"/>
  <c r="F153" i="10"/>
  <c r="G153" i="10"/>
  <c r="D154" i="10"/>
  <c r="E154" i="10"/>
  <c r="F154" i="10"/>
  <c r="G154" i="10"/>
  <c r="D155" i="10"/>
  <c r="E155" i="10"/>
  <c r="F155" i="10"/>
  <c r="G155" i="10"/>
  <c r="D156" i="10"/>
  <c r="E156" i="10"/>
  <c r="F156" i="10"/>
  <c r="G156" i="10"/>
  <c r="D157" i="10"/>
  <c r="E157" i="10"/>
  <c r="F157" i="10"/>
  <c r="G157" i="10"/>
  <c r="D158" i="10"/>
  <c r="E158" i="10"/>
  <c r="F158" i="10"/>
  <c r="G158" i="10"/>
  <c r="D159" i="10"/>
  <c r="E159" i="10"/>
  <c r="F159" i="10"/>
  <c r="G159" i="10"/>
  <c r="D160" i="10"/>
  <c r="E160" i="10"/>
  <c r="F160" i="10"/>
  <c r="G160" i="10"/>
  <c r="D161" i="10"/>
  <c r="E161" i="10"/>
  <c r="F161" i="10"/>
  <c r="G161" i="10"/>
  <c r="D162" i="10"/>
  <c r="E162" i="10"/>
  <c r="F162" i="10"/>
  <c r="G162" i="10"/>
  <c r="D163" i="10"/>
  <c r="E163" i="10"/>
  <c r="F163" i="10"/>
  <c r="G163" i="10"/>
  <c r="D164" i="10"/>
  <c r="E164" i="10"/>
  <c r="F164" i="10"/>
  <c r="G164" i="10"/>
  <c r="D165" i="10"/>
  <c r="E165" i="10"/>
  <c r="F165" i="10"/>
  <c r="G165" i="10"/>
  <c r="D166" i="10"/>
  <c r="E166" i="10"/>
  <c r="F166" i="10"/>
  <c r="G166" i="10"/>
  <c r="D167" i="10"/>
  <c r="E167" i="10"/>
  <c r="F167" i="10"/>
  <c r="G167" i="10"/>
  <c r="D168" i="10"/>
  <c r="E168" i="10"/>
  <c r="F168" i="10"/>
  <c r="G168" i="10"/>
  <c r="D169" i="10"/>
  <c r="E169" i="10"/>
  <c r="F169" i="10"/>
  <c r="G169" i="10"/>
  <c r="D170" i="10"/>
  <c r="E170" i="10"/>
  <c r="F170" i="10"/>
  <c r="G170" i="10"/>
  <c r="D171" i="10"/>
  <c r="E171" i="10"/>
  <c r="F171" i="10"/>
  <c r="G171" i="10"/>
  <c r="D172" i="10"/>
  <c r="E172" i="10"/>
  <c r="F172" i="10"/>
  <c r="G172" i="10"/>
  <c r="D173" i="10"/>
  <c r="E173" i="10"/>
  <c r="F173" i="10"/>
  <c r="G173" i="10"/>
  <c r="D174" i="10"/>
  <c r="E174" i="10"/>
  <c r="F174" i="10"/>
  <c r="G174" i="10"/>
  <c r="D175" i="10"/>
  <c r="E175" i="10"/>
  <c r="F175" i="10"/>
  <c r="G175" i="10"/>
  <c r="D176" i="10"/>
  <c r="E176" i="10"/>
  <c r="F176" i="10"/>
  <c r="G176" i="10"/>
  <c r="D177" i="10"/>
  <c r="E177" i="10"/>
  <c r="F177" i="10"/>
  <c r="G177" i="10"/>
  <c r="D178" i="10"/>
  <c r="E178" i="10"/>
  <c r="F178" i="10"/>
  <c r="G178" i="10"/>
  <c r="D179" i="10"/>
  <c r="E179" i="10"/>
  <c r="F179" i="10"/>
  <c r="G179" i="10"/>
  <c r="D180" i="10"/>
  <c r="E180" i="10"/>
  <c r="F180" i="10"/>
  <c r="G180" i="10"/>
  <c r="D181" i="10"/>
  <c r="E181" i="10"/>
  <c r="F181" i="10"/>
  <c r="G181" i="10"/>
  <c r="D182" i="10"/>
  <c r="E182" i="10"/>
  <c r="F182" i="10"/>
  <c r="G182" i="10"/>
  <c r="D183" i="10"/>
  <c r="E183" i="10"/>
  <c r="F183" i="10"/>
  <c r="G183" i="10"/>
  <c r="D184" i="10"/>
  <c r="D185" i="10"/>
  <c r="D186" i="10"/>
  <c r="D187" i="10"/>
  <c r="D188" i="10"/>
  <c r="D189" i="10"/>
  <c r="D190" i="10"/>
  <c r="D191" i="10"/>
  <c r="D192" i="10"/>
  <c r="D193" i="10"/>
  <c r="E193" i="10"/>
  <c r="F193" i="10"/>
  <c r="G193" i="10"/>
  <c r="D194" i="10"/>
  <c r="E194" i="10"/>
  <c r="F194" i="10"/>
  <c r="G194" i="10"/>
  <c r="D195" i="10"/>
  <c r="E195" i="10"/>
  <c r="F195" i="10"/>
  <c r="G195" i="10"/>
  <c r="D196" i="10"/>
  <c r="E196" i="10"/>
  <c r="F196" i="10"/>
  <c r="G196" i="10"/>
  <c r="D197" i="10"/>
  <c r="E197" i="10"/>
  <c r="F197" i="10"/>
  <c r="G197" i="10"/>
  <c r="D198" i="10"/>
  <c r="E198" i="10"/>
  <c r="F198" i="10"/>
  <c r="G198" i="10"/>
  <c r="D199" i="10"/>
  <c r="D200" i="10"/>
  <c r="D201" i="10"/>
  <c r="D202" i="10"/>
  <c r="D203" i="10"/>
  <c r="D204" i="10"/>
  <c r="D205" i="10"/>
  <c r="D206" i="10"/>
  <c r="D207" i="10"/>
  <c r="D208" i="10"/>
  <c r="D209" i="10"/>
  <c r="D210" i="10"/>
  <c r="D211" i="10"/>
  <c r="D212" i="10"/>
  <c r="D213" i="10"/>
  <c r="D214" i="10"/>
  <c r="D215" i="10"/>
  <c r="D216" i="10"/>
  <c r="D217" i="10"/>
  <c r="D218" i="10"/>
  <c r="D219" i="10"/>
  <c r="D220" i="10"/>
  <c r="D221" i="10"/>
  <c r="D222" i="10"/>
  <c r="D223" i="10"/>
  <c r="D224" i="10"/>
  <c r="D225" i="10"/>
  <c r="D226" i="10"/>
  <c r="D227" i="10"/>
  <c r="D228" i="10"/>
  <c r="D229" i="10"/>
  <c r="D230" i="10"/>
  <c r="D231" i="10"/>
  <c r="D232" i="10"/>
  <c r="D233" i="10"/>
  <c r="D234" i="10"/>
  <c r="D235" i="10"/>
  <c r="D236" i="10"/>
  <c r="D237" i="10"/>
  <c r="D238" i="10"/>
  <c r="D239" i="10"/>
  <c r="D240" i="10"/>
  <c r="D241" i="10"/>
  <c r="D242" i="10"/>
  <c r="D243" i="10"/>
  <c r="D244" i="10"/>
  <c r="D245" i="10"/>
  <c r="D246" i="10"/>
  <c r="D247" i="10"/>
  <c r="D248" i="10"/>
  <c r="D249" i="10"/>
  <c r="D250" i="10"/>
  <c r="D251" i="10"/>
  <c r="D252" i="10"/>
  <c r="D253" i="10"/>
  <c r="D254" i="10"/>
  <c r="D255" i="10"/>
  <c r="D256" i="10"/>
  <c r="D257" i="10"/>
  <c r="D258" i="10"/>
  <c r="D259" i="10"/>
  <c r="D260" i="10"/>
  <c r="D261" i="10"/>
  <c r="D262" i="10"/>
  <c r="D263" i="10"/>
  <c r="D264" i="10"/>
  <c r="D265" i="10"/>
  <c r="D266" i="10"/>
  <c r="D267" i="10"/>
  <c r="D268" i="10"/>
  <c r="D269" i="10"/>
  <c r="D270" i="10"/>
  <c r="D271" i="10"/>
  <c r="D272" i="10"/>
  <c r="D273" i="10"/>
  <c r="D274" i="10"/>
  <c r="D275" i="10"/>
  <c r="D276" i="10"/>
  <c r="D277" i="10"/>
  <c r="D278" i="10"/>
  <c r="D279" i="10"/>
  <c r="D280" i="10"/>
  <c r="D281" i="10"/>
  <c r="D282" i="10"/>
  <c r="D283" i="10"/>
  <c r="D284" i="10"/>
  <c r="D285" i="10"/>
  <c r="D286" i="10"/>
  <c r="D287" i="10"/>
  <c r="D288" i="10"/>
  <c r="D289" i="10"/>
  <c r="D290" i="10"/>
  <c r="D291" i="10"/>
  <c r="D292" i="10"/>
  <c r="D293" i="10"/>
  <c r="D294" i="10"/>
  <c r="D295" i="10"/>
  <c r="D296" i="10"/>
  <c r="D297" i="10"/>
  <c r="D298" i="10"/>
  <c r="D299" i="10"/>
  <c r="D300" i="10"/>
  <c r="D301" i="10"/>
  <c r="D302" i="10"/>
  <c r="D303" i="10"/>
  <c r="D304" i="10"/>
  <c r="D305" i="10"/>
  <c r="D306" i="10"/>
  <c r="D307" i="10"/>
  <c r="D308" i="10"/>
  <c r="D309" i="10"/>
  <c r="D310" i="10"/>
  <c r="D311" i="10"/>
  <c r="D312" i="10"/>
  <c r="D313" i="10"/>
  <c r="D314" i="10"/>
  <c r="D315" i="10"/>
  <c r="D316" i="10"/>
  <c r="D317" i="10"/>
  <c r="D318" i="10"/>
  <c r="D319" i="10"/>
  <c r="D320" i="10"/>
  <c r="D321" i="10"/>
  <c r="D322" i="10"/>
  <c r="D323" i="10"/>
  <c r="D324" i="10"/>
  <c r="D325" i="10"/>
  <c r="D326" i="10"/>
  <c r="D327" i="10"/>
  <c r="D328" i="10"/>
  <c r="D329" i="10"/>
  <c r="D330" i="10"/>
  <c r="D331" i="10"/>
  <c r="D332" i="10"/>
  <c r="D333" i="10"/>
  <c r="D334" i="10"/>
  <c r="D335" i="10"/>
  <c r="D336" i="10"/>
  <c r="D337" i="10"/>
  <c r="D338" i="10"/>
  <c r="D339" i="10"/>
  <c r="D340" i="10"/>
  <c r="D341" i="10"/>
  <c r="D342" i="10"/>
  <c r="D343" i="10"/>
  <c r="D344" i="10"/>
  <c r="D345" i="10"/>
  <c r="D346" i="10"/>
  <c r="D347" i="10"/>
  <c r="D348" i="10"/>
  <c r="D349" i="10"/>
  <c r="D350" i="10"/>
  <c r="D351" i="10"/>
  <c r="D352" i="10"/>
  <c r="D353" i="10"/>
  <c r="D354" i="10"/>
  <c r="D355" i="10"/>
  <c r="D356" i="10"/>
  <c r="D357" i="10"/>
  <c r="D358" i="10"/>
  <c r="D359" i="10"/>
  <c r="D360" i="10"/>
  <c r="D361" i="10"/>
  <c r="D362" i="10"/>
  <c r="D363" i="10"/>
  <c r="D364" i="10"/>
  <c r="D365" i="10"/>
  <c r="D366" i="10"/>
  <c r="D367" i="10"/>
  <c r="D368" i="10"/>
  <c r="D369" i="10"/>
  <c r="D370" i="10"/>
  <c r="D371" i="10"/>
  <c r="D372" i="10"/>
  <c r="D373" i="10"/>
  <c r="D374" i="10"/>
  <c r="D375" i="10"/>
  <c r="D376" i="10"/>
  <c r="D377" i="10"/>
  <c r="D378" i="10"/>
  <c r="D379" i="10"/>
  <c r="D380" i="10"/>
  <c r="D381" i="10"/>
  <c r="D382" i="10"/>
  <c r="D383" i="10"/>
  <c r="D384" i="10"/>
  <c r="D385" i="10"/>
  <c r="D386" i="10"/>
  <c r="D387" i="10"/>
  <c r="D388" i="10"/>
  <c r="D389" i="10"/>
  <c r="D390" i="10"/>
  <c r="D391" i="10"/>
  <c r="D392" i="10"/>
  <c r="D393" i="10"/>
  <c r="D394" i="10"/>
  <c r="D395" i="10"/>
  <c r="D396" i="10"/>
  <c r="D397" i="10"/>
  <c r="D398" i="10"/>
  <c r="D399" i="10"/>
  <c r="D400" i="10"/>
  <c r="D401" i="10"/>
  <c r="D402" i="10"/>
  <c r="D403" i="10"/>
  <c r="D404" i="10"/>
  <c r="D405" i="10"/>
  <c r="D406" i="10"/>
  <c r="D407" i="10"/>
  <c r="D408" i="10"/>
  <c r="D409" i="10"/>
  <c r="D410" i="10"/>
  <c r="D411" i="10"/>
  <c r="D412" i="10"/>
  <c r="D413" i="10"/>
  <c r="D414" i="10"/>
  <c r="D415" i="10"/>
  <c r="D416" i="10"/>
  <c r="D417" i="10"/>
  <c r="D418" i="10"/>
  <c r="D419" i="10"/>
  <c r="D420" i="10"/>
  <c r="D421" i="10"/>
  <c r="D422" i="10"/>
  <c r="D423" i="10"/>
  <c r="D424" i="10"/>
  <c r="D425" i="10"/>
  <c r="D426" i="10"/>
  <c r="D427" i="10"/>
  <c r="D428" i="10"/>
  <c r="D429" i="10"/>
  <c r="D430" i="10"/>
  <c r="D431" i="10"/>
  <c r="D432" i="10"/>
  <c r="D433" i="10"/>
  <c r="D434" i="10"/>
  <c r="D435" i="10"/>
  <c r="D436" i="10"/>
  <c r="D437" i="10"/>
  <c r="D438" i="10"/>
  <c r="D439" i="10"/>
  <c r="D440" i="10"/>
  <c r="D441" i="10"/>
  <c r="D442" i="10"/>
  <c r="D443" i="10"/>
  <c r="D444" i="10"/>
  <c r="D445" i="10"/>
  <c r="D446" i="10"/>
  <c r="D447" i="10"/>
  <c r="D448" i="10"/>
  <c r="D449" i="10"/>
  <c r="D450" i="10"/>
  <c r="D451" i="10"/>
  <c r="D452" i="10"/>
  <c r="D453" i="10"/>
  <c r="D454" i="10"/>
  <c r="D455" i="10"/>
  <c r="D456" i="10"/>
  <c r="D457" i="10"/>
  <c r="D458" i="10"/>
  <c r="D459" i="10"/>
  <c r="D460" i="10"/>
  <c r="D461" i="10"/>
  <c r="D462" i="10"/>
  <c r="D463" i="10"/>
  <c r="D464" i="10"/>
  <c r="D465" i="10"/>
  <c r="D466" i="10"/>
  <c r="D467" i="10"/>
  <c r="D468" i="10"/>
  <c r="D469" i="10"/>
  <c r="D470" i="10"/>
  <c r="D471" i="10"/>
  <c r="D472" i="10"/>
  <c r="D473" i="10"/>
  <c r="D474" i="10"/>
  <c r="D475" i="10"/>
  <c r="D476" i="10"/>
  <c r="D477" i="10"/>
  <c r="D478" i="10"/>
  <c r="D479" i="10"/>
  <c r="D480" i="10"/>
  <c r="D481" i="10"/>
  <c r="D482" i="10"/>
  <c r="D483" i="10"/>
  <c r="D484" i="10"/>
  <c r="D485" i="10"/>
  <c r="D486" i="10"/>
  <c r="D487" i="10"/>
  <c r="D488" i="10"/>
  <c r="D489" i="10"/>
  <c r="D490" i="10"/>
  <c r="D491" i="10"/>
  <c r="D492" i="10"/>
  <c r="D493" i="10"/>
  <c r="D494" i="10"/>
  <c r="D495" i="10"/>
  <c r="D496" i="10"/>
  <c r="D497" i="10"/>
  <c r="D498" i="10"/>
  <c r="D499" i="10"/>
  <c r="D500" i="10"/>
  <c r="D501" i="10"/>
  <c r="D502" i="10"/>
  <c r="D503" i="10"/>
  <c r="D504" i="10"/>
  <c r="D505" i="10"/>
  <c r="D506" i="10"/>
  <c r="D507" i="10"/>
  <c r="D508" i="10"/>
  <c r="D509" i="10"/>
  <c r="D510" i="10"/>
  <c r="D511" i="10"/>
  <c r="D512" i="10"/>
  <c r="D513" i="10"/>
  <c r="D514" i="10"/>
  <c r="D515" i="10"/>
  <c r="D516" i="10"/>
  <c r="D517" i="10"/>
  <c r="D518" i="10"/>
  <c r="D519" i="10"/>
  <c r="D520" i="10"/>
  <c r="D521" i="10"/>
  <c r="D522" i="10"/>
  <c r="D523" i="10"/>
  <c r="D524" i="10"/>
  <c r="D525" i="10"/>
  <c r="D526" i="10"/>
  <c r="D527" i="10"/>
  <c r="D528" i="10"/>
  <c r="D529" i="10"/>
  <c r="D530" i="10"/>
  <c r="D531" i="10"/>
  <c r="D532" i="10"/>
  <c r="D533" i="10"/>
  <c r="D534" i="10"/>
  <c r="D535" i="10"/>
  <c r="D536" i="10"/>
  <c r="D537" i="10"/>
  <c r="D538" i="10"/>
  <c r="D539" i="10"/>
  <c r="D540" i="10"/>
  <c r="D541" i="10"/>
  <c r="D542" i="10"/>
  <c r="D543" i="10"/>
  <c r="D544" i="10"/>
  <c r="D545" i="10"/>
  <c r="D546" i="10"/>
  <c r="D547" i="10"/>
  <c r="D548" i="10"/>
  <c r="D549" i="10"/>
  <c r="D550" i="10"/>
  <c r="D551" i="10"/>
  <c r="D552" i="10"/>
  <c r="D553" i="10"/>
  <c r="D554" i="10"/>
  <c r="D555" i="10"/>
  <c r="D556" i="10"/>
  <c r="D557" i="10"/>
  <c r="D558" i="10"/>
  <c r="D559" i="10"/>
  <c r="D560" i="10"/>
  <c r="D561" i="10"/>
  <c r="D562" i="10"/>
  <c r="D563" i="10"/>
  <c r="D564" i="10"/>
  <c r="D565" i="10"/>
  <c r="D566" i="10"/>
  <c r="D567" i="10"/>
  <c r="D568" i="10"/>
  <c r="D569" i="10"/>
  <c r="D570" i="10"/>
  <c r="D571" i="10"/>
  <c r="D572" i="10"/>
  <c r="D573" i="10"/>
  <c r="D574" i="10"/>
  <c r="D575" i="10"/>
  <c r="D576" i="10"/>
  <c r="D577" i="10"/>
  <c r="D578" i="10"/>
  <c r="D579" i="10"/>
  <c r="D580" i="10"/>
  <c r="D581" i="10"/>
  <c r="D582" i="10"/>
  <c r="D583" i="10"/>
  <c r="D584" i="10"/>
  <c r="D585" i="10"/>
  <c r="D586" i="10"/>
  <c r="D587" i="10"/>
  <c r="D588" i="10"/>
  <c r="D589" i="10"/>
  <c r="D590" i="10"/>
  <c r="D591" i="10"/>
  <c r="D592" i="10"/>
  <c r="D593" i="10"/>
  <c r="D594" i="10"/>
  <c r="D595" i="10"/>
  <c r="D596" i="10"/>
  <c r="D597" i="10"/>
  <c r="D598" i="10"/>
  <c r="D599" i="10"/>
  <c r="D600" i="10"/>
  <c r="D601" i="10"/>
  <c r="D602" i="10"/>
  <c r="D603" i="10"/>
  <c r="D604" i="10"/>
  <c r="D605" i="10"/>
  <c r="D606" i="10"/>
  <c r="D607" i="10"/>
  <c r="D608" i="10"/>
  <c r="D609" i="10"/>
  <c r="D610" i="10"/>
  <c r="D611" i="10"/>
  <c r="D612" i="10"/>
  <c r="D613" i="10"/>
  <c r="D614" i="10"/>
  <c r="D615" i="10"/>
  <c r="D616" i="10"/>
  <c r="D617" i="10"/>
  <c r="D618" i="10"/>
  <c r="D619" i="10"/>
  <c r="D620" i="10"/>
  <c r="D621" i="10"/>
  <c r="D622" i="10"/>
  <c r="D623" i="10"/>
  <c r="D624" i="10"/>
  <c r="D625" i="10"/>
  <c r="D626" i="10"/>
  <c r="D627" i="10"/>
  <c r="D628" i="10"/>
  <c r="D629" i="10"/>
  <c r="D630" i="10"/>
  <c r="D631" i="10"/>
  <c r="D632" i="10"/>
  <c r="D633" i="10"/>
  <c r="D634" i="10"/>
  <c r="D635" i="10"/>
  <c r="D636" i="10"/>
  <c r="D637" i="10"/>
  <c r="D638" i="10"/>
  <c r="D639" i="10"/>
  <c r="D640" i="10"/>
  <c r="D641" i="10"/>
  <c r="D642" i="10"/>
  <c r="D643" i="10"/>
  <c r="D644" i="10"/>
  <c r="D645" i="10"/>
  <c r="D646" i="10"/>
  <c r="D647" i="10"/>
  <c r="D648" i="10"/>
  <c r="D649" i="10"/>
  <c r="D650" i="10"/>
  <c r="D651" i="10"/>
  <c r="D652" i="10"/>
  <c r="D653" i="10"/>
  <c r="D654" i="10"/>
  <c r="D655" i="10"/>
  <c r="D656" i="10"/>
  <c r="D657" i="10"/>
  <c r="D658" i="10"/>
  <c r="D659" i="10"/>
  <c r="D660" i="10"/>
  <c r="D661" i="10"/>
  <c r="D662" i="10"/>
  <c r="D663" i="10"/>
  <c r="D664" i="10"/>
  <c r="D665" i="10"/>
  <c r="D666" i="10"/>
  <c r="D667" i="10"/>
  <c r="D668" i="10"/>
  <c r="D669" i="10"/>
  <c r="D670" i="10"/>
  <c r="D671" i="10"/>
  <c r="D672" i="10"/>
  <c r="D673" i="10"/>
  <c r="D674" i="10"/>
  <c r="D675" i="10"/>
  <c r="D676" i="10"/>
  <c r="D677" i="10"/>
  <c r="D678" i="10"/>
  <c r="D679" i="10"/>
  <c r="D680" i="10"/>
  <c r="D681" i="10"/>
  <c r="D682" i="10"/>
  <c r="D683" i="10"/>
  <c r="D684" i="10"/>
  <c r="D685" i="10"/>
  <c r="D686" i="10"/>
  <c r="D687" i="10"/>
  <c r="D688" i="10"/>
  <c r="D689" i="10"/>
  <c r="D690" i="10"/>
  <c r="D691" i="10"/>
  <c r="D692" i="10"/>
  <c r="D693" i="10"/>
  <c r="D694" i="10"/>
  <c r="D695" i="10"/>
  <c r="D696" i="10"/>
  <c r="D697" i="10"/>
  <c r="D698" i="10"/>
  <c r="D699" i="10"/>
  <c r="D700" i="10"/>
  <c r="D701" i="10"/>
  <c r="D702" i="10"/>
  <c r="D703" i="10"/>
  <c r="D704" i="10"/>
  <c r="D705" i="10"/>
  <c r="D706" i="10"/>
  <c r="D707" i="10"/>
  <c r="D708" i="10"/>
  <c r="D709" i="10"/>
  <c r="D710" i="10"/>
  <c r="D711" i="10"/>
  <c r="D712" i="10"/>
  <c r="D713" i="10"/>
  <c r="D714" i="10"/>
  <c r="D715" i="10"/>
  <c r="D716" i="10"/>
  <c r="D717" i="10"/>
  <c r="D718" i="10"/>
  <c r="D719" i="10"/>
  <c r="D720" i="10"/>
  <c r="D721" i="10"/>
  <c r="D722" i="10"/>
  <c r="D723" i="10"/>
  <c r="D724" i="10"/>
  <c r="D725" i="10"/>
  <c r="D726" i="10"/>
  <c r="D727" i="10"/>
  <c r="D728" i="10"/>
  <c r="D729" i="10"/>
  <c r="D730" i="10"/>
  <c r="D731" i="10"/>
  <c r="D732" i="10"/>
  <c r="D733" i="10"/>
  <c r="D734" i="10"/>
  <c r="D735" i="10"/>
  <c r="D4" i="10"/>
  <c r="C5" i="10"/>
  <c r="C6" i="10"/>
  <c r="C7" i="10"/>
  <c r="C8" i="10"/>
  <c r="C9" i="10"/>
  <c r="C10" i="10"/>
  <c r="C11" i="10"/>
  <c r="C12" i="10"/>
  <c r="C13" i="10"/>
  <c r="C14" i="10"/>
  <c r="C15" i="10"/>
  <c r="C16" i="10"/>
  <c r="C17" i="10"/>
  <c r="C18" i="10"/>
  <c r="C19" i="10"/>
  <c r="C20" i="10"/>
  <c r="C21" i="10"/>
  <c r="C22" i="10"/>
  <c r="C23" i="10"/>
  <c r="C24" i="10"/>
  <c r="C25" i="10"/>
  <c r="C26" i="10"/>
  <c r="C27" i="10"/>
  <c r="C28" i="10"/>
  <c r="C29" i="10"/>
  <c r="C30" i="10"/>
  <c r="C31" i="10"/>
  <c r="C32" i="10"/>
  <c r="C33" i="10"/>
  <c r="C34" i="10"/>
  <c r="C35" i="10"/>
  <c r="C36" i="10"/>
  <c r="C37" i="10"/>
  <c r="C38" i="10"/>
  <c r="C39" i="10"/>
  <c r="C40" i="10"/>
  <c r="C41" i="10"/>
  <c r="C42" i="10"/>
  <c r="C43" i="10"/>
  <c r="C44" i="10"/>
  <c r="C45" i="10"/>
  <c r="C46" i="10"/>
  <c r="C47" i="10"/>
  <c r="C48" i="10"/>
  <c r="C49" i="10"/>
  <c r="C50" i="10"/>
  <c r="C51" i="10"/>
  <c r="C52" i="10"/>
  <c r="C53" i="10"/>
  <c r="C54" i="10"/>
  <c r="C55" i="10"/>
  <c r="C56" i="10"/>
  <c r="C57" i="10"/>
  <c r="C58" i="10"/>
  <c r="C59" i="10"/>
  <c r="C60" i="10"/>
  <c r="C61" i="10"/>
  <c r="C62" i="10"/>
  <c r="C63" i="10"/>
  <c r="C64" i="10"/>
  <c r="C65" i="10"/>
  <c r="C66" i="10"/>
  <c r="C67" i="10"/>
  <c r="C68" i="10"/>
  <c r="C69" i="10"/>
  <c r="C70" i="10"/>
  <c r="C71" i="10"/>
  <c r="C72" i="10"/>
  <c r="C73" i="10"/>
  <c r="C74" i="10"/>
  <c r="C75" i="10"/>
  <c r="C76" i="10"/>
  <c r="C77" i="10"/>
  <c r="C78" i="10"/>
  <c r="C79" i="10"/>
  <c r="C80" i="10"/>
  <c r="C81" i="10"/>
  <c r="C82" i="10"/>
  <c r="C83" i="10"/>
  <c r="C84" i="10"/>
  <c r="C85" i="10"/>
  <c r="C86" i="10"/>
  <c r="C87" i="10"/>
  <c r="C88" i="10"/>
  <c r="C89" i="10"/>
  <c r="C90" i="10"/>
  <c r="C91" i="10"/>
  <c r="C92" i="10"/>
  <c r="C93" i="10"/>
  <c r="C94" i="10"/>
  <c r="C95" i="10"/>
  <c r="C96" i="10"/>
  <c r="C97" i="10"/>
  <c r="C98" i="10"/>
  <c r="C99" i="10"/>
  <c r="C100" i="10"/>
  <c r="C101" i="10"/>
  <c r="C102" i="10"/>
  <c r="C103" i="10"/>
  <c r="C104" i="10"/>
  <c r="C105" i="10"/>
  <c r="C106" i="10"/>
  <c r="C107" i="10"/>
  <c r="C108" i="10"/>
  <c r="C109" i="10"/>
  <c r="C110" i="10"/>
  <c r="C111" i="10"/>
  <c r="C112" i="10"/>
  <c r="C113" i="10"/>
  <c r="C114" i="10"/>
  <c r="C115" i="10"/>
  <c r="C116" i="10"/>
  <c r="C117" i="10"/>
  <c r="C118" i="10"/>
  <c r="C119" i="10"/>
  <c r="C120" i="10"/>
  <c r="C121" i="10"/>
  <c r="C122" i="10"/>
  <c r="C123" i="10"/>
  <c r="C124" i="10"/>
  <c r="C125" i="10"/>
  <c r="C126" i="10"/>
  <c r="C127" i="10"/>
  <c r="C128" i="10"/>
  <c r="C129" i="10"/>
  <c r="C130" i="10"/>
  <c r="C131" i="10"/>
  <c r="C132" i="10"/>
  <c r="C133" i="10"/>
  <c r="C134" i="10"/>
  <c r="C135" i="10"/>
  <c r="C136" i="10"/>
  <c r="C137" i="10"/>
  <c r="C138" i="10"/>
  <c r="C139" i="10"/>
  <c r="C140" i="10"/>
  <c r="C141" i="10"/>
  <c r="C142" i="10"/>
  <c r="C143" i="10"/>
  <c r="C144" i="10"/>
  <c r="C145" i="10"/>
  <c r="C146" i="10"/>
  <c r="C147" i="10"/>
  <c r="C148" i="10"/>
  <c r="C149" i="10"/>
  <c r="C150" i="10"/>
  <c r="C151" i="10"/>
  <c r="C152" i="10"/>
  <c r="C153" i="10"/>
  <c r="C154" i="10"/>
  <c r="C155" i="10"/>
  <c r="C156" i="10"/>
  <c r="C157" i="10"/>
  <c r="C158" i="10"/>
  <c r="C159" i="10"/>
  <c r="C160" i="10"/>
  <c r="C161" i="10"/>
  <c r="C162" i="10"/>
  <c r="C163" i="10"/>
  <c r="C164" i="10"/>
  <c r="C165" i="10"/>
  <c r="C166" i="10"/>
  <c r="C167" i="10"/>
  <c r="C168" i="10"/>
  <c r="C169" i="10"/>
  <c r="C170" i="10"/>
  <c r="C171" i="10"/>
  <c r="C172" i="10"/>
  <c r="C173" i="10"/>
  <c r="C174" i="10"/>
  <c r="C175" i="10"/>
  <c r="C176" i="10"/>
  <c r="C177" i="10"/>
  <c r="C178" i="10"/>
  <c r="C179" i="10"/>
  <c r="C180" i="10"/>
  <c r="C181" i="10"/>
  <c r="C182" i="10"/>
  <c r="C183" i="10"/>
  <c r="C184" i="10"/>
  <c r="C185" i="10"/>
  <c r="C186" i="10"/>
  <c r="C187" i="10"/>
  <c r="C188" i="10"/>
  <c r="C189" i="10"/>
  <c r="C190" i="10"/>
  <c r="C191" i="10"/>
  <c r="C192" i="10"/>
  <c r="C193" i="10"/>
  <c r="C194" i="10"/>
  <c r="C195" i="10"/>
  <c r="C196" i="10"/>
  <c r="C197" i="10"/>
  <c r="C198" i="10"/>
  <c r="C199" i="10"/>
  <c r="C200" i="10"/>
  <c r="C201" i="10"/>
  <c r="C202" i="10"/>
  <c r="C203" i="10"/>
  <c r="C204" i="10"/>
  <c r="C205" i="10"/>
  <c r="C206" i="10"/>
  <c r="C207" i="10"/>
  <c r="C208" i="10"/>
  <c r="C209" i="10"/>
  <c r="C210" i="10"/>
  <c r="C211" i="10"/>
  <c r="C212" i="10"/>
  <c r="C213" i="10"/>
  <c r="C214" i="10"/>
  <c r="C215" i="10"/>
  <c r="C216" i="10"/>
  <c r="C217" i="10"/>
  <c r="C218" i="10"/>
  <c r="C219" i="10"/>
  <c r="C220" i="10"/>
  <c r="C221" i="10"/>
  <c r="C222" i="10"/>
  <c r="C223" i="10"/>
  <c r="C224" i="10"/>
  <c r="C225" i="10"/>
  <c r="C226" i="10"/>
  <c r="C227" i="10"/>
  <c r="C228" i="10"/>
  <c r="C229" i="10"/>
  <c r="C230" i="10"/>
  <c r="C231" i="10"/>
  <c r="C232" i="10"/>
  <c r="C233" i="10"/>
  <c r="C234" i="10"/>
  <c r="C235" i="10"/>
  <c r="C236" i="10"/>
  <c r="C237" i="10"/>
  <c r="C238" i="10"/>
  <c r="C239" i="10"/>
  <c r="C240" i="10"/>
  <c r="C241" i="10"/>
  <c r="C242" i="10"/>
  <c r="C243" i="10"/>
  <c r="C244" i="10"/>
  <c r="C245" i="10"/>
  <c r="C246" i="10"/>
  <c r="C247" i="10"/>
  <c r="C248" i="10"/>
  <c r="C249" i="10"/>
  <c r="C250" i="10"/>
  <c r="C251" i="10"/>
  <c r="C252" i="10"/>
  <c r="C253" i="10"/>
  <c r="C254" i="10"/>
  <c r="C255" i="10"/>
  <c r="C256" i="10"/>
  <c r="C257" i="10"/>
  <c r="C258" i="10"/>
  <c r="C259" i="10"/>
  <c r="C260" i="10"/>
  <c r="C261" i="10"/>
  <c r="C262" i="10"/>
  <c r="C263" i="10"/>
  <c r="C264" i="10"/>
  <c r="C265" i="10"/>
  <c r="C266" i="10"/>
  <c r="C267" i="10"/>
  <c r="C268" i="10"/>
  <c r="C269" i="10"/>
  <c r="C270" i="10"/>
  <c r="C271" i="10"/>
  <c r="C272" i="10"/>
  <c r="C273" i="10"/>
  <c r="C274" i="10"/>
  <c r="C275" i="10"/>
  <c r="C276" i="10"/>
  <c r="C277" i="10"/>
  <c r="C278" i="10"/>
  <c r="C279" i="10"/>
  <c r="C280" i="10"/>
  <c r="C281" i="10"/>
  <c r="C282" i="10"/>
  <c r="C283" i="10"/>
  <c r="C284" i="10"/>
  <c r="C285" i="10"/>
  <c r="C286" i="10"/>
  <c r="C287" i="10"/>
  <c r="C288" i="10"/>
  <c r="C289" i="10"/>
  <c r="C290" i="10"/>
  <c r="C291" i="10"/>
  <c r="C292" i="10"/>
  <c r="C293" i="10"/>
  <c r="C294" i="10"/>
  <c r="C295" i="10"/>
  <c r="C296" i="10"/>
  <c r="C297" i="10"/>
  <c r="C298" i="10"/>
  <c r="C299" i="10"/>
  <c r="C300" i="10"/>
  <c r="C301" i="10"/>
  <c r="C302" i="10"/>
  <c r="C303" i="10"/>
  <c r="C304" i="10"/>
  <c r="C305" i="10"/>
  <c r="C306" i="10"/>
  <c r="C307" i="10"/>
  <c r="C308" i="10"/>
  <c r="C309" i="10"/>
  <c r="C310" i="10"/>
  <c r="C311" i="10"/>
  <c r="C312" i="10"/>
  <c r="C313" i="10"/>
  <c r="C314" i="10"/>
  <c r="C315" i="10"/>
  <c r="C316" i="10"/>
  <c r="C317" i="10"/>
  <c r="C318" i="10"/>
  <c r="C319" i="10"/>
  <c r="C320" i="10"/>
  <c r="C321" i="10"/>
  <c r="C322" i="10"/>
  <c r="C323" i="10"/>
  <c r="C324" i="10"/>
  <c r="C325" i="10"/>
  <c r="C326" i="10"/>
  <c r="C327" i="10"/>
  <c r="C328" i="10"/>
  <c r="C329" i="10"/>
  <c r="C330" i="10"/>
  <c r="C331" i="10"/>
  <c r="C332" i="10"/>
  <c r="C333" i="10"/>
  <c r="C334" i="10"/>
  <c r="C335" i="10"/>
  <c r="C336" i="10"/>
  <c r="C337" i="10"/>
  <c r="C338" i="10"/>
  <c r="C339" i="10"/>
  <c r="C340" i="10"/>
  <c r="C341" i="10"/>
  <c r="C342" i="10"/>
  <c r="C343" i="10"/>
  <c r="C344" i="10"/>
  <c r="C345" i="10"/>
  <c r="C346" i="10"/>
  <c r="C347" i="10"/>
  <c r="C348" i="10"/>
  <c r="C349" i="10"/>
  <c r="C350" i="10"/>
  <c r="C351" i="10"/>
  <c r="C352" i="10"/>
  <c r="C353" i="10"/>
  <c r="C354" i="10"/>
  <c r="C355" i="10"/>
  <c r="C356" i="10"/>
  <c r="C357" i="10"/>
  <c r="C358" i="10"/>
  <c r="C359" i="10"/>
  <c r="C360" i="10"/>
  <c r="C361" i="10"/>
  <c r="C362" i="10"/>
  <c r="C363" i="10"/>
  <c r="C364" i="10"/>
  <c r="C365" i="10"/>
  <c r="C366" i="10"/>
  <c r="C367" i="10"/>
  <c r="C368" i="10"/>
  <c r="C369" i="10"/>
  <c r="C370" i="10"/>
  <c r="C371" i="10"/>
  <c r="C372" i="10"/>
  <c r="C373" i="10"/>
  <c r="C374" i="10"/>
  <c r="C375" i="10"/>
  <c r="C376" i="10"/>
  <c r="C377" i="10"/>
  <c r="C378" i="10"/>
  <c r="C379" i="10"/>
  <c r="C380" i="10"/>
  <c r="C381" i="10"/>
  <c r="C382" i="10"/>
  <c r="C383" i="10"/>
  <c r="C384" i="10"/>
  <c r="C385" i="10"/>
  <c r="C386" i="10"/>
  <c r="C387" i="10"/>
  <c r="C388" i="10"/>
  <c r="C389" i="10"/>
  <c r="C390" i="10"/>
  <c r="C391" i="10"/>
  <c r="C392" i="10"/>
  <c r="C393" i="10"/>
  <c r="C394" i="10"/>
  <c r="C395" i="10"/>
  <c r="C396" i="10"/>
  <c r="C397" i="10"/>
  <c r="C398" i="10"/>
  <c r="C399" i="10"/>
  <c r="C400" i="10"/>
  <c r="C401" i="10"/>
  <c r="C402" i="10"/>
  <c r="C403" i="10"/>
  <c r="C404" i="10"/>
  <c r="C405" i="10"/>
  <c r="C406" i="10"/>
  <c r="C407" i="10"/>
  <c r="C408" i="10"/>
  <c r="C409" i="10"/>
  <c r="C410" i="10"/>
  <c r="C411" i="10"/>
  <c r="C412" i="10"/>
  <c r="C413" i="10"/>
  <c r="C414" i="10"/>
  <c r="C415" i="10"/>
  <c r="C416" i="10"/>
  <c r="C417" i="10"/>
  <c r="C418" i="10"/>
  <c r="C419" i="10"/>
  <c r="C420" i="10"/>
  <c r="C421" i="10"/>
  <c r="C422" i="10"/>
  <c r="C423" i="10"/>
  <c r="C424" i="10"/>
  <c r="C425" i="10"/>
  <c r="C426" i="10"/>
  <c r="C427" i="10"/>
  <c r="C428" i="10"/>
  <c r="C429" i="10"/>
  <c r="C430" i="10"/>
  <c r="C431" i="10"/>
  <c r="C432" i="10"/>
  <c r="C433" i="10"/>
  <c r="C434" i="10"/>
  <c r="C435" i="10"/>
  <c r="C436" i="10"/>
  <c r="C437" i="10"/>
  <c r="C438" i="10"/>
  <c r="C439" i="10"/>
  <c r="C440" i="10"/>
  <c r="C441" i="10"/>
  <c r="C442" i="10"/>
  <c r="C443" i="10"/>
  <c r="C444" i="10"/>
  <c r="C445" i="10"/>
  <c r="C446" i="10"/>
  <c r="C447" i="10"/>
  <c r="C448" i="10"/>
  <c r="C449" i="10"/>
  <c r="C450" i="10"/>
  <c r="C451" i="10"/>
  <c r="C452" i="10"/>
  <c r="C453" i="10"/>
  <c r="C454" i="10"/>
  <c r="C455" i="10"/>
  <c r="C456" i="10"/>
  <c r="C457" i="10"/>
  <c r="C458" i="10"/>
  <c r="C459" i="10"/>
  <c r="C460" i="10"/>
  <c r="C461" i="10"/>
  <c r="C462" i="10"/>
  <c r="C463" i="10"/>
  <c r="C464" i="10"/>
  <c r="C465" i="10"/>
  <c r="C466" i="10"/>
  <c r="C467" i="10"/>
  <c r="C468" i="10"/>
  <c r="C469" i="10"/>
  <c r="C470" i="10"/>
  <c r="C471" i="10"/>
  <c r="C472" i="10"/>
  <c r="C473" i="10"/>
  <c r="C474" i="10"/>
  <c r="C475" i="10"/>
  <c r="C476" i="10"/>
  <c r="C477" i="10"/>
  <c r="C478" i="10"/>
  <c r="C479" i="10"/>
  <c r="C480" i="10"/>
  <c r="C481" i="10"/>
  <c r="C482" i="10"/>
  <c r="C483" i="10"/>
  <c r="C484" i="10"/>
  <c r="C485" i="10"/>
  <c r="C486" i="10"/>
  <c r="C487" i="10"/>
  <c r="C488" i="10"/>
  <c r="C489" i="10"/>
  <c r="C490" i="10"/>
  <c r="C491" i="10"/>
  <c r="C492" i="10"/>
  <c r="C493" i="10"/>
  <c r="C494" i="10"/>
  <c r="C495" i="10"/>
  <c r="C496" i="10"/>
  <c r="C497" i="10"/>
  <c r="C498" i="10"/>
  <c r="C499" i="10"/>
  <c r="C500" i="10"/>
  <c r="C501" i="10"/>
  <c r="C502" i="10"/>
  <c r="C503" i="10"/>
  <c r="C504" i="10"/>
  <c r="C505" i="10"/>
  <c r="C506" i="10"/>
  <c r="C507" i="10"/>
  <c r="C508" i="10"/>
  <c r="C509" i="10"/>
  <c r="C510" i="10"/>
  <c r="C511" i="10"/>
  <c r="C512" i="10"/>
  <c r="C513" i="10"/>
  <c r="C514" i="10"/>
  <c r="C515" i="10"/>
  <c r="C516" i="10"/>
  <c r="C517" i="10"/>
  <c r="C518" i="10"/>
  <c r="C519" i="10"/>
  <c r="C520" i="10"/>
  <c r="C521" i="10"/>
  <c r="C522" i="10"/>
  <c r="C523" i="10"/>
  <c r="C524" i="10"/>
  <c r="C525" i="10"/>
  <c r="C526" i="10"/>
  <c r="C527" i="10"/>
  <c r="C528" i="10"/>
  <c r="C529" i="10"/>
  <c r="C530" i="10"/>
  <c r="C531" i="10"/>
  <c r="C532" i="10"/>
  <c r="C533" i="10"/>
  <c r="C534" i="10"/>
  <c r="C535" i="10"/>
  <c r="C536" i="10"/>
  <c r="C537" i="10"/>
  <c r="C538" i="10"/>
  <c r="C539" i="10"/>
  <c r="C540" i="10"/>
  <c r="C541" i="10"/>
  <c r="C542" i="10"/>
  <c r="C543" i="10"/>
  <c r="C544" i="10"/>
  <c r="C545" i="10"/>
  <c r="C546" i="10"/>
  <c r="C547" i="10"/>
  <c r="C548" i="10"/>
  <c r="C549" i="10"/>
  <c r="C550" i="10"/>
  <c r="C551" i="10"/>
  <c r="C552" i="10"/>
  <c r="C553" i="10"/>
  <c r="C554" i="10"/>
  <c r="C555" i="10"/>
  <c r="C556" i="10"/>
  <c r="C557" i="10"/>
  <c r="C558" i="10"/>
  <c r="C559" i="10"/>
  <c r="C560" i="10"/>
  <c r="C561" i="10"/>
  <c r="C562" i="10"/>
  <c r="C563" i="10"/>
  <c r="C564" i="10"/>
  <c r="C565" i="10"/>
  <c r="C566" i="10"/>
  <c r="C567" i="10"/>
  <c r="C568" i="10"/>
  <c r="C569" i="10"/>
  <c r="C570" i="10"/>
  <c r="C571" i="10"/>
  <c r="C572" i="10"/>
  <c r="C573" i="10"/>
  <c r="C574" i="10"/>
  <c r="C575" i="10"/>
  <c r="C576" i="10"/>
  <c r="C577" i="10"/>
  <c r="C578" i="10"/>
  <c r="C579" i="10"/>
  <c r="C580" i="10"/>
  <c r="C581" i="10"/>
  <c r="C582" i="10"/>
  <c r="C583" i="10"/>
  <c r="C584" i="10"/>
  <c r="C585" i="10"/>
  <c r="C586" i="10"/>
  <c r="C587" i="10"/>
  <c r="C588" i="10"/>
  <c r="C589" i="10"/>
  <c r="C590" i="10"/>
  <c r="C591" i="10"/>
  <c r="C592" i="10"/>
  <c r="C593" i="10"/>
  <c r="C594" i="10"/>
  <c r="C595" i="10"/>
  <c r="C596" i="10"/>
  <c r="C597" i="10"/>
  <c r="C598" i="10"/>
  <c r="C599" i="10"/>
  <c r="C600" i="10"/>
  <c r="C601" i="10"/>
  <c r="C602" i="10"/>
  <c r="C603" i="10"/>
  <c r="C604" i="10"/>
  <c r="C605" i="10"/>
  <c r="C606" i="10"/>
  <c r="C607" i="10"/>
  <c r="C608" i="10"/>
  <c r="C609" i="10"/>
  <c r="C610" i="10"/>
  <c r="C611" i="10"/>
  <c r="C612" i="10"/>
  <c r="C613" i="10"/>
  <c r="C614" i="10"/>
  <c r="C615" i="10"/>
  <c r="C616" i="10"/>
  <c r="C617" i="10"/>
  <c r="C618" i="10"/>
  <c r="C619" i="10"/>
  <c r="C620" i="10"/>
  <c r="C621" i="10"/>
  <c r="C622" i="10"/>
  <c r="C623" i="10"/>
  <c r="C624" i="10"/>
  <c r="C625" i="10"/>
  <c r="C626" i="10"/>
  <c r="C627" i="10"/>
  <c r="C628" i="10"/>
  <c r="C629" i="10"/>
  <c r="C630" i="10"/>
  <c r="C631" i="10"/>
  <c r="C632" i="10"/>
  <c r="C633" i="10"/>
  <c r="C634" i="10"/>
  <c r="C635" i="10"/>
  <c r="C636" i="10"/>
  <c r="C637" i="10"/>
  <c r="C638" i="10"/>
  <c r="C639" i="10"/>
  <c r="C640" i="10"/>
  <c r="C641" i="10"/>
  <c r="C642" i="10"/>
  <c r="C643" i="10"/>
  <c r="C644" i="10"/>
  <c r="C645" i="10"/>
  <c r="C646" i="10"/>
  <c r="C647" i="10"/>
  <c r="C648" i="10"/>
  <c r="C649" i="10"/>
  <c r="C650" i="10"/>
  <c r="C651" i="10"/>
  <c r="C652" i="10"/>
  <c r="C653" i="10"/>
  <c r="C654" i="10"/>
  <c r="C655" i="10"/>
  <c r="C656" i="10"/>
  <c r="C657" i="10"/>
  <c r="C658" i="10"/>
  <c r="C659" i="10"/>
  <c r="C660" i="10"/>
  <c r="C661" i="10"/>
  <c r="C662" i="10"/>
  <c r="C663" i="10"/>
  <c r="C664" i="10"/>
  <c r="C665" i="10"/>
  <c r="C666" i="10"/>
  <c r="C667" i="10"/>
  <c r="C668" i="10"/>
  <c r="C669" i="10"/>
  <c r="C670" i="10"/>
  <c r="C671" i="10"/>
  <c r="C672" i="10"/>
  <c r="C673" i="10"/>
  <c r="C674" i="10"/>
  <c r="C675" i="10"/>
  <c r="C676" i="10"/>
  <c r="C677" i="10"/>
  <c r="C678" i="10"/>
  <c r="C679" i="10"/>
  <c r="C680" i="10"/>
  <c r="C681" i="10"/>
  <c r="C682" i="10"/>
  <c r="C683" i="10"/>
  <c r="C684" i="10"/>
  <c r="C685" i="10"/>
  <c r="C686" i="10"/>
  <c r="C687" i="10"/>
  <c r="C688" i="10"/>
  <c r="C689" i="10"/>
  <c r="C690" i="10"/>
  <c r="C691" i="10"/>
  <c r="C692" i="10"/>
  <c r="C693" i="10"/>
  <c r="C694" i="10"/>
  <c r="C695" i="10"/>
  <c r="C696" i="10"/>
  <c r="C697" i="10"/>
  <c r="C698" i="10"/>
  <c r="C699" i="10"/>
  <c r="C700" i="10"/>
  <c r="C701" i="10"/>
  <c r="C702" i="10"/>
  <c r="C703" i="10"/>
  <c r="C704" i="10"/>
  <c r="C705" i="10"/>
  <c r="C706" i="10"/>
  <c r="C707" i="10"/>
  <c r="C708" i="10"/>
  <c r="C709" i="10"/>
  <c r="C710" i="10"/>
  <c r="C711" i="10"/>
  <c r="C712" i="10"/>
  <c r="C713" i="10"/>
  <c r="C714" i="10"/>
  <c r="C715" i="10"/>
  <c r="C716" i="10"/>
  <c r="C717" i="10"/>
  <c r="C718" i="10"/>
  <c r="C719" i="10"/>
  <c r="C720" i="10"/>
  <c r="C721" i="10"/>
  <c r="C722" i="10"/>
  <c r="C723" i="10"/>
  <c r="C724" i="10"/>
  <c r="C725" i="10"/>
  <c r="C726" i="10"/>
  <c r="C727" i="10"/>
  <c r="C728" i="10"/>
  <c r="C729" i="10"/>
  <c r="C730" i="10"/>
  <c r="C731" i="10"/>
  <c r="C732" i="10"/>
  <c r="C733" i="10"/>
  <c r="C734" i="10"/>
  <c r="C735" i="10"/>
  <c r="C4" i="10"/>
  <c r="A5" i="10"/>
  <c r="B5" i="10"/>
  <c r="A6" i="10"/>
  <c r="B6" i="10"/>
  <c r="A7" i="10"/>
  <c r="B7" i="10"/>
  <c r="A8" i="10"/>
  <c r="B8" i="10"/>
  <c r="A9" i="10"/>
  <c r="B9" i="10"/>
  <c r="A10" i="10"/>
  <c r="B10" i="10"/>
  <c r="A11" i="10"/>
  <c r="B11" i="10"/>
  <c r="A12" i="10"/>
  <c r="B12" i="10"/>
  <c r="A13" i="10"/>
  <c r="B13" i="10"/>
  <c r="A14" i="10"/>
  <c r="B14" i="10"/>
  <c r="A15" i="10"/>
  <c r="B15" i="10"/>
  <c r="A16" i="10"/>
  <c r="B16" i="10"/>
  <c r="A17" i="10"/>
  <c r="B17" i="10"/>
  <c r="A18" i="10"/>
  <c r="B18" i="10"/>
  <c r="A19" i="10"/>
  <c r="B19" i="10"/>
  <c r="A20" i="10"/>
  <c r="B20" i="10"/>
  <c r="A21" i="10"/>
  <c r="B21" i="10"/>
  <c r="A22" i="10"/>
  <c r="B22" i="10"/>
  <c r="A23" i="10"/>
  <c r="B23" i="10"/>
  <c r="A24" i="10"/>
  <c r="B24" i="10"/>
  <c r="A25" i="10"/>
  <c r="B25" i="10"/>
  <c r="A26" i="10"/>
  <c r="B26" i="10"/>
  <c r="A27" i="10"/>
  <c r="B27" i="10"/>
  <c r="A28" i="10"/>
  <c r="B28" i="10"/>
  <c r="A29" i="10"/>
  <c r="B29" i="10"/>
  <c r="A30" i="10"/>
  <c r="B30" i="10"/>
  <c r="A31" i="10"/>
  <c r="B31" i="10"/>
  <c r="A32" i="10"/>
  <c r="B32" i="10"/>
  <c r="A33" i="10"/>
  <c r="B33" i="10"/>
  <c r="A34" i="10"/>
  <c r="B34" i="10"/>
  <c r="A35" i="10"/>
  <c r="B35" i="10"/>
  <c r="A36" i="10"/>
  <c r="B36" i="10"/>
  <c r="A37" i="10"/>
  <c r="B37" i="10"/>
  <c r="A38" i="10"/>
  <c r="B38" i="10"/>
  <c r="A39" i="10"/>
  <c r="B39" i="10"/>
  <c r="A40" i="10"/>
  <c r="B40" i="10"/>
  <c r="A41" i="10"/>
  <c r="B41" i="10"/>
  <c r="A42" i="10"/>
  <c r="B42" i="10"/>
  <c r="A43" i="10"/>
  <c r="B43" i="10"/>
  <c r="A44" i="10"/>
  <c r="B44" i="10"/>
  <c r="A45" i="10"/>
  <c r="B45" i="10"/>
  <c r="A46" i="10"/>
  <c r="B46" i="10"/>
  <c r="A47" i="10"/>
  <c r="B47" i="10"/>
  <c r="A48" i="10"/>
  <c r="B48" i="10"/>
  <c r="A49" i="10"/>
  <c r="B49" i="10"/>
  <c r="A50" i="10"/>
  <c r="B50" i="10"/>
  <c r="A51" i="10"/>
  <c r="B51" i="10"/>
  <c r="A52" i="10"/>
  <c r="B52" i="10"/>
  <c r="A53" i="10"/>
  <c r="B53" i="10"/>
  <c r="A54" i="10"/>
  <c r="B54" i="10"/>
  <c r="A55" i="10"/>
  <c r="B55" i="10"/>
  <c r="A56" i="10"/>
  <c r="B56" i="10"/>
  <c r="A57" i="10"/>
  <c r="B57" i="10"/>
  <c r="A58" i="10"/>
  <c r="B58" i="10"/>
  <c r="A59" i="10"/>
  <c r="B59" i="10"/>
  <c r="A60" i="10"/>
  <c r="B60" i="10"/>
  <c r="A61" i="10"/>
  <c r="B61" i="10"/>
  <c r="A62" i="10"/>
  <c r="B62" i="10"/>
  <c r="A63" i="10"/>
  <c r="B63" i="10"/>
  <c r="A64" i="10"/>
  <c r="B64" i="10"/>
  <c r="A65" i="10"/>
  <c r="B65" i="10"/>
  <c r="A66" i="10"/>
  <c r="B66" i="10"/>
  <c r="A67" i="10"/>
  <c r="B67" i="10"/>
  <c r="A68" i="10"/>
  <c r="B68" i="10"/>
  <c r="A69" i="10"/>
  <c r="B69" i="10"/>
  <c r="A70" i="10"/>
  <c r="B70" i="10"/>
  <c r="A71" i="10"/>
  <c r="B71" i="10"/>
  <c r="A72" i="10"/>
  <c r="B72" i="10"/>
  <c r="A73" i="10"/>
  <c r="B73" i="10"/>
  <c r="A74" i="10"/>
  <c r="B74" i="10"/>
  <c r="A75" i="10"/>
  <c r="B75" i="10"/>
  <c r="A76" i="10"/>
  <c r="B76" i="10"/>
  <c r="A77" i="10"/>
  <c r="B77" i="10"/>
  <c r="A78" i="10"/>
  <c r="B78" i="10"/>
  <c r="A79" i="10"/>
  <c r="B79" i="10"/>
  <c r="A80" i="10"/>
  <c r="B80" i="10"/>
  <c r="A81" i="10"/>
  <c r="B81" i="10"/>
  <c r="A82" i="10"/>
  <c r="B82" i="10"/>
  <c r="A83" i="10"/>
  <c r="B83" i="10"/>
  <c r="A84" i="10"/>
  <c r="B84" i="10"/>
  <c r="A85" i="10"/>
  <c r="B85" i="10"/>
  <c r="A86" i="10"/>
  <c r="B86" i="10"/>
  <c r="A87" i="10"/>
  <c r="B87" i="10"/>
  <c r="A88" i="10"/>
  <c r="B88" i="10"/>
  <c r="A89" i="10"/>
  <c r="B89" i="10"/>
  <c r="A90" i="10"/>
  <c r="B90" i="10"/>
  <c r="A91" i="10"/>
  <c r="B91" i="10"/>
  <c r="A92" i="10"/>
  <c r="B92" i="10"/>
  <c r="A93" i="10"/>
  <c r="B93" i="10"/>
  <c r="A94" i="10"/>
  <c r="B94" i="10"/>
  <c r="A95" i="10"/>
  <c r="B95" i="10"/>
  <c r="A96" i="10"/>
  <c r="B96" i="10"/>
  <c r="A97" i="10"/>
  <c r="B97" i="10"/>
  <c r="A98" i="10"/>
  <c r="B98" i="10"/>
  <c r="A99" i="10"/>
  <c r="B99" i="10"/>
  <c r="A100" i="10"/>
  <c r="B100" i="10"/>
  <c r="A101" i="10"/>
  <c r="B101" i="10"/>
  <c r="A102" i="10"/>
  <c r="B102" i="10"/>
  <c r="A103" i="10"/>
  <c r="B103" i="10"/>
  <c r="A104" i="10"/>
  <c r="B104" i="10"/>
  <c r="A105" i="10"/>
  <c r="B105" i="10"/>
  <c r="A106" i="10"/>
  <c r="B106" i="10"/>
  <c r="A107" i="10"/>
  <c r="B107" i="10"/>
  <c r="A108" i="10"/>
  <c r="B108" i="10"/>
  <c r="A109" i="10"/>
  <c r="B109" i="10"/>
  <c r="A110" i="10"/>
  <c r="B110" i="10"/>
  <c r="A111" i="10"/>
  <c r="B111" i="10"/>
  <c r="A112" i="10"/>
  <c r="B112" i="10"/>
  <c r="A113" i="10"/>
  <c r="B113" i="10"/>
  <c r="A114" i="10"/>
  <c r="B114" i="10"/>
  <c r="A115" i="10"/>
  <c r="B115" i="10"/>
  <c r="A116" i="10"/>
  <c r="B116" i="10"/>
  <c r="A117" i="10"/>
  <c r="B117" i="10"/>
  <c r="A118" i="10"/>
  <c r="B118" i="10"/>
  <c r="A119" i="10"/>
  <c r="B119" i="10"/>
  <c r="A120" i="10"/>
  <c r="B120" i="10"/>
  <c r="A121" i="10"/>
  <c r="B121" i="10"/>
  <c r="A122" i="10"/>
  <c r="B122" i="10"/>
  <c r="A123" i="10"/>
  <c r="B123" i="10"/>
  <c r="A124" i="10"/>
  <c r="B124" i="10"/>
  <c r="A125" i="10"/>
  <c r="B125" i="10"/>
  <c r="A126" i="10"/>
  <c r="B126" i="10"/>
  <c r="A127" i="10"/>
  <c r="B127" i="10"/>
  <c r="A128" i="10"/>
  <c r="B128" i="10"/>
  <c r="A129" i="10"/>
  <c r="B129" i="10"/>
  <c r="A130" i="10"/>
  <c r="B130" i="10"/>
  <c r="A131" i="10"/>
  <c r="B131" i="10"/>
  <c r="A132" i="10"/>
  <c r="B132" i="10"/>
  <c r="A133" i="10"/>
  <c r="B133" i="10"/>
  <c r="A134" i="10"/>
  <c r="B134" i="10"/>
  <c r="A135" i="10"/>
  <c r="B135" i="10"/>
  <c r="A136" i="10"/>
  <c r="B136" i="10"/>
  <c r="A137" i="10"/>
  <c r="B137" i="10"/>
  <c r="A138" i="10"/>
  <c r="B138" i="10"/>
  <c r="A139" i="10"/>
  <c r="B139" i="10"/>
  <c r="A140" i="10"/>
  <c r="B140" i="10"/>
  <c r="A141" i="10"/>
  <c r="B141" i="10"/>
  <c r="A142" i="10"/>
  <c r="B142" i="10"/>
  <c r="A143" i="10"/>
  <c r="B143" i="10"/>
  <c r="A144" i="10"/>
  <c r="B144" i="10"/>
  <c r="A145" i="10"/>
  <c r="B145" i="10"/>
  <c r="A146" i="10"/>
  <c r="B146" i="10"/>
  <c r="A147" i="10"/>
  <c r="B147" i="10"/>
  <c r="A148" i="10"/>
  <c r="B148" i="10"/>
  <c r="A149" i="10"/>
  <c r="B149" i="10"/>
  <c r="A150" i="10"/>
  <c r="B150" i="10"/>
  <c r="A151" i="10"/>
  <c r="B151" i="10"/>
  <c r="A152" i="10"/>
  <c r="B152" i="10"/>
  <c r="A153" i="10"/>
  <c r="B153" i="10"/>
  <c r="A154" i="10"/>
  <c r="B154" i="10"/>
  <c r="A155" i="10"/>
  <c r="B155" i="10"/>
  <c r="A156" i="10"/>
  <c r="B156" i="10"/>
  <c r="A157" i="10"/>
  <c r="B157" i="10"/>
  <c r="A158" i="10"/>
  <c r="B158" i="10"/>
  <c r="A159" i="10"/>
  <c r="B159" i="10"/>
  <c r="A160" i="10"/>
  <c r="B160" i="10"/>
  <c r="A161" i="10"/>
  <c r="B161" i="10"/>
  <c r="A162" i="10"/>
  <c r="B162" i="10"/>
  <c r="A163" i="10"/>
  <c r="B163" i="10"/>
  <c r="A164" i="10"/>
  <c r="B164" i="10"/>
  <c r="A165" i="10"/>
  <c r="B165" i="10"/>
  <c r="A166" i="10"/>
  <c r="B166" i="10"/>
  <c r="A167" i="10"/>
  <c r="B167" i="10"/>
  <c r="A168" i="10"/>
  <c r="B168" i="10"/>
  <c r="A169" i="10"/>
  <c r="B169" i="10"/>
  <c r="A170" i="10"/>
  <c r="B170" i="10"/>
  <c r="A171" i="10"/>
  <c r="B171" i="10"/>
  <c r="A172" i="10"/>
  <c r="B172" i="10"/>
  <c r="A173" i="10"/>
  <c r="B173" i="10"/>
  <c r="A174" i="10"/>
  <c r="B174" i="10"/>
  <c r="A175" i="10"/>
  <c r="B175" i="10"/>
  <c r="A176" i="10"/>
  <c r="B176" i="10"/>
  <c r="A177" i="10"/>
  <c r="B177" i="10"/>
  <c r="A178" i="10"/>
  <c r="B178" i="10"/>
  <c r="A179" i="10"/>
  <c r="B179" i="10"/>
  <c r="A180" i="10"/>
  <c r="B180" i="10"/>
  <c r="A181" i="10"/>
  <c r="B181" i="10"/>
  <c r="A182" i="10"/>
  <c r="B182" i="10"/>
  <c r="A183" i="10"/>
  <c r="B183" i="10"/>
  <c r="A184" i="10"/>
  <c r="B184" i="10"/>
  <c r="A185" i="10"/>
  <c r="B185" i="10"/>
  <c r="A186" i="10"/>
  <c r="B186" i="10"/>
  <c r="A187" i="10"/>
  <c r="B187" i="10"/>
  <c r="A188" i="10"/>
  <c r="B188" i="10"/>
  <c r="A189" i="10"/>
  <c r="B189" i="10"/>
  <c r="A190" i="10"/>
  <c r="B190" i="10"/>
  <c r="A191" i="10"/>
  <c r="B191" i="10"/>
  <c r="A192" i="10"/>
  <c r="B192" i="10"/>
  <c r="A193" i="10"/>
  <c r="B193" i="10"/>
  <c r="A194" i="10"/>
  <c r="B194" i="10"/>
  <c r="A195" i="10"/>
  <c r="B195" i="10"/>
  <c r="A196" i="10"/>
  <c r="B196" i="10"/>
  <c r="A197" i="10"/>
  <c r="B197" i="10"/>
  <c r="A198" i="10"/>
  <c r="B198" i="10"/>
  <c r="A199" i="10"/>
  <c r="B199" i="10"/>
  <c r="A200" i="10"/>
  <c r="B200" i="10"/>
  <c r="A201" i="10"/>
  <c r="B201" i="10"/>
  <c r="A202" i="10"/>
  <c r="B202" i="10"/>
  <c r="A203" i="10"/>
  <c r="B203" i="10"/>
  <c r="A204" i="10"/>
  <c r="B204" i="10"/>
  <c r="A205" i="10"/>
  <c r="B205" i="10"/>
  <c r="A206" i="10"/>
  <c r="B206" i="10"/>
  <c r="A207" i="10"/>
  <c r="B207" i="10"/>
  <c r="A208" i="10"/>
  <c r="B208" i="10"/>
  <c r="A209" i="10"/>
  <c r="B209" i="10"/>
  <c r="A210" i="10"/>
  <c r="B210" i="10"/>
  <c r="A211" i="10"/>
  <c r="B211" i="10"/>
  <c r="A212" i="10"/>
  <c r="B212" i="10"/>
  <c r="A213" i="10"/>
  <c r="B213" i="10"/>
  <c r="A214" i="10"/>
  <c r="B214" i="10"/>
  <c r="A215" i="10"/>
  <c r="B215" i="10"/>
  <c r="A216" i="10"/>
  <c r="B216" i="10"/>
  <c r="A217" i="10"/>
  <c r="B217" i="10"/>
  <c r="A218" i="10"/>
  <c r="B218" i="10"/>
  <c r="A219" i="10"/>
  <c r="B219" i="10"/>
  <c r="A220" i="10"/>
  <c r="B220" i="10"/>
  <c r="A221" i="10"/>
  <c r="B221" i="10"/>
  <c r="A222" i="10"/>
  <c r="B222" i="10"/>
  <c r="A223" i="10"/>
  <c r="B223" i="10"/>
  <c r="A224" i="10"/>
  <c r="B224" i="10"/>
  <c r="A225" i="10"/>
  <c r="B225" i="10"/>
  <c r="A226" i="10"/>
  <c r="B226" i="10"/>
  <c r="A227" i="10"/>
  <c r="B227" i="10"/>
  <c r="A228" i="10"/>
  <c r="B228" i="10"/>
  <c r="A229" i="10"/>
  <c r="B229" i="10"/>
  <c r="A230" i="10"/>
  <c r="B230" i="10"/>
  <c r="A231" i="10"/>
  <c r="B231" i="10"/>
  <c r="A232" i="10"/>
  <c r="B232" i="10"/>
  <c r="A233" i="10"/>
  <c r="B233" i="10"/>
  <c r="A234" i="10"/>
  <c r="B234" i="10"/>
  <c r="A235" i="10"/>
  <c r="B235" i="10"/>
  <c r="A236" i="10"/>
  <c r="B236" i="10"/>
  <c r="A237" i="10"/>
  <c r="B237" i="10"/>
  <c r="A238" i="10"/>
  <c r="B238" i="10"/>
  <c r="A239" i="10"/>
  <c r="B239" i="10"/>
  <c r="A240" i="10"/>
  <c r="B240" i="10"/>
  <c r="A241" i="10"/>
  <c r="B241" i="10"/>
  <c r="A242" i="10"/>
  <c r="B242" i="10"/>
  <c r="A243" i="10"/>
  <c r="B243" i="10"/>
  <c r="A244" i="10"/>
  <c r="B244" i="10"/>
  <c r="A245" i="10"/>
  <c r="B245" i="10"/>
  <c r="A246" i="10"/>
  <c r="B246" i="10"/>
  <c r="A247" i="10"/>
  <c r="B247" i="10"/>
  <c r="A248" i="10"/>
  <c r="B248" i="10"/>
  <c r="A249" i="10"/>
  <c r="B249" i="10"/>
  <c r="A250" i="10"/>
  <c r="B250" i="10"/>
  <c r="A251" i="10"/>
  <c r="B251" i="10"/>
  <c r="A252" i="10"/>
  <c r="B252" i="10"/>
  <c r="A253" i="10"/>
  <c r="B253" i="10"/>
  <c r="A254" i="10"/>
  <c r="B254" i="10"/>
  <c r="A255" i="10"/>
  <c r="B255" i="10"/>
  <c r="A256" i="10"/>
  <c r="B256" i="10"/>
  <c r="A257" i="10"/>
  <c r="B257" i="10"/>
  <c r="A258" i="10"/>
  <c r="B258" i="10"/>
  <c r="A259" i="10"/>
  <c r="B259" i="10"/>
  <c r="A260" i="10"/>
  <c r="B260" i="10"/>
  <c r="A261" i="10"/>
  <c r="B261" i="10"/>
  <c r="A262" i="10"/>
  <c r="B262" i="10"/>
  <c r="A263" i="10"/>
  <c r="B263" i="10"/>
  <c r="A264" i="10"/>
  <c r="B264" i="10"/>
  <c r="A265" i="10"/>
  <c r="B265" i="10"/>
  <c r="A266" i="10"/>
  <c r="B266" i="10"/>
  <c r="A267" i="10"/>
  <c r="B267" i="10"/>
  <c r="A268" i="10"/>
  <c r="B268" i="10"/>
  <c r="A269" i="10"/>
  <c r="B269" i="10"/>
  <c r="A270" i="10"/>
  <c r="B270" i="10"/>
  <c r="A271" i="10"/>
  <c r="B271" i="10"/>
  <c r="A272" i="10"/>
  <c r="B272" i="10"/>
  <c r="A273" i="10"/>
  <c r="B273" i="10"/>
  <c r="A274" i="10"/>
  <c r="B274" i="10"/>
  <c r="A275" i="10"/>
  <c r="B275" i="10"/>
  <c r="A276" i="10"/>
  <c r="B276" i="10"/>
  <c r="A277" i="10"/>
  <c r="B277" i="10"/>
  <c r="A278" i="10"/>
  <c r="B278" i="10"/>
  <c r="A279" i="10"/>
  <c r="B279" i="10"/>
  <c r="A280" i="10"/>
  <c r="B280" i="10"/>
  <c r="A281" i="10"/>
  <c r="B281" i="10"/>
  <c r="A282" i="10"/>
  <c r="B282" i="10"/>
  <c r="A283" i="10"/>
  <c r="B283" i="10"/>
  <c r="A284" i="10"/>
  <c r="B284" i="10"/>
  <c r="A285" i="10"/>
  <c r="B285" i="10"/>
  <c r="A286" i="10"/>
  <c r="B286" i="10"/>
  <c r="A287" i="10"/>
  <c r="B287" i="10"/>
  <c r="A288" i="10"/>
  <c r="B288" i="10"/>
  <c r="A289" i="10"/>
  <c r="B289" i="10"/>
  <c r="A290" i="10"/>
  <c r="B290" i="10"/>
  <c r="A291" i="10"/>
  <c r="B291" i="10"/>
  <c r="A292" i="10"/>
  <c r="B292" i="10"/>
  <c r="A293" i="10"/>
  <c r="B293" i="10"/>
  <c r="A294" i="10"/>
  <c r="B294" i="10"/>
  <c r="A295" i="10"/>
  <c r="B295" i="10"/>
  <c r="A296" i="10"/>
  <c r="B296" i="10"/>
  <c r="A297" i="10"/>
  <c r="B297" i="10"/>
  <c r="A298" i="10"/>
  <c r="B298" i="10"/>
  <c r="A299" i="10"/>
  <c r="B299" i="10"/>
  <c r="A300" i="10"/>
  <c r="B300" i="10"/>
  <c r="A301" i="10"/>
  <c r="B301" i="10"/>
  <c r="A302" i="10"/>
  <c r="B302" i="10"/>
  <c r="A303" i="10"/>
  <c r="B303" i="10"/>
  <c r="A304" i="10"/>
  <c r="B304" i="10"/>
  <c r="A305" i="10"/>
  <c r="B305" i="10"/>
  <c r="A306" i="10"/>
  <c r="B306" i="10"/>
  <c r="A307" i="10"/>
  <c r="B307" i="10"/>
  <c r="A308" i="10"/>
  <c r="B308" i="10"/>
  <c r="A309" i="10"/>
  <c r="B309" i="10"/>
  <c r="A310" i="10"/>
  <c r="B310" i="10"/>
  <c r="A311" i="10"/>
  <c r="B311" i="10"/>
  <c r="A312" i="10"/>
  <c r="B312" i="10"/>
  <c r="A313" i="10"/>
  <c r="B313" i="10"/>
  <c r="A314" i="10"/>
  <c r="B314" i="10"/>
  <c r="A315" i="10"/>
  <c r="B315" i="10"/>
  <c r="A316" i="10"/>
  <c r="B316" i="10"/>
  <c r="A317" i="10"/>
  <c r="B317" i="10"/>
  <c r="A318" i="10"/>
  <c r="B318" i="10"/>
  <c r="A319" i="10"/>
  <c r="B319" i="10"/>
  <c r="A320" i="10"/>
  <c r="B320" i="10"/>
  <c r="A321" i="10"/>
  <c r="B321" i="10"/>
  <c r="A322" i="10"/>
  <c r="B322" i="10"/>
  <c r="A323" i="10"/>
  <c r="B323" i="10"/>
  <c r="A324" i="10"/>
  <c r="B324" i="10"/>
  <c r="A325" i="10"/>
  <c r="B325" i="10"/>
  <c r="A326" i="10"/>
  <c r="B326" i="10"/>
  <c r="A327" i="10"/>
  <c r="B327" i="10"/>
  <c r="A328" i="10"/>
  <c r="B328" i="10"/>
  <c r="A329" i="10"/>
  <c r="B329" i="10"/>
  <c r="A330" i="10"/>
  <c r="B330" i="10"/>
  <c r="A331" i="10"/>
  <c r="B331" i="10"/>
  <c r="A332" i="10"/>
  <c r="B332" i="10"/>
  <c r="A333" i="10"/>
  <c r="B333" i="10"/>
  <c r="A334" i="10"/>
  <c r="B334" i="10"/>
  <c r="A335" i="10"/>
  <c r="B335" i="10"/>
  <c r="A336" i="10"/>
  <c r="B336" i="10"/>
  <c r="A337" i="10"/>
  <c r="B337" i="10"/>
  <c r="A338" i="10"/>
  <c r="B338" i="10"/>
  <c r="A339" i="10"/>
  <c r="B339" i="10"/>
  <c r="A340" i="10"/>
  <c r="B340" i="10"/>
  <c r="A341" i="10"/>
  <c r="B341" i="10"/>
  <c r="A342" i="10"/>
  <c r="B342" i="10"/>
  <c r="A343" i="10"/>
  <c r="B343" i="10"/>
  <c r="A344" i="10"/>
  <c r="B344" i="10"/>
  <c r="A345" i="10"/>
  <c r="B345" i="10"/>
  <c r="A346" i="10"/>
  <c r="B346" i="10"/>
  <c r="A347" i="10"/>
  <c r="B347" i="10"/>
  <c r="A348" i="10"/>
  <c r="B348" i="10"/>
  <c r="A349" i="10"/>
  <c r="B349" i="10"/>
  <c r="A350" i="10"/>
  <c r="B350" i="10"/>
  <c r="A351" i="10"/>
  <c r="B351" i="10"/>
  <c r="A352" i="10"/>
  <c r="B352" i="10"/>
  <c r="A353" i="10"/>
  <c r="B353" i="10"/>
  <c r="A354" i="10"/>
  <c r="B354" i="10"/>
  <c r="A355" i="10"/>
  <c r="B355" i="10"/>
  <c r="A356" i="10"/>
  <c r="B356" i="10"/>
  <c r="A357" i="10"/>
  <c r="B357" i="10"/>
  <c r="A358" i="10"/>
  <c r="B358" i="10"/>
  <c r="A359" i="10"/>
  <c r="B359" i="10"/>
  <c r="A360" i="10"/>
  <c r="B360" i="10"/>
  <c r="A361" i="10"/>
  <c r="B361" i="10"/>
  <c r="A362" i="10"/>
  <c r="B362" i="10"/>
  <c r="A363" i="10"/>
  <c r="B363" i="10"/>
  <c r="A364" i="10"/>
  <c r="B364" i="10"/>
  <c r="A365" i="10"/>
  <c r="B365" i="10"/>
  <c r="A366" i="10"/>
  <c r="B366" i="10"/>
  <c r="A367" i="10"/>
  <c r="B367" i="10"/>
  <c r="A368" i="10"/>
  <c r="B368" i="10"/>
  <c r="A369" i="10"/>
  <c r="B369" i="10"/>
  <c r="A370" i="10"/>
  <c r="B370" i="10"/>
  <c r="A371" i="10"/>
  <c r="B371" i="10"/>
  <c r="A372" i="10"/>
  <c r="B372" i="10"/>
  <c r="A373" i="10"/>
  <c r="B373" i="10"/>
  <c r="A374" i="10"/>
  <c r="B374" i="10"/>
  <c r="A375" i="10"/>
  <c r="B375" i="10"/>
  <c r="A376" i="10"/>
  <c r="B376" i="10"/>
  <c r="A377" i="10"/>
  <c r="B377" i="10"/>
  <c r="A378" i="10"/>
  <c r="B378" i="10"/>
  <c r="A379" i="10"/>
  <c r="B379" i="10"/>
  <c r="A380" i="10"/>
  <c r="B380" i="10"/>
  <c r="A381" i="10"/>
  <c r="B381" i="10"/>
  <c r="A382" i="10"/>
  <c r="B382" i="10"/>
  <c r="A383" i="10"/>
  <c r="B383" i="10"/>
  <c r="A384" i="10"/>
  <c r="B384" i="10"/>
  <c r="A385" i="10"/>
  <c r="B385" i="10"/>
  <c r="A386" i="10"/>
  <c r="B386" i="10"/>
  <c r="A387" i="10"/>
  <c r="B387" i="10"/>
  <c r="A388" i="10"/>
  <c r="B388" i="10"/>
  <c r="A389" i="10"/>
  <c r="B389" i="10"/>
  <c r="A390" i="10"/>
  <c r="B390" i="10"/>
  <c r="A391" i="10"/>
  <c r="B391" i="10"/>
  <c r="A392" i="10"/>
  <c r="B392" i="10"/>
  <c r="A393" i="10"/>
  <c r="B393" i="10"/>
  <c r="A394" i="10"/>
  <c r="B394" i="10"/>
  <c r="A395" i="10"/>
  <c r="B395" i="10"/>
  <c r="A396" i="10"/>
  <c r="B396" i="10"/>
  <c r="A397" i="10"/>
  <c r="B397" i="10"/>
  <c r="A398" i="10"/>
  <c r="B398" i="10"/>
  <c r="A399" i="10"/>
  <c r="B399" i="10"/>
  <c r="A400" i="10"/>
  <c r="B400" i="10"/>
  <c r="A401" i="10"/>
  <c r="B401" i="10"/>
  <c r="A402" i="10"/>
  <c r="B402" i="10"/>
  <c r="A403" i="10"/>
  <c r="B403" i="10"/>
  <c r="A404" i="10"/>
  <c r="B404" i="10"/>
  <c r="A405" i="10"/>
  <c r="B405" i="10"/>
  <c r="A406" i="10"/>
  <c r="B406" i="10"/>
  <c r="A407" i="10"/>
  <c r="B407" i="10"/>
  <c r="A408" i="10"/>
  <c r="B408" i="10"/>
  <c r="A409" i="10"/>
  <c r="B409" i="10"/>
  <c r="A410" i="10"/>
  <c r="B410" i="10"/>
  <c r="A411" i="10"/>
  <c r="B411" i="10"/>
  <c r="A412" i="10"/>
  <c r="B412" i="10"/>
  <c r="A413" i="10"/>
  <c r="B413" i="10"/>
  <c r="A414" i="10"/>
  <c r="B414" i="10"/>
  <c r="A415" i="10"/>
  <c r="B415" i="10"/>
  <c r="A416" i="10"/>
  <c r="B416" i="10"/>
  <c r="A417" i="10"/>
  <c r="B417" i="10"/>
  <c r="A418" i="10"/>
  <c r="B418" i="10"/>
  <c r="A419" i="10"/>
  <c r="B419" i="10"/>
  <c r="A420" i="10"/>
  <c r="B420" i="10"/>
  <c r="A421" i="10"/>
  <c r="B421" i="10"/>
  <c r="A422" i="10"/>
  <c r="B422" i="10"/>
  <c r="A423" i="10"/>
  <c r="B423" i="10"/>
  <c r="A424" i="10"/>
  <c r="B424" i="10"/>
  <c r="A425" i="10"/>
  <c r="B425" i="10"/>
  <c r="A426" i="10"/>
  <c r="B426" i="10"/>
  <c r="A427" i="10"/>
  <c r="B427" i="10"/>
  <c r="A428" i="10"/>
  <c r="B428" i="10"/>
  <c r="A429" i="10"/>
  <c r="B429" i="10"/>
  <c r="A430" i="10"/>
  <c r="B430" i="10"/>
  <c r="A431" i="10"/>
  <c r="B431" i="10"/>
  <c r="A432" i="10"/>
  <c r="B432" i="10"/>
  <c r="A433" i="10"/>
  <c r="B433" i="10"/>
  <c r="A434" i="10"/>
  <c r="B434" i="10"/>
  <c r="A435" i="10"/>
  <c r="B435" i="10"/>
  <c r="A436" i="10"/>
  <c r="B436" i="10"/>
  <c r="A437" i="10"/>
  <c r="B437" i="10"/>
  <c r="A438" i="10"/>
  <c r="B438" i="10"/>
  <c r="A439" i="10"/>
  <c r="B439" i="10"/>
  <c r="A440" i="10"/>
  <c r="B440" i="10"/>
  <c r="A441" i="10"/>
  <c r="B441" i="10"/>
  <c r="A442" i="10"/>
  <c r="B442" i="10"/>
  <c r="A443" i="10"/>
  <c r="B443" i="10"/>
  <c r="A444" i="10"/>
  <c r="B444" i="10"/>
  <c r="A445" i="10"/>
  <c r="B445" i="10"/>
  <c r="A446" i="10"/>
  <c r="B446" i="10"/>
  <c r="A447" i="10"/>
  <c r="B447" i="10"/>
  <c r="A448" i="10"/>
  <c r="B448" i="10"/>
  <c r="A449" i="10"/>
  <c r="B449" i="10"/>
  <c r="A450" i="10"/>
  <c r="B450" i="10"/>
  <c r="A451" i="10"/>
  <c r="B451" i="10"/>
  <c r="A452" i="10"/>
  <c r="B452" i="10"/>
  <c r="A453" i="10"/>
  <c r="B453" i="10"/>
  <c r="A454" i="10"/>
  <c r="B454" i="10"/>
  <c r="A455" i="10"/>
  <c r="B455" i="10"/>
  <c r="A456" i="10"/>
  <c r="B456" i="10"/>
  <c r="A457" i="10"/>
  <c r="B457" i="10"/>
  <c r="A458" i="10"/>
  <c r="B458" i="10"/>
  <c r="A459" i="10"/>
  <c r="B459" i="10"/>
  <c r="A460" i="10"/>
  <c r="B460" i="10"/>
  <c r="A461" i="10"/>
  <c r="B461" i="10"/>
  <c r="A462" i="10"/>
  <c r="B462" i="10"/>
  <c r="A463" i="10"/>
  <c r="B463" i="10"/>
  <c r="A464" i="10"/>
  <c r="B464" i="10"/>
  <c r="A465" i="10"/>
  <c r="B465" i="10"/>
  <c r="A466" i="10"/>
  <c r="B466" i="10"/>
  <c r="A467" i="10"/>
  <c r="B467" i="10"/>
  <c r="A468" i="10"/>
  <c r="B468" i="10"/>
  <c r="A469" i="10"/>
  <c r="B469" i="10"/>
  <c r="A470" i="10"/>
  <c r="B470" i="10"/>
  <c r="A471" i="10"/>
  <c r="B471" i="10"/>
  <c r="A472" i="10"/>
  <c r="B472" i="10"/>
  <c r="A473" i="10"/>
  <c r="B473" i="10"/>
  <c r="A474" i="10"/>
  <c r="B474" i="10"/>
  <c r="A475" i="10"/>
  <c r="B475" i="10"/>
  <c r="A476" i="10"/>
  <c r="B476" i="10"/>
  <c r="A477" i="10"/>
  <c r="B477" i="10"/>
  <c r="A478" i="10"/>
  <c r="B478" i="10"/>
  <c r="A479" i="10"/>
  <c r="B479" i="10"/>
  <c r="A480" i="10"/>
  <c r="B480" i="10"/>
  <c r="A481" i="10"/>
  <c r="B481" i="10"/>
  <c r="A482" i="10"/>
  <c r="B482" i="10"/>
  <c r="A483" i="10"/>
  <c r="B483" i="10"/>
  <c r="A484" i="10"/>
  <c r="B484" i="10"/>
  <c r="A485" i="10"/>
  <c r="B485" i="10"/>
  <c r="A486" i="10"/>
  <c r="B486" i="10"/>
  <c r="A487" i="10"/>
  <c r="B487" i="10"/>
  <c r="A488" i="10"/>
  <c r="B488" i="10"/>
  <c r="A489" i="10"/>
  <c r="B489" i="10"/>
  <c r="A490" i="10"/>
  <c r="B490" i="10"/>
  <c r="A491" i="10"/>
  <c r="B491" i="10"/>
  <c r="A492" i="10"/>
  <c r="B492" i="10"/>
  <c r="A493" i="10"/>
  <c r="B493" i="10"/>
  <c r="A494" i="10"/>
  <c r="B494" i="10"/>
  <c r="A495" i="10"/>
  <c r="B495" i="10"/>
  <c r="A496" i="10"/>
  <c r="B496" i="10"/>
  <c r="A497" i="10"/>
  <c r="B497" i="10"/>
  <c r="A498" i="10"/>
  <c r="B498" i="10"/>
  <c r="A499" i="10"/>
  <c r="B499" i="10"/>
  <c r="A500" i="10"/>
  <c r="B500" i="10"/>
  <c r="A501" i="10"/>
  <c r="B501" i="10"/>
  <c r="A502" i="10"/>
  <c r="B502" i="10"/>
  <c r="A503" i="10"/>
  <c r="B503" i="10"/>
  <c r="A504" i="10"/>
  <c r="B504" i="10"/>
  <c r="A505" i="10"/>
  <c r="B505" i="10"/>
  <c r="A506" i="10"/>
  <c r="B506" i="10"/>
  <c r="A507" i="10"/>
  <c r="B507" i="10"/>
  <c r="A508" i="10"/>
  <c r="B508" i="10"/>
  <c r="A509" i="10"/>
  <c r="B509" i="10"/>
  <c r="A510" i="10"/>
  <c r="B510" i="10"/>
  <c r="A511" i="10"/>
  <c r="B511" i="10"/>
  <c r="A512" i="10"/>
  <c r="B512" i="10"/>
  <c r="A513" i="10"/>
  <c r="B513" i="10"/>
  <c r="A514" i="10"/>
  <c r="B514" i="10"/>
  <c r="A515" i="10"/>
  <c r="B515" i="10"/>
  <c r="A516" i="10"/>
  <c r="B516" i="10"/>
  <c r="A517" i="10"/>
  <c r="B517" i="10"/>
  <c r="A518" i="10"/>
  <c r="B518" i="10"/>
  <c r="A519" i="10"/>
  <c r="B519" i="10"/>
  <c r="A520" i="10"/>
  <c r="B520" i="10"/>
  <c r="A521" i="10"/>
  <c r="B521" i="10"/>
  <c r="A522" i="10"/>
  <c r="B522" i="10"/>
  <c r="A523" i="10"/>
  <c r="B523" i="10"/>
  <c r="A524" i="10"/>
  <c r="B524" i="10"/>
  <c r="A525" i="10"/>
  <c r="B525" i="10"/>
  <c r="A526" i="10"/>
  <c r="B526" i="10"/>
  <c r="A527" i="10"/>
  <c r="B527" i="10"/>
  <c r="A528" i="10"/>
  <c r="B528" i="10"/>
  <c r="A529" i="10"/>
  <c r="B529" i="10"/>
  <c r="A530" i="10"/>
  <c r="B530" i="10"/>
  <c r="A531" i="10"/>
  <c r="B531" i="10"/>
  <c r="A532" i="10"/>
  <c r="B532" i="10"/>
  <c r="A533" i="10"/>
  <c r="B533" i="10"/>
  <c r="A534" i="10"/>
  <c r="B534" i="10"/>
  <c r="A535" i="10"/>
  <c r="B535" i="10"/>
  <c r="A536" i="10"/>
  <c r="B536" i="10"/>
  <c r="A537" i="10"/>
  <c r="B537" i="10"/>
  <c r="A538" i="10"/>
  <c r="B538" i="10"/>
  <c r="A539" i="10"/>
  <c r="B539" i="10"/>
  <c r="A540" i="10"/>
  <c r="B540" i="10"/>
  <c r="A541" i="10"/>
  <c r="B541" i="10"/>
  <c r="A542" i="10"/>
  <c r="B542" i="10"/>
  <c r="A543" i="10"/>
  <c r="B543" i="10"/>
  <c r="A544" i="10"/>
  <c r="B544" i="10"/>
  <c r="A545" i="10"/>
  <c r="B545" i="10"/>
  <c r="A546" i="10"/>
  <c r="B546" i="10"/>
  <c r="A547" i="10"/>
  <c r="B547" i="10"/>
  <c r="A548" i="10"/>
  <c r="B548" i="10"/>
  <c r="A549" i="10"/>
  <c r="B549" i="10"/>
  <c r="A550" i="10"/>
  <c r="B550" i="10"/>
  <c r="A551" i="10"/>
  <c r="B551" i="10"/>
  <c r="A552" i="10"/>
  <c r="B552" i="10"/>
  <c r="A553" i="10"/>
  <c r="B553" i="10"/>
  <c r="A554" i="10"/>
  <c r="B554" i="10"/>
  <c r="A555" i="10"/>
  <c r="B555" i="10"/>
  <c r="A556" i="10"/>
  <c r="B556" i="10"/>
  <c r="A557" i="10"/>
  <c r="B557" i="10"/>
  <c r="A558" i="10"/>
  <c r="B558" i="10"/>
  <c r="A559" i="10"/>
  <c r="B559" i="10"/>
  <c r="A560" i="10"/>
  <c r="B560" i="10"/>
  <c r="A561" i="10"/>
  <c r="B561" i="10"/>
  <c r="A562" i="10"/>
  <c r="B562" i="10"/>
  <c r="A563" i="10"/>
  <c r="B563" i="10"/>
  <c r="A564" i="10"/>
  <c r="B564" i="10"/>
  <c r="A565" i="10"/>
  <c r="B565" i="10"/>
  <c r="A566" i="10"/>
  <c r="B566" i="10"/>
  <c r="A567" i="10"/>
  <c r="B567" i="10"/>
  <c r="A568" i="10"/>
  <c r="B568" i="10"/>
  <c r="A569" i="10"/>
  <c r="B569" i="10"/>
  <c r="A570" i="10"/>
  <c r="B570" i="10"/>
  <c r="A571" i="10"/>
  <c r="B571" i="10"/>
  <c r="A572" i="10"/>
  <c r="B572" i="10"/>
  <c r="A573" i="10"/>
  <c r="B573" i="10"/>
  <c r="A574" i="10"/>
  <c r="B574" i="10"/>
  <c r="A575" i="10"/>
  <c r="B575" i="10"/>
  <c r="A576" i="10"/>
  <c r="B576" i="10"/>
  <c r="A577" i="10"/>
  <c r="B577" i="10"/>
  <c r="A578" i="10"/>
  <c r="B578" i="10"/>
  <c r="A579" i="10"/>
  <c r="B579" i="10"/>
  <c r="A580" i="10"/>
  <c r="B580" i="10"/>
  <c r="A581" i="10"/>
  <c r="B581" i="10"/>
  <c r="A582" i="10"/>
  <c r="B582" i="10"/>
  <c r="A583" i="10"/>
  <c r="B583" i="10"/>
  <c r="A584" i="10"/>
  <c r="B584" i="10"/>
  <c r="A585" i="10"/>
  <c r="B585" i="10"/>
  <c r="A586" i="10"/>
  <c r="B586" i="10"/>
  <c r="A587" i="10"/>
  <c r="B587" i="10"/>
  <c r="A588" i="10"/>
  <c r="B588" i="10"/>
  <c r="A589" i="10"/>
  <c r="B589" i="10"/>
  <c r="A590" i="10"/>
  <c r="B590" i="10"/>
  <c r="A591" i="10"/>
  <c r="B591" i="10"/>
  <c r="A592" i="10"/>
  <c r="B592" i="10"/>
  <c r="A593" i="10"/>
  <c r="B593" i="10"/>
  <c r="A594" i="10"/>
  <c r="B594" i="10"/>
  <c r="A595" i="10"/>
  <c r="B595" i="10"/>
  <c r="A596" i="10"/>
  <c r="B596" i="10"/>
  <c r="A597" i="10"/>
  <c r="B597" i="10"/>
  <c r="A598" i="10"/>
  <c r="B598" i="10"/>
  <c r="A599" i="10"/>
  <c r="B599" i="10"/>
  <c r="A600" i="10"/>
  <c r="B600" i="10"/>
  <c r="A601" i="10"/>
  <c r="B601" i="10"/>
  <c r="A602" i="10"/>
  <c r="B602" i="10"/>
  <c r="A603" i="10"/>
  <c r="B603" i="10"/>
  <c r="A604" i="10"/>
  <c r="B604" i="10"/>
  <c r="A605" i="10"/>
  <c r="B605" i="10"/>
  <c r="A606" i="10"/>
  <c r="B606" i="10"/>
  <c r="A607" i="10"/>
  <c r="B607" i="10"/>
  <c r="A608" i="10"/>
  <c r="B608" i="10"/>
  <c r="A609" i="10"/>
  <c r="B609" i="10"/>
  <c r="A610" i="10"/>
  <c r="B610" i="10"/>
  <c r="A611" i="10"/>
  <c r="B611" i="10"/>
  <c r="A612" i="10"/>
  <c r="B612" i="10"/>
  <c r="A613" i="10"/>
  <c r="B613" i="10"/>
  <c r="A614" i="10"/>
  <c r="B614" i="10"/>
  <c r="A615" i="10"/>
  <c r="B615" i="10"/>
  <c r="A616" i="10"/>
  <c r="B616" i="10"/>
  <c r="A617" i="10"/>
  <c r="B617" i="10"/>
  <c r="A618" i="10"/>
  <c r="B618" i="10"/>
  <c r="A619" i="10"/>
  <c r="B619" i="10"/>
  <c r="A620" i="10"/>
  <c r="B620" i="10"/>
  <c r="A621" i="10"/>
  <c r="B621" i="10"/>
  <c r="A622" i="10"/>
  <c r="B622" i="10"/>
  <c r="A623" i="10"/>
  <c r="B623" i="10"/>
  <c r="A624" i="10"/>
  <c r="B624" i="10"/>
  <c r="A625" i="10"/>
  <c r="B625" i="10"/>
  <c r="A626" i="10"/>
  <c r="B626" i="10"/>
  <c r="A627" i="10"/>
  <c r="B627" i="10"/>
  <c r="A628" i="10"/>
  <c r="B628" i="10"/>
  <c r="A629" i="10"/>
  <c r="B629" i="10"/>
  <c r="A630" i="10"/>
  <c r="B630" i="10"/>
  <c r="A631" i="10"/>
  <c r="B631" i="10"/>
  <c r="A632" i="10"/>
  <c r="B632" i="10"/>
  <c r="A633" i="10"/>
  <c r="B633" i="10"/>
  <c r="A634" i="10"/>
  <c r="B634" i="10"/>
  <c r="A635" i="10"/>
  <c r="B635" i="10"/>
  <c r="A636" i="10"/>
  <c r="B636" i="10"/>
  <c r="A637" i="10"/>
  <c r="B637" i="10"/>
  <c r="A638" i="10"/>
  <c r="B638" i="10"/>
  <c r="A639" i="10"/>
  <c r="B639" i="10"/>
  <c r="A640" i="10"/>
  <c r="B640" i="10"/>
  <c r="A641" i="10"/>
  <c r="B641" i="10"/>
  <c r="A642" i="10"/>
  <c r="B642" i="10"/>
  <c r="A643" i="10"/>
  <c r="B643" i="10"/>
  <c r="A644" i="10"/>
  <c r="B644" i="10"/>
  <c r="A645" i="10"/>
  <c r="B645" i="10"/>
  <c r="A646" i="10"/>
  <c r="B646" i="10"/>
  <c r="A647" i="10"/>
  <c r="B647" i="10"/>
  <c r="A648" i="10"/>
  <c r="B648" i="10"/>
  <c r="A649" i="10"/>
  <c r="B649" i="10"/>
  <c r="A650" i="10"/>
  <c r="B650" i="10"/>
  <c r="A651" i="10"/>
  <c r="B651" i="10"/>
  <c r="A652" i="10"/>
  <c r="B652" i="10"/>
  <c r="A653" i="10"/>
  <c r="B653" i="10"/>
  <c r="A654" i="10"/>
  <c r="B654" i="10"/>
  <c r="A655" i="10"/>
  <c r="B655" i="10"/>
  <c r="A656" i="10"/>
  <c r="B656" i="10"/>
  <c r="A657" i="10"/>
  <c r="B657" i="10"/>
  <c r="A658" i="10"/>
  <c r="B658" i="10"/>
  <c r="A659" i="10"/>
  <c r="B659" i="10"/>
  <c r="A660" i="10"/>
  <c r="B660" i="10"/>
  <c r="A661" i="10"/>
  <c r="B661" i="10"/>
  <c r="A662" i="10"/>
  <c r="B662" i="10"/>
  <c r="A663" i="10"/>
  <c r="B663" i="10"/>
  <c r="A664" i="10"/>
  <c r="B664" i="10"/>
  <c r="A665" i="10"/>
  <c r="B665" i="10"/>
  <c r="A666" i="10"/>
  <c r="B666" i="10"/>
  <c r="A667" i="10"/>
  <c r="B667" i="10"/>
  <c r="A668" i="10"/>
  <c r="B668" i="10"/>
  <c r="A669" i="10"/>
  <c r="B669" i="10"/>
  <c r="A670" i="10"/>
  <c r="B670" i="10"/>
  <c r="A671" i="10"/>
  <c r="B671" i="10"/>
  <c r="A672" i="10"/>
  <c r="B672" i="10"/>
  <c r="A673" i="10"/>
  <c r="B673" i="10"/>
  <c r="A674" i="10"/>
  <c r="B674" i="10"/>
  <c r="A675" i="10"/>
  <c r="B675" i="10"/>
  <c r="A676" i="10"/>
  <c r="B676" i="10"/>
  <c r="A677" i="10"/>
  <c r="B677" i="10"/>
  <c r="A678" i="10"/>
  <c r="B678" i="10"/>
  <c r="A679" i="10"/>
  <c r="B679" i="10"/>
  <c r="A680" i="10"/>
  <c r="B680" i="10"/>
  <c r="A681" i="10"/>
  <c r="B681" i="10"/>
  <c r="A682" i="10"/>
  <c r="B682" i="10"/>
  <c r="A683" i="10"/>
  <c r="B683" i="10"/>
  <c r="A684" i="10"/>
  <c r="B684" i="10"/>
  <c r="A685" i="10"/>
  <c r="B685" i="10"/>
  <c r="A686" i="10"/>
  <c r="B686" i="10"/>
  <c r="A687" i="10"/>
  <c r="B687" i="10"/>
  <c r="A688" i="10"/>
  <c r="B688" i="10"/>
  <c r="A689" i="10"/>
  <c r="B689" i="10"/>
  <c r="A690" i="10"/>
  <c r="B690" i="10"/>
  <c r="A691" i="10"/>
  <c r="B691" i="10"/>
  <c r="A692" i="10"/>
  <c r="B692" i="10"/>
  <c r="A693" i="10"/>
  <c r="B693" i="10"/>
  <c r="A694" i="10"/>
  <c r="B694" i="10"/>
  <c r="A695" i="10"/>
  <c r="B695" i="10"/>
  <c r="A696" i="10"/>
  <c r="B696" i="10"/>
  <c r="A697" i="10"/>
  <c r="B697" i="10"/>
  <c r="A698" i="10"/>
  <c r="B698" i="10"/>
  <c r="A699" i="10"/>
  <c r="B699" i="10"/>
  <c r="A700" i="10"/>
  <c r="B700" i="10"/>
  <c r="A701" i="10"/>
  <c r="B701" i="10"/>
  <c r="A702" i="10"/>
  <c r="B702" i="10"/>
  <c r="A703" i="10"/>
  <c r="B703" i="10"/>
  <c r="A704" i="10"/>
  <c r="B704" i="10"/>
  <c r="A705" i="10"/>
  <c r="B705" i="10"/>
  <c r="A706" i="10"/>
  <c r="B706" i="10"/>
  <c r="A707" i="10"/>
  <c r="B707" i="10"/>
  <c r="A708" i="10"/>
  <c r="B708" i="10"/>
  <c r="A709" i="10"/>
  <c r="B709" i="10"/>
  <c r="A710" i="10"/>
  <c r="B710" i="10"/>
  <c r="A711" i="10"/>
  <c r="B711" i="10"/>
  <c r="A712" i="10"/>
  <c r="B712" i="10"/>
  <c r="A713" i="10"/>
  <c r="B713" i="10"/>
  <c r="A714" i="10"/>
  <c r="B714" i="10"/>
  <c r="A715" i="10"/>
  <c r="B715" i="10"/>
  <c r="A716" i="10"/>
  <c r="B716" i="10"/>
  <c r="A717" i="10"/>
  <c r="B717" i="10"/>
  <c r="A718" i="10"/>
  <c r="B718" i="10"/>
  <c r="A719" i="10"/>
  <c r="B719" i="10"/>
  <c r="A720" i="10"/>
  <c r="B720" i="10"/>
  <c r="A721" i="10"/>
  <c r="B721" i="10"/>
  <c r="A722" i="10"/>
  <c r="B722" i="10"/>
  <c r="A723" i="10"/>
  <c r="B723" i="10"/>
  <c r="A724" i="10"/>
  <c r="B724" i="10"/>
  <c r="A725" i="10"/>
  <c r="B725" i="10"/>
  <c r="A726" i="10"/>
  <c r="B726" i="10"/>
  <c r="A727" i="10"/>
  <c r="B727" i="10"/>
  <c r="A728" i="10"/>
  <c r="B728" i="10"/>
  <c r="A729" i="10"/>
  <c r="B729" i="10"/>
  <c r="A730" i="10"/>
  <c r="B730" i="10"/>
  <c r="A731" i="10"/>
  <c r="B731" i="10"/>
  <c r="A732" i="10"/>
  <c r="B732" i="10"/>
  <c r="A733" i="10"/>
  <c r="B733" i="10"/>
  <c r="A734" i="10"/>
  <c r="B734" i="10"/>
  <c r="A735" i="10"/>
  <c r="B735" i="10"/>
  <c r="B4" i="10"/>
  <c r="A4" i="10"/>
  <c r="J150" i="10"/>
  <c r="J151" i="10"/>
  <c r="J152" i="10"/>
  <c r="J153" i="10"/>
  <c r="J154" i="10"/>
  <c r="J155" i="10"/>
  <c r="J156" i="10"/>
  <c r="J157" i="10"/>
  <c r="J158" i="10"/>
  <c r="J159" i="10"/>
  <c r="J160" i="10"/>
  <c r="J161" i="10"/>
  <c r="J162" i="10"/>
  <c r="J163" i="10"/>
  <c r="J164" i="10"/>
  <c r="J165" i="10"/>
  <c r="J166" i="10"/>
  <c r="J167" i="10"/>
  <c r="J168" i="10"/>
  <c r="J169" i="10"/>
  <c r="J170" i="10"/>
  <c r="J171" i="10"/>
  <c r="J172" i="10"/>
  <c r="J173" i="10"/>
  <c r="J174" i="10"/>
  <c r="J175" i="10"/>
  <c r="J176" i="10"/>
  <c r="J177" i="10"/>
  <c r="J178" i="10"/>
  <c r="J179" i="10"/>
  <c r="J180" i="10"/>
  <c r="J181" i="10"/>
  <c r="J182" i="10"/>
  <c r="J183" i="10"/>
  <c r="J184" i="10"/>
  <c r="J185" i="10"/>
  <c r="J186" i="10"/>
  <c r="J187" i="10"/>
  <c r="J188" i="10"/>
  <c r="J189" i="10"/>
  <c r="J190" i="10"/>
  <c r="J191" i="10"/>
  <c r="J192" i="10"/>
  <c r="J193" i="10"/>
  <c r="J194" i="10"/>
  <c r="J195" i="10"/>
  <c r="J196" i="10"/>
  <c r="J197" i="10"/>
  <c r="J198" i="10"/>
  <c r="M150" i="10"/>
  <c r="M151" i="10"/>
  <c r="M152" i="10"/>
  <c r="M153" i="10"/>
  <c r="M154" i="10"/>
  <c r="M155" i="10"/>
  <c r="M156" i="10"/>
  <c r="M157" i="10"/>
  <c r="M158" i="10"/>
  <c r="M159" i="10"/>
  <c r="M160" i="10"/>
  <c r="M161" i="10"/>
  <c r="M162" i="10"/>
  <c r="M163" i="10"/>
  <c r="M164" i="10"/>
  <c r="M165" i="10"/>
  <c r="M166" i="10"/>
  <c r="M167" i="10"/>
  <c r="M168" i="10"/>
  <c r="M169" i="10"/>
  <c r="M170" i="10"/>
  <c r="M171" i="10"/>
  <c r="M172" i="10"/>
  <c r="M173" i="10"/>
  <c r="M174" i="10"/>
  <c r="M175" i="10"/>
  <c r="M176" i="10"/>
  <c r="M177" i="10"/>
  <c r="M178" i="10"/>
  <c r="M179" i="10"/>
  <c r="M180" i="10"/>
  <c r="M181" i="10"/>
  <c r="M182" i="10"/>
  <c r="M183" i="10"/>
  <c r="M193" i="10"/>
  <c r="M194" i="10"/>
  <c r="M195" i="10"/>
  <c r="M196" i="10"/>
  <c r="M197" i="10"/>
  <c r="M198" i="10"/>
  <c r="E731" i="10" l="1"/>
  <c r="E730" i="10"/>
  <c r="E720" i="10"/>
  <c r="E715" i="10"/>
  <c r="E714" i="10"/>
  <c r="E704" i="10"/>
  <c r="E699" i="10"/>
  <c r="E698" i="10"/>
  <c r="E688" i="10"/>
  <c r="E683" i="10"/>
  <c r="E682" i="10"/>
  <c r="E672" i="10"/>
  <c r="E667" i="10"/>
  <c r="E666" i="10"/>
  <c r="E656" i="10"/>
  <c r="E651" i="10"/>
  <c r="E650" i="10"/>
  <c r="E640" i="10"/>
  <c r="E635" i="10"/>
  <c r="E634" i="10"/>
  <c r="E624" i="10"/>
  <c r="E619" i="10"/>
  <c r="E618" i="10"/>
  <c r="E611" i="10"/>
  <c r="E610" i="10"/>
  <c r="E600" i="10"/>
  <c r="E595" i="10"/>
  <c r="E594" i="10"/>
  <c r="E584" i="10"/>
  <c r="E579" i="10"/>
  <c r="E578" i="10"/>
  <c r="E568" i="10"/>
  <c r="E563" i="10"/>
  <c r="E562" i="10"/>
  <c r="E552" i="10"/>
  <c r="E547" i="10"/>
  <c r="E546" i="10"/>
  <c r="E536" i="10"/>
  <c r="E531" i="10"/>
  <c r="E530" i="10"/>
  <c r="E520" i="10"/>
  <c r="E515" i="10"/>
  <c r="E514" i="10"/>
  <c r="E500" i="10"/>
  <c r="E495" i="10"/>
  <c r="E494" i="10"/>
  <c r="E484" i="10"/>
  <c r="E479" i="10"/>
  <c r="E478" i="10"/>
  <c r="E468" i="10"/>
  <c r="E463" i="10"/>
  <c r="E462" i="10"/>
  <c r="E452" i="10"/>
  <c r="E447" i="10"/>
  <c r="E446" i="10"/>
  <c r="E439" i="10"/>
  <c r="E438" i="10"/>
  <c r="E431" i="10"/>
  <c r="E430" i="10"/>
  <c r="E423" i="10"/>
  <c r="E422" i="10"/>
  <c r="E415" i="10"/>
  <c r="E414" i="10"/>
  <c r="E407" i="10"/>
  <c r="E406" i="10"/>
  <c r="E399" i="10"/>
  <c r="E398" i="10"/>
  <c r="E391" i="10"/>
  <c r="E390" i="10"/>
  <c r="E383" i="10"/>
  <c r="E382" i="10"/>
  <c r="E375" i="10"/>
  <c r="E374" i="10"/>
  <c r="E367" i="10"/>
  <c r="E366" i="10"/>
  <c r="E359" i="10"/>
  <c r="E358" i="10"/>
  <c r="E351" i="10"/>
  <c r="E350" i="10"/>
  <c r="E343" i="10"/>
  <c r="E342" i="10"/>
  <c r="E335" i="10"/>
  <c r="E334" i="10"/>
  <c r="E327" i="10"/>
  <c r="E326" i="10"/>
  <c r="E319" i="10"/>
  <c r="E318" i="10"/>
  <c r="E311" i="10"/>
  <c r="E310" i="10"/>
  <c r="E303" i="10"/>
  <c r="E142" i="10"/>
  <c r="E141" i="10"/>
  <c r="E134" i="10"/>
  <c r="E133" i="10"/>
  <c r="E110" i="10"/>
  <c r="E109" i="10"/>
  <c r="E102" i="10"/>
  <c r="E101" i="10"/>
  <c r="E48" i="10"/>
  <c r="E49" i="10"/>
  <c r="E54" i="10"/>
  <c r="E64" i="10"/>
  <c r="E65" i="10"/>
  <c r="E70" i="10"/>
  <c r="E84" i="10"/>
  <c r="E85" i="10"/>
  <c r="AD10" i="8"/>
  <c r="H4" i="10" s="1"/>
  <c r="G562" i="10" l="1"/>
  <c r="G568" i="10"/>
  <c r="G699" i="10"/>
  <c r="F563" i="10"/>
  <c r="G64" i="10"/>
  <c r="G698" i="10"/>
  <c r="G704" i="10"/>
  <c r="G494" i="10"/>
  <c r="F500" i="10"/>
  <c r="F635" i="10"/>
  <c r="G495" i="10"/>
  <c r="G634" i="10"/>
  <c r="G640" i="10"/>
  <c r="F101" i="10"/>
  <c r="G134" i="10"/>
  <c r="G141" i="10"/>
  <c r="F463" i="10"/>
  <c r="G530" i="10"/>
  <c r="G536" i="10"/>
  <c r="G595" i="10"/>
  <c r="G666" i="10"/>
  <c r="F672" i="10"/>
  <c r="G731" i="10"/>
  <c r="G110" i="10"/>
  <c r="F133" i="10"/>
  <c r="F142" i="10"/>
  <c r="G462" i="10"/>
  <c r="G468" i="10"/>
  <c r="G531" i="10"/>
  <c r="G594" i="10"/>
  <c r="G600" i="10"/>
  <c r="G667" i="10"/>
  <c r="F730" i="10"/>
  <c r="E14" i="10"/>
  <c r="E6" i="10"/>
  <c r="E76" i="10"/>
  <c r="E57" i="10"/>
  <c r="E96" i="10"/>
  <c r="E115" i="10"/>
  <c r="E123" i="10"/>
  <c r="E140" i="10"/>
  <c r="G142" i="10"/>
  <c r="E199" i="10"/>
  <c r="E207" i="10"/>
  <c r="E215" i="10"/>
  <c r="E223" i="10"/>
  <c r="E231" i="10"/>
  <c r="E239" i="10"/>
  <c r="E247" i="10"/>
  <c r="E255" i="10"/>
  <c r="E263" i="10"/>
  <c r="E271" i="10"/>
  <c r="E279" i="10"/>
  <c r="E287" i="10"/>
  <c r="E295" i="10"/>
  <c r="E299" i="10"/>
  <c r="E306" i="10"/>
  <c r="E312" i="10"/>
  <c r="E338" i="10"/>
  <c r="E344" i="10"/>
  <c r="E364" i="10"/>
  <c r="E370" i="10"/>
  <c r="E376" i="10"/>
  <c r="E396" i="10"/>
  <c r="E402" i="10"/>
  <c r="E408" i="10"/>
  <c r="E444" i="10"/>
  <c r="E450" i="10"/>
  <c r="E457" i="10"/>
  <c r="E470" i="10"/>
  <c r="E491" i="10"/>
  <c r="E508" i="10"/>
  <c r="E521" i="10"/>
  <c r="E529" i="10"/>
  <c r="E535" i="10"/>
  <c r="E555" i="10"/>
  <c r="E565" i="10"/>
  <c r="F568" i="10"/>
  <c r="E576" i="10"/>
  <c r="E582" i="10"/>
  <c r="E585" i="10"/>
  <c r="E593" i="10"/>
  <c r="E602" i="10"/>
  <c r="E625" i="10"/>
  <c r="E639" i="10"/>
  <c r="E659" i="10"/>
  <c r="E693" i="10"/>
  <c r="E710" i="10"/>
  <c r="E716" i="10"/>
  <c r="E723" i="10"/>
  <c r="E17" i="10"/>
  <c r="E13" i="10"/>
  <c r="E9" i="10"/>
  <c r="E5" i="10"/>
  <c r="E83" i="10"/>
  <c r="E79" i="10"/>
  <c r="E75" i="10"/>
  <c r="E71" i="10"/>
  <c r="E69" i="10"/>
  <c r="E66" i="10"/>
  <c r="E60" i="10"/>
  <c r="E56" i="10"/>
  <c r="E97" i="10"/>
  <c r="E100" i="10"/>
  <c r="E106" i="10"/>
  <c r="E112" i="10"/>
  <c r="E116" i="10"/>
  <c r="E120" i="10"/>
  <c r="E124" i="10"/>
  <c r="E128" i="10"/>
  <c r="E131" i="10"/>
  <c r="E137" i="10"/>
  <c r="E143" i="10"/>
  <c r="E147" i="10"/>
  <c r="E200" i="10"/>
  <c r="E204" i="10"/>
  <c r="E208" i="10"/>
  <c r="E212" i="10"/>
  <c r="E216" i="10"/>
  <c r="E220" i="10"/>
  <c r="E224" i="10"/>
  <c r="E228" i="10"/>
  <c r="E232" i="10"/>
  <c r="E236" i="10"/>
  <c r="E240" i="10"/>
  <c r="E244" i="10"/>
  <c r="E248" i="10"/>
  <c r="E252" i="10"/>
  <c r="E256" i="10"/>
  <c r="E260" i="10"/>
  <c r="E264" i="10"/>
  <c r="E268" i="10"/>
  <c r="E272" i="10"/>
  <c r="E276" i="10"/>
  <c r="E280" i="10"/>
  <c r="E284" i="10"/>
  <c r="E288" i="10"/>
  <c r="E292" i="10"/>
  <c r="E296" i="10"/>
  <c r="E300" i="10"/>
  <c r="E307" i="10"/>
  <c r="E313" i="10"/>
  <c r="E317" i="10"/>
  <c r="E323" i="10"/>
  <c r="E329" i="10"/>
  <c r="E333" i="10"/>
  <c r="E339" i="10"/>
  <c r="E345" i="10"/>
  <c r="E349" i="10"/>
  <c r="E355" i="10"/>
  <c r="E361" i="10"/>
  <c r="E365" i="10"/>
  <c r="E371" i="10"/>
  <c r="E377" i="10"/>
  <c r="E381" i="10"/>
  <c r="E387" i="10"/>
  <c r="E393" i="10"/>
  <c r="E397" i="10"/>
  <c r="E403" i="10"/>
  <c r="E409" i="10"/>
  <c r="E413" i="10"/>
  <c r="E419" i="10"/>
  <c r="E425" i="10"/>
  <c r="E429" i="10"/>
  <c r="E435" i="10"/>
  <c r="E441" i="10"/>
  <c r="E445" i="10"/>
  <c r="E451" i="10"/>
  <c r="E454" i="10"/>
  <c r="E458" i="10"/>
  <c r="E464" i="10"/>
  <c r="E471" i="10"/>
  <c r="E475" i="10"/>
  <c r="E481" i="10"/>
  <c r="E488" i="10"/>
  <c r="E492" i="10"/>
  <c r="E498" i="10"/>
  <c r="E501" i="10"/>
  <c r="E505" i="10"/>
  <c r="E509" i="10"/>
  <c r="E513" i="10"/>
  <c r="E519" i="10"/>
  <c r="E522" i="10"/>
  <c r="E526" i="10"/>
  <c r="E532" i="10"/>
  <c r="E539" i="10"/>
  <c r="E543" i="10"/>
  <c r="E549" i="10"/>
  <c r="E556" i="10"/>
  <c r="E560" i="10"/>
  <c r="E566" i="10"/>
  <c r="E569" i="10"/>
  <c r="E573" i="10"/>
  <c r="E577" i="10"/>
  <c r="E583" i="10"/>
  <c r="E586" i="10"/>
  <c r="E590" i="10"/>
  <c r="E596" i="10"/>
  <c r="E603" i="10"/>
  <c r="E607" i="10"/>
  <c r="E613" i="10"/>
  <c r="E617" i="10"/>
  <c r="E623" i="10"/>
  <c r="E626" i="10"/>
  <c r="E630" i="10"/>
  <c r="E636" i="10"/>
  <c r="E643" i="10"/>
  <c r="E647" i="10"/>
  <c r="E653" i="10"/>
  <c r="E660" i="10"/>
  <c r="E664" i="10"/>
  <c r="E670" i="10"/>
  <c r="E673" i="10"/>
  <c r="E677" i="10"/>
  <c r="E681" i="10"/>
  <c r="E687" i="10"/>
  <c r="E690" i="10"/>
  <c r="E694" i="10"/>
  <c r="E700" i="10"/>
  <c r="E707" i="10"/>
  <c r="E711" i="10"/>
  <c r="E717" i="10"/>
  <c r="E724" i="10"/>
  <c r="E728" i="10"/>
  <c r="E734" i="10"/>
  <c r="E18" i="10"/>
  <c r="E10" i="10"/>
  <c r="E86" i="10"/>
  <c r="E80" i="10"/>
  <c r="E72" i="10"/>
  <c r="E61" i="10"/>
  <c r="E51" i="10"/>
  <c r="E99" i="10"/>
  <c r="E105" i="10"/>
  <c r="E111" i="10"/>
  <c r="E119" i="10"/>
  <c r="E127" i="10"/>
  <c r="E136" i="10"/>
  <c r="E146" i="10"/>
  <c r="E203" i="10"/>
  <c r="E211" i="10"/>
  <c r="E219" i="10"/>
  <c r="E227" i="10"/>
  <c r="E235" i="10"/>
  <c r="E243" i="10"/>
  <c r="E251" i="10"/>
  <c r="E259" i="10"/>
  <c r="E267" i="10"/>
  <c r="E275" i="10"/>
  <c r="E283" i="10"/>
  <c r="E291" i="10"/>
  <c r="E316" i="10"/>
  <c r="E322" i="10"/>
  <c r="E328" i="10"/>
  <c r="E332" i="10"/>
  <c r="E348" i="10"/>
  <c r="E354" i="10"/>
  <c r="E360" i="10"/>
  <c r="E380" i="10"/>
  <c r="E386" i="10"/>
  <c r="E392" i="10"/>
  <c r="E412" i="10"/>
  <c r="E418" i="10"/>
  <c r="E424" i="10"/>
  <c r="E428" i="10"/>
  <c r="E434" i="10"/>
  <c r="E440" i="10"/>
  <c r="E453" i="10"/>
  <c r="E461" i="10"/>
  <c r="E467" i="10"/>
  <c r="E474" i="10"/>
  <c r="E480" i="10"/>
  <c r="E487" i="10"/>
  <c r="E497" i="10"/>
  <c r="E504" i="10"/>
  <c r="E512" i="10"/>
  <c r="E518" i="10"/>
  <c r="E525" i="10"/>
  <c r="E538" i="10"/>
  <c r="E542" i="10"/>
  <c r="E548" i="10"/>
  <c r="E559" i="10"/>
  <c r="E572" i="10"/>
  <c r="E589" i="10"/>
  <c r="E599" i="10"/>
  <c r="E606" i="10"/>
  <c r="E612" i="10"/>
  <c r="E616" i="10"/>
  <c r="E629" i="10"/>
  <c r="E646" i="10"/>
  <c r="E669" i="10"/>
  <c r="E680" i="10"/>
  <c r="E689" i="10"/>
  <c r="E703" i="10"/>
  <c r="E727" i="10"/>
  <c r="E16" i="10"/>
  <c r="E12" i="10"/>
  <c r="E8" i="10"/>
  <c r="E82" i="10"/>
  <c r="E78" i="10"/>
  <c r="E74" i="10"/>
  <c r="E68" i="10"/>
  <c r="E63" i="10"/>
  <c r="E59" i="10"/>
  <c r="E55" i="10"/>
  <c r="E53" i="10"/>
  <c r="E50" i="10"/>
  <c r="E98" i="10"/>
  <c r="E103" i="10"/>
  <c r="E107" i="10"/>
  <c r="E113" i="10"/>
  <c r="E117" i="10"/>
  <c r="E121" i="10"/>
  <c r="E125" i="10"/>
  <c r="E129" i="10"/>
  <c r="E132" i="10"/>
  <c r="E138" i="10"/>
  <c r="E144" i="10"/>
  <c r="E148" i="10"/>
  <c r="E201" i="10"/>
  <c r="E205" i="10"/>
  <c r="E209" i="10"/>
  <c r="E213" i="10"/>
  <c r="E217" i="10"/>
  <c r="E221" i="10"/>
  <c r="E225" i="10"/>
  <c r="E229" i="10"/>
  <c r="E233" i="10"/>
  <c r="E237" i="10"/>
  <c r="E241" i="10"/>
  <c r="E245" i="10"/>
  <c r="E249" i="10"/>
  <c r="E253" i="10"/>
  <c r="E257" i="10"/>
  <c r="E261" i="10"/>
  <c r="E265" i="10"/>
  <c r="E269" i="10"/>
  <c r="E273" i="10"/>
  <c r="E277" i="10"/>
  <c r="E281" i="10"/>
  <c r="E285" i="10"/>
  <c r="E289" i="10"/>
  <c r="E293" i="10"/>
  <c r="E297" i="10"/>
  <c r="E301" i="10"/>
  <c r="E304" i="10"/>
  <c r="E308" i="10"/>
  <c r="E314" i="10"/>
  <c r="E320" i="10"/>
  <c r="E324" i="10"/>
  <c r="E330" i="10"/>
  <c r="E336" i="10"/>
  <c r="E340" i="10"/>
  <c r="E346" i="10"/>
  <c r="E352" i="10"/>
  <c r="E356" i="10"/>
  <c r="E362" i="10"/>
  <c r="E368" i="10"/>
  <c r="E372" i="10"/>
  <c r="E378" i="10"/>
  <c r="E384" i="10"/>
  <c r="E388" i="10"/>
  <c r="E394" i="10"/>
  <c r="E400" i="10"/>
  <c r="E404" i="10"/>
  <c r="E410" i="10"/>
  <c r="E416" i="10"/>
  <c r="E420" i="10"/>
  <c r="E426" i="10"/>
  <c r="E432" i="10"/>
  <c r="E436" i="10"/>
  <c r="E442" i="10"/>
  <c r="E448" i="10"/>
  <c r="E455" i="10"/>
  <c r="E459" i="10"/>
  <c r="E465" i="10"/>
  <c r="E472" i="10"/>
  <c r="E476" i="10"/>
  <c r="E482" i="10"/>
  <c r="E485" i="10"/>
  <c r="E489" i="10"/>
  <c r="E493" i="10"/>
  <c r="E499" i="10"/>
  <c r="E502" i="10"/>
  <c r="E506" i="10"/>
  <c r="E510" i="10"/>
  <c r="E516" i="10"/>
  <c r="E523" i="10"/>
  <c r="E527" i="10"/>
  <c r="E533" i="10"/>
  <c r="E540" i="10"/>
  <c r="E544" i="10"/>
  <c r="E550" i="10"/>
  <c r="E553" i="10"/>
  <c r="E557" i="10"/>
  <c r="E561" i="10"/>
  <c r="E567" i="10"/>
  <c r="E570" i="10"/>
  <c r="E574" i="10"/>
  <c r="E580" i="10"/>
  <c r="E587" i="10"/>
  <c r="E591" i="10"/>
  <c r="E597" i="10"/>
  <c r="E604" i="10"/>
  <c r="E608" i="10"/>
  <c r="E614" i="10"/>
  <c r="E620" i="10"/>
  <c r="E627" i="10"/>
  <c r="E631" i="10"/>
  <c r="E637" i="10"/>
  <c r="E644" i="10"/>
  <c r="E648" i="10"/>
  <c r="E654" i="10"/>
  <c r="E657" i="10"/>
  <c r="E661" i="10"/>
  <c r="E665" i="10"/>
  <c r="E671" i="10"/>
  <c r="E674" i="10"/>
  <c r="E678" i="10"/>
  <c r="E684" i="10"/>
  <c r="E691" i="10"/>
  <c r="E695" i="10"/>
  <c r="F698" i="10"/>
  <c r="E701" i="10"/>
  <c r="E708" i="10"/>
  <c r="E712" i="10"/>
  <c r="E718" i="10"/>
  <c r="E721" i="10"/>
  <c r="E725" i="10"/>
  <c r="E729" i="10"/>
  <c r="E735" i="10"/>
  <c r="E622" i="10"/>
  <c r="E633" i="10"/>
  <c r="E642" i="10"/>
  <c r="E652" i="10"/>
  <c r="E663" i="10"/>
  <c r="E676" i="10"/>
  <c r="E686" i="10"/>
  <c r="E697" i="10"/>
  <c r="E706" i="10"/>
  <c r="E733" i="10"/>
  <c r="E19" i="10"/>
  <c r="E15" i="10"/>
  <c r="E11" i="10"/>
  <c r="E7" i="10"/>
  <c r="AA10" i="8"/>
  <c r="E4" i="10"/>
  <c r="E81" i="10"/>
  <c r="E77" i="10"/>
  <c r="E73" i="10"/>
  <c r="E67" i="10"/>
  <c r="E62" i="10"/>
  <c r="E58" i="10"/>
  <c r="E52" i="10"/>
  <c r="E47" i="10"/>
  <c r="E104" i="10"/>
  <c r="E108" i="10"/>
  <c r="E114" i="10"/>
  <c r="E118" i="10"/>
  <c r="E122" i="10"/>
  <c r="E126" i="10"/>
  <c r="E130" i="10"/>
  <c r="E135" i="10"/>
  <c r="E139" i="10"/>
  <c r="E145" i="10"/>
  <c r="E149" i="10"/>
  <c r="E202" i="10"/>
  <c r="E206" i="10"/>
  <c r="E210" i="10"/>
  <c r="E214" i="10"/>
  <c r="E218" i="10"/>
  <c r="E222" i="10"/>
  <c r="E226" i="10"/>
  <c r="E230" i="10"/>
  <c r="E234" i="10"/>
  <c r="E238" i="10"/>
  <c r="E242" i="10"/>
  <c r="E246" i="10"/>
  <c r="E250" i="10"/>
  <c r="E254" i="10"/>
  <c r="E258" i="10"/>
  <c r="E262" i="10"/>
  <c r="E266" i="10"/>
  <c r="E270" i="10"/>
  <c r="E274" i="10"/>
  <c r="E278" i="10"/>
  <c r="E282" i="10"/>
  <c r="E286" i="10"/>
  <c r="E290" i="10"/>
  <c r="E294" i="10"/>
  <c r="E298" i="10"/>
  <c r="E302" i="10"/>
  <c r="E305" i="10"/>
  <c r="E309" i="10"/>
  <c r="E315" i="10"/>
  <c r="E321" i="10"/>
  <c r="E325" i="10"/>
  <c r="E331" i="10"/>
  <c r="E337" i="10"/>
  <c r="E341" i="10"/>
  <c r="E347" i="10"/>
  <c r="E353" i="10"/>
  <c r="E357" i="10"/>
  <c r="E363" i="10"/>
  <c r="E369" i="10"/>
  <c r="E373" i="10"/>
  <c r="E379" i="10"/>
  <c r="E385" i="10"/>
  <c r="E389" i="10"/>
  <c r="E395" i="10"/>
  <c r="E401" i="10"/>
  <c r="E405" i="10"/>
  <c r="E411" i="10"/>
  <c r="E417" i="10"/>
  <c r="E421" i="10"/>
  <c r="E427" i="10"/>
  <c r="E433" i="10"/>
  <c r="E437" i="10"/>
  <c r="E443" i="10"/>
  <c r="E449" i="10"/>
  <c r="E456" i="10"/>
  <c r="E460" i="10"/>
  <c r="E466" i="10"/>
  <c r="E469" i="10"/>
  <c r="E473" i="10"/>
  <c r="E477" i="10"/>
  <c r="E483" i="10"/>
  <c r="E486" i="10"/>
  <c r="E490" i="10"/>
  <c r="E496" i="10"/>
  <c r="E503" i="10"/>
  <c r="E507" i="10"/>
  <c r="E511" i="10"/>
  <c r="E517" i="10"/>
  <c r="E524" i="10"/>
  <c r="E528" i="10"/>
  <c r="E534" i="10"/>
  <c r="E537" i="10"/>
  <c r="E541" i="10"/>
  <c r="E545" i="10"/>
  <c r="E551" i="10"/>
  <c r="E554" i="10"/>
  <c r="E558" i="10"/>
  <c r="E564" i="10"/>
  <c r="E571" i="10"/>
  <c r="E575" i="10"/>
  <c r="E581" i="10"/>
  <c r="E588" i="10"/>
  <c r="E592" i="10"/>
  <c r="E598" i="10"/>
  <c r="E601" i="10"/>
  <c r="E605" i="10"/>
  <c r="E609" i="10"/>
  <c r="E615" i="10"/>
  <c r="E621" i="10"/>
  <c r="E628" i="10"/>
  <c r="E632" i="10"/>
  <c r="E638" i="10"/>
  <c r="E641" i="10"/>
  <c r="E645" i="10"/>
  <c r="E649" i="10"/>
  <c r="E655" i="10"/>
  <c r="E658" i="10"/>
  <c r="E662" i="10"/>
  <c r="E668" i="10"/>
  <c r="E675" i="10"/>
  <c r="E679" i="10"/>
  <c r="E685" i="10"/>
  <c r="E692" i="10"/>
  <c r="E696" i="10"/>
  <c r="E702" i="10"/>
  <c r="E705" i="10"/>
  <c r="E709" i="10"/>
  <c r="E713" i="10"/>
  <c r="E719" i="10"/>
  <c r="E722" i="10"/>
  <c r="E726" i="10"/>
  <c r="E732" i="10"/>
  <c r="S26" i="4"/>
  <c r="R26" i="4"/>
  <c r="Q26" i="4"/>
  <c r="P26" i="4"/>
  <c r="O26" i="4"/>
  <c r="N26" i="4"/>
  <c r="M26" i="4"/>
  <c r="L26" i="4"/>
  <c r="K26" i="4"/>
  <c r="J26" i="4"/>
  <c r="I26" i="4"/>
  <c r="H26" i="4"/>
  <c r="G26" i="4"/>
  <c r="F26" i="4"/>
  <c r="E26" i="4"/>
  <c r="AD27" i="8"/>
  <c r="AD28" i="8"/>
  <c r="AD29" i="8"/>
  <c r="AD30" i="8"/>
  <c r="AD31" i="8"/>
  <c r="AD32" i="8"/>
  <c r="AD33" i="8"/>
  <c r="AD34" i="8"/>
  <c r="AD35" i="8"/>
  <c r="AD36" i="8"/>
  <c r="AD37" i="8"/>
  <c r="AD38" i="8"/>
  <c r="AD39" i="8"/>
  <c r="AD40" i="8"/>
  <c r="AD41" i="8"/>
  <c r="AD42" i="8"/>
  <c r="AD43" i="8"/>
  <c r="AD26" i="8"/>
  <c r="G101" i="10" l="1"/>
  <c r="G635" i="10"/>
  <c r="F640" i="10"/>
  <c r="G563" i="10"/>
  <c r="F704" i="10"/>
  <c r="F462" i="10"/>
  <c r="F699" i="10"/>
  <c r="F594" i="10"/>
  <c r="G672" i="10"/>
  <c r="F562" i="10"/>
  <c r="F667" i="10"/>
  <c r="F468" i="10"/>
  <c r="F110" i="10"/>
  <c r="F634" i="10"/>
  <c r="F141" i="10"/>
  <c r="F595" i="10"/>
  <c r="F494" i="10"/>
  <c r="G133" i="10"/>
  <c r="F64" i="10"/>
  <c r="F531" i="10"/>
  <c r="G730" i="10"/>
  <c r="F666" i="10"/>
  <c r="G463" i="10"/>
  <c r="G500" i="10"/>
  <c r="F530" i="10"/>
  <c r="F731" i="10"/>
  <c r="F600" i="10"/>
  <c r="F536" i="10"/>
  <c r="F495" i="10"/>
  <c r="F134" i="10"/>
  <c r="E34" i="10"/>
  <c r="G638" i="10"/>
  <c r="F638" i="10"/>
  <c r="G618" i="10"/>
  <c r="F618" i="10"/>
  <c r="G534" i="10"/>
  <c r="F534" i="10"/>
  <c r="G514" i="10"/>
  <c r="F514" i="10"/>
  <c r="G486" i="10"/>
  <c r="F486" i="10"/>
  <c r="G405" i="10"/>
  <c r="F405" i="10"/>
  <c r="G389" i="10"/>
  <c r="F389" i="10"/>
  <c r="G302" i="10"/>
  <c r="F302" i="10"/>
  <c r="G278" i="10"/>
  <c r="F278" i="10"/>
  <c r="G254" i="10"/>
  <c r="F254" i="10"/>
  <c r="G230" i="10"/>
  <c r="F230" i="10"/>
  <c r="G214" i="10"/>
  <c r="F214" i="10"/>
  <c r="G139" i="10"/>
  <c r="F139" i="10"/>
  <c r="G122" i="10"/>
  <c r="F122" i="10"/>
  <c r="G67" i="10"/>
  <c r="F67" i="10"/>
  <c r="G681" i="10"/>
  <c r="F681" i="10"/>
  <c r="G664" i="10"/>
  <c r="F664" i="10"/>
  <c r="G647" i="10"/>
  <c r="F647" i="10"/>
  <c r="G626" i="10"/>
  <c r="F626" i="10"/>
  <c r="G610" i="10"/>
  <c r="F610" i="10"/>
  <c r="G590" i="10"/>
  <c r="F590" i="10"/>
  <c r="G549" i="10"/>
  <c r="F549" i="10"/>
  <c r="G513" i="10"/>
  <c r="F513" i="10"/>
  <c r="G498" i="10"/>
  <c r="F498" i="10"/>
  <c r="G478" i="10"/>
  <c r="F478" i="10"/>
  <c r="G458" i="10"/>
  <c r="F458" i="10"/>
  <c r="G109" i="10"/>
  <c r="F109" i="10"/>
  <c r="G48" i="10"/>
  <c r="F48" i="10"/>
  <c r="F69" i="10"/>
  <c r="G69" i="10"/>
  <c r="G83" i="10"/>
  <c r="F83" i="10"/>
  <c r="AE43" i="8"/>
  <c r="H37" i="10"/>
  <c r="AE41" i="8"/>
  <c r="H35" i="10"/>
  <c r="AE39" i="8"/>
  <c r="H33" i="10"/>
  <c r="E32" i="10"/>
  <c r="AE36" i="8"/>
  <c r="H30" i="10"/>
  <c r="E29" i="10"/>
  <c r="AE33" i="8"/>
  <c r="H27" i="10"/>
  <c r="AE31" i="8"/>
  <c r="H25" i="10"/>
  <c r="AE29" i="8"/>
  <c r="H23" i="10"/>
  <c r="G713" i="10"/>
  <c r="F713" i="10"/>
  <c r="G705" i="10"/>
  <c r="F705" i="10"/>
  <c r="G696" i="10"/>
  <c r="F696" i="10"/>
  <c r="G679" i="10"/>
  <c r="F679" i="10"/>
  <c r="G668" i="10"/>
  <c r="F668" i="10"/>
  <c r="G658" i="10"/>
  <c r="F658" i="10"/>
  <c r="G624" i="10"/>
  <c r="F624" i="10"/>
  <c r="G609" i="10"/>
  <c r="F609" i="10"/>
  <c r="G601" i="10"/>
  <c r="F601" i="10"/>
  <c r="G592" i="10"/>
  <c r="F592" i="10"/>
  <c r="G575" i="10"/>
  <c r="F575" i="10"/>
  <c r="G564" i="10"/>
  <c r="F564" i="10"/>
  <c r="G554" i="10"/>
  <c r="F554" i="10"/>
  <c r="G520" i="10"/>
  <c r="F520" i="10"/>
  <c r="G477" i="10"/>
  <c r="F477" i="10"/>
  <c r="G469" i="10"/>
  <c r="F469" i="10"/>
  <c r="G460" i="10"/>
  <c r="F460" i="10"/>
  <c r="G443" i="10"/>
  <c r="F443" i="10"/>
  <c r="G427" i="10"/>
  <c r="F427" i="10"/>
  <c r="G411" i="10"/>
  <c r="F411" i="10"/>
  <c r="G395" i="10"/>
  <c r="F395" i="10"/>
  <c r="G379" i="10"/>
  <c r="F379" i="10"/>
  <c r="G363" i="10"/>
  <c r="F363" i="10"/>
  <c r="G347" i="10"/>
  <c r="F347" i="10"/>
  <c r="G331" i="10"/>
  <c r="F331" i="10"/>
  <c r="G315" i="10"/>
  <c r="F315" i="10"/>
  <c r="G52" i="10"/>
  <c r="F52" i="10"/>
  <c r="AB10" i="8"/>
  <c r="G4" i="10" s="1"/>
  <c r="F4" i="10"/>
  <c r="G11" i="10"/>
  <c r="F11" i="10"/>
  <c r="G19" i="10"/>
  <c r="F19" i="10"/>
  <c r="G706" i="10"/>
  <c r="F706" i="10"/>
  <c r="G686" i="10"/>
  <c r="F686" i="10"/>
  <c r="G663" i="10"/>
  <c r="F663" i="10"/>
  <c r="G642" i="10"/>
  <c r="F642" i="10"/>
  <c r="G622" i="10"/>
  <c r="F622" i="10"/>
  <c r="G725" i="10"/>
  <c r="F725" i="10"/>
  <c r="G718" i="10"/>
  <c r="F718" i="10"/>
  <c r="G708" i="10"/>
  <c r="F708" i="10"/>
  <c r="G701" i="10"/>
  <c r="F701" i="10"/>
  <c r="G695" i="10"/>
  <c r="F695" i="10"/>
  <c r="G684" i="10"/>
  <c r="F684" i="10"/>
  <c r="G674" i="10"/>
  <c r="F674" i="10"/>
  <c r="G661" i="10"/>
  <c r="F661" i="10"/>
  <c r="G654" i="10"/>
  <c r="F654" i="10"/>
  <c r="G644" i="10"/>
  <c r="F644" i="10"/>
  <c r="G637" i="10"/>
  <c r="F637" i="10"/>
  <c r="G631" i="10"/>
  <c r="F631" i="10"/>
  <c r="G620" i="10"/>
  <c r="F620" i="10"/>
  <c r="G608" i="10"/>
  <c r="F608" i="10"/>
  <c r="G587" i="10"/>
  <c r="F587" i="10"/>
  <c r="G574" i="10"/>
  <c r="F574" i="10"/>
  <c r="G567" i="10"/>
  <c r="F567" i="10"/>
  <c r="G561" i="10"/>
  <c r="F561" i="10"/>
  <c r="G553" i="10"/>
  <c r="F553" i="10"/>
  <c r="G544" i="10"/>
  <c r="F544" i="10"/>
  <c r="G523" i="10"/>
  <c r="F523" i="10"/>
  <c r="G510" i="10"/>
  <c r="F510" i="10"/>
  <c r="G502" i="10"/>
  <c r="F502" i="10"/>
  <c r="G489" i="10"/>
  <c r="F489" i="10"/>
  <c r="G482" i="10"/>
  <c r="F482" i="10"/>
  <c r="G472" i="10"/>
  <c r="F472" i="10"/>
  <c r="G465" i="10"/>
  <c r="F465" i="10"/>
  <c r="G459" i="10"/>
  <c r="F459" i="10"/>
  <c r="G448" i="10"/>
  <c r="F448" i="10"/>
  <c r="G436" i="10"/>
  <c r="F436" i="10"/>
  <c r="G426" i="10"/>
  <c r="F426" i="10"/>
  <c r="G416" i="10"/>
  <c r="F416" i="10"/>
  <c r="G404" i="10"/>
  <c r="F404" i="10"/>
  <c r="G394" i="10"/>
  <c r="F394" i="10"/>
  <c r="G384" i="10"/>
  <c r="F384" i="10"/>
  <c r="G372" i="10"/>
  <c r="F372" i="10"/>
  <c r="G362" i="10"/>
  <c r="F362" i="10"/>
  <c r="G352" i="10"/>
  <c r="F352" i="10"/>
  <c r="G340" i="10"/>
  <c r="F340" i="10"/>
  <c r="G330" i="10"/>
  <c r="F330" i="10"/>
  <c r="G320" i="10"/>
  <c r="F320" i="10"/>
  <c r="G308" i="10"/>
  <c r="F308" i="10"/>
  <c r="G301" i="10"/>
  <c r="F301" i="10"/>
  <c r="G293" i="10"/>
  <c r="F293" i="10"/>
  <c r="G285" i="10"/>
  <c r="F285" i="10"/>
  <c r="G277" i="10"/>
  <c r="F277" i="10"/>
  <c r="G269" i="10"/>
  <c r="F269" i="10"/>
  <c r="G261" i="10"/>
  <c r="F261" i="10"/>
  <c r="G253" i="10"/>
  <c r="F253" i="10"/>
  <c r="G245" i="10"/>
  <c r="F245" i="10"/>
  <c r="G237" i="10"/>
  <c r="F237" i="10"/>
  <c r="G229" i="10"/>
  <c r="F229" i="10"/>
  <c r="G221" i="10"/>
  <c r="F221" i="10"/>
  <c r="G213" i="10"/>
  <c r="F213" i="10"/>
  <c r="G205" i="10"/>
  <c r="F205" i="10"/>
  <c r="G148" i="10"/>
  <c r="F148" i="10"/>
  <c r="G129" i="10"/>
  <c r="F129" i="10"/>
  <c r="G121" i="10"/>
  <c r="F121" i="10"/>
  <c r="G113" i="10"/>
  <c r="F113" i="10"/>
  <c r="G103" i="10"/>
  <c r="F103" i="10"/>
  <c r="F50" i="10"/>
  <c r="G50" i="10"/>
  <c r="G55" i="10"/>
  <c r="F55" i="10"/>
  <c r="G63" i="10"/>
  <c r="F63" i="10"/>
  <c r="G70" i="10"/>
  <c r="F70" i="10"/>
  <c r="G78" i="10"/>
  <c r="F78" i="10"/>
  <c r="G8" i="10"/>
  <c r="F8" i="10"/>
  <c r="G16" i="10"/>
  <c r="F16" i="10"/>
  <c r="G703" i="10"/>
  <c r="F703" i="10"/>
  <c r="G680" i="10"/>
  <c r="F680" i="10"/>
  <c r="G646" i="10"/>
  <c r="F646" i="10"/>
  <c r="G629" i="10"/>
  <c r="F629" i="10"/>
  <c r="G612" i="10"/>
  <c r="F612" i="10"/>
  <c r="G599" i="10"/>
  <c r="F599" i="10"/>
  <c r="G572" i="10"/>
  <c r="F572" i="10"/>
  <c r="G559" i="10"/>
  <c r="F559" i="10"/>
  <c r="G542" i="10"/>
  <c r="F542" i="10"/>
  <c r="G518" i="10"/>
  <c r="F518" i="10"/>
  <c r="G504" i="10"/>
  <c r="F504" i="10"/>
  <c r="G487" i="10"/>
  <c r="F487" i="10"/>
  <c r="G474" i="10"/>
  <c r="F474" i="10"/>
  <c r="G461" i="10"/>
  <c r="F461" i="10"/>
  <c r="G440" i="10"/>
  <c r="F440" i="10"/>
  <c r="G428" i="10"/>
  <c r="F428" i="10"/>
  <c r="G418" i="10"/>
  <c r="F418" i="10"/>
  <c r="G392" i="10"/>
  <c r="F392" i="10"/>
  <c r="G380" i="10"/>
  <c r="F380" i="10"/>
  <c r="G354" i="10"/>
  <c r="F354" i="10"/>
  <c r="G332" i="10"/>
  <c r="F332" i="10"/>
  <c r="G322" i="10"/>
  <c r="F322" i="10"/>
  <c r="G291" i="10"/>
  <c r="F291" i="10"/>
  <c r="G275" i="10"/>
  <c r="F275" i="10"/>
  <c r="G259" i="10"/>
  <c r="F259" i="10"/>
  <c r="G243" i="10"/>
  <c r="F243" i="10"/>
  <c r="G227" i="10"/>
  <c r="F227" i="10"/>
  <c r="G211" i="10"/>
  <c r="F211" i="10"/>
  <c r="G146" i="10"/>
  <c r="F146" i="10"/>
  <c r="G127" i="10"/>
  <c r="F127" i="10"/>
  <c r="G111" i="10"/>
  <c r="F111" i="10"/>
  <c r="G99" i="10"/>
  <c r="F99" i="10"/>
  <c r="G61" i="10"/>
  <c r="F61" i="10"/>
  <c r="G80" i="10"/>
  <c r="F80" i="10"/>
  <c r="G10" i="10"/>
  <c r="F10" i="10"/>
  <c r="G734" i="10"/>
  <c r="F734" i="10"/>
  <c r="G724" i="10"/>
  <c r="F724" i="10"/>
  <c r="G714" i="10"/>
  <c r="F714" i="10"/>
  <c r="G707" i="10"/>
  <c r="F707" i="10"/>
  <c r="G694" i="10"/>
  <c r="F694" i="10"/>
  <c r="G687" i="10"/>
  <c r="F687" i="10"/>
  <c r="G653" i="10"/>
  <c r="F653" i="10"/>
  <c r="G617" i="10"/>
  <c r="F617" i="10"/>
  <c r="G579" i="10"/>
  <c r="F579" i="10"/>
  <c r="G573" i="10"/>
  <c r="F573" i="10"/>
  <c r="G566" i="10"/>
  <c r="F566" i="10"/>
  <c r="G556" i="10"/>
  <c r="F556" i="10"/>
  <c r="G546" i="10"/>
  <c r="F546" i="10"/>
  <c r="G539" i="10"/>
  <c r="F539" i="10"/>
  <c r="G526" i="10"/>
  <c r="F526" i="10"/>
  <c r="G519" i="10"/>
  <c r="F519" i="10"/>
  <c r="G484" i="10"/>
  <c r="F484" i="10"/>
  <c r="G447" i="10"/>
  <c r="F447" i="10"/>
  <c r="G441" i="10"/>
  <c r="F441" i="10"/>
  <c r="G431" i="10"/>
  <c r="F431" i="10"/>
  <c r="G425" i="10"/>
  <c r="F425" i="10"/>
  <c r="G415" i="10"/>
  <c r="F415" i="10"/>
  <c r="G409" i="10"/>
  <c r="F409" i="10"/>
  <c r="G399" i="10"/>
  <c r="F399" i="10"/>
  <c r="G393" i="10"/>
  <c r="F393" i="10"/>
  <c r="G383" i="10"/>
  <c r="F383" i="10"/>
  <c r="G377" i="10"/>
  <c r="F377" i="10"/>
  <c r="G367" i="10"/>
  <c r="F367" i="10"/>
  <c r="G361" i="10"/>
  <c r="F361" i="10"/>
  <c r="G351" i="10"/>
  <c r="F351" i="10"/>
  <c r="G345" i="10"/>
  <c r="F345" i="10"/>
  <c r="G335" i="10"/>
  <c r="F335" i="10"/>
  <c r="G329" i="10"/>
  <c r="F329" i="10"/>
  <c r="G319" i="10"/>
  <c r="F319" i="10"/>
  <c r="G313" i="10"/>
  <c r="F313" i="10"/>
  <c r="G303" i="10"/>
  <c r="F303" i="10"/>
  <c r="G296" i="10"/>
  <c r="F296" i="10"/>
  <c r="G288" i="10"/>
  <c r="F288" i="10"/>
  <c r="G280" i="10"/>
  <c r="F280" i="10"/>
  <c r="G272" i="10"/>
  <c r="F272" i="10"/>
  <c r="G264" i="10"/>
  <c r="F264" i="10"/>
  <c r="G256" i="10"/>
  <c r="F256" i="10"/>
  <c r="G248" i="10"/>
  <c r="F248" i="10"/>
  <c r="G240" i="10"/>
  <c r="F240" i="10"/>
  <c r="G232" i="10"/>
  <c r="F232" i="10"/>
  <c r="G224" i="10"/>
  <c r="F224" i="10"/>
  <c r="G216" i="10"/>
  <c r="F216" i="10"/>
  <c r="G208" i="10"/>
  <c r="F208" i="10"/>
  <c r="G200" i="10"/>
  <c r="F200" i="10"/>
  <c r="G143" i="10"/>
  <c r="F143" i="10"/>
  <c r="G131" i="10"/>
  <c r="F131" i="10"/>
  <c r="G124" i="10"/>
  <c r="F124" i="10"/>
  <c r="G116" i="10"/>
  <c r="F116" i="10"/>
  <c r="G100" i="10"/>
  <c r="F100" i="10"/>
  <c r="G85" i="10"/>
  <c r="F85" i="10"/>
  <c r="G9" i="10"/>
  <c r="F9" i="10"/>
  <c r="G17" i="10"/>
  <c r="F17" i="10"/>
  <c r="G723" i="10"/>
  <c r="F723" i="10"/>
  <c r="G710" i="10"/>
  <c r="F710" i="10"/>
  <c r="G693" i="10"/>
  <c r="F693" i="10"/>
  <c r="G639" i="10"/>
  <c r="F639" i="10"/>
  <c r="G602" i="10"/>
  <c r="F602" i="10"/>
  <c r="G593" i="10"/>
  <c r="F593" i="10"/>
  <c r="G582" i="10"/>
  <c r="F582" i="10"/>
  <c r="G555" i="10"/>
  <c r="F555" i="10"/>
  <c r="G529" i="10"/>
  <c r="F529" i="10"/>
  <c r="G508" i="10"/>
  <c r="F508" i="10"/>
  <c r="G470" i="10"/>
  <c r="F470" i="10"/>
  <c r="G457" i="10"/>
  <c r="F457" i="10"/>
  <c r="G444" i="10"/>
  <c r="F444" i="10"/>
  <c r="G402" i="10"/>
  <c r="F402" i="10"/>
  <c r="G376" i="10"/>
  <c r="F376" i="10"/>
  <c r="G364" i="10"/>
  <c r="F364" i="10"/>
  <c r="G338" i="10"/>
  <c r="F338" i="10"/>
  <c r="G306" i="10"/>
  <c r="F306" i="10"/>
  <c r="G295" i="10"/>
  <c r="F295" i="10"/>
  <c r="G279" i="10"/>
  <c r="F279" i="10"/>
  <c r="G263" i="10"/>
  <c r="F263" i="10"/>
  <c r="G247" i="10"/>
  <c r="F247" i="10"/>
  <c r="G231" i="10"/>
  <c r="F231" i="10"/>
  <c r="G215" i="10"/>
  <c r="F215" i="10"/>
  <c r="G199" i="10"/>
  <c r="F199" i="10"/>
  <c r="G140" i="10"/>
  <c r="F140" i="10"/>
  <c r="G123" i="10"/>
  <c r="F123" i="10"/>
  <c r="G96" i="10"/>
  <c r="F96" i="10"/>
  <c r="G6" i="10"/>
  <c r="F6" i="10"/>
  <c r="E36" i="10"/>
  <c r="E24" i="10"/>
  <c r="G732" i="10"/>
  <c r="F732" i="10"/>
  <c r="G688" i="10"/>
  <c r="F688" i="10"/>
  <c r="G645" i="10"/>
  <c r="F645" i="10"/>
  <c r="G547" i="10"/>
  <c r="F547" i="10"/>
  <c r="G507" i="10"/>
  <c r="F507" i="10"/>
  <c r="G421" i="10"/>
  <c r="F421" i="10"/>
  <c r="G373" i="10"/>
  <c r="F373" i="10"/>
  <c r="G294" i="10"/>
  <c r="F294" i="10"/>
  <c r="G270" i="10"/>
  <c r="F270" i="10"/>
  <c r="G238" i="10"/>
  <c r="F238" i="10"/>
  <c r="G206" i="10"/>
  <c r="F206" i="10"/>
  <c r="G114" i="10"/>
  <c r="F114" i="10"/>
  <c r="G58" i="10"/>
  <c r="F58" i="10"/>
  <c r="G68" i="10"/>
  <c r="F68" i="10"/>
  <c r="G371" i="10"/>
  <c r="F371" i="10"/>
  <c r="E37" i="10"/>
  <c r="E35" i="10"/>
  <c r="E33" i="10"/>
  <c r="E30" i="10"/>
  <c r="E27" i="10"/>
  <c r="E23" i="10"/>
  <c r="AE27" i="8"/>
  <c r="H21" i="10"/>
  <c r="G726" i="10"/>
  <c r="F726" i="10"/>
  <c r="G719" i="10"/>
  <c r="F719" i="10"/>
  <c r="G685" i="10"/>
  <c r="F685" i="10"/>
  <c r="G649" i="10"/>
  <c r="F649" i="10"/>
  <c r="G641" i="10"/>
  <c r="F641" i="10"/>
  <c r="G632" i="10"/>
  <c r="F632" i="10"/>
  <c r="G615" i="10"/>
  <c r="F615" i="10"/>
  <c r="G581" i="10"/>
  <c r="F581" i="10"/>
  <c r="G545" i="10"/>
  <c r="F545" i="10"/>
  <c r="G537" i="10"/>
  <c r="F537" i="10"/>
  <c r="G528" i="10"/>
  <c r="F528" i="10"/>
  <c r="G511" i="10"/>
  <c r="F511" i="10"/>
  <c r="G503" i="10"/>
  <c r="F503" i="10"/>
  <c r="G490" i="10"/>
  <c r="F490" i="10"/>
  <c r="G483" i="10"/>
  <c r="F483" i="10"/>
  <c r="G449" i="10"/>
  <c r="F449" i="10"/>
  <c r="G439" i="10"/>
  <c r="F439" i="10"/>
  <c r="G433" i="10"/>
  <c r="F433" i="10"/>
  <c r="G423" i="10"/>
  <c r="F423" i="10"/>
  <c r="G417" i="10"/>
  <c r="F417" i="10"/>
  <c r="G407" i="10"/>
  <c r="F407" i="10"/>
  <c r="G401" i="10"/>
  <c r="F401" i="10"/>
  <c r="G391" i="10"/>
  <c r="F391" i="10"/>
  <c r="G385" i="10"/>
  <c r="F385" i="10"/>
  <c r="G375" i="10"/>
  <c r="F375" i="10"/>
  <c r="G369" i="10"/>
  <c r="F369" i="10"/>
  <c r="G359" i="10"/>
  <c r="F359" i="10"/>
  <c r="G353" i="10"/>
  <c r="F353" i="10"/>
  <c r="G343" i="10"/>
  <c r="F343" i="10"/>
  <c r="G337" i="10"/>
  <c r="F337" i="10"/>
  <c r="G327" i="10"/>
  <c r="F327" i="10"/>
  <c r="G321" i="10"/>
  <c r="F321" i="10"/>
  <c r="G311" i="10"/>
  <c r="F311" i="10"/>
  <c r="G305" i="10"/>
  <c r="F305" i="10"/>
  <c r="G298" i="10"/>
  <c r="F298" i="10"/>
  <c r="G290" i="10"/>
  <c r="F290" i="10"/>
  <c r="G282" i="10"/>
  <c r="F282" i="10"/>
  <c r="G274" i="10"/>
  <c r="F274" i="10"/>
  <c r="G266" i="10"/>
  <c r="F266" i="10"/>
  <c r="G258" i="10"/>
  <c r="F258" i="10"/>
  <c r="G250" i="10"/>
  <c r="F250" i="10"/>
  <c r="G242" i="10"/>
  <c r="F242" i="10"/>
  <c r="G234" i="10"/>
  <c r="F234" i="10"/>
  <c r="G226" i="10"/>
  <c r="F226" i="10"/>
  <c r="G218" i="10"/>
  <c r="F218" i="10"/>
  <c r="G210" i="10"/>
  <c r="F210" i="10"/>
  <c r="G202" i="10"/>
  <c r="F202" i="10"/>
  <c r="G145" i="10"/>
  <c r="F145" i="10"/>
  <c r="G135" i="10"/>
  <c r="F135" i="10"/>
  <c r="G126" i="10"/>
  <c r="F126" i="10"/>
  <c r="G118" i="10"/>
  <c r="F118" i="10"/>
  <c r="G104" i="10"/>
  <c r="F104" i="10"/>
  <c r="G47" i="10"/>
  <c r="F47" i="10"/>
  <c r="G54" i="10"/>
  <c r="F54" i="10"/>
  <c r="G62" i="10"/>
  <c r="F62" i="10"/>
  <c r="G73" i="10"/>
  <c r="F73" i="10"/>
  <c r="G81" i="10"/>
  <c r="F81" i="10"/>
  <c r="G65" i="10"/>
  <c r="F65" i="10"/>
  <c r="G720" i="10"/>
  <c r="F720" i="10"/>
  <c r="G683" i="10"/>
  <c r="F683" i="10"/>
  <c r="G677" i="10"/>
  <c r="F677" i="10"/>
  <c r="G670" i="10"/>
  <c r="F670" i="10"/>
  <c r="G660" i="10"/>
  <c r="F660" i="10"/>
  <c r="G650" i="10"/>
  <c r="F650" i="10"/>
  <c r="G643" i="10"/>
  <c r="F643" i="10"/>
  <c r="G630" i="10"/>
  <c r="F630" i="10"/>
  <c r="G623" i="10"/>
  <c r="F623" i="10"/>
  <c r="G607" i="10"/>
  <c r="F607" i="10"/>
  <c r="G596" i="10"/>
  <c r="F596" i="10"/>
  <c r="G586" i="10"/>
  <c r="F586" i="10"/>
  <c r="G552" i="10"/>
  <c r="F552" i="10"/>
  <c r="G515" i="10"/>
  <c r="F515" i="10"/>
  <c r="G509" i="10"/>
  <c r="F509" i="10"/>
  <c r="G501" i="10"/>
  <c r="F501" i="10"/>
  <c r="G492" i="10"/>
  <c r="F492" i="10"/>
  <c r="G475" i="10"/>
  <c r="F475" i="10"/>
  <c r="G464" i="10"/>
  <c r="F464" i="10"/>
  <c r="G454" i="10"/>
  <c r="F454" i="10"/>
  <c r="G438" i="10"/>
  <c r="F438" i="10"/>
  <c r="G422" i="10"/>
  <c r="F422" i="10"/>
  <c r="G406" i="10"/>
  <c r="F406" i="10"/>
  <c r="G390" i="10"/>
  <c r="F390" i="10"/>
  <c r="G374" i="10"/>
  <c r="F374" i="10"/>
  <c r="G358" i="10"/>
  <c r="F358" i="10"/>
  <c r="G342" i="10"/>
  <c r="F342" i="10"/>
  <c r="G326" i="10"/>
  <c r="F326" i="10"/>
  <c r="G310" i="10"/>
  <c r="F310" i="10"/>
  <c r="G106" i="10"/>
  <c r="F106" i="10"/>
  <c r="G56" i="10"/>
  <c r="F56" i="10"/>
  <c r="F66" i="10"/>
  <c r="G66" i="10"/>
  <c r="G71" i="10"/>
  <c r="F71" i="10"/>
  <c r="G79" i="10"/>
  <c r="F79" i="10"/>
  <c r="AE26" i="8"/>
  <c r="H20" i="10"/>
  <c r="AE38" i="8"/>
  <c r="H32" i="10"/>
  <c r="E31" i="10"/>
  <c r="AE35" i="8"/>
  <c r="H29" i="10"/>
  <c r="E26" i="10"/>
  <c r="E22" i="10"/>
  <c r="G722" i="10"/>
  <c r="F722" i="10"/>
  <c r="G651" i="10"/>
  <c r="F651" i="10"/>
  <c r="G628" i="10"/>
  <c r="F628" i="10"/>
  <c r="G584" i="10"/>
  <c r="F584" i="10"/>
  <c r="G541" i="10"/>
  <c r="F541" i="10"/>
  <c r="G524" i="10"/>
  <c r="F524" i="10"/>
  <c r="G496" i="10"/>
  <c r="F496" i="10"/>
  <c r="G452" i="10"/>
  <c r="F452" i="10"/>
  <c r="G437" i="10"/>
  <c r="F437" i="10"/>
  <c r="G357" i="10"/>
  <c r="F357" i="10"/>
  <c r="G341" i="10"/>
  <c r="F341" i="10"/>
  <c r="G325" i="10"/>
  <c r="F325" i="10"/>
  <c r="G309" i="10"/>
  <c r="F309" i="10"/>
  <c r="G286" i="10"/>
  <c r="F286" i="10"/>
  <c r="G262" i="10"/>
  <c r="F262" i="10"/>
  <c r="G246" i="10"/>
  <c r="F246" i="10"/>
  <c r="G222" i="10"/>
  <c r="F222" i="10"/>
  <c r="G149" i="10"/>
  <c r="F149" i="10"/>
  <c r="F130" i="10"/>
  <c r="G130" i="10"/>
  <c r="G108" i="10"/>
  <c r="F108" i="10"/>
  <c r="G77" i="10"/>
  <c r="F77" i="10"/>
  <c r="G717" i="10"/>
  <c r="F717" i="10"/>
  <c r="G673" i="10"/>
  <c r="F673" i="10"/>
  <c r="G636" i="10"/>
  <c r="F636" i="10"/>
  <c r="G603" i="10"/>
  <c r="F603" i="10"/>
  <c r="G583" i="10"/>
  <c r="F583" i="10"/>
  <c r="G505" i="10"/>
  <c r="F505" i="10"/>
  <c r="G488" i="10"/>
  <c r="F488" i="10"/>
  <c r="G471" i="10"/>
  <c r="F471" i="10"/>
  <c r="G451" i="10"/>
  <c r="F451" i="10"/>
  <c r="G435" i="10"/>
  <c r="F435" i="10"/>
  <c r="G419" i="10"/>
  <c r="F419" i="10"/>
  <c r="G403" i="10"/>
  <c r="F403" i="10"/>
  <c r="G387" i="10"/>
  <c r="F387" i="10"/>
  <c r="G355" i="10"/>
  <c r="F355" i="10"/>
  <c r="G339" i="10"/>
  <c r="F339" i="10"/>
  <c r="G323" i="10"/>
  <c r="F323" i="10"/>
  <c r="G307" i="10"/>
  <c r="F307" i="10"/>
  <c r="G60" i="10"/>
  <c r="F60" i="10"/>
  <c r="G75" i="10"/>
  <c r="F75" i="10"/>
  <c r="AE34" i="8"/>
  <c r="H28" i="10"/>
  <c r="E25" i="10"/>
  <c r="E20" i="10"/>
  <c r="AE42" i="8"/>
  <c r="H36" i="10"/>
  <c r="AE40" i="8"/>
  <c r="H34" i="10"/>
  <c r="AE37" i="8"/>
  <c r="H31" i="10"/>
  <c r="E28" i="10"/>
  <c r="AE32" i="8"/>
  <c r="H26" i="10"/>
  <c r="AE30" i="8"/>
  <c r="H24" i="10"/>
  <c r="AE28" i="8"/>
  <c r="H22" i="10"/>
  <c r="E21" i="10"/>
  <c r="G715" i="10"/>
  <c r="F715" i="10"/>
  <c r="G709" i="10"/>
  <c r="F709" i="10"/>
  <c r="G702" i="10"/>
  <c r="F702" i="10"/>
  <c r="G692" i="10"/>
  <c r="F692" i="10"/>
  <c r="G682" i="10"/>
  <c r="F682" i="10"/>
  <c r="G675" i="10"/>
  <c r="F675" i="10"/>
  <c r="G662" i="10"/>
  <c r="F662" i="10"/>
  <c r="G655" i="10"/>
  <c r="F655" i="10"/>
  <c r="G621" i="10"/>
  <c r="F621" i="10"/>
  <c r="G611" i="10"/>
  <c r="F611" i="10"/>
  <c r="G605" i="10"/>
  <c r="F605" i="10"/>
  <c r="G598" i="10"/>
  <c r="F598" i="10"/>
  <c r="G588" i="10"/>
  <c r="F588" i="10"/>
  <c r="G578" i="10"/>
  <c r="F578" i="10"/>
  <c r="G571" i="10"/>
  <c r="F571" i="10"/>
  <c r="G558" i="10"/>
  <c r="F558" i="10"/>
  <c r="G551" i="10"/>
  <c r="F551" i="10"/>
  <c r="G517" i="10"/>
  <c r="F517" i="10"/>
  <c r="G479" i="10"/>
  <c r="F479" i="10"/>
  <c r="G473" i="10"/>
  <c r="F473" i="10"/>
  <c r="G466" i="10"/>
  <c r="F466" i="10"/>
  <c r="G456" i="10"/>
  <c r="F456" i="10"/>
  <c r="G446" i="10"/>
  <c r="F446" i="10"/>
  <c r="G430" i="10"/>
  <c r="F430" i="10"/>
  <c r="G414" i="10"/>
  <c r="F414" i="10"/>
  <c r="G398" i="10"/>
  <c r="F398" i="10"/>
  <c r="G382" i="10"/>
  <c r="F382" i="10"/>
  <c r="G366" i="10"/>
  <c r="F366" i="10"/>
  <c r="G350" i="10"/>
  <c r="F350" i="10"/>
  <c r="G334" i="10"/>
  <c r="F334" i="10"/>
  <c r="G318" i="10"/>
  <c r="F318" i="10"/>
  <c r="G49" i="10"/>
  <c r="F49" i="10"/>
  <c r="G84" i="10"/>
  <c r="F84" i="10"/>
  <c r="G7" i="10"/>
  <c r="F7" i="10"/>
  <c r="G15" i="10"/>
  <c r="F15" i="10"/>
  <c r="G733" i="10"/>
  <c r="F733" i="10"/>
  <c r="G697" i="10"/>
  <c r="F697" i="10"/>
  <c r="G676" i="10"/>
  <c r="F676" i="10"/>
  <c r="G652" i="10"/>
  <c r="F652" i="10"/>
  <c r="G633" i="10"/>
  <c r="F633" i="10"/>
  <c r="G735" i="10"/>
  <c r="F735" i="10"/>
  <c r="G729" i="10"/>
  <c r="F729" i="10"/>
  <c r="G721" i="10"/>
  <c r="F721" i="10"/>
  <c r="G712" i="10"/>
  <c r="F712" i="10"/>
  <c r="G691" i="10"/>
  <c r="F691" i="10"/>
  <c r="G678" i="10"/>
  <c r="F678" i="10"/>
  <c r="G671" i="10"/>
  <c r="F671" i="10"/>
  <c r="G665" i="10"/>
  <c r="F665" i="10"/>
  <c r="G657" i="10"/>
  <c r="F657" i="10"/>
  <c r="G648" i="10"/>
  <c r="F648" i="10"/>
  <c r="G627" i="10"/>
  <c r="F627" i="10"/>
  <c r="G614" i="10"/>
  <c r="F614" i="10"/>
  <c r="G604" i="10"/>
  <c r="F604" i="10"/>
  <c r="G597" i="10"/>
  <c r="F597" i="10"/>
  <c r="G591" i="10"/>
  <c r="F591" i="10"/>
  <c r="G580" i="10"/>
  <c r="F580" i="10"/>
  <c r="G570" i="10"/>
  <c r="F570" i="10"/>
  <c r="G557" i="10"/>
  <c r="F557" i="10"/>
  <c r="G550" i="10"/>
  <c r="F550" i="10"/>
  <c r="G540" i="10"/>
  <c r="F540" i="10"/>
  <c r="G533" i="10"/>
  <c r="F533" i="10"/>
  <c r="G527" i="10"/>
  <c r="F527" i="10"/>
  <c r="G516" i="10"/>
  <c r="F516" i="10"/>
  <c r="G506" i="10"/>
  <c r="F506" i="10"/>
  <c r="G499" i="10"/>
  <c r="F499" i="10"/>
  <c r="G493" i="10"/>
  <c r="F493" i="10"/>
  <c r="G485" i="10"/>
  <c r="F485" i="10"/>
  <c r="G476" i="10"/>
  <c r="F476" i="10"/>
  <c r="G455" i="10"/>
  <c r="F455" i="10"/>
  <c r="G442" i="10"/>
  <c r="F442" i="10"/>
  <c r="G432" i="10"/>
  <c r="F432" i="10"/>
  <c r="G420" i="10"/>
  <c r="F420" i="10"/>
  <c r="G410" i="10"/>
  <c r="F410" i="10"/>
  <c r="G400" i="10"/>
  <c r="F400" i="10"/>
  <c r="G388" i="10"/>
  <c r="F388" i="10"/>
  <c r="G378" i="10"/>
  <c r="F378" i="10"/>
  <c r="G368" i="10"/>
  <c r="F368" i="10"/>
  <c r="G356" i="10"/>
  <c r="F356" i="10"/>
  <c r="G346" i="10"/>
  <c r="F346" i="10"/>
  <c r="G336" i="10"/>
  <c r="F336" i="10"/>
  <c r="G324" i="10"/>
  <c r="F324" i="10"/>
  <c r="G314" i="10"/>
  <c r="F314" i="10"/>
  <c r="G304" i="10"/>
  <c r="F304" i="10"/>
  <c r="G297" i="10"/>
  <c r="F297" i="10"/>
  <c r="G289" i="10"/>
  <c r="F289" i="10"/>
  <c r="G281" i="10"/>
  <c r="F281" i="10"/>
  <c r="G273" i="10"/>
  <c r="F273" i="10"/>
  <c r="G265" i="10"/>
  <c r="F265" i="10"/>
  <c r="G257" i="10"/>
  <c r="F257" i="10"/>
  <c r="G249" i="10"/>
  <c r="F249" i="10"/>
  <c r="G241" i="10"/>
  <c r="F241" i="10"/>
  <c r="G233" i="10"/>
  <c r="F233" i="10"/>
  <c r="G225" i="10"/>
  <c r="F225" i="10"/>
  <c r="G217" i="10"/>
  <c r="F217" i="10"/>
  <c r="G209" i="10"/>
  <c r="F209" i="10"/>
  <c r="G201" i="10"/>
  <c r="F201" i="10"/>
  <c r="G144" i="10"/>
  <c r="F144" i="10"/>
  <c r="G138" i="10"/>
  <c r="F138" i="10"/>
  <c r="G132" i="10"/>
  <c r="F132" i="10"/>
  <c r="G125" i="10"/>
  <c r="F125" i="10"/>
  <c r="G117" i="10"/>
  <c r="F117" i="10"/>
  <c r="G107" i="10"/>
  <c r="F107" i="10"/>
  <c r="F98" i="10"/>
  <c r="G98" i="10"/>
  <c r="F53" i="10"/>
  <c r="G53" i="10"/>
  <c r="G59" i="10"/>
  <c r="F59" i="10"/>
  <c r="G74" i="10"/>
  <c r="F74" i="10"/>
  <c r="G82" i="10"/>
  <c r="F82" i="10"/>
  <c r="G12" i="10"/>
  <c r="F12" i="10"/>
  <c r="G727" i="10"/>
  <c r="F727" i="10"/>
  <c r="G689" i="10"/>
  <c r="F689" i="10"/>
  <c r="G669" i="10"/>
  <c r="F669" i="10"/>
  <c r="G616" i="10"/>
  <c r="F616" i="10"/>
  <c r="G606" i="10"/>
  <c r="F606" i="10"/>
  <c r="G589" i="10"/>
  <c r="F589" i="10"/>
  <c r="G548" i="10"/>
  <c r="F548" i="10"/>
  <c r="G538" i="10"/>
  <c r="F538" i="10"/>
  <c r="G525" i="10"/>
  <c r="F525" i="10"/>
  <c r="G512" i="10"/>
  <c r="F512" i="10"/>
  <c r="G497" i="10"/>
  <c r="F497" i="10"/>
  <c r="G480" i="10"/>
  <c r="F480" i="10"/>
  <c r="G467" i="10"/>
  <c r="F467" i="10"/>
  <c r="G453" i="10"/>
  <c r="F453" i="10"/>
  <c r="G434" i="10"/>
  <c r="F434" i="10"/>
  <c r="G424" i="10"/>
  <c r="F424" i="10"/>
  <c r="G412" i="10"/>
  <c r="F412" i="10"/>
  <c r="G386" i="10"/>
  <c r="F386" i="10"/>
  <c r="G360" i="10"/>
  <c r="F360" i="10"/>
  <c r="G348" i="10"/>
  <c r="F348" i="10"/>
  <c r="G328" i="10"/>
  <c r="F328" i="10"/>
  <c r="G316" i="10"/>
  <c r="F316" i="10"/>
  <c r="G283" i="10"/>
  <c r="F283" i="10"/>
  <c r="G267" i="10"/>
  <c r="F267" i="10"/>
  <c r="G251" i="10"/>
  <c r="F251" i="10"/>
  <c r="G235" i="10"/>
  <c r="F235" i="10"/>
  <c r="G219" i="10"/>
  <c r="F219" i="10"/>
  <c r="G203" i="10"/>
  <c r="F203" i="10"/>
  <c r="G136" i="10"/>
  <c r="F136" i="10"/>
  <c r="G119" i="10"/>
  <c r="F119" i="10"/>
  <c r="G105" i="10"/>
  <c r="F105" i="10"/>
  <c r="G51" i="10"/>
  <c r="F51" i="10"/>
  <c r="G72" i="10"/>
  <c r="F72" i="10"/>
  <c r="G86" i="10"/>
  <c r="F86" i="10"/>
  <c r="G18" i="10"/>
  <c r="F18" i="10"/>
  <c r="G728" i="10"/>
  <c r="F728" i="10"/>
  <c r="G711" i="10"/>
  <c r="F711" i="10"/>
  <c r="G700" i="10"/>
  <c r="F700" i="10"/>
  <c r="G690" i="10"/>
  <c r="F690" i="10"/>
  <c r="G656" i="10"/>
  <c r="F656" i="10"/>
  <c r="G619" i="10"/>
  <c r="F619" i="10"/>
  <c r="G613" i="10"/>
  <c r="F613" i="10"/>
  <c r="G577" i="10"/>
  <c r="F577" i="10"/>
  <c r="G569" i="10"/>
  <c r="F569" i="10"/>
  <c r="G560" i="10"/>
  <c r="F560" i="10"/>
  <c r="G543" i="10"/>
  <c r="F543" i="10"/>
  <c r="G532" i="10"/>
  <c r="F532" i="10"/>
  <c r="G522" i="10"/>
  <c r="F522" i="10"/>
  <c r="G481" i="10"/>
  <c r="F481" i="10"/>
  <c r="G445" i="10"/>
  <c r="F445" i="10"/>
  <c r="G429" i="10"/>
  <c r="F429" i="10"/>
  <c r="G413" i="10"/>
  <c r="F413" i="10"/>
  <c r="G397" i="10"/>
  <c r="F397" i="10"/>
  <c r="G381" i="10"/>
  <c r="F381" i="10"/>
  <c r="G365" i="10"/>
  <c r="F365" i="10"/>
  <c r="G349" i="10"/>
  <c r="F349" i="10"/>
  <c r="G333" i="10"/>
  <c r="F333" i="10"/>
  <c r="G317" i="10"/>
  <c r="F317" i="10"/>
  <c r="G300" i="10"/>
  <c r="F300" i="10"/>
  <c r="G292" i="10"/>
  <c r="F292" i="10"/>
  <c r="G284" i="10"/>
  <c r="F284" i="10"/>
  <c r="G276" i="10"/>
  <c r="F276" i="10"/>
  <c r="G268" i="10"/>
  <c r="F268" i="10"/>
  <c r="G260" i="10"/>
  <c r="F260" i="10"/>
  <c r="G252" i="10"/>
  <c r="F252" i="10"/>
  <c r="G244" i="10"/>
  <c r="F244" i="10"/>
  <c r="G236" i="10"/>
  <c r="F236" i="10"/>
  <c r="G228" i="10"/>
  <c r="F228" i="10"/>
  <c r="G220" i="10"/>
  <c r="F220" i="10"/>
  <c r="G212" i="10"/>
  <c r="F212" i="10"/>
  <c r="G204" i="10"/>
  <c r="F204" i="10"/>
  <c r="G147" i="10"/>
  <c r="F147" i="10"/>
  <c r="G137" i="10"/>
  <c r="F137" i="10"/>
  <c r="G128" i="10"/>
  <c r="F128" i="10"/>
  <c r="G120" i="10"/>
  <c r="F120" i="10"/>
  <c r="G112" i="10"/>
  <c r="F112" i="10"/>
  <c r="G102" i="10"/>
  <c r="F102" i="10"/>
  <c r="G97" i="10"/>
  <c r="F97" i="10"/>
  <c r="G5" i="10"/>
  <c r="F5" i="10"/>
  <c r="G13" i="10"/>
  <c r="F13" i="10"/>
  <c r="G716" i="10"/>
  <c r="F716" i="10"/>
  <c r="G659" i="10"/>
  <c r="F659" i="10"/>
  <c r="G625" i="10"/>
  <c r="F625" i="10"/>
  <c r="G585" i="10"/>
  <c r="F585" i="10"/>
  <c r="G576" i="10"/>
  <c r="F576" i="10"/>
  <c r="G565" i="10"/>
  <c r="F565" i="10"/>
  <c r="G535" i="10"/>
  <c r="F535" i="10"/>
  <c r="G521" i="10"/>
  <c r="F521" i="10"/>
  <c r="G491" i="10"/>
  <c r="F491" i="10"/>
  <c r="G450" i="10"/>
  <c r="F450" i="10"/>
  <c r="G408" i="10"/>
  <c r="F408" i="10"/>
  <c r="G396" i="10"/>
  <c r="F396" i="10"/>
  <c r="G370" i="10"/>
  <c r="F370" i="10"/>
  <c r="G344" i="10"/>
  <c r="F344" i="10"/>
  <c r="G312" i="10"/>
  <c r="F312" i="10"/>
  <c r="G299" i="10"/>
  <c r="F299" i="10"/>
  <c r="G287" i="10"/>
  <c r="F287" i="10"/>
  <c r="G271" i="10"/>
  <c r="F271" i="10"/>
  <c r="G255" i="10"/>
  <c r="F255" i="10"/>
  <c r="G239" i="10"/>
  <c r="F239" i="10"/>
  <c r="G223" i="10"/>
  <c r="F223" i="10"/>
  <c r="G207" i="10"/>
  <c r="F207" i="10"/>
  <c r="G115" i="10"/>
  <c r="F115" i="10"/>
  <c r="G57" i="10"/>
  <c r="F57" i="10"/>
  <c r="G76" i="10"/>
  <c r="F76" i="10"/>
  <c r="G14" i="10"/>
  <c r="F14" i="10"/>
  <c r="E40" i="10" l="1"/>
  <c r="E185" i="10"/>
  <c r="E189" i="10"/>
  <c r="E90" i="10"/>
  <c r="E45" i="10"/>
  <c r="E87" i="10"/>
  <c r="E95" i="10"/>
  <c r="G21" i="10"/>
  <c r="F21" i="10"/>
  <c r="AF30" i="8"/>
  <c r="J24" i="10" s="1"/>
  <c r="I24" i="10"/>
  <c r="G28" i="10"/>
  <c r="F28" i="10"/>
  <c r="AF37" i="8"/>
  <c r="J31" i="10" s="1"/>
  <c r="I31" i="10"/>
  <c r="AF40" i="8"/>
  <c r="J34" i="10" s="1"/>
  <c r="I34" i="10"/>
  <c r="G20" i="10"/>
  <c r="F20" i="10"/>
  <c r="AF34" i="8"/>
  <c r="J28" i="10" s="1"/>
  <c r="I28" i="10"/>
  <c r="G22" i="10"/>
  <c r="F22" i="10"/>
  <c r="AF35" i="8"/>
  <c r="J29" i="10" s="1"/>
  <c r="I29" i="10"/>
  <c r="AF38" i="8"/>
  <c r="J32" i="10" s="1"/>
  <c r="I32" i="10"/>
  <c r="G23" i="10"/>
  <c r="F23" i="10"/>
  <c r="G30" i="10"/>
  <c r="F30" i="10"/>
  <c r="G35" i="10"/>
  <c r="F35" i="10"/>
  <c r="AF31" i="8"/>
  <c r="J25" i="10" s="1"/>
  <c r="I25" i="10"/>
  <c r="G29" i="10"/>
  <c r="F29" i="10"/>
  <c r="G32" i="10"/>
  <c r="F32" i="10"/>
  <c r="AF41" i="8"/>
  <c r="J35" i="10" s="1"/>
  <c r="I35" i="10"/>
  <c r="E39" i="10"/>
  <c r="E43" i="10"/>
  <c r="E184" i="10"/>
  <c r="E188" i="10"/>
  <c r="E192" i="10"/>
  <c r="E89" i="10"/>
  <c r="E93" i="10"/>
  <c r="E44" i="10"/>
  <c r="E94" i="10"/>
  <c r="E41" i="10"/>
  <c r="E186" i="10"/>
  <c r="E190" i="10"/>
  <c r="E91" i="10"/>
  <c r="E42" i="10"/>
  <c r="E46" i="10"/>
  <c r="E187" i="10"/>
  <c r="E191" i="10"/>
  <c r="E88" i="10"/>
  <c r="E92" i="10"/>
  <c r="E38" i="10"/>
  <c r="AF28" i="8"/>
  <c r="J22" i="10" s="1"/>
  <c r="I22" i="10"/>
  <c r="AF32" i="8"/>
  <c r="J26" i="10" s="1"/>
  <c r="I26" i="10"/>
  <c r="AF42" i="8"/>
  <c r="J36" i="10" s="1"/>
  <c r="I36" i="10"/>
  <c r="G25" i="10"/>
  <c r="F25" i="10"/>
  <c r="G26" i="10"/>
  <c r="F26" i="10"/>
  <c r="G31" i="10"/>
  <c r="F31" i="10"/>
  <c r="AF26" i="8"/>
  <c r="J20" i="10" s="1"/>
  <c r="I20" i="10"/>
  <c r="AF27" i="8"/>
  <c r="J21" i="10" s="1"/>
  <c r="I21" i="10"/>
  <c r="G27" i="10"/>
  <c r="F27" i="10"/>
  <c r="G33" i="10"/>
  <c r="F33" i="10"/>
  <c r="G37" i="10"/>
  <c r="F37" i="10"/>
  <c r="G24" i="10"/>
  <c r="F24" i="10"/>
  <c r="G36" i="10"/>
  <c r="F36" i="10"/>
  <c r="AF29" i="8"/>
  <c r="J23" i="10" s="1"/>
  <c r="I23" i="10"/>
  <c r="AF33" i="8"/>
  <c r="J27" i="10" s="1"/>
  <c r="I27" i="10"/>
  <c r="AF36" i="8"/>
  <c r="J30" i="10" s="1"/>
  <c r="I30" i="10"/>
  <c r="AF39" i="8"/>
  <c r="J33" i="10" s="1"/>
  <c r="I33" i="10"/>
  <c r="AF43" i="8"/>
  <c r="J37" i="10" s="1"/>
  <c r="I37" i="10"/>
  <c r="G34" i="10"/>
  <c r="F34" i="10"/>
  <c r="S43" i="4"/>
  <c r="S42" i="4"/>
  <c r="S41" i="4"/>
  <c r="S40" i="4"/>
  <c r="S39" i="4"/>
  <c r="S38" i="4"/>
  <c r="S37" i="4"/>
  <c r="S36" i="4"/>
  <c r="S35" i="4"/>
  <c r="S34" i="4"/>
  <c r="S33" i="4"/>
  <c r="S32" i="4"/>
  <c r="S31" i="4"/>
  <c r="S30" i="4"/>
  <c r="S29" i="4"/>
  <c r="S28" i="4"/>
  <c r="S27" i="4"/>
  <c r="N43" i="4"/>
  <c r="N42" i="4"/>
  <c r="N41" i="4"/>
  <c r="N40" i="4"/>
  <c r="N39" i="4"/>
  <c r="N38" i="4"/>
  <c r="N37" i="4"/>
  <c r="N36" i="4"/>
  <c r="N35" i="4"/>
  <c r="N34" i="4"/>
  <c r="N33" i="4"/>
  <c r="N32" i="4"/>
  <c r="N31" i="4"/>
  <c r="N30" i="4"/>
  <c r="N29" i="4"/>
  <c r="N28" i="4"/>
  <c r="N27" i="4"/>
  <c r="R43" i="4"/>
  <c r="R42" i="4"/>
  <c r="R41" i="4"/>
  <c r="R40" i="4"/>
  <c r="R39" i="4"/>
  <c r="R38" i="4"/>
  <c r="R37" i="4"/>
  <c r="R36" i="4"/>
  <c r="R35" i="4"/>
  <c r="R34" i="4"/>
  <c r="R33" i="4"/>
  <c r="R32" i="4"/>
  <c r="R31" i="4"/>
  <c r="R30" i="4"/>
  <c r="R29" i="4"/>
  <c r="R28" i="4"/>
  <c r="R27" i="4"/>
  <c r="L34" i="10" l="1"/>
  <c r="AH876" i="8"/>
  <c r="AI876" i="8" s="1"/>
  <c r="AH507" i="8"/>
  <c r="K501" i="10" s="1"/>
  <c r="AH527" i="8"/>
  <c r="K521" i="10" s="1"/>
  <c r="K676" i="10"/>
  <c r="AH657" i="8"/>
  <c r="AH627" i="8"/>
  <c r="K130" i="10"/>
  <c r="K114" i="10"/>
  <c r="K716" i="10"/>
  <c r="K727" i="10"/>
  <c r="K734" i="10"/>
  <c r="K733" i="10"/>
  <c r="K484" i="10"/>
  <c r="AH497" i="8"/>
  <c r="AH397" i="8"/>
  <c r="K391" i="10" s="1"/>
  <c r="AH577" i="8"/>
  <c r="K578" i="10"/>
  <c r="AH317" i="8"/>
  <c r="K728" i="10"/>
  <c r="K735" i="10"/>
  <c r="AH707" i="8"/>
  <c r="K701" i="10" s="1"/>
  <c r="AH447" i="8"/>
  <c r="K441" i="10" s="1"/>
  <c r="K598" i="10"/>
  <c r="K618" i="10"/>
  <c r="AH587" i="8"/>
  <c r="AH756" i="8"/>
  <c r="K82" i="10"/>
  <c r="K490" i="10"/>
  <c r="K489" i="10"/>
  <c r="AH487" i="8"/>
  <c r="K481" i="10" s="1"/>
  <c r="G88" i="10"/>
  <c r="F88" i="10"/>
  <c r="G186" i="10"/>
  <c r="F186" i="10"/>
  <c r="G93" i="10"/>
  <c r="F93" i="10"/>
  <c r="G39" i="10"/>
  <c r="F39" i="10"/>
  <c r="G87" i="10"/>
  <c r="F87" i="10"/>
  <c r="G90" i="10"/>
  <c r="F90" i="10"/>
  <c r="G185" i="10"/>
  <c r="F185" i="10"/>
  <c r="G187" i="10"/>
  <c r="F187" i="10"/>
  <c r="G91" i="10"/>
  <c r="F91" i="10"/>
  <c r="G184" i="10"/>
  <c r="F184" i="10"/>
  <c r="G92" i="10"/>
  <c r="F92" i="10"/>
  <c r="G191" i="10"/>
  <c r="F191" i="10"/>
  <c r="G46" i="10"/>
  <c r="F46" i="10"/>
  <c r="G190" i="10"/>
  <c r="F190" i="10"/>
  <c r="G41" i="10"/>
  <c r="F41" i="10"/>
  <c r="G44" i="10"/>
  <c r="F44" i="10"/>
  <c r="G89" i="10"/>
  <c r="F89" i="10"/>
  <c r="G188" i="10"/>
  <c r="F188" i="10"/>
  <c r="G43" i="10"/>
  <c r="F43" i="10"/>
  <c r="G38" i="10"/>
  <c r="F38" i="10"/>
  <c r="G42" i="10"/>
  <c r="F42" i="10"/>
  <c r="G94" i="10"/>
  <c r="F94" i="10"/>
  <c r="G192" i="10"/>
  <c r="F192" i="10"/>
  <c r="G95" i="10"/>
  <c r="F95" i="10"/>
  <c r="G45" i="10"/>
  <c r="F45" i="10"/>
  <c r="G189" i="10"/>
  <c r="F189" i="10"/>
  <c r="G40" i="10"/>
  <c r="F40" i="10"/>
  <c r="AH806" i="8"/>
  <c r="AI806" i="8" s="1"/>
  <c r="AH886" i="8"/>
  <c r="AI886" i="8" s="1"/>
  <c r="AH925" i="8"/>
  <c r="AI925" i="8" s="1"/>
  <c r="K306" i="10"/>
  <c r="K18" i="10"/>
  <c r="K45" i="10"/>
  <c r="K50" i="10"/>
  <c r="K13" i="10"/>
  <c r="K17" i="10"/>
  <c r="AH932" i="8"/>
  <c r="AI932" i="8" s="1"/>
  <c r="AH816" i="8"/>
  <c r="AI816" i="8" s="1"/>
  <c r="AD45" i="8"/>
  <c r="AD46" i="8"/>
  <c r="AD47" i="8"/>
  <c r="AD48" i="8"/>
  <c r="AD49" i="8"/>
  <c r="AD50" i="8"/>
  <c r="AD51" i="8"/>
  <c r="AD52" i="8"/>
  <c r="AD53" i="8"/>
  <c r="AD54" i="8"/>
  <c r="AD55" i="8"/>
  <c r="AD56" i="8"/>
  <c r="AD57" i="8"/>
  <c r="AD58" i="8"/>
  <c r="AD59" i="8"/>
  <c r="AD60" i="8"/>
  <c r="AD61" i="8"/>
  <c r="AD62" i="8"/>
  <c r="AD63" i="8"/>
  <c r="AD64" i="8"/>
  <c r="AD65" i="8"/>
  <c r="AD66" i="8"/>
  <c r="AD67" i="8"/>
  <c r="AD68" i="8"/>
  <c r="AD69" i="8"/>
  <c r="AD70" i="8"/>
  <c r="AD71" i="8"/>
  <c r="AD72" i="8"/>
  <c r="AD73" i="8"/>
  <c r="AD74" i="8"/>
  <c r="AD75" i="8"/>
  <c r="AD76" i="8"/>
  <c r="AD77" i="8"/>
  <c r="AD78" i="8"/>
  <c r="AD79" i="8"/>
  <c r="AD80" i="8"/>
  <c r="AD81" i="8"/>
  <c r="AD82" i="8"/>
  <c r="AD83" i="8"/>
  <c r="AD84" i="8"/>
  <c r="AD85" i="8"/>
  <c r="AD86" i="8"/>
  <c r="AD87" i="8"/>
  <c r="AD88" i="8"/>
  <c r="AD89" i="8"/>
  <c r="AD90" i="8"/>
  <c r="AD91" i="8"/>
  <c r="AD92" i="8"/>
  <c r="AD93" i="8"/>
  <c r="AD94" i="8"/>
  <c r="AD95" i="8"/>
  <c r="AD96" i="8"/>
  <c r="AD97" i="8"/>
  <c r="AD98" i="8"/>
  <c r="AD99" i="8"/>
  <c r="AD100" i="8"/>
  <c r="AD101" i="8"/>
  <c r="AD102" i="8"/>
  <c r="AD103" i="8"/>
  <c r="AD104" i="8"/>
  <c r="AD105" i="8"/>
  <c r="AD106" i="8"/>
  <c r="AD107" i="8"/>
  <c r="AD108" i="8"/>
  <c r="AD109" i="8"/>
  <c r="AD110" i="8"/>
  <c r="AD111" i="8"/>
  <c r="AD112" i="8"/>
  <c r="AD113" i="8"/>
  <c r="AD114" i="8"/>
  <c r="AD115" i="8"/>
  <c r="AD116" i="8"/>
  <c r="AD117" i="8"/>
  <c r="AD118" i="8"/>
  <c r="AD119" i="8"/>
  <c r="AD120" i="8"/>
  <c r="AD121" i="8"/>
  <c r="AD122" i="8"/>
  <c r="AD123" i="8"/>
  <c r="AD124" i="8"/>
  <c r="AD125" i="8"/>
  <c r="AD126" i="8"/>
  <c r="AD127" i="8"/>
  <c r="AD128" i="8"/>
  <c r="AD129" i="8"/>
  <c r="AD130" i="8"/>
  <c r="AD131" i="8"/>
  <c r="AD132" i="8"/>
  <c r="AD133" i="8"/>
  <c r="AD134" i="8"/>
  <c r="AD135" i="8"/>
  <c r="AD136" i="8"/>
  <c r="AD137" i="8"/>
  <c r="AD138" i="8"/>
  <c r="AD139" i="8"/>
  <c r="AD140" i="8"/>
  <c r="AD141" i="8"/>
  <c r="AD142" i="8"/>
  <c r="AD143" i="8"/>
  <c r="AD144" i="8"/>
  <c r="AD145" i="8"/>
  <c r="AD146" i="8"/>
  <c r="AD147" i="8"/>
  <c r="AD148" i="8"/>
  <c r="AD149" i="8"/>
  <c r="AD150" i="8"/>
  <c r="AD151" i="8"/>
  <c r="AD152" i="8"/>
  <c r="AD153" i="8"/>
  <c r="AD154" i="8"/>
  <c r="AD155" i="8"/>
  <c r="AD156" i="8"/>
  <c r="AD157" i="8"/>
  <c r="AD158" i="8"/>
  <c r="AD159" i="8"/>
  <c r="AD160" i="8"/>
  <c r="AD161" i="8"/>
  <c r="AD162" i="8"/>
  <c r="AD163" i="8"/>
  <c r="AD164" i="8"/>
  <c r="AD165" i="8"/>
  <c r="AD166" i="8"/>
  <c r="AD167" i="8"/>
  <c r="AD168" i="8"/>
  <c r="AD169" i="8"/>
  <c r="AD170" i="8"/>
  <c r="AD171" i="8"/>
  <c r="AD172" i="8"/>
  <c r="AD173" i="8"/>
  <c r="AD174" i="8"/>
  <c r="AD175" i="8"/>
  <c r="AD176" i="8"/>
  <c r="AD177" i="8"/>
  <c r="AD178" i="8"/>
  <c r="AD179" i="8"/>
  <c r="AD180" i="8"/>
  <c r="AD181" i="8"/>
  <c r="AD182" i="8"/>
  <c r="AD183" i="8"/>
  <c r="AD184" i="8"/>
  <c r="AD185" i="8"/>
  <c r="AD186" i="8"/>
  <c r="AD187" i="8"/>
  <c r="AD188" i="8"/>
  <c r="AD189" i="8"/>
  <c r="AD190" i="8"/>
  <c r="AD191" i="8"/>
  <c r="AD192" i="8"/>
  <c r="AD193" i="8"/>
  <c r="AD194" i="8"/>
  <c r="AD195" i="8"/>
  <c r="AD196" i="8"/>
  <c r="AD197" i="8"/>
  <c r="AD198" i="8"/>
  <c r="AD199" i="8"/>
  <c r="AD200" i="8"/>
  <c r="AD201" i="8"/>
  <c r="AD202" i="8"/>
  <c r="AD203" i="8"/>
  <c r="AD204" i="8"/>
  <c r="AD205" i="8"/>
  <c r="AD206" i="8"/>
  <c r="AD207" i="8"/>
  <c r="AD208" i="8"/>
  <c r="AD209" i="8"/>
  <c r="AD210" i="8"/>
  <c r="AD211" i="8"/>
  <c r="AD212" i="8"/>
  <c r="AD213" i="8"/>
  <c r="AD214" i="8"/>
  <c r="AD215" i="8"/>
  <c r="AD216" i="8"/>
  <c r="AD217" i="8"/>
  <c r="AD218" i="8"/>
  <c r="AD219" i="8"/>
  <c r="AD220" i="8"/>
  <c r="AD221" i="8"/>
  <c r="AD222" i="8"/>
  <c r="AD223" i="8"/>
  <c r="AD224" i="8"/>
  <c r="AD225" i="8"/>
  <c r="AD226" i="8"/>
  <c r="AD227" i="8"/>
  <c r="AD228" i="8"/>
  <c r="AD229" i="8"/>
  <c r="AD230" i="8"/>
  <c r="AD231" i="8"/>
  <c r="AD232" i="8"/>
  <c r="AD233" i="8"/>
  <c r="AD234" i="8"/>
  <c r="AD235" i="8"/>
  <c r="AD236" i="8"/>
  <c r="AD237" i="8"/>
  <c r="AD238" i="8"/>
  <c r="AD239" i="8"/>
  <c r="AD240" i="8"/>
  <c r="AD241" i="8"/>
  <c r="AD242" i="8"/>
  <c r="AD243" i="8"/>
  <c r="AD244" i="8"/>
  <c r="AD245" i="8"/>
  <c r="AD246" i="8"/>
  <c r="AD247" i="8"/>
  <c r="AD248" i="8"/>
  <c r="AD249" i="8"/>
  <c r="AD250" i="8"/>
  <c r="AD251" i="8"/>
  <c r="AD252" i="8"/>
  <c r="AD253" i="8"/>
  <c r="AD254" i="8"/>
  <c r="AD255" i="8"/>
  <c r="AD256" i="8"/>
  <c r="AD257" i="8"/>
  <c r="AD258" i="8"/>
  <c r="AD259" i="8"/>
  <c r="AD260" i="8"/>
  <c r="AD261" i="8"/>
  <c r="AD262" i="8"/>
  <c r="AD263" i="8"/>
  <c r="AD264" i="8"/>
  <c r="AD265" i="8"/>
  <c r="AD266" i="8"/>
  <c r="AD267" i="8"/>
  <c r="AD268" i="8"/>
  <c r="AD269" i="8"/>
  <c r="AD270" i="8"/>
  <c r="AD271" i="8"/>
  <c r="AD272" i="8"/>
  <c r="AD273" i="8"/>
  <c r="AD274" i="8"/>
  <c r="AD275" i="8"/>
  <c r="AD276" i="8"/>
  <c r="AD277" i="8"/>
  <c r="AD278" i="8"/>
  <c r="AD279" i="8"/>
  <c r="AD280" i="8"/>
  <c r="AD281" i="8"/>
  <c r="AD282" i="8"/>
  <c r="AD283" i="8"/>
  <c r="AD284" i="8"/>
  <c r="AD285" i="8"/>
  <c r="AD286" i="8"/>
  <c r="AD287" i="8"/>
  <c r="AD288" i="8"/>
  <c r="AD289" i="8"/>
  <c r="AD290" i="8"/>
  <c r="AD291" i="8"/>
  <c r="AD292" i="8"/>
  <c r="AD293" i="8"/>
  <c r="AD294" i="8"/>
  <c r="AD295" i="8"/>
  <c r="AD296" i="8"/>
  <c r="AD297" i="8"/>
  <c r="AD298" i="8"/>
  <c r="AD299" i="8"/>
  <c r="AD300" i="8"/>
  <c r="AD301" i="8"/>
  <c r="AD302" i="8"/>
  <c r="AD303" i="8"/>
  <c r="AD304" i="8"/>
  <c r="AD305" i="8"/>
  <c r="AD306" i="8"/>
  <c r="AD307" i="8"/>
  <c r="AD308" i="8"/>
  <c r="AD309" i="8"/>
  <c r="AD310" i="8"/>
  <c r="AD311" i="8"/>
  <c r="AD312" i="8"/>
  <c r="AD313" i="8"/>
  <c r="AD314" i="8"/>
  <c r="AD315" i="8"/>
  <c r="AD316" i="8"/>
  <c r="AD317" i="8"/>
  <c r="AD318" i="8"/>
  <c r="AD319" i="8"/>
  <c r="AD320" i="8"/>
  <c r="AD321" i="8"/>
  <c r="AD322" i="8"/>
  <c r="AD323" i="8"/>
  <c r="AD324" i="8"/>
  <c r="AD325" i="8"/>
  <c r="AD326" i="8"/>
  <c r="AD327" i="8"/>
  <c r="AD328" i="8"/>
  <c r="AD329" i="8"/>
  <c r="AD330" i="8"/>
  <c r="AD331" i="8"/>
  <c r="AD332" i="8"/>
  <c r="AD333" i="8"/>
  <c r="AD334" i="8"/>
  <c r="AD335" i="8"/>
  <c r="AD336" i="8"/>
  <c r="AD337" i="8"/>
  <c r="AD338" i="8"/>
  <c r="AD339" i="8"/>
  <c r="AD340" i="8"/>
  <c r="AD341" i="8"/>
  <c r="AD342" i="8"/>
  <c r="AD343" i="8"/>
  <c r="AD344" i="8"/>
  <c r="AD345" i="8"/>
  <c r="AD346" i="8"/>
  <c r="AD347" i="8"/>
  <c r="AD348" i="8"/>
  <c r="AD349" i="8"/>
  <c r="AD350" i="8"/>
  <c r="AD351" i="8"/>
  <c r="AD352" i="8"/>
  <c r="AD353" i="8"/>
  <c r="AD354" i="8"/>
  <c r="AD355" i="8"/>
  <c r="AD356" i="8"/>
  <c r="AD357" i="8"/>
  <c r="AD358" i="8"/>
  <c r="AD359" i="8"/>
  <c r="AD360" i="8"/>
  <c r="AD361" i="8"/>
  <c r="AD362" i="8"/>
  <c r="AD363" i="8"/>
  <c r="AD364" i="8"/>
  <c r="AD365" i="8"/>
  <c r="AD366" i="8"/>
  <c r="AD367" i="8"/>
  <c r="AD368" i="8"/>
  <c r="AD369" i="8"/>
  <c r="AD370" i="8"/>
  <c r="AD371" i="8"/>
  <c r="AD372" i="8"/>
  <c r="AD373" i="8"/>
  <c r="AD374" i="8"/>
  <c r="AD375" i="8"/>
  <c r="AD376" i="8"/>
  <c r="AD377" i="8"/>
  <c r="AD378" i="8"/>
  <c r="AD379" i="8"/>
  <c r="AD380" i="8"/>
  <c r="AD381" i="8"/>
  <c r="AD382" i="8"/>
  <c r="AD383" i="8"/>
  <c r="AD384" i="8"/>
  <c r="AD385" i="8"/>
  <c r="AD386" i="8"/>
  <c r="AD387" i="8"/>
  <c r="AD388" i="8"/>
  <c r="AD389" i="8"/>
  <c r="AD390" i="8"/>
  <c r="AD391" i="8"/>
  <c r="AD392" i="8"/>
  <c r="AD393" i="8"/>
  <c r="AD394" i="8"/>
  <c r="AD395" i="8"/>
  <c r="AD396" i="8"/>
  <c r="AD397" i="8"/>
  <c r="AD398" i="8"/>
  <c r="AD399" i="8"/>
  <c r="AD400" i="8"/>
  <c r="AD401" i="8"/>
  <c r="AD402" i="8"/>
  <c r="AD403" i="8"/>
  <c r="AD404" i="8"/>
  <c r="AD405" i="8"/>
  <c r="AD406" i="8"/>
  <c r="AD407" i="8"/>
  <c r="AD408" i="8"/>
  <c r="AD409" i="8"/>
  <c r="AD410" i="8"/>
  <c r="AD411" i="8"/>
  <c r="AD412" i="8"/>
  <c r="AD413" i="8"/>
  <c r="AD414" i="8"/>
  <c r="AD415" i="8"/>
  <c r="AD416" i="8"/>
  <c r="AD417" i="8"/>
  <c r="AD418" i="8"/>
  <c r="AD419" i="8"/>
  <c r="AD420" i="8"/>
  <c r="AD421" i="8"/>
  <c r="AD422" i="8"/>
  <c r="AD423" i="8"/>
  <c r="AD424" i="8"/>
  <c r="AD425" i="8"/>
  <c r="AD426" i="8"/>
  <c r="AD427" i="8"/>
  <c r="AD428" i="8"/>
  <c r="AD429" i="8"/>
  <c r="AD430" i="8"/>
  <c r="AD431" i="8"/>
  <c r="AD432" i="8"/>
  <c r="AD433" i="8"/>
  <c r="AD434" i="8"/>
  <c r="AD435" i="8"/>
  <c r="AD436" i="8"/>
  <c r="AD437" i="8"/>
  <c r="AD438" i="8"/>
  <c r="AD439" i="8"/>
  <c r="AD440" i="8"/>
  <c r="AD441" i="8"/>
  <c r="AD442" i="8"/>
  <c r="AD443" i="8"/>
  <c r="AD444" i="8"/>
  <c r="AD445" i="8"/>
  <c r="AD446" i="8"/>
  <c r="AD447" i="8"/>
  <c r="AD448" i="8"/>
  <c r="AD449" i="8"/>
  <c r="AD450" i="8"/>
  <c r="AD451" i="8"/>
  <c r="AD452" i="8"/>
  <c r="AD453" i="8"/>
  <c r="AD454" i="8"/>
  <c r="AD455" i="8"/>
  <c r="AD456" i="8"/>
  <c r="AD457" i="8"/>
  <c r="AD458" i="8"/>
  <c r="AD459" i="8"/>
  <c r="AD460" i="8"/>
  <c r="AD461" i="8"/>
  <c r="AD462" i="8"/>
  <c r="AD463" i="8"/>
  <c r="AD464" i="8"/>
  <c r="AD465" i="8"/>
  <c r="AD466" i="8"/>
  <c r="AD467" i="8"/>
  <c r="AD468" i="8"/>
  <c r="AD469" i="8"/>
  <c r="AD470" i="8"/>
  <c r="AD471" i="8"/>
  <c r="AD472" i="8"/>
  <c r="AD473" i="8"/>
  <c r="AD474" i="8"/>
  <c r="AD475" i="8"/>
  <c r="AD476" i="8"/>
  <c r="AD477" i="8"/>
  <c r="AD478" i="8"/>
  <c r="AD479" i="8"/>
  <c r="AD480" i="8"/>
  <c r="AD481" i="8"/>
  <c r="AD482" i="8"/>
  <c r="AD483" i="8"/>
  <c r="AD484" i="8"/>
  <c r="AD485" i="8"/>
  <c r="AD486" i="8"/>
  <c r="AD487" i="8"/>
  <c r="AD488" i="8"/>
  <c r="AD489" i="8"/>
  <c r="AD490" i="8"/>
  <c r="AD491" i="8"/>
  <c r="AD492" i="8"/>
  <c r="AD493" i="8"/>
  <c r="AD494" i="8"/>
  <c r="AD495" i="8"/>
  <c r="AD496" i="8"/>
  <c r="AD497" i="8"/>
  <c r="AD498" i="8"/>
  <c r="AD499" i="8"/>
  <c r="AD500" i="8"/>
  <c r="AD501" i="8"/>
  <c r="AD502" i="8"/>
  <c r="AD503" i="8"/>
  <c r="AD504" i="8"/>
  <c r="AD505" i="8"/>
  <c r="AD506" i="8"/>
  <c r="AD507" i="8"/>
  <c r="AD508" i="8"/>
  <c r="AD509" i="8"/>
  <c r="AD510" i="8"/>
  <c r="AD511" i="8"/>
  <c r="AD512" i="8"/>
  <c r="AD513" i="8"/>
  <c r="AD514" i="8"/>
  <c r="AD515" i="8"/>
  <c r="AD516" i="8"/>
  <c r="AD517" i="8"/>
  <c r="AD518" i="8"/>
  <c r="AD519" i="8"/>
  <c r="AD520" i="8"/>
  <c r="AD521" i="8"/>
  <c r="AD522" i="8"/>
  <c r="AD523" i="8"/>
  <c r="AD524" i="8"/>
  <c r="AD525" i="8"/>
  <c r="AD526" i="8"/>
  <c r="AD527" i="8"/>
  <c r="AD528" i="8"/>
  <c r="AD529" i="8"/>
  <c r="AD530" i="8"/>
  <c r="AD531" i="8"/>
  <c r="AD532" i="8"/>
  <c r="AD533" i="8"/>
  <c r="AD534" i="8"/>
  <c r="AD535" i="8"/>
  <c r="AD536" i="8"/>
  <c r="AD537" i="8"/>
  <c r="AD538" i="8"/>
  <c r="AD539" i="8"/>
  <c r="AD540" i="8"/>
  <c r="AD541" i="8"/>
  <c r="AD542" i="8"/>
  <c r="AD543" i="8"/>
  <c r="AD544" i="8"/>
  <c r="AD545" i="8"/>
  <c r="AD546" i="8"/>
  <c r="AD547" i="8"/>
  <c r="AD548" i="8"/>
  <c r="AD549" i="8"/>
  <c r="AD550" i="8"/>
  <c r="AD551" i="8"/>
  <c r="AD552" i="8"/>
  <c r="AD553" i="8"/>
  <c r="AD554" i="8"/>
  <c r="AD555" i="8"/>
  <c r="AD556" i="8"/>
  <c r="AD557" i="8"/>
  <c r="AD558" i="8"/>
  <c r="AD559" i="8"/>
  <c r="AD560" i="8"/>
  <c r="AD561" i="8"/>
  <c r="AD562" i="8"/>
  <c r="AD563" i="8"/>
  <c r="AD564" i="8"/>
  <c r="AD565" i="8"/>
  <c r="AD566" i="8"/>
  <c r="AD567" i="8"/>
  <c r="AD568" i="8"/>
  <c r="AD569" i="8"/>
  <c r="AD570" i="8"/>
  <c r="AD571" i="8"/>
  <c r="AD572" i="8"/>
  <c r="AD573" i="8"/>
  <c r="AD574" i="8"/>
  <c r="AD575" i="8"/>
  <c r="AD576" i="8"/>
  <c r="AD577" i="8"/>
  <c r="AD578" i="8"/>
  <c r="AD579" i="8"/>
  <c r="AD580" i="8"/>
  <c r="AD581" i="8"/>
  <c r="AD582" i="8"/>
  <c r="AD583" i="8"/>
  <c r="AD584" i="8"/>
  <c r="AD585" i="8"/>
  <c r="AD586" i="8"/>
  <c r="AD587" i="8"/>
  <c r="AD588" i="8"/>
  <c r="AD589" i="8"/>
  <c r="AD590" i="8"/>
  <c r="AD591" i="8"/>
  <c r="AD592" i="8"/>
  <c r="AD593" i="8"/>
  <c r="AD594" i="8"/>
  <c r="AD595" i="8"/>
  <c r="AD596" i="8"/>
  <c r="AD597" i="8"/>
  <c r="AD598" i="8"/>
  <c r="AD599" i="8"/>
  <c r="AD600" i="8"/>
  <c r="AD601" i="8"/>
  <c r="AD602" i="8"/>
  <c r="AD603" i="8"/>
  <c r="AD604" i="8"/>
  <c r="AD605" i="8"/>
  <c r="AD606" i="8"/>
  <c r="AD607" i="8"/>
  <c r="AD608" i="8"/>
  <c r="AD609" i="8"/>
  <c r="AD610" i="8"/>
  <c r="AD611" i="8"/>
  <c r="AD612" i="8"/>
  <c r="AD613" i="8"/>
  <c r="AD614" i="8"/>
  <c r="AD615" i="8"/>
  <c r="AD616" i="8"/>
  <c r="AD617" i="8"/>
  <c r="AD618" i="8"/>
  <c r="AD619" i="8"/>
  <c r="AD620" i="8"/>
  <c r="AD621" i="8"/>
  <c r="AD622" i="8"/>
  <c r="AD623" i="8"/>
  <c r="AD624" i="8"/>
  <c r="AD625" i="8"/>
  <c r="AD626" i="8"/>
  <c r="AD627" i="8"/>
  <c r="AD628" i="8"/>
  <c r="AD629" i="8"/>
  <c r="AD630" i="8"/>
  <c r="AD631" i="8"/>
  <c r="AD632" i="8"/>
  <c r="AD633" i="8"/>
  <c r="AD634" i="8"/>
  <c r="AD635" i="8"/>
  <c r="AD636" i="8"/>
  <c r="AD637" i="8"/>
  <c r="AD638" i="8"/>
  <c r="AD639" i="8"/>
  <c r="AD640" i="8"/>
  <c r="AD641" i="8"/>
  <c r="AD642" i="8"/>
  <c r="AD643" i="8"/>
  <c r="AD644" i="8"/>
  <c r="AD645" i="8"/>
  <c r="AD646" i="8"/>
  <c r="AD647" i="8"/>
  <c r="AD648" i="8"/>
  <c r="AD649" i="8"/>
  <c r="AD650" i="8"/>
  <c r="AD651" i="8"/>
  <c r="AD652" i="8"/>
  <c r="AD653" i="8"/>
  <c r="AD654" i="8"/>
  <c r="AD655" i="8"/>
  <c r="AD656" i="8"/>
  <c r="AD657" i="8"/>
  <c r="AD658" i="8"/>
  <c r="AD659" i="8"/>
  <c r="AD660" i="8"/>
  <c r="AD661" i="8"/>
  <c r="AD662" i="8"/>
  <c r="AD663" i="8"/>
  <c r="AD664" i="8"/>
  <c r="AD665" i="8"/>
  <c r="AD666" i="8"/>
  <c r="AD667" i="8"/>
  <c r="AD668" i="8"/>
  <c r="AD669" i="8"/>
  <c r="AD670" i="8"/>
  <c r="AD671" i="8"/>
  <c r="AD672" i="8"/>
  <c r="AD673" i="8"/>
  <c r="AD674" i="8"/>
  <c r="AD675" i="8"/>
  <c r="AD676" i="8"/>
  <c r="AD677" i="8"/>
  <c r="AD678" i="8"/>
  <c r="AD679" i="8"/>
  <c r="AD680" i="8"/>
  <c r="AD681" i="8"/>
  <c r="AD682" i="8"/>
  <c r="AD683" i="8"/>
  <c r="AD684" i="8"/>
  <c r="AD685" i="8"/>
  <c r="AD686" i="8"/>
  <c r="AD687" i="8"/>
  <c r="AD688" i="8"/>
  <c r="AD689" i="8"/>
  <c r="AD690" i="8"/>
  <c r="AD691" i="8"/>
  <c r="AD692" i="8"/>
  <c r="AD693" i="8"/>
  <c r="AD694" i="8"/>
  <c r="AD695" i="8"/>
  <c r="AD696" i="8"/>
  <c r="AD697" i="8"/>
  <c r="AD698" i="8"/>
  <c r="AD699" i="8"/>
  <c r="AD700" i="8"/>
  <c r="AD701" i="8"/>
  <c r="AD702" i="8"/>
  <c r="AD703" i="8"/>
  <c r="AD704" i="8"/>
  <c r="AD705" i="8"/>
  <c r="AD706" i="8"/>
  <c r="AD707" i="8"/>
  <c r="AD708" i="8"/>
  <c r="AD709" i="8"/>
  <c r="AD710" i="8"/>
  <c r="AD711" i="8"/>
  <c r="AD712" i="8"/>
  <c r="AD713" i="8"/>
  <c r="AD714" i="8"/>
  <c r="AD715" i="8"/>
  <c r="AD716" i="8"/>
  <c r="AD717" i="8"/>
  <c r="AD718" i="8"/>
  <c r="AD719" i="8"/>
  <c r="AD720" i="8"/>
  <c r="AD721" i="8"/>
  <c r="AD722" i="8"/>
  <c r="AD723" i="8"/>
  <c r="AD724" i="8"/>
  <c r="AD725" i="8"/>
  <c r="AD726" i="8"/>
  <c r="AD727" i="8"/>
  <c r="AD728" i="8"/>
  <c r="AD729" i="8"/>
  <c r="AD730" i="8"/>
  <c r="AD731" i="8"/>
  <c r="AD732" i="8"/>
  <c r="AD733" i="8"/>
  <c r="AD734" i="8"/>
  <c r="AD735" i="8"/>
  <c r="AD736" i="8"/>
  <c r="AD737" i="8"/>
  <c r="AD738" i="8"/>
  <c r="AD739" i="8"/>
  <c r="AD740" i="8"/>
  <c r="AD741" i="8"/>
  <c r="AD742" i="8"/>
  <c r="AE742" i="8" s="1"/>
  <c r="AF742" i="8" s="1"/>
  <c r="AD743" i="8"/>
  <c r="AE743" i="8" s="1"/>
  <c r="AF743" i="8" s="1"/>
  <c r="AD744" i="8"/>
  <c r="AE744" i="8" s="1"/>
  <c r="AF744" i="8" s="1"/>
  <c r="AD745" i="8"/>
  <c r="AE745" i="8" s="1"/>
  <c r="AF745" i="8" s="1"/>
  <c r="AD746" i="8"/>
  <c r="AE746" i="8" s="1"/>
  <c r="AF746" i="8" s="1"/>
  <c r="AD747" i="8"/>
  <c r="AE747" i="8" s="1"/>
  <c r="AF747" i="8" s="1"/>
  <c r="AD748" i="8"/>
  <c r="AE748" i="8" s="1"/>
  <c r="AF748" i="8" s="1"/>
  <c r="AD749" i="8"/>
  <c r="AE749" i="8" s="1"/>
  <c r="AF749" i="8" s="1"/>
  <c r="AD750" i="8"/>
  <c r="AE750" i="8" s="1"/>
  <c r="AF750" i="8" s="1"/>
  <c r="AD751" i="8"/>
  <c r="AE751" i="8" s="1"/>
  <c r="AF751" i="8" s="1"/>
  <c r="AD752" i="8"/>
  <c r="AE752" i="8" s="1"/>
  <c r="AF752" i="8" s="1"/>
  <c r="AD753" i="8"/>
  <c r="AE753" i="8" s="1"/>
  <c r="AF753" i="8" s="1"/>
  <c r="AD754" i="8"/>
  <c r="AE754" i="8" s="1"/>
  <c r="AF754" i="8" s="1"/>
  <c r="AD755" i="8"/>
  <c r="AE755" i="8" s="1"/>
  <c r="AF755" i="8" s="1"/>
  <c r="AD756" i="8"/>
  <c r="AE756" i="8" s="1"/>
  <c r="AF756" i="8" s="1"/>
  <c r="AD757" i="8"/>
  <c r="AE757" i="8" s="1"/>
  <c r="AF757" i="8" s="1"/>
  <c r="AD758" i="8"/>
  <c r="AE758" i="8" s="1"/>
  <c r="AF758" i="8" s="1"/>
  <c r="AD759" i="8"/>
  <c r="AE759" i="8" s="1"/>
  <c r="AF759" i="8" s="1"/>
  <c r="AD760" i="8"/>
  <c r="AE760" i="8" s="1"/>
  <c r="AF760" i="8" s="1"/>
  <c r="AD761" i="8"/>
  <c r="AE761" i="8" s="1"/>
  <c r="AF761" i="8" s="1"/>
  <c r="AD762" i="8"/>
  <c r="AE762" i="8" s="1"/>
  <c r="AF762" i="8" s="1"/>
  <c r="AD763" i="8"/>
  <c r="AE763" i="8" s="1"/>
  <c r="AF763" i="8" s="1"/>
  <c r="AD764" i="8"/>
  <c r="AE764" i="8" s="1"/>
  <c r="AF764" i="8" s="1"/>
  <c r="AD765" i="8"/>
  <c r="AE765" i="8" s="1"/>
  <c r="AF765" i="8" s="1"/>
  <c r="AD766" i="8"/>
  <c r="AE766" i="8" s="1"/>
  <c r="AF766" i="8" s="1"/>
  <c r="AD767" i="8"/>
  <c r="AE767" i="8" s="1"/>
  <c r="AF767" i="8" s="1"/>
  <c r="AD768" i="8"/>
  <c r="AE768" i="8" s="1"/>
  <c r="AF768" i="8" s="1"/>
  <c r="AD769" i="8"/>
  <c r="AE769" i="8" s="1"/>
  <c r="AF769" i="8" s="1"/>
  <c r="AD770" i="8"/>
  <c r="AE770" i="8" s="1"/>
  <c r="AF770" i="8" s="1"/>
  <c r="AD771" i="8"/>
  <c r="AE771" i="8" s="1"/>
  <c r="AF771" i="8" s="1"/>
  <c r="AD772" i="8"/>
  <c r="AE772" i="8" s="1"/>
  <c r="AF772" i="8" s="1"/>
  <c r="AD773" i="8"/>
  <c r="AE773" i="8" s="1"/>
  <c r="AF773" i="8" s="1"/>
  <c r="AD774" i="8"/>
  <c r="AE774" i="8" s="1"/>
  <c r="AF774" i="8" s="1"/>
  <c r="AD775" i="8"/>
  <c r="AE775" i="8" s="1"/>
  <c r="AF775" i="8" s="1"/>
  <c r="AD776" i="8"/>
  <c r="AE776" i="8" s="1"/>
  <c r="AF776" i="8" s="1"/>
  <c r="AD777" i="8"/>
  <c r="AE777" i="8" s="1"/>
  <c r="AF777" i="8" s="1"/>
  <c r="AD778" i="8"/>
  <c r="AE778" i="8" s="1"/>
  <c r="AF778" i="8" s="1"/>
  <c r="AD779" i="8"/>
  <c r="AE779" i="8" s="1"/>
  <c r="AF779" i="8" s="1"/>
  <c r="AD780" i="8"/>
  <c r="AE780" i="8" s="1"/>
  <c r="AF780" i="8" s="1"/>
  <c r="AD781" i="8"/>
  <c r="AE781" i="8" s="1"/>
  <c r="AF781" i="8" s="1"/>
  <c r="AD782" i="8"/>
  <c r="AE782" i="8" s="1"/>
  <c r="AF782" i="8" s="1"/>
  <c r="AD783" i="8"/>
  <c r="AE783" i="8" s="1"/>
  <c r="AF783" i="8" s="1"/>
  <c r="AD784" i="8"/>
  <c r="AE784" i="8" s="1"/>
  <c r="AF784" i="8" s="1"/>
  <c r="AD785" i="8"/>
  <c r="AE785" i="8" s="1"/>
  <c r="AF785" i="8" s="1"/>
  <c r="AD786" i="8"/>
  <c r="AE786" i="8" s="1"/>
  <c r="AF786" i="8" s="1"/>
  <c r="AD787" i="8"/>
  <c r="AE787" i="8" s="1"/>
  <c r="AF787" i="8" s="1"/>
  <c r="AD788" i="8"/>
  <c r="AE788" i="8" s="1"/>
  <c r="AF788" i="8" s="1"/>
  <c r="AD789" i="8"/>
  <c r="AE789" i="8" s="1"/>
  <c r="AF789" i="8" s="1"/>
  <c r="AD790" i="8"/>
  <c r="AE790" i="8" s="1"/>
  <c r="AF790" i="8" s="1"/>
  <c r="AD791" i="8"/>
  <c r="AE791" i="8" s="1"/>
  <c r="AD792" i="8"/>
  <c r="AE792" i="8" s="1"/>
  <c r="AD793" i="8"/>
  <c r="AE793" i="8" s="1"/>
  <c r="AD794" i="8"/>
  <c r="AE794" i="8" s="1"/>
  <c r="AD795" i="8"/>
  <c r="AE795" i="8" s="1"/>
  <c r="AD796" i="8"/>
  <c r="AE796" i="8" s="1"/>
  <c r="AD797" i="8"/>
  <c r="AE797" i="8" s="1"/>
  <c r="AD798" i="8"/>
  <c r="AE798" i="8" s="1"/>
  <c r="AD799" i="8"/>
  <c r="AE799" i="8" s="1"/>
  <c r="AD800" i="8"/>
  <c r="AE800" i="8" s="1"/>
  <c r="AD801" i="8"/>
  <c r="AE801" i="8" s="1"/>
  <c r="AD802" i="8"/>
  <c r="AE802" i="8" s="1"/>
  <c r="AD803" i="8"/>
  <c r="AE803" i="8" s="1"/>
  <c r="AD804" i="8"/>
  <c r="AE804" i="8" s="1"/>
  <c r="AD805" i="8"/>
  <c r="AE805" i="8" s="1"/>
  <c r="AD806" i="8"/>
  <c r="AE806" i="8" s="1"/>
  <c r="AD807" i="8"/>
  <c r="AE807" i="8" s="1"/>
  <c r="AD808" i="8"/>
  <c r="AE808" i="8" s="1"/>
  <c r="AD809" i="8"/>
  <c r="AE809" i="8" s="1"/>
  <c r="AD810" i="8"/>
  <c r="AE810" i="8" s="1"/>
  <c r="AD811" i="8"/>
  <c r="AE811" i="8" s="1"/>
  <c r="AD812" i="8"/>
  <c r="AE812" i="8" s="1"/>
  <c r="AD813" i="8"/>
  <c r="AE813" i="8" s="1"/>
  <c r="AD814" i="8"/>
  <c r="AE814" i="8" s="1"/>
  <c r="AD815" i="8"/>
  <c r="AE815" i="8" s="1"/>
  <c r="AD816" i="8"/>
  <c r="AE816" i="8" s="1"/>
  <c r="AD817" i="8"/>
  <c r="AE817" i="8" s="1"/>
  <c r="AD818" i="8"/>
  <c r="AE818" i="8" s="1"/>
  <c r="AD819" i="8"/>
  <c r="AE819" i="8" s="1"/>
  <c r="AD820" i="8"/>
  <c r="AE820" i="8" s="1"/>
  <c r="AD821" i="8"/>
  <c r="AE821" i="8" s="1"/>
  <c r="AD822" i="8"/>
  <c r="AE822" i="8" s="1"/>
  <c r="AD823" i="8"/>
  <c r="AE823" i="8" s="1"/>
  <c r="AD824" i="8"/>
  <c r="AE824" i="8" s="1"/>
  <c r="AD825" i="8"/>
  <c r="AE825" i="8" s="1"/>
  <c r="AD826" i="8"/>
  <c r="AE826" i="8" s="1"/>
  <c r="AD827" i="8"/>
  <c r="AE827" i="8" s="1"/>
  <c r="AD828" i="8"/>
  <c r="AE828" i="8" s="1"/>
  <c r="AD829" i="8"/>
  <c r="AE829" i="8" s="1"/>
  <c r="AD830" i="8"/>
  <c r="AE830" i="8" s="1"/>
  <c r="AD831" i="8"/>
  <c r="AE831" i="8" s="1"/>
  <c r="AD832" i="8"/>
  <c r="AE832" i="8" s="1"/>
  <c r="AD833" i="8"/>
  <c r="AE833" i="8" s="1"/>
  <c r="AD834" i="8"/>
  <c r="AE834" i="8" s="1"/>
  <c r="AD835" i="8"/>
  <c r="AE835" i="8" s="1"/>
  <c r="AD836" i="8"/>
  <c r="AE836" i="8" s="1"/>
  <c r="AD837" i="8"/>
  <c r="AE837" i="8" s="1"/>
  <c r="AD838" i="8"/>
  <c r="AE838" i="8" s="1"/>
  <c r="AD839" i="8"/>
  <c r="AE839" i="8" s="1"/>
  <c r="AD840" i="8"/>
  <c r="AE840" i="8" s="1"/>
  <c r="AD841" i="8"/>
  <c r="AE841" i="8" s="1"/>
  <c r="AD842" i="8"/>
  <c r="AE842" i="8" s="1"/>
  <c r="AD843" i="8"/>
  <c r="AE843" i="8" s="1"/>
  <c r="AD844" i="8"/>
  <c r="AE844" i="8" s="1"/>
  <c r="AD845" i="8"/>
  <c r="AE845" i="8" s="1"/>
  <c r="AD846" i="8"/>
  <c r="AE846" i="8" s="1"/>
  <c r="AD847" i="8"/>
  <c r="AE847" i="8" s="1"/>
  <c r="AD848" i="8"/>
  <c r="AE848" i="8" s="1"/>
  <c r="AD849" i="8"/>
  <c r="AE849" i="8" s="1"/>
  <c r="AD850" i="8"/>
  <c r="AE850" i="8" s="1"/>
  <c r="AD851" i="8"/>
  <c r="AE851" i="8" s="1"/>
  <c r="AD852" i="8"/>
  <c r="AE852" i="8" s="1"/>
  <c r="AD853" i="8"/>
  <c r="AE853" i="8" s="1"/>
  <c r="AD854" i="8"/>
  <c r="AE854" i="8" s="1"/>
  <c r="AD855" i="8"/>
  <c r="AE855" i="8" s="1"/>
  <c r="AD856" i="8"/>
  <c r="AE856" i="8" s="1"/>
  <c r="AD857" i="8"/>
  <c r="AE857" i="8" s="1"/>
  <c r="AD858" i="8"/>
  <c r="AE858" i="8" s="1"/>
  <c r="AD859" i="8"/>
  <c r="AE859" i="8" s="1"/>
  <c r="AD860" i="8"/>
  <c r="AE860" i="8" s="1"/>
  <c r="AD861" i="8"/>
  <c r="AE861" i="8" s="1"/>
  <c r="AD862" i="8"/>
  <c r="AE862" i="8" s="1"/>
  <c r="AD863" i="8"/>
  <c r="AE863" i="8" s="1"/>
  <c r="AD864" i="8"/>
  <c r="AE864" i="8" s="1"/>
  <c r="AD865" i="8"/>
  <c r="AE865" i="8" s="1"/>
  <c r="AD866" i="8"/>
  <c r="AE866" i="8" s="1"/>
  <c r="AD867" i="8"/>
  <c r="AE867" i="8" s="1"/>
  <c r="AD868" i="8"/>
  <c r="AE868" i="8" s="1"/>
  <c r="AD869" i="8"/>
  <c r="AE869" i="8" s="1"/>
  <c r="AD870" i="8"/>
  <c r="AE870" i="8" s="1"/>
  <c r="AD871" i="8"/>
  <c r="AE871" i="8" s="1"/>
  <c r="AD872" i="8"/>
  <c r="AE872" i="8" s="1"/>
  <c r="AD873" i="8"/>
  <c r="AE873" i="8" s="1"/>
  <c r="AD874" i="8"/>
  <c r="AE874" i="8" s="1"/>
  <c r="AD875" i="8"/>
  <c r="AE875" i="8" s="1"/>
  <c r="AD876" i="8"/>
  <c r="AE876" i="8" s="1"/>
  <c r="AD877" i="8"/>
  <c r="AE877" i="8" s="1"/>
  <c r="AD878" i="8"/>
  <c r="AE878" i="8" s="1"/>
  <c r="AD879" i="8"/>
  <c r="AE879" i="8" s="1"/>
  <c r="AD880" i="8"/>
  <c r="AE880" i="8" s="1"/>
  <c r="AD881" i="8"/>
  <c r="AE881" i="8" s="1"/>
  <c r="AD882" i="8"/>
  <c r="AE882" i="8" s="1"/>
  <c r="AD883" i="8"/>
  <c r="AE883" i="8" s="1"/>
  <c r="AD884" i="8"/>
  <c r="AE884" i="8" s="1"/>
  <c r="AD885" i="8"/>
  <c r="AE885" i="8" s="1"/>
  <c r="AD886" i="8"/>
  <c r="AE886" i="8" s="1"/>
  <c r="AD887" i="8"/>
  <c r="AE887" i="8" s="1"/>
  <c r="AD888" i="8"/>
  <c r="AE888" i="8" s="1"/>
  <c r="AD889" i="8"/>
  <c r="AE889" i="8" s="1"/>
  <c r="AD890" i="8"/>
  <c r="AE890" i="8" s="1"/>
  <c r="AD891" i="8"/>
  <c r="AE891" i="8" s="1"/>
  <c r="AD892" i="8"/>
  <c r="AE892" i="8" s="1"/>
  <c r="AD893" i="8"/>
  <c r="AE893" i="8" s="1"/>
  <c r="AD894" i="8"/>
  <c r="AE894" i="8" s="1"/>
  <c r="AD895" i="8"/>
  <c r="AE895" i="8" s="1"/>
  <c r="AD896" i="8"/>
  <c r="AE896" i="8" s="1"/>
  <c r="AD897" i="8"/>
  <c r="AE897" i="8" s="1"/>
  <c r="AD898" i="8"/>
  <c r="AE898" i="8" s="1"/>
  <c r="AD899" i="8"/>
  <c r="AE899" i="8" s="1"/>
  <c r="AD900" i="8"/>
  <c r="AE900" i="8" s="1"/>
  <c r="AD901" i="8"/>
  <c r="AE901" i="8" s="1"/>
  <c r="AD902" i="8"/>
  <c r="AE902" i="8" s="1"/>
  <c r="AD903" i="8"/>
  <c r="AE903" i="8" s="1"/>
  <c r="AD904" i="8"/>
  <c r="AE904" i="8" s="1"/>
  <c r="AD905" i="8"/>
  <c r="AE905" i="8" s="1"/>
  <c r="AD906" i="8"/>
  <c r="AE906" i="8" s="1"/>
  <c r="AD907" i="8"/>
  <c r="AE907" i="8" s="1"/>
  <c r="AD908" i="8"/>
  <c r="AE908" i="8" s="1"/>
  <c r="AD909" i="8"/>
  <c r="AE909" i="8" s="1"/>
  <c r="AD910" i="8"/>
  <c r="AE910" i="8" s="1"/>
  <c r="AD911" i="8"/>
  <c r="AE911" i="8" s="1"/>
  <c r="AD912" i="8"/>
  <c r="AE912" i="8" s="1"/>
  <c r="AD913" i="8"/>
  <c r="AE913" i="8" s="1"/>
  <c r="AD914" i="8"/>
  <c r="AE914" i="8" s="1"/>
  <c r="AD915" i="8"/>
  <c r="AE915" i="8" s="1"/>
  <c r="AD916" i="8"/>
  <c r="AE916" i="8" s="1"/>
  <c r="AD917" i="8"/>
  <c r="AE917" i="8" s="1"/>
  <c r="AD918" i="8"/>
  <c r="AE918" i="8" s="1"/>
  <c r="AD919" i="8"/>
  <c r="AE919" i="8" s="1"/>
  <c r="AD920" i="8"/>
  <c r="AE920" i="8" s="1"/>
  <c r="AD921" i="8"/>
  <c r="AE921" i="8" s="1"/>
  <c r="AD922" i="8"/>
  <c r="AE922" i="8" s="1"/>
  <c r="AD923" i="8"/>
  <c r="AE923" i="8" s="1"/>
  <c r="AD924" i="8"/>
  <c r="AE924" i="8" s="1"/>
  <c r="AD925" i="8"/>
  <c r="AE925" i="8" s="1"/>
  <c r="AD926" i="8"/>
  <c r="AE926" i="8" s="1"/>
  <c r="AD927" i="8"/>
  <c r="AE927" i="8" s="1"/>
  <c r="AD928" i="8"/>
  <c r="AE928" i="8" s="1"/>
  <c r="AD929" i="8"/>
  <c r="AE929" i="8" s="1"/>
  <c r="AD930" i="8"/>
  <c r="AE930" i="8" s="1"/>
  <c r="AD931" i="8"/>
  <c r="AE931" i="8" s="1"/>
  <c r="AD932" i="8"/>
  <c r="AE932" i="8" s="1"/>
  <c r="AD933" i="8"/>
  <c r="AE933" i="8" s="1"/>
  <c r="AD934" i="8"/>
  <c r="AE934" i="8" s="1"/>
  <c r="AD935" i="8"/>
  <c r="AE935" i="8" s="1"/>
  <c r="AD936" i="8"/>
  <c r="AE936" i="8" s="1"/>
  <c r="AD937" i="8"/>
  <c r="AE937" i="8" s="1"/>
  <c r="AD44" i="8"/>
  <c r="AD25" i="8"/>
  <c r="AD24" i="8"/>
  <c r="AD23" i="8"/>
  <c r="AD22" i="8"/>
  <c r="AD21" i="8"/>
  <c r="AD20" i="8"/>
  <c r="AD19" i="8"/>
  <c r="AD18" i="8"/>
  <c r="AD17" i="8"/>
  <c r="AD16" i="8"/>
  <c r="AD15" i="8"/>
  <c r="AD14" i="8"/>
  <c r="AD13" i="8"/>
  <c r="AD12" i="8"/>
  <c r="AD11" i="8"/>
  <c r="AE10" i="8"/>
  <c r="K636" i="10" l="1"/>
  <c r="K538" i="10"/>
  <c r="K686" i="10"/>
  <c r="K718" i="10"/>
  <c r="K678" i="10"/>
  <c r="K586" i="10"/>
  <c r="K679" i="10"/>
  <c r="K506" i="10"/>
  <c r="AJ40" i="8"/>
  <c r="M34" i="10" s="1"/>
  <c r="K725" i="10"/>
  <c r="K696" i="10"/>
  <c r="K34" i="10"/>
  <c r="K719" i="10"/>
  <c r="K569" i="10"/>
  <c r="K141" i="10"/>
  <c r="K93" i="10"/>
  <c r="K588" i="10"/>
  <c r="K295" i="10"/>
  <c r="K33" i="10"/>
  <c r="K29" i="10"/>
  <c r="K237" i="10"/>
  <c r="K296" i="10"/>
  <c r="K289" i="10"/>
  <c r="K311" i="10"/>
  <c r="AI317" i="8"/>
  <c r="K310" i="10"/>
  <c r="K257" i="10"/>
  <c r="K294" i="10"/>
  <c r="AL507" i="8"/>
  <c r="AE12" i="8"/>
  <c r="H6" i="10"/>
  <c r="AE732" i="8"/>
  <c r="H726" i="10"/>
  <c r="AE724" i="8"/>
  <c r="H718" i="10"/>
  <c r="AE712" i="8"/>
  <c r="H706" i="10"/>
  <c r="AE700" i="8"/>
  <c r="H694" i="10"/>
  <c r="AE688" i="8"/>
  <c r="H682" i="10"/>
  <c r="AE676" i="8"/>
  <c r="H670" i="10"/>
  <c r="AE664" i="8"/>
  <c r="H658" i="10"/>
  <c r="AE652" i="8"/>
  <c r="H646" i="10"/>
  <c r="AE644" i="8"/>
  <c r="H638" i="10"/>
  <c r="AE632" i="8"/>
  <c r="H626" i="10"/>
  <c r="AE620" i="8"/>
  <c r="H614" i="10"/>
  <c r="AE612" i="8"/>
  <c r="H606" i="10"/>
  <c r="AE600" i="8"/>
  <c r="H594" i="10"/>
  <c r="AE588" i="8"/>
  <c r="H582" i="10"/>
  <c r="AE576" i="8"/>
  <c r="H570" i="10"/>
  <c r="AE560" i="8"/>
  <c r="H554" i="10"/>
  <c r="AE548" i="8"/>
  <c r="H542" i="10"/>
  <c r="AE536" i="8"/>
  <c r="H530" i="10"/>
  <c r="AE528" i="8"/>
  <c r="H522" i="10"/>
  <c r="AE512" i="8"/>
  <c r="H506" i="10"/>
  <c r="AE505" i="8"/>
  <c r="H499" i="10"/>
  <c r="AE497" i="8"/>
  <c r="H491" i="10"/>
  <c r="AE485" i="8"/>
  <c r="H479" i="10"/>
  <c r="AE477" i="8"/>
  <c r="H471" i="10"/>
  <c r="AE465" i="8"/>
  <c r="H459" i="10"/>
  <c r="AE394" i="8"/>
  <c r="H388" i="10"/>
  <c r="AE386" i="8"/>
  <c r="H380" i="10"/>
  <c r="AE379" i="8"/>
  <c r="H373" i="10"/>
  <c r="AE371" i="8"/>
  <c r="H365" i="10"/>
  <c r="AE367" i="8"/>
  <c r="H361" i="10"/>
  <c r="AE359" i="8"/>
  <c r="H353" i="10"/>
  <c r="AE351" i="8"/>
  <c r="H345" i="10"/>
  <c r="AE343" i="8"/>
  <c r="H337" i="10"/>
  <c r="AE335" i="8"/>
  <c r="H329" i="10"/>
  <c r="AE327" i="8"/>
  <c r="H321" i="10"/>
  <c r="AE319" i="8"/>
  <c r="H313" i="10"/>
  <c r="AE311" i="8"/>
  <c r="H305" i="10"/>
  <c r="AE303" i="8"/>
  <c r="H297" i="10"/>
  <c r="AE295" i="8"/>
  <c r="H289" i="10"/>
  <c r="AE287" i="8"/>
  <c r="H281" i="10"/>
  <c r="AE279" i="8"/>
  <c r="H273" i="10"/>
  <c r="AE271" i="8"/>
  <c r="H265" i="10"/>
  <c r="AE263" i="8"/>
  <c r="H257" i="10"/>
  <c r="AE255" i="8"/>
  <c r="H249" i="10"/>
  <c r="AE247" i="8"/>
  <c r="H241" i="10"/>
  <c r="AE239" i="8"/>
  <c r="H233" i="10"/>
  <c r="AE231" i="8"/>
  <c r="H225" i="10"/>
  <c r="AE223" i="8"/>
  <c r="H217" i="10"/>
  <c r="AE215" i="8"/>
  <c r="H209" i="10"/>
  <c r="AE211" i="8"/>
  <c r="H205" i="10"/>
  <c r="AE203" i="8"/>
  <c r="I197" i="10" s="1"/>
  <c r="H197" i="10"/>
  <c r="AE195" i="8"/>
  <c r="I189" i="10" s="1"/>
  <c r="H189" i="10"/>
  <c r="AE187" i="8"/>
  <c r="I181" i="10" s="1"/>
  <c r="H181" i="10"/>
  <c r="AE179" i="8"/>
  <c r="I173" i="10" s="1"/>
  <c r="H173" i="10"/>
  <c r="AE171" i="8"/>
  <c r="I165" i="10" s="1"/>
  <c r="H165" i="10"/>
  <c r="AE167" i="8"/>
  <c r="I161" i="10" s="1"/>
  <c r="H161" i="10"/>
  <c r="AE159" i="8"/>
  <c r="I153" i="10" s="1"/>
  <c r="H153" i="10"/>
  <c r="AE151" i="8"/>
  <c r="H145" i="10"/>
  <c r="AE143" i="8"/>
  <c r="H137" i="10"/>
  <c r="AE135" i="8"/>
  <c r="H129" i="10"/>
  <c r="AE127" i="8"/>
  <c r="H121" i="10"/>
  <c r="AE120" i="8"/>
  <c r="H114" i="10"/>
  <c r="AE112" i="8"/>
  <c r="H106" i="10"/>
  <c r="AE104" i="8"/>
  <c r="H98" i="10"/>
  <c r="AE96" i="8"/>
  <c r="H90" i="10"/>
  <c r="AE92" i="8"/>
  <c r="H86" i="10"/>
  <c r="AE84" i="8"/>
  <c r="H78" i="10"/>
  <c r="AE76" i="8"/>
  <c r="H70" i="10"/>
  <c r="AE68" i="8"/>
  <c r="H62" i="10"/>
  <c r="AE60" i="8"/>
  <c r="H54" i="10"/>
  <c r="AE52" i="8"/>
  <c r="H46" i="10"/>
  <c r="AE48" i="8"/>
  <c r="H42" i="10"/>
  <c r="AL497" i="8"/>
  <c r="K491" i="10"/>
  <c r="AE13" i="8"/>
  <c r="H7" i="10"/>
  <c r="AE21" i="8"/>
  <c r="H15" i="10"/>
  <c r="AE25" i="8"/>
  <c r="H19" i="10"/>
  <c r="AE739" i="8"/>
  <c r="H733" i="10"/>
  <c r="AE735" i="8"/>
  <c r="H729" i="10"/>
  <c r="AE731" i="8"/>
  <c r="H725" i="10"/>
  <c r="AE727" i="8"/>
  <c r="H721" i="10"/>
  <c r="AE723" i="8"/>
  <c r="H717" i="10"/>
  <c r="AE719" i="8"/>
  <c r="H713" i="10"/>
  <c r="AE715" i="8"/>
  <c r="H709" i="10"/>
  <c r="AE711" i="8"/>
  <c r="H705" i="10"/>
  <c r="AE707" i="8"/>
  <c r="H701" i="10"/>
  <c r="AE703" i="8"/>
  <c r="H697" i="10"/>
  <c r="AE699" i="8"/>
  <c r="H693" i="10"/>
  <c r="AE695" i="8"/>
  <c r="H689" i="10"/>
  <c r="AE691" i="8"/>
  <c r="H685" i="10"/>
  <c r="AE687" i="8"/>
  <c r="H681" i="10"/>
  <c r="AE683" i="8"/>
  <c r="H677" i="10"/>
  <c r="AE679" i="8"/>
  <c r="H673" i="10"/>
  <c r="AE675" i="8"/>
  <c r="H669" i="10"/>
  <c r="AE671" i="8"/>
  <c r="H665" i="10"/>
  <c r="AE667" i="8"/>
  <c r="H661" i="10"/>
  <c r="AE663" i="8"/>
  <c r="H657" i="10"/>
  <c r="AE659" i="8"/>
  <c r="H653" i="10"/>
  <c r="AE655" i="8"/>
  <c r="H649" i="10"/>
  <c r="AE651" i="8"/>
  <c r="H645" i="10"/>
  <c r="AE647" i="8"/>
  <c r="H641" i="10"/>
  <c r="AE643" i="8"/>
  <c r="H637" i="10"/>
  <c r="AE639" i="8"/>
  <c r="H633" i="10"/>
  <c r="AE635" i="8"/>
  <c r="H629" i="10"/>
  <c r="AE631" i="8"/>
  <c r="H625" i="10"/>
  <c r="AE627" i="8"/>
  <c r="H621" i="10"/>
  <c r="AE623" i="8"/>
  <c r="H617" i="10"/>
  <c r="AE619" i="8"/>
  <c r="H613" i="10"/>
  <c r="AE615" i="8"/>
  <c r="H609" i="10"/>
  <c r="AE611" i="8"/>
  <c r="H605" i="10"/>
  <c r="AE607" i="8"/>
  <c r="H601" i="10"/>
  <c r="AE603" i="8"/>
  <c r="H597" i="10"/>
  <c r="AE599" i="8"/>
  <c r="H593" i="10"/>
  <c r="AE595" i="8"/>
  <c r="H589" i="10"/>
  <c r="AE591" i="8"/>
  <c r="H585" i="10"/>
  <c r="AE587" i="8"/>
  <c r="H581" i="10"/>
  <c r="AE583" i="8"/>
  <c r="H577" i="10"/>
  <c r="AE579" i="8"/>
  <c r="H573" i="10"/>
  <c r="AE575" i="8"/>
  <c r="H569" i="10"/>
  <c r="AE571" i="8"/>
  <c r="H565" i="10"/>
  <c r="AE567" i="8"/>
  <c r="H561" i="10"/>
  <c r="AE563" i="8"/>
  <c r="H557" i="10"/>
  <c r="AE559" i="8"/>
  <c r="H553" i="10"/>
  <c r="AE555" i="8"/>
  <c r="H549" i="10"/>
  <c r="AE551" i="8"/>
  <c r="H545" i="10"/>
  <c r="AE547" i="8"/>
  <c r="H541" i="10"/>
  <c r="AE543" i="8"/>
  <c r="H537" i="10"/>
  <c r="AE539" i="8"/>
  <c r="H533" i="10"/>
  <c r="AE535" i="8"/>
  <c r="H529" i="10"/>
  <c r="AE531" i="8"/>
  <c r="H525" i="10"/>
  <c r="AE527" i="8"/>
  <c r="H521" i="10"/>
  <c r="AE523" i="8"/>
  <c r="H517" i="10"/>
  <c r="AE519" i="8"/>
  <c r="H513" i="10"/>
  <c r="AE515" i="8"/>
  <c r="H509" i="10"/>
  <c r="AE511" i="8"/>
  <c r="H505" i="10"/>
  <c r="AE504" i="8"/>
  <c r="H498" i="10"/>
  <c r="AE500" i="8"/>
  <c r="H494" i="10"/>
  <c r="AE496" i="8"/>
  <c r="H490" i="10"/>
  <c r="AE492" i="8"/>
  <c r="H486" i="10"/>
  <c r="AE488" i="8"/>
  <c r="H482" i="10"/>
  <c r="AE484" i="8"/>
  <c r="H478" i="10"/>
  <c r="AE480" i="8"/>
  <c r="H474" i="10"/>
  <c r="AE476" i="8"/>
  <c r="H470" i="10"/>
  <c r="AE472" i="8"/>
  <c r="H466" i="10"/>
  <c r="AE468" i="8"/>
  <c r="H462" i="10"/>
  <c r="AE464" i="8"/>
  <c r="H458" i="10"/>
  <c r="AE460" i="8"/>
  <c r="H454" i="10"/>
  <c r="AE456" i="8"/>
  <c r="H450" i="10"/>
  <c r="AE452" i="8"/>
  <c r="H446" i="10"/>
  <c r="AE448" i="8"/>
  <c r="H442" i="10"/>
  <c r="AE444" i="8"/>
  <c r="H438" i="10"/>
  <c r="AE440" i="8"/>
  <c r="H434" i="10"/>
  <c r="AE436" i="8"/>
  <c r="H430" i="10"/>
  <c r="AE432" i="8"/>
  <c r="H426" i="10"/>
  <c r="AE428" i="8"/>
  <c r="H422" i="10"/>
  <c r="AE424" i="8"/>
  <c r="H418" i="10"/>
  <c r="AE420" i="8"/>
  <c r="H414" i="10"/>
  <c r="AE416" i="8"/>
  <c r="H410" i="10"/>
  <c r="AE412" i="8"/>
  <c r="H406" i="10"/>
  <c r="AE408" i="8"/>
  <c r="H402" i="10"/>
  <c r="AE404" i="8"/>
  <c r="H398" i="10"/>
  <c r="AE400" i="8"/>
  <c r="H394" i="10"/>
  <c r="AE397" i="8"/>
  <c r="H391" i="10"/>
  <c r="AE393" i="8"/>
  <c r="H387" i="10"/>
  <c r="AE389" i="8"/>
  <c r="H383" i="10"/>
  <c r="AE385" i="8"/>
  <c r="H379" i="10"/>
  <c r="AE381" i="8"/>
  <c r="H375" i="10"/>
  <c r="AE378" i="8"/>
  <c r="H372" i="10"/>
  <c r="AE374" i="8"/>
  <c r="H368" i="10"/>
  <c r="AE370" i="8"/>
  <c r="H364" i="10"/>
  <c r="AE366" i="8"/>
  <c r="H360" i="10"/>
  <c r="AE362" i="8"/>
  <c r="H356" i="10"/>
  <c r="AE358" i="8"/>
  <c r="H352" i="10"/>
  <c r="AE354" i="8"/>
  <c r="H348" i="10"/>
  <c r="AE350" i="8"/>
  <c r="H344" i="10"/>
  <c r="AE346" i="8"/>
  <c r="H340" i="10"/>
  <c r="AE342" i="8"/>
  <c r="H336" i="10"/>
  <c r="AE338" i="8"/>
  <c r="H332" i="10"/>
  <c r="AE334" i="8"/>
  <c r="H328" i="10"/>
  <c r="AE330" i="8"/>
  <c r="H324" i="10"/>
  <c r="AE326" i="8"/>
  <c r="H320" i="10"/>
  <c r="AE322" i="8"/>
  <c r="H316" i="10"/>
  <c r="AE318" i="8"/>
  <c r="H312" i="10"/>
  <c r="AE314" i="8"/>
  <c r="H308" i="10"/>
  <c r="AE310" i="8"/>
  <c r="H304" i="10"/>
  <c r="AE306" i="8"/>
  <c r="H300" i="10"/>
  <c r="AE302" i="8"/>
  <c r="H296" i="10"/>
  <c r="AE298" i="8"/>
  <c r="H292" i="10"/>
  <c r="AE294" i="8"/>
  <c r="H288" i="10"/>
  <c r="AE290" i="8"/>
  <c r="H284" i="10"/>
  <c r="AE286" i="8"/>
  <c r="H280" i="10"/>
  <c r="AE282" i="8"/>
  <c r="H276" i="10"/>
  <c r="AE278" i="8"/>
  <c r="H272" i="10"/>
  <c r="AE274" i="8"/>
  <c r="H268" i="10"/>
  <c r="AE270" i="8"/>
  <c r="H264" i="10"/>
  <c r="AE266" i="8"/>
  <c r="H260" i="10"/>
  <c r="AE262" i="8"/>
  <c r="H256" i="10"/>
  <c r="AE258" i="8"/>
  <c r="H252" i="10"/>
  <c r="AE254" i="8"/>
  <c r="H248" i="10"/>
  <c r="AE250" i="8"/>
  <c r="H244" i="10"/>
  <c r="AE246" i="8"/>
  <c r="H240" i="10"/>
  <c r="AE242" i="8"/>
  <c r="H236" i="10"/>
  <c r="AE238" i="8"/>
  <c r="H232" i="10"/>
  <c r="AE234" i="8"/>
  <c r="H228" i="10"/>
  <c r="AE230" i="8"/>
  <c r="H224" i="10"/>
  <c r="AE226" i="8"/>
  <c r="H220" i="10"/>
  <c r="AE222" i="8"/>
  <c r="H216" i="10"/>
  <c r="AE218" i="8"/>
  <c r="H212" i="10"/>
  <c r="AE214" i="8"/>
  <c r="H208" i="10"/>
  <c r="AE210" i="8"/>
  <c r="H204" i="10"/>
  <c r="AE206" i="8"/>
  <c r="H200" i="10"/>
  <c r="AE202" i="8"/>
  <c r="I196" i="10" s="1"/>
  <c r="H196" i="10"/>
  <c r="AE198" i="8"/>
  <c r="I192" i="10" s="1"/>
  <c r="H192" i="10"/>
  <c r="AE194" i="8"/>
  <c r="I188" i="10" s="1"/>
  <c r="H188" i="10"/>
  <c r="AE190" i="8"/>
  <c r="I184" i="10" s="1"/>
  <c r="H184" i="10"/>
  <c r="AE186" i="8"/>
  <c r="I180" i="10" s="1"/>
  <c r="H180" i="10"/>
  <c r="AE182" i="8"/>
  <c r="I176" i="10" s="1"/>
  <c r="H176" i="10"/>
  <c r="AE178" i="8"/>
  <c r="I172" i="10" s="1"/>
  <c r="H172" i="10"/>
  <c r="AE174" i="8"/>
  <c r="I168" i="10" s="1"/>
  <c r="H168" i="10"/>
  <c r="AE170" i="8"/>
  <c r="I164" i="10" s="1"/>
  <c r="H164" i="10"/>
  <c r="AE166" i="8"/>
  <c r="I160" i="10" s="1"/>
  <c r="H160" i="10"/>
  <c r="AE162" i="8"/>
  <c r="I156" i="10" s="1"/>
  <c r="H156" i="10"/>
  <c r="AE158" i="8"/>
  <c r="I152" i="10" s="1"/>
  <c r="H152" i="10"/>
  <c r="AE154" i="8"/>
  <c r="H148" i="10"/>
  <c r="AE150" i="8"/>
  <c r="H144" i="10"/>
  <c r="AE146" i="8"/>
  <c r="H140" i="10"/>
  <c r="AE142" i="8"/>
  <c r="H136" i="10"/>
  <c r="AE138" i="8"/>
  <c r="H132" i="10"/>
  <c r="AE134" i="8"/>
  <c r="H128" i="10"/>
  <c r="AE130" i="8"/>
  <c r="H124" i="10"/>
  <c r="AE126" i="8"/>
  <c r="H120" i="10"/>
  <c r="AE122" i="8"/>
  <c r="H116" i="10"/>
  <c r="AE119" i="8"/>
  <c r="H113" i="10"/>
  <c r="AE115" i="8"/>
  <c r="H109" i="10"/>
  <c r="AE111" i="8"/>
  <c r="H105" i="10"/>
  <c r="AE107" i="8"/>
  <c r="H101" i="10"/>
  <c r="AE103" i="8"/>
  <c r="H97" i="10"/>
  <c r="AE99" i="8"/>
  <c r="H93" i="10"/>
  <c r="AE95" i="8"/>
  <c r="H89" i="10"/>
  <c r="AE91" i="8"/>
  <c r="H85" i="10"/>
  <c r="AE87" i="8"/>
  <c r="H81" i="10"/>
  <c r="AE83" i="8"/>
  <c r="H77" i="10"/>
  <c r="AE79" i="8"/>
  <c r="H73" i="10"/>
  <c r="AE75" i="8"/>
  <c r="H69" i="10"/>
  <c r="AE71" i="8"/>
  <c r="H65" i="10"/>
  <c r="AE67" i="8"/>
  <c r="H61" i="10"/>
  <c r="AE63" i="8"/>
  <c r="H57" i="10"/>
  <c r="AE59" i="8"/>
  <c r="H53" i="10"/>
  <c r="AE55" i="8"/>
  <c r="H49" i="10"/>
  <c r="AE51" i="8"/>
  <c r="H45" i="10"/>
  <c r="AE47" i="8"/>
  <c r="H41" i="10"/>
  <c r="K629" i="10"/>
  <c r="AL587" i="8"/>
  <c r="K581" i="10"/>
  <c r="AE20" i="8"/>
  <c r="H14" i="10"/>
  <c r="AE740" i="8"/>
  <c r="H734" i="10"/>
  <c r="AE728" i="8"/>
  <c r="H722" i="10"/>
  <c r="AE716" i="8"/>
  <c r="H710" i="10"/>
  <c r="AE704" i="8"/>
  <c r="H698" i="10"/>
  <c r="AE692" i="8"/>
  <c r="H686" i="10"/>
  <c r="AE680" i="8"/>
  <c r="H674" i="10"/>
  <c r="AE668" i="8"/>
  <c r="H662" i="10"/>
  <c r="AE656" i="8"/>
  <c r="H650" i="10"/>
  <c r="AE640" i="8"/>
  <c r="H634" i="10"/>
  <c r="AE628" i="8"/>
  <c r="H622" i="10"/>
  <c r="AE616" i="8"/>
  <c r="H610" i="10"/>
  <c r="AE604" i="8"/>
  <c r="H598" i="10"/>
  <c r="AE592" i="8"/>
  <c r="H586" i="10"/>
  <c r="AE580" i="8"/>
  <c r="H574" i="10"/>
  <c r="AE568" i="8"/>
  <c r="H562" i="10"/>
  <c r="AE556" i="8"/>
  <c r="H550" i="10"/>
  <c r="AE544" i="8"/>
  <c r="H538" i="10"/>
  <c r="AE532" i="8"/>
  <c r="H526" i="10"/>
  <c r="AE520" i="8"/>
  <c r="H514" i="10"/>
  <c r="AE516" i="8"/>
  <c r="H510" i="10"/>
  <c r="AE508" i="8"/>
  <c r="H502" i="10"/>
  <c r="AE501" i="8"/>
  <c r="H495" i="10"/>
  <c r="AE493" i="8"/>
  <c r="H487" i="10"/>
  <c r="AE481" i="8"/>
  <c r="H475" i="10"/>
  <c r="AE473" i="8"/>
  <c r="H467" i="10"/>
  <c r="AE469" i="8"/>
  <c r="H463" i="10"/>
  <c r="AE461" i="8"/>
  <c r="H455" i="10"/>
  <c r="AE457" i="8"/>
  <c r="H451" i="10"/>
  <c r="AE453" i="8"/>
  <c r="H447" i="10"/>
  <c r="AE449" i="8"/>
  <c r="H443" i="10"/>
  <c r="AE445" i="8"/>
  <c r="H439" i="10"/>
  <c r="AE441" i="8"/>
  <c r="H435" i="10"/>
  <c r="AE437" i="8"/>
  <c r="H431" i="10"/>
  <c r="AE433" i="8"/>
  <c r="H427" i="10"/>
  <c r="AE429" i="8"/>
  <c r="H423" i="10"/>
  <c r="AE425" i="8"/>
  <c r="H419" i="10"/>
  <c r="AE421" i="8"/>
  <c r="H415" i="10"/>
  <c r="AE417" i="8"/>
  <c r="H411" i="10"/>
  <c r="AE413" i="8"/>
  <c r="H407" i="10"/>
  <c r="AE409" i="8"/>
  <c r="H403" i="10"/>
  <c r="AE405" i="8"/>
  <c r="H399" i="10"/>
  <c r="AE401" i="8"/>
  <c r="H395" i="10"/>
  <c r="AE398" i="8"/>
  <c r="H392" i="10"/>
  <c r="AE390" i="8"/>
  <c r="H384" i="10"/>
  <c r="AE382" i="8"/>
  <c r="H376" i="10"/>
  <c r="AE375" i="8"/>
  <c r="H369" i="10"/>
  <c r="AE363" i="8"/>
  <c r="H357" i="10"/>
  <c r="AE355" i="8"/>
  <c r="H349" i="10"/>
  <c r="AE347" i="8"/>
  <c r="H341" i="10"/>
  <c r="AE339" i="8"/>
  <c r="H333" i="10"/>
  <c r="AE331" i="8"/>
  <c r="H325" i="10"/>
  <c r="AE323" i="8"/>
  <c r="H317" i="10"/>
  <c r="AE315" i="8"/>
  <c r="H309" i="10"/>
  <c r="AE307" i="8"/>
  <c r="H301" i="10"/>
  <c r="AE299" i="8"/>
  <c r="H293" i="10"/>
  <c r="AE291" i="8"/>
  <c r="H285" i="10"/>
  <c r="AE283" i="8"/>
  <c r="H277" i="10"/>
  <c r="AE275" i="8"/>
  <c r="H269" i="10"/>
  <c r="AE267" i="8"/>
  <c r="H261" i="10"/>
  <c r="AE259" i="8"/>
  <c r="H253" i="10"/>
  <c r="AE251" i="8"/>
  <c r="H245" i="10"/>
  <c r="AE243" i="8"/>
  <c r="H237" i="10"/>
  <c r="AE235" i="8"/>
  <c r="H229" i="10"/>
  <c r="AE227" i="8"/>
  <c r="H221" i="10"/>
  <c r="AE219" i="8"/>
  <c r="H213" i="10"/>
  <c r="AE207" i="8"/>
  <c r="H201" i="10"/>
  <c r="AE199" i="8"/>
  <c r="I193" i="10" s="1"/>
  <c r="H193" i="10"/>
  <c r="AE191" i="8"/>
  <c r="I185" i="10" s="1"/>
  <c r="H185" i="10"/>
  <c r="AE183" i="8"/>
  <c r="I177" i="10" s="1"/>
  <c r="H177" i="10"/>
  <c r="AE175" i="8"/>
  <c r="I169" i="10" s="1"/>
  <c r="H169" i="10"/>
  <c r="AE163" i="8"/>
  <c r="I157" i="10" s="1"/>
  <c r="H157" i="10"/>
  <c r="AE155" i="8"/>
  <c r="H149" i="10"/>
  <c r="AE147" i="8"/>
  <c r="H141" i="10"/>
  <c r="AE139" i="8"/>
  <c r="H133" i="10"/>
  <c r="AE131" i="8"/>
  <c r="H125" i="10"/>
  <c r="AE123" i="8"/>
  <c r="H117" i="10"/>
  <c r="AE116" i="8"/>
  <c r="H110" i="10"/>
  <c r="AE108" i="8"/>
  <c r="H102" i="10"/>
  <c r="AE100" i="8"/>
  <c r="H94" i="10"/>
  <c r="AE88" i="8"/>
  <c r="H82" i="10"/>
  <c r="AE80" i="8"/>
  <c r="H74" i="10"/>
  <c r="AE72" i="8"/>
  <c r="H66" i="10"/>
  <c r="AE64" i="8"/>
  <c r="H58" i="10"/>
  <c r="AE56" i="8"/>
  <c r="H50" i="10"/>
  <c r="K549" i="10"/>
  <c r="AL627" i="8"/>
  <c r="K621" i="10"/>
  <c r="K483" i="10"/>
  <c r="AE17" i="8"/>
  <c r="H11" i="10"/>
  <c r="AF10" i="8"/>
  <c r="J4" i="10" s="1"/>
  <c r="I4" i="10"/>
  <c r="AE14" i="8"/>
  <c r="H8" i="10"/>
  <c r="AE18" i="8"/>
  <c r="H12" i="10"/>
  <c r="AE22" i="8"/>
  <c r="H16" i="10"/>
  <c r="AE44" i="8"/>
  <c r="H38" i="10"/>
  <c r="AE738" i="8"/>
  <c r="H732" i="10"/>
  <c r="AE734" i="8"/>
  <c r="H728" i="10"/>
  <c r="AE730" i="8"/>
  <c r="H724" i="10"/>
  <c r="AE726" i="8"/>
  <c r="H720" i="10"/>
  <c r="AE722" i="8"/>
  <c r="H716" i="10"/>
  <c r="AE718" i="8"/>
  <c r="H712" i="10"/>
  <c r="AE714" i="8"/>
  <c r="H708" i="10"/>
  <c r="AE710" i="8"/>
  <c r="H704" i="10"/>
  <c r="AE706" i="8"/>
  <c r="H700" i="10"/>
  <c r="AE702" i="8"/>
  <c r="H696" i="10"/>
  <c r="AE698" i="8"/>
  <c r="H692" i="10"/>
  <c r="AE694" i="8"/>
  <c r="H688" i="10"/>
  <c r="AE690" i="8"/>
  <c r="H684" i="10"/>
  <c r="AE686" i="8"/>
  <c r="H680" i="10"/>
  <c r="AE682" i="8"/>
  <c r="H676" i="10"/>
  <c r="AE678" i="8"/>
  <c r="H672" i="10"/>
  <c r="AE674" i="8"/>
  <c r="H668" i="10"/>
  <c r="AE670" i="8"/>
  <c r="H664" i="10"/>
  <c r="AE666" i="8"/>
  <c r="H660" i="10"/>
  <c r="AE662" i="8"/>
  <c r="H656" i="10"/>
  <c r="AE658" i="8"/>
  <c r="H652" i="10"/>
  <c r="AE654" i="8"/>
  <c r="H648" i="10"/>
  <c r="AE650" i="8"/>
  <c r="H644" i="10"/>
  <c r="AE646" i="8"/>
  <c r="H640" i="10"/>
  <c r="AE642" i="8"/>
  <c r="H636" i="10"/>
  <c r="AE638" i="8"/>
  <c r="H632" i="10"/>
  <c r="AE634" i="8"/>
  <c r="H628" i="10"/>
  <c r="AE630" i="8"/>
  <c r="H624" i="10"/>
  <c r="AE626" i="8"/>
  <c r="H620" i="10"/>
  <c r="AE622" i="8"/>
  <c r="H616" i="10"/>
  <c r="AE618" i="8"/>
  <c r="H612" i="10"/>
  <c r="AE614" i="8"/>
  <c r="H608" i="10"/>
  <c r="AE610" i="8"/>
  <c r="H604" i="10"/>
  <c r="AE606" i="8"/>
  <c r="H600" i="10"/>
  <c r="AE602" i="8"/>
  <c r="H596" i="10"/>
  <c r="AE598" i="8"/>
  <c r="H592" i="10"/>
  <c r="AE594" i="8"/>
  <c r="H588" i="10"/>
  <c r="AE590" i="8"/>
  <c r="H584" i="10"/>
  <c r="AE586" i="8"/>
  <c r="H580" i="10"/>
  <c r="AE582" i="8"/>
  <c r="H576" i="10"/>
  <c r="AE578" i="8"/>
  <c r="H572" i="10"/>
  <c r="AE574" i="8"/>
  <c r="H568" i="10"/>
  <c r="AE570" i="8"/>
  <c r="H564" i="10"/>
  <c r="AE566" i="8"/>
  <c r="H560" i="10"/>
  <c r="AE562" i="8"/>
  <c r="H556" i="10"/>
  <c r="AE558" i="8"/>
  <c r="H552" i="10"/>
  <c r="AE554" i="8"/>
  <c r="H548" i="10"/>
  <c r="AE550" i="8"/>
  <c r="H544" i="10"/>
  <c r="AE546" i="8"/>
  <c r="H540" i="10"/>
  <c r="AE542" i="8"/>
  <c r="H536" i="10"/>
  <c r="AE538" i="8"/>
  <c r="H532" i="10"/>
  <c r="AE534" i="8"/>
  <c r="H528" i="10"/>
  <c r="AE530" i="8"/>
  <c r="H524" i="10"/>
  <c r="AE526" i="8"/>
  <c r="H520" i="10"/>
  <c r="AE522" i="8"/>
  <c r="H516" i="10"/>
  <c r="AE518" i="8"/>
  <c r="H512" i="10"/>
  <c r="AE514" i="8"/>
  <c r="H508" i="10"/>
  <c r="AE510" i="8"/>
  <c r="H504" i="10"/>
  <c r="AE507" i="8"/>
  <c r="H501" i="10"/>
  <c r="AE503" i="8"/>
  <c r="H497" i="10"/>
  <c r="AE499" i="8"/>
  <c r="H493" i="10"/>
  <c r="AE495" i="8"/>
  <c r="H489" i="10"/>
  <c r="AE491" i="8"/>
  <c r="H485" i="10"/>
  <c r="AE487" i="8"/>
  <c r="H481" i="10"/>
  <c r="AE483" i="8"/>
  <c r="H477" i="10"/>
  <c r="AE479" i="8"/>
  <c r="H473" i="10"/>
  <c r="AE475" i="8"/>
  <c r="H469" i="10"/>
  <c r="AE471" i="8"/>
  <c r="H465" i="10"/>
  <c r="AE467" i="8"/>
  <c r="H461" i="10"/>
  <c r="AE463" i="8"/>
  <c r="H457" i="10"/>
  <c r="AE459" i="8"/>
  <c r="H453" i="10"/>
  <c r="AE455" i="8"/>
  <c r="H449" i="10"/>
  <c r="AE451" i="8"/>
  <c r="H445" i="10"/>
  <c r="AE447" i="8"/>
  <c r="H441" i="10"/>
  <c r="AE443" i="8"/>
  <c r="H437" i="10"/>
  <c r="AE439" i="8"/>
  <c r="H433" i="10"/>
  <c r="AE435" i="8"/>
  <c r="H429" i="10"/>
  <c r="AE431" i="8"/>
  <c r="H425" i="10"/>
  <c r="AE427" i="8"/>
  <c r="H421" i="10"/>
  <c r="AE423" i="8"/>
  <c r="H417" i="10"/>
  <c r="AE419" i="8"/>
  <c r="H413" i="10"/>
  <c r="AE415" i="8"/>
  <c r="H409" i="10"/>
  <c r="AE411" i="8"/>
  <c r="H405" i="10"/>
  <c r="AE407" i="8"/>
  <c r="H401" i="10"/>
  <c r="AE403" i="8"/>
  <c r="H397" i="10"/>
  <c r="AE396" i="8"/>
  <c r="H390" i="10"/>
  <c r="AE392" i="8"/>
  <c r="H386" i="10"/>
  <c r="AE388" i="8"/>
  <c r="H382" i="10"/>
  <c r="AE384" i="8"/>
  <c r="H378" i="10"/>
  <c r="AE377" i="8"/>
  <c r="H371" i="10"/>
  <c r="AE373" i="8"/>
  <c r="H367" i="10"/>
  <c r="AE369" i="8"/>
  <c r="H363" i="10"/>
  <c r="AE365" i="8"/>
  <c r="H359" i="10"/>
  <c r="AE361" i="8"/>
  <c r="H355" i="10"/>
  <c r="AE357" i="8"/>
  <c r="H351" i="10"/>
  <c r="AE353" i="8"/>
  <c r="H347" i="10"/>
  <c r="AE349" i="8"/>
  <c r="H343" i="10"/>
  <c r="AE345" i="8"/>
  <c r="H339" i="10"/>
  <c r="AE341" i="8"/>
  <c r="H335" i="10"/>
  <c r="AE337" i="8"/>
  <c r="H331" i="10"/>
  <c r="AE333" i="8"/>
  <c r="H327" i="10"/>
  <c r="AE329" i="8"/>
  <c r="H323" i="10"/>
  <c r="AE325" i="8"/>
  <c r="H319" i="10"/>
  <c r="AE321" i="8"/>
  <c r="H315" i="10"/>
  <c r="AE317" i="8"/>
  <c r="H311" i="10"/>
  <c r="AE313" i="8"/>
  <c r="H307" i="10"/>
  <c r="AE309" i="8"/>
  <c r="H303" i="10"/>
  <c r="AE305" i="8"/>
  <c r="H299" i="10"/>
  <c r="AE301" i="8"/>
  <c r="H295" i="10"/>
  <c r="AE297" i="8"/>
  <c r="H291" i="10"/>
  <c r="AE293" i="8"/>
  <c r="H287" i="10"/>
  <c r="AE289" i="8"/>
  <c r="H283" i="10"/>
  <c r="AE285" i="8"/>
  <c r="H279" i="10"/>
  <c r="AE281" i="8"/>
  <c r="H275" i="10"/>
  <c r="AE277" i="8"/>
  <c r="H271" i="10"/>
  <c r="AE273" i="8"/>
  <c r="H267" i="10"/>
  <c r="AE269" i="8"/>
  <c r="H263" i="10"/>
  <c r="AE265" i="8"/>
  <c r="H259" i="10"/>
  <c r="AE261" i="8"/>
  <c r="H255" i="10"/>
  <c r="AE257" i="8"/>
  <c r="H251" i="10"/>
  <c r="AE253" i="8"/>
  <c r="H247" i="10"/>
  <c r="AE249" i="8"/>
  <c r="H243" i="10"/>
  <c r="AE245" i="8"/>
  <c r="H239" i="10"/>
  <c r="AE241" i="8"/>
  <c r="H235" i="10"/>
  <c r="AE237" i="8"/>
  <c r="H231" i="10"/>
  <c r="AE233" i="8"/>
  <c r="H227" i="10"/>
  <c r="AE229" i="8"/>
  <c r="H223" i="10"/>
  <c r="AE225" i="8"/>
  <c r="H219" i="10"/>
  <c r="AE221" i="8"/>
  <c r="H215" i="10"/>
  <c r="AE217" i="8"/>
  <c r="H211" i="10"/>
  <c r="AE213" i="8"/>
  <c r="H207" i="10"/>
  <c r="AE209" i="8"/>
  <c r="H203" i="10"/>
  <c r="AE205" i="8"/>
  <c r="H199" i="10"/>
  <c r="AE201" i="8"/>
  <c r="I195" i="10" s="1"/>
  <c r="H195" i="10"/>
  <c r="AE197" i="8"/>
  <c r="I191" i="10" s="1"/>
  <c r="H191" i="10"/>
  <c r="AE193" i="8"/>
  <c r="I187" i="10" s="1"/>
  <c r="H187" i="10"/>
  <c r="AE189" i="8"/>
  <c r="I183" i="10" s="1"/>
  <c r="H183" i="10"/>
  <c r="AE185" i="8"/>
  <c r="I179" i="10" s="1"/>
  <c r="H179" i="10"/>
  <c r="AE181" i="8"/>
  <c r="I175" i="10" s="1"/>
  <c r="H175" i="10"/>
  <c r="AE177" i="8"/>
  <c r="I171" i="10" s="1"/>
  <c r="H171" i="10"/>
  <c r="AE173" i="8"/>
  <c r="I167" i="10" s="1"/>
  <c r="H167" i="10"/>
  <c r="AE169" i="8"/>
  <c r="I163" i="10" s="1"/>
  <c r="H163" i="10"/>
  <c r="AE165" i="8"/>
  <c r="I159" i="10" s="1"/>
  <c r="H159" i="10"/>
  <c r="AE161" i="8"/>
  <c r="I155" i="10" s="1"/>
  <c r="H155" i="10"/>
  <c r="AE157" i="8"/>
  <c r="I151" i="10" s="1"/>
  <c r="H151" i="10"/>
  <c r="AE153" i="8"/>
  <c r="H147" i="10"/>
  <c r="AE149" i="8"/>
  <c r="H143" i="10"/>
  <c r="AE145" i="8"/>
  <c r="H139" i="10"/>
  <c r="AE141" i="8"/>
  <c r="H135" i="10"/>
  <c r="AE137" i="8"/>
  <c r="H131" i="10"/>
  <c r="AE133" i="8"/>
  <c r="H127" i="10"/>
  <c r="AE129" i="8"/>
  <c r="H123" i="10"/>
  <c r="AE125" i="8"/>
  <c r="H119" i="10"/>
  <c r="AE121" i="8"/>
  <c r="H115" i="10"/>
  <c r="AE118" i="8"/>
  <c r="H112" i="10"/>
  <c r="AE114" i="8"/>
  <c r="H108" i="10"/>
  <c r="AE110" i="8"/>
  <c r="H104" i="10"/>
  <c r="AE106" i="8"/>
  <c r="H100" i="10"/>
  <c r="AE102" i="8"/>
  <c r="H96" i="10"/>
  <c r="AE98" i="8"/>
  <c r="H92" i="10"/>
  <c r="AE94" i="8"/>
  <c r="H88" i="10"/>
  <c r="AE90" i="8"/>
  <c r="H84" i="10"/>
  <c r="AE86" i="8"/>
  <c r="H80" i="10"/>
  <c r="AE82" i="8"/>
  <c r="H76" i="10"/>
  <c r="AE78" i="8"/>
  <c r="H72" i="10"/>
  <c r="AE74" i="8"/>
  <c r="H68" i="10"/>
  <c r="AE70" i="8"/>
  <c r="H64" i="10"/>
  <c r="AE66" i="8"/>
  <c r="H60" i="10"/>
  <c r="AE62" i="8"/>
  <c r="H56" i="10"/>
  <c r="AE58" i="8"/>
  <c r="H52" i="10"/>
  <c r="AE54" i="8"/>
  <c r="H48" i="10"/>
  <c r="AE50" i="8"/>
  <c r="H44" i="10"/>
  <c r="AE46" i="8"/>
  <c r="H40" i="10"/>
  <c r="AE16" i="8"/>
  <c r="H10" i="10"/>
  <c r="AE24" i="8"/>
  <c r="H18" i="10"/>
  <c r="AE736" i="8"/>
  <c r="H730" i="10"/>
  <c r="AE720" i="8"/>
  <c r="H714" i="10"/>
  <c r="AE708" i="8"/>
  <c r="H702" i="10"/>
  <c r="AE696" i="8"/>
  <c r="H690" i="10"/>
  <c r="AE684" i="8"/>
  <c r="H678" i="10"/>
  <c r="AE672" i="8"/>
  <c r="H666" i="10"/>
  <c r="AE660" i="8"/>
  <c r="H654" i="10"/>
  <c r="AE648" i="8"/>
  <c r="H642" i="10"/>
  <c r="AE636" i="8"/>
  <c r="H630" i="10"/>
  <c r="AE624" i="8"/>
  <c r="H618" i="10"/>
  <c r="AE608" i="8"/>
  <c r="H602" i="10"/>
  <c r="AE596" i="8"/>
  <c r="H590" i="10"/>
  <c r="AE584" i="8"/>
  <c r="H578" i="10"/>
  <c r="AE572" i="8"/>
  <c r="H566" i="10"/>
  <c r="AE564" i="8"/>
  <c r="H558" i="10"/>
  <c r="AE552" i="8"/>
  <c r="H546" i="10"/>
  <c r="AE540" i="8"/>
  <c r="H534" i="10"/>
  <c r="AE524" i="8"/>
  <c r="H518" i="10"/>
  <c r="AE489" i="8"/>
  <c r="H483" i="10"/>
  <c r="AE11" i="8"/>
  <c r="H5" i="10"/>
  <c r="AE15" i="8"/>
  <c r="H9" i="10"/>
  <c r="AE19" i="8"/>
  <c r="H13" i="10"/>
  <c r="AE23" i="8"/>
  <c r="H17" i="10"/>
  <c r="AE741" i="8"/>
  <c r="H735" i="10"/>
  <c r="AE737" i="8"/>
  <c r="H731" i="10"/>
  <c r="AE733" i="8"/>
  <c r="H727" i="10"/>
  <c r="AE729" i="8"/>
  <c r="H723" i="10"/>
  <c r="AE725" i="8"/>
  <c r="H719" i="10"/>
  <c r="AE721" i="8"/>
  <c r="H715" i="10"/>
  <c r="AE717" i="8"/>
  <c r="H711" i="10"/>
  <c r="AE713" i="8"/>
  <c r="H707" i="10"/>
  <c r="AE709" i="8"/>
  <c r="H703" i="10"/>
  <c r="AE705" i="8"/>
  <c r="H699" i="10"/>
  <c r="AE701" i="8"/>
  <c r="H695" i="10"/>
  <c r="AE697" i="8"/>
  <c r="H691" i="10"/>
  <c r="AE693" i="8"/>
  <c r="H687" i="10"/>
  <c r="AE689" i="8"/>
  <c r="H683" i="10"/>
  <c r="AE685" i="8"/>
  <c r="H679" i="10"/>
  <c r="AE681" i="8"/>
  <c r="H675" i="10"/>
  <c r="AE677" i="8"/>
  <c r="H671" i="10"/>
  <c r="AE673" i="8"/>
  <c r="H667" i="10"/>
  <c r="AE669" i="8"/>
  <c r="H663" i="10"/>
  <c r="AE665" i="8"/>
  <c r="H659" i="10"/>
  <c r="AE661" i="8"/>
  <c r="H655" i="10"/>
  <c r="AE657" i="8"/>
  <c r="H651" i="10"/>
  <c r="AE653" i="8"/>
  <c r="H647" i="10"/>
  <c r="AE649" i="8"/>
  <c r="H643" i="10"/>
  <c r="AE645" i="8"/>
  <c r="H639" i="10"/>
  <c r="AE641" i="8"/>
  <c r="H635" i="10"/>
  <c r="AE637" i="8"/>
  <c r="H631" i="10"/>
  <c r="AE633" i="8"/>
  <c r="H627" i="10"/>
  <c r="AE629" i="8"/>
  <c r="H623" i="10"/>
  <c r="AE625" i="8"/>
  <c r="H619" i="10"/>
  <c r="AE621" i="8"/>
  <c r="H615" i="10"/>
  <c r="AE617" i="8"/>
  <c r="H611" i="10"/>
  <c r="AE613" i="8"/>
  <c r="H607" i="10"/>
  <c r="AE609" i="8"/>
  <c r="H603" i="10"/>
  <c r="AE605" i="8"/>
  <c r="H599" i="10"/>
  <c r="AE601" i="8"/>
  <c r="H595" i="10"/>
  <c r="AE597" i="8"/>
  <c r="H591" i="10"/>
  <c r="AE593" i="8"/>
  <c r="H587" i="10"/>
  <c r="AE589" i="8"/>
  <c r="H583" i="10"/>
  <c r="AE585" i="8"/>
  <c r="H579" i="10"/>
  <c r="AE581" i="8"/>
  <c r="H575" i="10"/>
  <c r="AE577" i="8"/>
  <c r="H571" i="10"/>
  <c r="AE573" i="8"/>
  <c r="H567" i="10"/>
  <c r="AE569" i="8"/>
  <c r="H563" i="10"/>
  <c r="AE565" i="8"/>
  <c r="H559" i="10"/>
  <c r="AE561" i="8"/>
  <c r="H555" i="10"/>
  <c r="AE557" i="8"/>
  <c r="H551" i="10"/>
  <c r="AE553" i="8"/>
  <c r="H547" i="10"/>
  <c r="AE549" i="8"/>
  <c r="H543" i="10"/>
  <c r="AE545" i="8"/>
  <c r="H539" i="10"/>
  <c r="AE541" i="8"/>
  <c r="H535" i="10"/>
  <c r="AE537" i="8"/>
  <c r="H531" i="10"/>
  <c r="AE533" i="8"/>
  <c r="H527" i="10"/>
  <c r="AE529" i="8"/>
  <c r="H523" i="10"/>
  <c r="AE525" i="8"/>
  <c r="H519" i="10"/>
  <c r="AE521" i="8"/>
  <c r="H515" i="10"/>
  <c r="AE517" i="8"/>
  <c r="H511" i="10"/>
  <c r="AE513" i="8"/>
  <c r="H507" i="10"/>
  <c r="AE509" i="8"/>
  <c r="H503" i="10"/>
  <c r="AE506" i="8"/>
  <c r="H500" i="10"/>
  <c r="AE502" i="8"/>
  <c r="H496" i="10"/>
  <c r="AE498" i="8"/>
  <c r="H492" i="10"/>
  <c r="AE494" i="8"/>
  <c r="H488" i="10"/>
  <c r="AE490" i="8"/>
  <c r="H484" i="10"/>
  <c r="AE486" i="8"/>
  <c r="H480" i="10"/>
  <c r="AE482" i="8"/>
  <c r="H476" i="10"/>
  <c r="AE478" i="8"/>
  <c r="H472" i="10"/>
  <c r="AE474" i="8"/>
  <c r="H468" i="10"/>
  <c r="AE470" i="8"/>
  <c r="H464" i="10"/>
  <c r="AE466" i="8"/>
  <c r="H460" i="10"/>
  <c r="AE462" i="8"/>
  <c r="H456" i="10"/>
  <c r="AE458" i="8"/>
  <c r="H452" i="10"/>
  <c r="AE454" i="8"/>
  <c r="H448" i="10"/>
  <c r="AE450" i="8"/>
  <c r="H444" i="10"/>
  <c r="AE446" i="8"/>
  <c r="H440" i="10"/>
  <c r="AE442" i="8"/>
  <c r="H436" i="10"/>
  <c r="AE438" i="8"/>
  <c r="H432" i="10"/>
  <c r="AE434" i="8"/>
  <c r="H428" i="10"/>
  <c r="AE430" i="8"/>
  <c r="H424" i="10"/>
  <c r="AE426" i="8"/>
  <c r="H420" i="10"/>
  <c r="AE422" i="8"/>
  <c r="H416" i="10"/>
  <c r="AE418" i="8"/>
  <c r="H412" i="10"/>
  <c r="AE414" i="8"/>
  <c r="H408" i="10"/>
  <c r="AE410" i="8"/>
  <c r="H404" i="10"/>
  <c r="AE406" i="8"/>
  <c r="H400" i="10"/>
  <c r="AE402" i="8"/>
  <c r="H396" i="10"/>
  <c r="AE399" i="8"/>
  <c r="H393" i="10"/>
  <c r="AE395" i="8"/>
  <c r="H389" i="10"/>
  <c r="AE391" i="8"/>
  <c r="H385" i="10"/>
  <c r="AE387" i="8"/>
  <c r="H381" i="10"/>
  <c r="AE383" i="8"/>
  <c r="H377" i="10"/>
  <c r="AE380" i="8"/>
  <c r="H374" i="10"/>
  <c r="AE376" i="8"/>
  <c r="H370" i="10"/>
  <c r="AE372" i="8"/>
  <c r="H366" i="10"/>
  <c r="AE368" i="8"/>
  <c r="H362" i="10"/>
  <c r="AE364" i="8"/>
  <c r="H358" i="10"/>
  <c r="AE360" i="8"/>
  <c r="H354" i="10"/>
  <c r="AE356" i="8"/>
  <c r="H350" i="10"/>
  <c r="AE352" i="8"/>
  <c r="H346" i="10"/>
  <c r="AE348" i="8"/>
  <c r="H342" i="10"/>
  <c r="AE344" i="8"/>
  <c r="H338" i="10"/>
  <c r="AE340" i="8"/>
  <c r="H334" i="10"/>
  <c r="AE336" i="8"/>
  <c r="H330" i="10"/>
  <c r="AE332" i="8"/>
  <c r="H326" i="10"/>
  <c r="AE328" i="8"/>
  <c r="H322" i="10"/>
  <c r="AE324" i="8"/>
  <c r="H318" i="10"/>
  <c r="AE320" i="8"/>
  <c r="H314" i="10"/>
  <c r="AE316" i="8"/>
  <c r="H310" i="10"/>
  <c r="AE312" i="8"/>
  <c r="H306" i="10"/>
  <c r="AE308" i="8"/>
  <c r="H302" i="10"/>
  <c r="AE304" i="8"/>
  <c r="H298" i="10"/>
  <c r="AE300" i="8"/>
  <c r="H294" i="10"/>
  <c r="AE296" i="8"/>
  <c r="H290" i="10"/>
  <c r="AE292" i="8"/>
  <c r="H286" i="10"/>
  <c r="AE288" i="8"/>
  <c r="H282" i="10"/>
  <c r="AE284" i="8"/>
  <c r="H278" i="10"/>
  <c r="AE280" i="8"/>
  <c r="H274" i="10"/>
  <c r="AE276" i="8"/>
  <c r="H270" i="10"/>
  <c r="AE272" i="8"/>
  <c r="H266" i="10"/>
  <c r="AE268" i="8"/>
  <c r="H262" i="10"/>
  <c r="AE264" i="8"/>
  <c r="H258" i="10"/>
  <c r="AE260" i="8"/>
  <c r="H254" i="10"/>
  <c r="AE256" i="8"/>
  <c r="H250" i="10"/>
  <c r="AE252" i="8"/>
  <c r="H246" i="10"/>
  <c r="AE248" i="8"/>
  <c r="H242" i="10"/>
  <c r="AE244" i="8"/>
  <c r="H238" i="10"/>
  <c r="AE240" i="8"/>
  <c r="H234" i="10"/>
  <c r="AE236" i="8"/>
  <c r="H230" i="10"/>
  <c r="AE232" i="8"/>
  <c r="H226" i="10"/>
  <c r="AE228" i="8"/>
  <c r="H222" i="10"/>
  <c r="AE224" i="8"/>
  <c r="H218" i="10"/>
  <c r="AE220" i="8"/>
  <c r="H214" i="10"/>
  <c r="AE216" i="8"/>
  <c r="H210" i="10"/>
  <c r="AE212" i="8"/>
  <c r="H206" i="10"/>
  <c r="AE208" i="8"/>
  <c r="H202" i="10"/>
  <c r="AE204" i="8"/>
  <c r="I198" i="10" s="1"/>
  <c r="H198" i="10"/>
  <c r="AE200" i="8"/>
  <c r="I194" i="10" s="1"/>
  <c r="H194" i="10"/>
  <c r="AE196" i="8"/>
  <c r="I190" i="10" s="1"/>
  <c r="H190" i="10"/>
  <c r="AE192" i="8"/>
  <c r="I186" i="10" s="1"/>
  <c r="H186" i="10"/>
  <c r="AE188" i="8"/>
  <c r="I182" i="10" s="1"/>
  <c r="H182" i="10"/>
  <c r="AE184" i="8"/>
  <c r="I178" i="10" s="1"/>
  <c r="H178" i="10"/>
  <c r="AE180" i="8"/>
  <c r="I174" i="10" s="1"/>
  <c r="H174" i="10"/>
  <c r="AE176" i="8"/>
  <c r="I170" i="10" s="1"/>
  <c r="H170" i="10"/>
  <c r="AE172" i="8"/>
  <c r="I166" i="10" s="1"/>
  <c r="H166" i="10"/>
  <c r="AE168" i="8"/>
  <c r="I162" i="10" s="1"/>
  <c r="H162" i="10"/>
  <c r="AE164" i="8"/>
  <c r="I158" i="10" s="1"/>
  <c r="H158" i="10"/>
  <c r="AE160" i="8"/>
  <c r="I154" i="10" s="1"/>
  <c r="H154" i="10"/>
  <c r="AE156" i="8"/>
  <c r="I150" i="10" s="1"/>
  <c r="H150" i="10"/>
  <c r="AE152" i="8"/>
  <c r="H146" i="10"/>
  <c r="AE148" i="8"/>
  <c r="H142" i="10"/>
  <c r="AE144" i="8"/>
  <c r="H138" i="10"/>
  <c r="AE140" i="8"/>
  <c r="H134" i="10"/>
  <c r="AE136" i="8"/>
  <c r="H130" i="10"/>
  <c r="AE132" i="8"/>
  <c r="H126" i="10"/>
  <c r="AE128" i="8"/>
  <c r="H122" i="10"/>
  <c r="AE124" i="8"/>
  <c r="H118" i="10"/>
  <c r="AE117" i="8"/>
  <c r="H111" i="10"/>
  <c r="AE113" i="8"/>
  <c r="H107" i="10"/>
  <c r="AE109" i="8"/>
  <c r="H103" i="10"/>
  <c r="AE105" i="8"/>
  <c r="H99" i="10"/>
  <c r="AE101" i="8"/>
  <c r="H95" i="10"/>
  <c r="AE97" i="8"/>
  <c r="H91" i="10"/>
  <c r="AE93" i="8"/>
  <c r="H87" i="10"/>
  <c r="AE89" i="8"/>
  <c r="H83" i="10"/>
  <c r="AE85" i="8"/>
  <c r="H79" i="10"/>
  <c r="AE81" i="8"/>
  <c r="H75" i="10"/>
  <c r="AE77" i="8"/>
  <c r="H71" i="10"/>
  <c r="AE73" i="8"/>
  <c r="H67" i="10"/>
  <c r="AE69" i="8"/>
  <c r="H63" i="10"/>
  <c r="AE65" i="8"/>
  <c r="H59" i="10"/>
  <c r="AE61" i="8"/>
  <c r="H55" i="10"/>
  <c r="AE57" i="8"/>
  <c r="H51" i="10"/>
  <c r="AE53" i="8"/>
  <c r="H47" i="10"/>
  <c r="AE49" i="8"/>
  <c r="H43" i="10"/>
  <c r="AE45" i="8"/>
  <c r="H39" i="10"/>
  <c r="AL577" i="8"/>
  <c r="K571" i="10"/>
  <c r="K539" i="10"/>
  <c r="AL657" i="8"/>
  <c r="K651" i="10"/>
  <c r="K669" i="10"/>
  <c r="K66" i="10"/>
  <c r="AI507" i="8"/>
  <c r="AI627" i="8"/>
  <c r="AI587" i="8"/>
  <c r="AJ773" i="8"/>
  <c r="AL816" i="8"/>
  <c r="AJ771" i="8"/>
  <c r="AJ755" i="8"/>
  <c r="AL925" i="8"/>
  <c r="AJ774" i="8"/>
  <c r="AI707" i="8"/>
  <c r="AL707" i="8"/>
  <c r="AI487" i="8"/>
  <c r="AL487" i="8"/>
  <c r="AL317" i="8"/>
  <c r="AI527" i="8"/>
  <c r="AL527" i="8"/>
  <c r="AI447" i="8"/>
  <c r="AL447" i="8"/>
  <c r="AL886" i="8"/>
  <c r="AL806" i="8"/>
  <c r="AL932" i="8"/>
  <c r="AL876" i="8"/>
  <c r="AJ783" i="8"/>
  <c r="AI756" i="8"/>
  <c r="AJ756" i="8" s="1"/>
  <c r="AL756" i="8"/>
  <c r="AJ751" i="8"/>
  <c r="AI657" i="8"/>
  <c r="AI577" i="8"/>
  <c r="AI497" i="8"/>
  <c r="AI397" i="8"/>
  <c r="AL397" i="8"/>
  <c r="L43" i="4"/>
  <c r="L42" i="4"/>
  <c r="L41" i="4"/>
  <c r="L40" i="4"/>
  <c r="L39" i="4"/>
  <c r="L38" i="4"/>
  <c r="L37" i="4"/>
  <c r="L36" i="4"/>
  <c r="L35" i="4"/>
  <c r="L34" i="4"/>
  <c r="L33" i="4"/>
  <c r="L32" i="4"/>
  <c r="L31" i="4"/>
  <c r="L30" i="4"/>
  <c r="L29" i="4"/>
  <c r="L28" i="4"/>
  <c r="L27" i="4"/>
  <c r="K43" i="4"/>
  <c r="K42" i="4"/>
  <c r="K41" i="4"/>
  <c r="K40" i="4"/>
  <c r="K39" i="4"/>
  <c r="K38" i="4"/>
  <c r="K37" i="4"/>
  <c r="K36" i="4"/>
  <c r="K35" i="4"/>
  <c r="K34" i="4"/>
  <c r="K33" i="4"/>
  <c r="K32" i="4"/>
  <c r="K31" i="4"/>
  <c r="K30" i="4"/>
  <c r="K29" i="4"/>
  <c r="K28" i="4"/>
  <c r="K27" i="4"/>
  <c r="O43" i="4"/>
  <c r="O42" i="4"/>
  <c r="O41" i="4"/>
  <c r="O40" i="4"/>
  <c r="O39" i="4"/>
  <c r="O38" i="4"/>
  <c r="O37" i="4"/>
  <c r="O36" i="4"/>
  <c r="O35" i="4"/>
  <c r="O34" i="4"/>
  <c r="O33" i="4"/>
  <c r="O32" i="4"/>
  <c r="O31" i="4"/>
  <c r="O30" i="4"/>
  <c r="O29" i="4"/>
  <c r="O28" i="4"/>
  <c r="O27" i="4"/>
  <c r="Q43" i="4"/>
  <c r="Q42" i="4"/>
  <c r="Q41" i="4"/>
  <c r="Q40" i="4"/>
  <c r="Q39" i="4"/>
  <c r="Q38" i="4"/>
  <c r="Q37" i="4"/>
  <c r="Q36" i="4"/>
  <c r="Q35" i="4"/>
  <c r="Q34" i="4"/>
  <c r="Q33" i="4"/>
  <c r="Q32" i="4"/>
  <c r="Q31" i="4"/>
  <c r="Q30" i="4"/>
  <c r="Q29" i="4"/>
  <c r="Q28" i="4"/>
  <c r="Q27" i="4"/>
  <c r="I43" i="4"/>
  <c r="I42" i="4"/>
  <c r="I41" i="4"/>
  <c r="I40" i="4"/>
  <c r="I39" i="4"/>
  <c r="I38" i="4"/>
  <c r="I37" i="4"/>
  <c r="I36" i="4"/>
  <c r="I35" i="4"/>
  <c r="I34" i="4"/>
  <c r="I33" i="4"/>
  <c r="I32" i="4"/>
  <c r="I31" i="4"/>
  <c r="I30" i="4"/>
  <c r="I29" i="4"/>
  <c r="I28" i="4"/>
  <c r="I27" i="4"/>
  <c r="H43" i="4"/>
  <c r="H42" i="4"/>
  <c r="H41" i="4"/>
  <c r="H40" i="4"/>
  <c r="H39" i="4"/>
  <c r="H38" i="4"/>
  <c r="H37" i="4"/>
  <c r="H36" i="4"/>
  <c r="H35" i="4"/>
  <c r="H34" i="4"/>
  <c r="H33" i="4"/>
  <c r="H32" i="4"/>
  <c r="H31" i="4"/>
  <c r="H30" i="4"/>
  <c r="H29" i="4"/>
  <c r="H28" i="4"/>
  <c r="H27" i="4"/>
  <c r="G43" i="4"/>
  <c r="G42" i="4"/>
  <c r="G41" i="4"/>
  <c r="G40" i="4"/>
  <c r="G39" i="4"/>
  <c r="G38" i="4"/>
  <c r="G37" i="4"/>
  <c r="G36" i="4"/>
  <c r="G35" i="4"/>
  <c r="G34" i="4"/>
  <c r="G33" i="4"/>
  <c r="G32" i="4"/>
  <c r="G31" i="4"/>
  <c r="G30" i="4"/>
  <c r="G29" i="4"/>
  <c r="G28" i="4"/>
  <c r="G27" i="4"/>
  <c r="F43" i="4"/>
  <c r="F42" i="4"/>
  <c r="F41" i="4"/>
  <c r="F40" i="4"/>
  <c r="F39" i="4"/>
  <c r="F38" i="4"/>
  <c r="F37" i="4"/>
  <c r="F36" i="4"/>
  <c r="F35" i="4"/>
  <c r="F34" i="4"/>
  <c r="F33" i="4"/>
  <c r="F32" i="4"/>
  <c r="F31" i="4"/>
  <c r="F30" i="4"/>
  <c r="F29" i="4"/>
  <c r="F28" i="4"/>
  <c r="F27" i="4"/>
  <c r="P43" i="4"/>
  <c r="P42" i="4"/>
  <c r="P41" i="4"/>
  <c r="P40" i="4"/>
  <c r="P39" i="4"/>
  <c r="P38" i="4"/>
  <c r="P37" i="4"/>
  <c r="P36" i="4"/>
  <c r="P35" i="4"/>
  <c r="P34" i="4"/>
  <c r="P33" i="4"/>
  <c r="P32" i="4"/>
  <c r="P31" i="4"/>
  <c r="P30" i="4"/>
  <c r="P29" i="4"/>
  <c r="P28" i="4"/>
  <c r="P27" i="4"/>
  <c r="E43" i="4"/>
  <c r="E42" i="4"/>
  <c r="E41" i="4"/>
  <c r="E40" i="4"/>
  <c r="E39" i="4"/>
  <c r="E38" i="4"/>
  <c r="E37" i="4"/>
  <c r="E36" i="4"/>
  <c r="E35" i="4"/>
  <c r="E34" i="4"/>
  <c r="E33" i="4"/>
  <c r="E32" i="4"/>
  <c r="E31" i="4"/>
  <c r="E30" i="4"/>
  <c r="E29" i="4"/>
  <c r="E28" i="4"/>
  <c r="E27" i="4"/>
  <c r="P23" i="4"/>
  <c r="O23" i="4"/>
  <c r="K23" i="4"/>
  <c r="H23" i="4"/>
  <c r="G23" i="4"/>
  <c r="F23" i="4"/>
  <c r="E23" i="4"/>
  <c r="M30" i="4"/>
  <c r="M29" i="4"/>
  <c r="M43" i="4"/>
  <c r="M42" i="4"/>
  <c r="M41" i="4"/>
  <c r="M40" i="4"/>
  <c r="M39" i="4"/>
  <c r="M38" i="4"/>
  <c r="M37" i="4"/>
  <c r="M36" i="4"/>
  <c r="M35" i="4"/>
  <c r="M34" i="4"/>
  <c r="M33" i="4"/>
  <c r="M32" i="4"/>
  <c r="M31" i="4"/>
  <c r="M28" i="4"/>
  <c r="M27" i="4"/>
  <c r="J43" i="4"/>
  <c r="J42" i="4"/>
  <c r="J41" i="4"/>
  <c r="J40" i="4"/>
  <c r="J39" i="4"/>
  <c r="J38" i="4"/>
  <c r="J37" i="4"/>
  <c r="J36" i="4"/>
  <c r="J35" i="4"/>
  <c r="J34" i="4"/>
  <c r="J33" i="4"/>
  <c r="J32" i="4"/>
  <c r="J31" i="4"/>
  <c r="J30" i="4"/>
  <c r="J29" i="4"/>
  <c r="J28" i="4"/>
  <c r="J27" i="4"/>
  <c r="T23" i="4"/>
  <c r="S23" i="4"/>
  <c r="R23" i="4"/>
  <c r="Q23" i="4"/>
  <c r="N23" i="4"/>
  <c r="M23" i="4"/>
  <c r="L23" i="4"/>
  <c r="I23" i="4"/>
  <c r="J23" i="4"/>
  <c r="AJ58" i="8" l="1"/>
  <c r="M52" i="10" s="1"/>
  <c r="L85" i="10"/>
  <c r="L213" i="10"/>
  <c r="L344" i="10"/>
  <c r="AJ608" i="8"/>
  <c r="M602" i="10" s="1"/>
  <c r="L142" i="10"/>
  <c r="AJ641" i="8"/>
  <c r="M635" i="10" s="1"/>
  <c r="L132" i="10"/>
  <c r="L338" i="10"/>
  <c r="AJ360" i="8"/>
  <c r="M354" i="10" s="1"/>
  <c r="L474" i="10"/>
  <c r="L532" i="10"/>
  <c r="L139" i="10"/>
  <c r="AJ414" i="8"/>
  <c r="M408" i="10" s="1"/>
  <c r="L277" i="10"/>
  <c r="L376" i="10"/>
  <c r="AJ782" i="8"/>
  <c r="AJ194" i="8"/>
  <c r="M188" i="10" s="1"/>
  <c r="L84" i="10"/>
  <c r="L230" i="10"/>
  <c r="L110" i="10"/>
  <c r="L359" i="10"/>
  <c r="AJ294" i="8"/>
  <c r="M288" i="10" s="1"/>
  <c r="L684" i="10"/>
  <c r="L358" i="10"/>
  <c r="L343" i="10"/>
  <c r="L182" i="10"/>
  <c r="AJ196" i="8"/>
  <c r="M190" i="10" s="1"/>
  <c r="AJ292" i="8"/>
  <c r="M286" i="10" s="1"/>
  <c r="L245" i="10"/>
  <c r="L196" i="10"/>
  <c r="L403" i="10"/>
  <c r="AJ100" i="8"/>
  <c r="M94" i="10" s="1"/>
  <c r="L159" i="10"/>
  <c r="L261" i="10"/>
  <c r="AJ380" i="8"/>
  <c r="M374" i="10" s="1"/>
  <c r="L246" i="10"/>
  <c r="L231" i="10"/>
  <c r="L377" i="10"/>
  <c r="L457" i="10"/>
  <c r="L115" i="10"/>
  <c r="L434" i="10"/>
  <c r="L208" i="10"/>
  <c r="AJ90" i="8"/>
  <c r="M84" i="10" s="1"/>
  <c r="L99" i="10"/>
  <c r="AJ458" i="8"/>
  <c r="M452" i="10" s="1"/>
  <c r="L239" i="10"/>
  <c r="L198" i="10"/>
  <c r="K262" i="10"/>
  <c r="AJ790" i="8"/>
  <c r="AJ39" i="8"/>
  <c r="M33" i="10" s="1"/>
  <c r="L33" i="10"/>
  <c r="K374" i="10"/>
  <c r="K620" i="10"/>
  <c r="L181" i="10"/>
  <c r="K407" i="10"/>
  <c r="K627" i="10"/>
  <c r="K21" i="10"/>
  <c r="AJ35" i="8"/>
  <c r="M29" i="10" s="1"/>
  <c r="L29" i="10"/>
  <c r="K22" i="10"/>
  <c r="AH687" i="8"/>
  <c r="K681" i="10" s="1"/>
  <c r="K665" i="10"/>
  <c r="K71" i="10"/>
  <c r="AH467" i="8"/>
  <c r="K461" i="10" s="1"/>
  <c r="K659" i="10"/>
  <c r="K628" i="10"/>
  <c r="AH607" i="8"/>
  <c r="K601" i="10" s="1"/>
  <c r="K128" i="10"/>
  <c r="AH736" i="8"/>
  <c r="K730" i="10" s="1"/>
  <c r="K81" i="10"/>
  <c r="K568" i="10"/>
  <c r="K548" i="10"/>
  <c r="AH766" i="8"/>
  <c r="K638" i="10"/>
  <c r="AH617" i="8"/>
  <c r="K611" i="10" s="1"/>
  <c r="AH547" i="8"/>
  <c r="K541" i="10" s="1"/>
  <c r="K494" i="10"/>
  <c r="K689" i="10"/>
  <c r="K72" i="10"/>
  <c r="K672" i="10"/>
  <c r="AH647" i="8"/>
  <c r="K641" i="10" s="1"/>
  <c r="K708" i="10"/>
  <c r="K92" i="10"/>
  <c r="K76" i="10"/>
  <c r="AH667" i="8"/>
  <c r="K661" i="10" s="1"/>
  <c r="K566" i="10"/>
  <c r="K125" i="10"/>
  <c r="K606" i="10"/>
  <c r="AH337" i="8"/>
  <c r="K331" i="10" s="1"/>
  <c r="AH307" i="8"/>
  <c r="AI307" i="8" s="1"/>
  <c r="AH377" i="8"/>
  <c r="K371" i="10" s="1"/>
  <c r="AH387" i="8"/>
  <c r="K381" i="10" s="1"/>
  <c r="K380" i="10"/>
  <c r="AH437" i="8"/>
  <c r="K431" i="10" s="1"/>
  <c r="AH637" i="8"/>
  <c r="K613" i="10"/>
  <c r="K626" i="10"/>
  <c r="K660" i="10"/>
  <c r="AH417" i="8"/>
  <c r="K411" i="10" s="1"/>
  <c r="K558" i="10"/>
  <c r="K512" i="10"/>
  <c r="AH517" i="8"/>
  <c r="K511" i="10" s="1"/>
  <c r="K495" i="10"/>
  <c r="K526" i="10"/>
  <c r="AH697" i="8"/>
  <c r="K691" i="10" s="1"/>
  <c r="AH727" i="8"/>
  <c r="K721" i="10" s="1"/>
  <c r="K355" i="10"/>
  <c r="AH567" i="8"/>
  <c r="K561" i="10" s="1"/>
  <c r="K145" i="10"/>
  <c r="AH347" i="8"/>
  <c r="K341" i="10" s="1"/>
  <c r="K536" i="10"/>
  <c r="AH537" i="8"/>
  <c r="K531" i="10" s="1"/>
  <c r="K731" i="10"/>
  <c r="AH427" i="8"/>
  <c r="K421" i="10" s="1"/>
  <c r="AH407" i="8"/>
  <c r="K401" i="10" s="1"/>
  <c r="K616" i="10"/>
  <c r="AH477" i="8"/>
  <c r="K471" i="10" s="1"/>
  <c r="AH457" i="8"/>
  <c r="K451" i="10" s="1"/>
  <c r="K485" i="10"/>
  <c r="AH677" i="8"/>
  <c r="K671" i="10" s="1"/>
  <c r="K646" i="10"/>
  <c r="K666" i="10"/>
  <c r="AH367" i="8"/>
  <c r="K361" i="10" s="1"/>
  <c r="K556" i="10"/>
  <c r="K540" i="10"/>
  <c r="K698" i="10"/>
  <c r="K639" i="10"/>
  <c r="AH597" i="8"/>
  <c r="K591" i="10" s="1"/>
  <c r="K348" i="10"/>
  <c r="K544" i="10"/>
  <c r="AH746" i="8"/>
  <c r="AH776" i="8"/>
  <c r="K599" i="10"/>
  <c r="AH357" i="8"/>
  <c r="K351" i="10" s="1"/>
  <c r="K546" i="10"/>
  <c r="AH786" i="8"/>
  <c r="K98" i="10"/>
  <c r="K58" i="10"/>
  <c r="K79" i="10"/>
  <c r="K488" i="10"/>
  <c r="K450" i="10"/>
  <c r="AH327" i="8"/>
  <c r="AH717" i="8"/>
  <c r="K711" i="10" s="1"/>
  <c r="K729" i="10"/>
  <c r="AH557" i="8"/>
  <c r="K551" i="10" s="1"/>
  <c r="K704" i="10"/>
  <c r="K688" i="10"/>
  <c r="K656" i="10"/>
  <c r="K608" i="10"/>
  <c r="K74" i="10"/>
  <c r="I542" i="10"/>
  <c r="AF548" i="8"/>
  <c r="J542" i="10" s="1"/>
  <c r="L262" i="10"/>
  <c r="AJ268" i="8"/>
  <c r="M262" i="10" s="1"/>
  <c r="L571" i="10"/>
  <c r="AJ577" i="8"/>
  <c r="M571" i="10" s="1"/>
  <c r="L490" i="10"/>
  <c r="AJ496" i="8"/>
  <c r="M490" i="10" s="1"/>
  <c r="L586" i="10"/>
  <c r="AJ592" i="8"/>
  <c r="M586" i="10" s="1"/>
  <c r="L289" i="10"/>
  <c r="AJ295" i="8"/>
  <c r="M289" i="10" s="1"/>
  <c r="L354" i="10"/>
  <c r="L629" i="10"/>
  <c r="AJ635" i="8"/>
  <c r="M629" i="10" s="1"/>
  <c r="AF49" i="8"/>
  <c r="J43" i="10" s="1"/>
  <c r="I43" i="10"/>
  <c r="I59" i="10"/>
  <c r="AF65" i="8"/>
  <c r="J59" i="10" s="1"/>
  <c r="I75" i="10"/>
  <c r="AF81" i="8"/>
  <c r="J75" i="10" s="1"/>
  <c r="AF97" i="8"/>
  <c r="J91" i="10" s="1"/>
  <c r="I91" i="10"/>
  <c r="I99" i="10"/>
  <c r="AF105" i="8"/>
  <c r="J99" i="10" s="1"/>
  <c r="L82" i="10"/>
  <c r="AJ88" i="8"/>
  <c r="M82" i="10" s="1"/>
  <c r="L407" i="10"/>
  <c r="AJ413" i="8"/>
  <c r="M407" i="10" s="1"/>
  <c r="L696" i="10"/>
  <c r="AJ702" i="8"/>
  <c r="M696" i="10" s="1"/>
  <c r="AJ23" i="8"/>
  <c r="M17" i="10" s="1"/>
  <c r="L17" i="10"/>
  <c r="L295" i="10"/>
  <c r="AJ301" i="8"/>
  <c r="M295" i="10" s="1"/>
  <c r="L441" i="10"/>
  <c r="AJ447" i="8"/>
  <c r="M441" i="10" s="1"/>
  <c r="L50" i="10"/>
  <c r="AJ56" i="8"/>
  <c r="M50" i="10" s="1"/>
  <c r="L130" i="10"/>
  <c r="AJ136" i="8"/>
  <c r="M130" i="10" s="1"/>
  <c r="L627" i="10"/>
  <c r="AJ633" i="8"/>
  <c r="M627" i="10" s="1"/>
  <c r="AJ51" i="8"/>
  <c r="M45" i="10" s="1"/>
  <c r="L45" i="10"/>
  <c r="L727" i="10"/>
  <c r="AJ733" i="8"/>
  <c r="M727" i="10" s="1"/>
  <c r="L669" i="10"/>
  <c r="AJ675" i="8"/>
  <c r="M669" i="10" s="1"/>
  <c r="I126" i="10"/>
  <c r="AF132" i="8"/>
  <c r="J126" i="10" s="1"/>
  <c r="I206" i="10"/>
  <c r="AF212" i="8"/>
  <c r="J206" i="10" s="1"/>
  <c r="I214" i="10"/>
  <c r="AF220" i="8"/>
  <c r="J214" i="10" s="1"/>
  <c r="I230" i="10"/>
  <c r="AF236" i="8"/>
  <c r="J230" i="10" s="1"/>
  <c r="I246" i="10"/>
  <c r="AF252" i="8"/>
  <c r="J246" i="10" s="1"/>
  <c r="I262" i="10"/>
  <c r="AF268" i="8"/>
  <c r="J262" i="10" s="1"/>
  <c r="I270" i="10"/>
  <c r="AF276" i="8"/>
  <c r="J270" i="10" s="1"/>
  <c r="I286" i="10"/>
  <c r="AF292" i="8"/>
  <c r="J286" i="10" s="1"/>
  <c r="I302" i="10"/>
  <c r="AF308" i="8"/>
  <c r="J302" i="10" s="1"/>
  <c r="I318" i="10"/>
  <c r="AF324" i="8"/>
  <c r="J318" i="10" s="1"/>
  <c r="I326" i="10"/>
  <c r="AF332" i="8"/>
  <c r="J326" i="10" s="1"/>
  <c r="I350" i="10"/>
  <c r="AF356" i="8"/>
  <c r="J350" i="10" s="1"/>
  <c r="I366" i="10"/>
  <c r="AF372" i="8"/>
  <c r="J366" i="10" s="1"/>
  <c r="I381" i="10"/>
  <c r="AF387" i="8"/>
  <c r="J381" i="10" s="1"/>
  <c r="I396" i="10"/>
  <c r="AF402" i="8"/>
  <c r="J396" i="10" s="1"/>
  <c r="I412" i="10"/>
  <c r="AF418" i="8"/>
  <c r="J412" i="10" s="1"/>
  <c r="I428" i="10"/>
  <c r="AF434" i="8"/>
  <c r="J428" i="10" s="1"/>
  <c r="I444" i="10"/>
  <c r="AF450" i="8"/>
  <c r="J444" i="10" s="1"/>
  <c r="I460" i="10"/>
  <c r="AF466" i="8"/>
  <c r="J460" i="10" s="1"/>
  <c r="I476" i="10"/>
  <c r="AF482" i="8"/>
  <c r="J476" i="10" s="1"/>
  <c r="I492" i="10"/>
  <c r="AF498" i="8"/>
  <c r="J492" i="10" s="1"/>
  <c r="I500" i="10"/>
  <c r="AF506" i="8"/>
  <c r="J500" i="10" s="1"/>
  <c r="I515" i="10"/>
  <c r="AF521" i="8"/>
  <c r="J515" i="10" s="1"/>
  <c r="I531" i="10"/>
  <c r="AF537" i="8"/>
  <c r="J531" i="10" s="1"/>
  <c r="I547" i="10"/>
  <c r="AF553" i="8"/>
  <c r="J547" i="10" s="1"/>
  <c r="I555" i="10"/>
  <c r="AF561" i="8"/>
  <c r="J555" i="10" s="1"/>
  <c r="I579" i="10"/>
  <c r="AF585" i="8"/>
  <c r="J579" i="10" s="1"/>
  <c r="I587" i="10"/>
  <c r="AF593" i="8"/>
  <c r="J587" i="10" s="1"/>
  <c r="I603" i="10"/>
  <c r="AF609" i="8"/>
  <c r="J603" i="10" s="1"/>
  <c r="I619" i="10"/>
  <c r="AF625" i="8"/>
  <c r="J619" i="10" s="1"/>
  <c r="I643" i="10"/>
  <c r="AF649" i="8"/>
  <c r="J643" i="10" s="1"/>
  <c r="I659" i="10"/>
  <c r="AF665" i="8"/>
  <c r="J659" i="10" s="1"/>
  <c r="I667" i="10"/>
  <c r="AF673" i="8"/>
  <c r="J667" i="10" s="1"/>
  <c r="I683" i="10"/>
  <c r="AF689" i="8"/>
  <c r="J683" i="10" s="1"/>
  <c r="I699" i="10"/>
  <c r="AF705" i="8"/>
  <c r="J699" i="10" s="1"/>
  <c r="I715" i="10"/>
  <c r="AF721" i="8"/>
  <c r="J715" i="10" s="1"/>
  <c r="I731" i="10"/>
  <c r="AF737" i="8"/>
  <c r="J731" i="10" s="1"/>
  <c r="AF15" i="8"/>
  <c r="J9" i="10" s="1"/>
  <c r="I9" i="10"/>
  <c r="I534" i="10"/>
  <c r="AF540" i="8"/>
  <c r="J534" i="10" s="1"/>
  <c r="I578" i="10"/>
  <c r="AF584" i="8"/>
  <c r="J578" i="10" s="1"/>
  <c r="I654" i="10"/>
  <c r="AF660" i="8"/>
  <c r="J654" i="10" s="1"/>
  <c r="I702" i="10"/>
  <c r="AF708" i="8"/>
  <c r="J702" i="10" s="1"/>
  <c r="AF16" i="8"/>
  <c r="J10" i="10" s="1"/>
  <c r="I10" i="10"/>
  <c r="I60" i="10"/>
  <c r="AF66" i="8"/>
  <c r="J60" i="10" s="1"/>
  <c r="I76" i="10"/>
  <c r="AF82" i="8"/>
  <c r="J76" i="10" s="1"/>
  <c r="AF98" i="8"/>
  <c r="J92" i="10" s="1"/>
  <c r="I92" i="10"/>
  <c r="I108" i="10"/>
  <c r="AF114" i="8"/>
  <c r="J108" i="10" s="1"/>
  <c r="I123" i="10"/>
  <c r="AF129" i="8"/>
  <c r="J123" i="10" s="1"/>
  <c r="I139" i="10"/>
  <c r="AF145" i="8"/>
  <c r="J139" i="10" s="1"/>
  <c r="I203" i="10"/>
  <c r="AF209" i="8"/>
  <c r="J203" i="10" s="1"/>
  <c r="I227" i="10"/>
  <c r="AF233" i="8"/>
  <c r="J227" i="10" s="1"/>
  <c r="I243" i="10"/>
  <c r="AF249" i="8"/>
  <c r="J243" i="10" s="1"/>
  <c r="I251" i="10"/>
  <c r="AF257" i="8"/>
  <c r="J251" i="10" s="1"/>
  <c r="I267" i="10"/>
  <c r="AF273" i="8"/>
  <c r="J267" i="10" s="1"/>
  <c r="I283" i="10"/>
  <c r="AF289" i="8"/>
  <c r="J283" i="10" s="1"/>
  <c r="I299" i="10"/>
  <c r="AF305" i="8"/>
  <c r="J299" i="10" s="1"/>
  <c r="I315" i="10"/>
  <c r="AF321" i="8"/>
  <c r="J315" i="10" s="1"/>
  <c r="I331" i="10"/>
  <c r="AF337" i="8"/>
  <c r="J331" i="10" s="1"/>
  <c r="I347" i="10"/>
  <c r="AF353" i="8"/>
  <c r="J347" i="10" s="1"/>
  <c r="I363" i="10"/>
  <c r="AF369" i="8"/>
  <c r="J363" i="10" s="1"/>
  <c r="I382" i="10"/>
  <c r="AF388" i="8"/>
  <c r="J382" i="10" s="1"/>
  <c r="I409" i="10"/>
  <c r="AF415" i="8"/>
  <c r="J409" i="10" s="1"/>
  <c r="I425" i="10"/>
  <c r="AF431" i="8"/>
  <c r="J425" i="10" s="1"/>
  <c r="I441" i="10"/>
  <c r="AF447" i="8"/>
  <c r="J441" i="10" s="1"/>
  <c r="I457" i="10"/>
  <c r="AF463" i="8"/>
  <c r="J457" i="10" s="1"/>
  <c r="I473" i="10"/>
  <c r="AF479" i="8"/>
  <c r="J473" i="10" s="1"/>
  <c r="I489" i="10"/>
  <c r="AF495" i="8"/>
  <c r="J489" i="10" s="1"/>
  <c r="I504" i="10"/>
  <c r="AF510" i="8"/>
  <c r="J504" i="10" s="1"/>
  <c r="I520" i="10"/>
  <c r="AF526" i="8"/>
  <c r="J520" i="10" s="1"/>
  <c r="I536" i="10"/>
  <c r="AF542" i="8"/>
  <c r="J536" i="10" s="1"/>
  <c r="I552" i="10"/>
  <c r="AF558" i="8"/>
  <c r="J552" i="10" s="1"/>
  <c r="I568" i="10"/>
  <c r="AF574" i="8"/>
  <c r="J568" i="10" s="1"/>
  <c r="I584" i="10"/>
  <c r="AF590" i="8"/>
  <c r="J584" i="10" s="1"/>
  <c r="I600" i="10"/>
  <c r="AF606" i="8"/>
  <c r="J600" i="10" s="1"/>
  <c r="I616" i="10"/>
  <c r="AF622" i="8"/>
  <c r="J616" i="10" s="1"/>
  <c r="I632" i="10"/>
  <c r="AF638" i="8"/>
  <c r="J632" i="10" s="1"/>
  <c r="I648" i="10"/>
  <c r="AF654" i="8"/>
  <c r="J648" i="10" s="1"/>
  <c r="I664" i="10"/>
  <c r="AF670" i="8"/>
  <c r="J664" i="10" s="1"/>
  <c r="I680" i="10"/>
  <c r="AF686" i="8"/>
  <c r="J680" i="10" s="1"/>
  <c r="I696" i="10"/>
  <c r="AF702" i="8"/>
  <c r="J696" i="10" s="1"/>
  <c r="I712" i="10"/>
  <c r="AF718" i="8"/>
  <c r="J712" i="10" s="1"/>
  <c r="I728" i="10"/>
  <c r="AF734" i="8"/>
  <c r="J728" i="10" s="1"/>
  <c r="AF44" i="8"/>
  <c r="J38" i="10" s="1"/>
  <c r="I38" i="10"/>
  <c r="AF18" i="8"/>
  <c r="J12" i="10" s="1"/>
  <c r="I12" i="10"/>
  <c r="I74" i="10"/>
  <c r="AF80" i="8"/>
  <c r="J74" i="10" s="1"/>
  <c r="I110" i="10"/>
  <c r="AF116" i="8"/>
  <c r="J110" i="10" s="1"/>
  <c r="I125" i="10"/>
  <c r="AF131" i="8"/>
  <c r="J125" i="10" s="1"/>
  <c r="I141" i="10"/>
  <c r="AF147" i="8"/>
  <c r="J141" i="10" s="1"/>
  <c r="I213" i="10"/>
  <c r="AF219" i="8"/>
  <c r="J213" i="10" s="1"/>
  <c r="I229" i="10"/>
  <c r="AF235" i="8"/>
  <c r="J229" i="10" s="1"/>
  <c r="I261" i="10"/>
  <c r="AF267" i="8"/>
  <c r="J261" i="10" s="1"/>
  <c r="I293" i="10"/>
  <c r="AF299" i="8"/>
  <c r="J293" i="10" s="1"/>
  <c r="I341" i="10"/>
  <c r="AF347" i="8"/>
  <c r="J341" i="10" s="1"/>
  <c r="I357" i="10"/>
  <c r="AF363" i="8"/>
  <c r="J357" i="10" s="1"/>
  <c r="I392" i="10"/>
  <c r="AF398" i="8"/>
  <c r="J392" i="10" s="1"/>
  <c r="I407" i="10"/>
  <c r="AF413" i="8"/>
  <c r="J407" i="10" s="1"/>
  <c r="I423" i="10"/>
  <c r="AF429" i="8"/>
  <c r="J423" i="10" s="1"/>
  <c r="I439" i="10"/>
  <c r="AF445" i="8"/>
  <c r="J439" i="10" s="1"/>
  <c r="I447" i="10"/>
  <c r="AF453" i="8"/>
  <c r="J447" i="10" s="1"/>
  <c r="I467" i="10"/>
  <c r="AF473" i="8"/>
  <c r="J467" i="10" s="1"/>
  <c r="I502" i="10"/>
  <c r="AF508" i="8"/>
  <c r="J502" i="10" s="1"/>
  <c r="I538" i="10"/>
  <c r="AF544" i="8"/>
  <c r="J538" i="10" s="1"/>
  <c r="I586" i="10"/>
  <c r="AF592" i="8"/>
  <c r="J586" i="10" s="1"/>
  <c r="I634" i="10"/>
  <c r="AF640" i="8"/>
  <c r="J634" i="10" s="1"/>
  <c r="I686" i="10"/>
  <c r="AF692" i="8"/>
  <c r="J686" i="10" s="1"/>
  <c r="I734" i="10"/>
  <c r="AF740" i="8"/>
  <c r="J734" i="10" s="1"/>
  <c r="AF47" i="8"/>
  <c r="J41" i="10" s="1"/>
  <c r="I41" i="10"/>
  <c r="I57" i="10"/>
  <c r="AF63" i="8"/>
  <c r="J57" i="10" s="1"/>
  <c r="I73" i="10"/>
  <c r="AF79" i="8"/>
  <c r="J73" i="10" s="1"/>
  <c r="I97" i="10"/>
  <c r="AF103" i="8"/>
  <c r="J97" i="10" s="1"/>
  <c r="I113" i="10"/>
  <c r="AF119" i="8"/>
  <c r="J113" i="10" s="1"/>
  <c r="I128" i="10"/>
  <c r="AF134" i="8"/>
  <c r="J128" i="10" s="1"/>
  <c r="I144" i="10"/>
  <c r="AF150" i="8"/>
  <c r="J144" i="10" s="1"/>
  <c r="I200" i="10"/>
  <c r="AF206" i="8"/>
  <c r="J200" i="10" s="1"/>
  <c r="I208" i="10"/>
  <c r="AF214" i="8"/>
  <c r="J208" i="10" s="1"/>
  <c r="I224" i="10"/>
  <c r="AF230" i="8"/>
  <c r="J224" i="10" s="1"/>
  <c r="I240" i="10"/>
  <c r="AF246" i="8"/>
  <c r="J240" i="10" s="1"/>
  <c r="I256" i="10"/>
  <c r="AF262" i="8"/>
  <c r="J256" i="10" s="1"/>
  <c r="I272" i="10"/>
  <c r="AF278" i="8"/>
  <c r="J272" i="10" s="1"/>
  <c r="I288" i="10"/>
  <c r="AF294" i="8"/>
  <c r="J288" i="10" s="1"/>
  <c r="I312" i="10"/>
  <c r="AF318" i="8"/>
  <c r="J312" i="10" s="1"/>
  <c r="I328" i="10"/>
  <c r="AF334" i="8"/>
  <c r="J328" i="10" s="1"/>
  <c r="I344" i="10"/>
  <c r="AF350" i="8"/>
  <c r="J344" i="10" s="1"/>
  <c r="I352" i="10"/>
  <c r="AF358" i="8"/>
  <c r="J352" i="10" s="1"/>
  <c r="I368" i="10"/>
  <c r="AF374" i="8"/>
  <c r="J368" i="10" s="1"/>
  <c r="I383" i="10"/>
  <c r="AF389" i="8"/>
  <c r="J383" i="10" s="1"/>
  <c r="I398" i="10"/>
  <c r="AF404" i="8"/>
  <c r="J398" i="10" s="1"/>
  <c r="I414" i="10"/>
  <c r="AF420" i="8"/>
  <c r="J414" i="10" s="1"/>
  <c r="I430" i="10"/>
  <c r="AF436" i="8"/>
  <c r="J430" i="10" s="1"/>
  <c r="I454" i="10"/>
  <c r="AF460" i="8"/>
  <c r="J454" i="10" s="1"/>
  <c r="I462" i="10"/>
  <c r="AF468" i="8"/>
  <c r="J462" i="10" s="1"/>
  <c r="I478" i="10"/>
  <c r="AF484" i="8"/>
  <c r="J478" i="10" s="1"/>
  <c r="I494" i="10"/>
  <c r="AF500" i="8"/>
  <c r="J494" i="10" s="1"/>
  <c r="I505" i="10"/>
  <c r="AF511" i="8"/>
  <c r="J505" i="10" s="1"/>
  <c r="I521" i="10"/>
  <c r="AF527" i="8"/>
  <c r="J521" i="10" s="1"/>
  <c r="I529" i="10"/>
  <c r="AF535" i="8"/>
  <c r="J529" i="10" s="1"/>
  <c r="I545" i="10"/>
  <c r="AF551" i="8"/>
  <c r="J545" i="10" s="1"/>
  <c r="I553" i="10"/>
  <c r="AF559" i="8"/>
  <c r="J553" i="10" s="1"/>
  <c r="I569" i="10"/>
  <c r="AF575" i="8"/>
  <c r="J569" i="10" s="1"/>
  <c r="I585" i="10"/>
  <c r="AF591" i="8"/>
  <c r="J585" i="10" s="1"/>
  <c r="I593" i="10"/>
  <c r="AF599" i="8"/>
  <c r="J593" i="10" s="1"/>
  <c r="I617" i="10"/>
  <c r="AF623" i="8"/>
  <c r="J617" i="10" s="1"/>
  <c r="I633" i="10"/>
  <c r="AF639" i="8"/>
  <c r="J633" i="10" s="1"/>
  <c r="I641" i="10"/>
  <c r="AF647" i="8"/>
  <c r="J641" i="10" s="1"/>
  <c r="I657" i="10"/>
  <c r="AF663" i="8"/>
  <c r="J657" i="10" s="1"/>
  <c r="I681" i="10"/>
  <c r="AF687" i="8"/>
  <c r="J681" i="10" s="1"/>
  <c r="I697" i="10"/>
  <c r="AF703" i="8"/>
  <c r="J697" i="10" s="1"/>
  <c r="I713" i="10"/>
  <c r="AF719" i="8"/>
  <c r="J713" i="10" s="1"/>
  <c r="I729" i="10"/>
  <c r="AF735" i="8"/>
  <c r="J729" i="10" s="1"/>
  <c r="AF13" i="8"/>
  <c r="J7" i="10" s="1"/>
  <c r="I7" i="10"/>
  <c r="I62" i="10"/>
  <c r="AF68" i="8"/>
  <c r="J62" i="10" s="1"/>
  <c r="AF96" i="8"/>
  <c r="J90" i="10" s="1"/>
  <c r="I90" i="10"/>
  <c r="I121" i="10"/>
  <c r="AF127" i="8"/>
  <c r="J121" i="10" s="1"/>
  <c r="I225" i="10"/>
  <c r="AF231" i="8"/>
  <c r="J225" i="10" s="1"/>
  <c r="I257" i="10"/>
  <c r="AF263" i="8"/>
  <c r="J257" i="10" s="1"/>
  <c r="I289" i="10"/>
  <c r="AF295" i="8"/>
  <c r="J289" i="10" s="1"/>
  <c r="I305" i="10"/>
  <c r="AF311" i="8"/>
  <c r="J305" i="10" s="1"/>
  <c r="I337" i="10"/>
  <c r="AF343" i="8"/>
  <c r="J337" i="10" s="1"/>
  <c r="I365" i="10"/>
  <c r="AF371" i="8"/>
  <c r="J365" i="10" s="1"/>
  <c r="I479" i="10"/>
  <c r="AF485" i="8"/>
  <c r="J479" i="10" s="1"/>
  <c r="I570" i="10"/>
  <c r="AF576" i="8"/>
  <c r="J570" i="10" s="1"/>
  <c r="I594" i="10"/>
  <c r="AF600" i="8"/>
  <c r="J594" i="10" s="1"/>
  <c r="I638" i="10"/>
  <c r="AF644" i="8"/>
  <c r="J638" i="10" s="1"/>
  <c r="I682" i="10"/>
  <c r="AF688" i="8"/>
  <c r="J682" i="10" s="1"/>
  <c r="I726" i="10"/>
  <c r="AF732" i="8"/>
  <c r="J726" i="10" s="1"/>
  <c r="L114" i="10"/>
  <c r="AJ120" i="8"/>
  <c r="M114" i="10" s="1"/>
  <c r="L288" i="10"/>
  <c r="L484" i="10"/>
  <c r="AJ490" i="8"/>
  <c r="M484" i="10" s="1"/>
  <c r="L506" i="10"/>
  <c r="AJ512" i="8"/>
  <c r="M506" i="10" s="1"/>
  <c r="L598" i="10"/>
  <c r="AJ604" i="8"/>
  <c r="M598" i="10" s="1"/>
  <c r="L678" i="10"/>
  <c r="AJ684" i="8"/>
  <c r="M678" i="10" s="1"/>
  <c r="AJ99" i="8"/>
  <c r="M93" i="10" s="1"/>
  <c r="L93" i="10"/>
  <c r="L569" i="10"/>
  <c r="AJ575" i="8"/>
  <c r="M569" i="10" s="1"/>
  <c r="L306" i="10"/>
  <c r="AJ312" i="8"/>
  <c r="M306" i="10" s="1"/>
  <c r="L588" i="10"/>
  <c r="AJ594" i="8"/>
  <c r="M588" i="10" s="1"/>
  <c r="L549" i="10"/>
  <c r="AJ555" i="8"/>
  <c r="M549" i="10" s="1"/>
  <c r="L66" i="10"/>
  <c r="AJ72" i="8"/>
  <c r="M66" i="10" s="1"/>
  <c r="AF45" i="8"/>
  <c r="J39" i="10" s="1"/>
  <c r="I39" i="10"/>
  <c r="I47" i="10"/>
  <c r="AF53" i="8"/>
  <c r="J47" i="10" s="1"/>
  <c r="I55" i="10"/>
  <c r="AF61" i="8"/>
  <c r="J55" i="10" s="1"/>
  <c r="I63" i="10"/>
  <c r="AF69" i="8"/>
  <c r="J63" i="10" s="1"/>
  <c r="I71" i="10"/>
  <c r="AF77" i="8"/>
  <c r="J71" i="10" s="1"/>
  <c r="I79" i="10"/>
  <c r="AF85" i="8"/>
  <c r="J79" i="10" s="1"/>
  <c r="AF93" i="8"/>
  <c r="J87" i="10" s="1"/>
  <c r="I87" i="10"/>
  <c r="AF101" i="8"/>
  <c r="J95" i="10" s="1"/>
  <c r="I95" i="10"/>
  <c r="I103" i="10"/>
  <c r="AF109" i="8"/>
  <c r="J103" i="10" s="1"/>
  <c r="I111" i="10"/>
  <c r="AF117" i="8"/>
  <c r="J111" i="10" s="1"/>
  <c r="L538" i="10"/>
  <c r="AJ544" i="8"/>
  <c r="M538" i="10" s="1"/>
  <c r="L483" i="10"/>
  <c r="AJ489" i="8"/>
  <c r="M483" i="10" s="1"/>
  <c r="L620" i="10"/>
  <c r="AJ626" i="8"/>
  <c r="M620" i="10" s="1"/>
  <c r="I51" i="10"/>
  <c r="AF57" i="8"/>
  <c r="J51" i="10" s="1"/>
  <c r="I67" i="10"/>
  <c r="AF73" i="8"/>
  <c r="J67" i="10" s="1"/>
  <c r="I83" i="10"/>
  <c r="AF89" i="8"/>
  <c r="J83" i="10" s="1"/>
  <c r="I107" i="10"/>
  <c r="AF113" i="8"/>
  <c r="J107" i="10" s="1"/>
  <c r="L676" i="10"/>
  <c r="AJ682" i="8"/>
  <c r="M676" i="10" s="1"/>
  <c r="L734" i="10"/>
  <c r="AJ740" i="8"/>
  <c r="M734" i="10" s="1"/>
  <c r="L578" i="10"/>
  <c r="AJ584" i="8"/>
  <c r="M578" i="10" s="1"/>
  <c r="L296" i="10"/>
  <c r="AJ302" i="8"/>
  <c r="M296" i="10" s="1"/>
  <c r="L719" i="10"/>
  <c r="AJ725" i="8"/>
  <c r="M719" i="10" s="1"/>
  <c r="L728" i="10"/>
  <c r="AJ734" i="8"/>
  <c r="M728" i="10" s="1"/>
  <c r="L310" i="10"/>
  <c r="AJ316" i="8"/>
  <c r="M310" i="10" s="1"/>
  <c r="L621" i="10"/>
  <c r="AJ627" i="8"/>
  <c r="M621" i="10" s="1"/>
  <c r="I118" i="10"/>
  <c r="AF124" i="8"/>
  <c r="J118" i="10" s="1"/>
  <c r="I134" i="10"/>
  <c r="AF140" i="8"/>
  <c r="J134" i="10" s="1"/>
  <c r="I142" i="10"/>
  <c r="AF148" i="8"/>
  <c r="J142" i="10" s="1"/>
  <c r="I222" i="10"/>
  <c r="AF228" i="8"/>
  <c r="J222" i="10" s="1"/>
  <c r="I238" i="10"/>
  <c r="AF244" i="8"/>
  <c r="J238" i="10" s="1"/>
  <c r="I254" i="10"/>
  <c r="AF260" i="8"/>
  <c r="J254" i="10" s="1"/>
  <c r="I278" i="10"/>
  <c r="AF284" i="8"/>
  <c r="J278" i="10" s="1"/>
  <c r="I294" i="10"/>
  <c r="AF300" i="8"/>
  <c r="J294" i="10" s="1"/>
  <c r="I310" i="10"/>
  <c r="AF316" i="8"/>
  <c r="J310" i="10" s="1"/>
  <c r="I334" i="10"/>
  <c r="AF340" i="8"/>
  <c r="J334" i="10" s="1"/>
  <c r="I342" i="10"/>
  <c r="AF348" i="8"/>
  <c r="J342" i="10" s="1"/>
  <c r="I358" i="10"/>
  <c r="AF364" i="8"/>
  <c r="J358" i="10" s="1"/>
  <c r="I374" i="10"/>
  <c r="AF380" i="8"/>
  <c r="J374" i="10" s="1"/>
  <c r="I389" i="10"/>
  <c r="AF395" i="8"/>
  <c r="J389" i="10" s="1"/>
  <c r="I404" i="10"/>
  <c r="AF410" i="8"/>
  <c r="J404" i="10" s="1"/>
  <c r="I420" i="10"/>
  <c r="AF426" i="8"/>
  <c r="J420" i="10" s="1"/>
  <c r="I436" i="10"/>
  <c r="AF442" i="8"/>
  <c r="J436" i="10" s="1"/>
  <c r="I452" i="10"/>
  <c r="AF458" i="8"/>
  <c r="J452" i="10" s="1"/>
  <c r="I468" i="10"/>
  <c r="AF474" i="8"/>
  <c r="J468" i="10" s="1"/>
  <c r="I484" i="10"/>
  <c r="AF490" i="8"/>
  <c r="J484" i="10" s="1"/>
  <c r="I507" i="10"/>
  <c r="AF513" i="8"/>
  <c r="J507" i="10" s="1"/>
  <c r="I523" i="10"/>
  <c r="AF529" i="8"/>
  <c r="J523" i="10" s="1"/>
  <c r="I539" i="10"/>
  <c r="AF545" i="8"/>
  <c r="J539" i="10" s="1"/>
  <c r="I563" i="10"/>
  <c r="AF569" i="8"/>
  <c r="J563" i="10" s="1"/>
  <c r="I571" i="10"/>
  <c r="AF577" i="8"/>
  <c r="J571" i="10" s="1"/>
  <c r="I595" i="10"/>
  <c r="AF601" i="8"/>
  <c r="J595" i="10" s="1"/>
  <c r="I611" i="10"/>
  <c r="AF617" i="8"/>
  <c r="J611" i="10" s="1"/>
  <c r="I627" i="10"/>
  <c r="AF633" i="8"/>
  <c r="J627" i="10" s="1"/>
  <c r="I635" i="10"/>
  <c r="AF641" i="8"/>
  <c r="J635" i="10" s="1"/>
  <c r="I651" i="10"/>
  <c r="AF657" i="8"/>
  <c r="J651" i="10" s="1"/>
  <c r="I675" i="10"/>
  <c r="AF681" i="8"/>
  <c r="J675" i="10" s="1"/>
  <c r="I691" i="10"/>
  <c r="AF697" i="8"/>
  <c r="J691" i="10" s="1"/>
  <c r="I707" i="10"/>
  <c r="AF713" i="8"/>
  <c r="J707" i="10" s="1"/>
  <c r="I723" i="10"/>
  <c r="AF729" i="8"/>
  <c r="J723" i="10" s="1"/>
  <c r="AF23" i="8"/>
  <c r="J17" i="10" s="1"/>
  <c r="I17" i="10"/>
  <c r="I483" i="10"/>
  <c r="AF489" i="8"/>
  <c r="J483" i="10" s="1"/>
  <c r="I558" i="10"/>
  <c r="AF564" i="8"/>
  <c r="J558" i="10" s="1"/>
  <c r="I602" i="10"/>
  <c r="AF608" i="8"/>
  <c r="J602" i="10" s="1"/>
  <c r="I630" i="10"/>
  <c r="AF636" i="8"/>
  <c r="J630" i="10" s="1"/>
  <c r="I678" i="10"/>
  <c r="AF684" i="8"/>
  <c r="J678" i="10" s="1"/>
  <c r="I730" i="10"/>
  <c r="AF736" i="8"/>
  <c r="J730" i="10" s="1"/>
  <c r="AF50" i="8"/>
  <c r="J44" i="10" s="1"/>
  <c r="I44" i="10"/>
  <c r="I52" i="10"/>
  <c r="AF58" i="8"/>
  <c r="J52" i="10" s="1"/>
  <c r="I68" i="10"/>
  <c r="AF74" i="8"/>
  <c r="J68" i="10" s="1"/>
  <c r="I84" i="10"/>
  <c r="AF90" i="8"/>
  <c r="J84" i="10" s="1"/>
  <c r="I100" i="10"/>
  <c r="AF106" i="8"/>
  <c r="J100" i="10" s="1"/>
  <c r="I115" i="10"/>
  <c r="AF121" i="8"/>
  <c r="J115" i="10" s="1"/>
  <c r="I131" i="10"/>
  <c r="AF137" i="8"/>
  <c r="J131" i="10" s="1"/>
  <c r="I147" i="10"/>
  <c r="AF153" i="8"/>
  <c r="J147" i="10" s="1"/>
  <c r="I211" i="10"/>
  <c r="AF217" i="8"/>
  <c r="J211" i="10" s="1"/>
  <c r="I219" i="10"/>
  <c r="AF225" i="8"/>
  <c r="J219" i="10" s="1"/>
  <c r="I235" i="10"/>
  <c r="AF241" i="8"/>
  <c r="J235" i="10" s="1"/>
  <c r="I259" i="10"/>
  <c r="AF265" i="8"/>
  <c r="J259" i="10" s="1"/>
  <c r="I275" i="10"/>
  <c r="AF281" i="8"/>
  <c r="J275" i="10" s="1"/>
  <c r="I291" i="10"/>
  <c r="AF297" i="8"/>
  <c r="J291" i="10" s="1"/>
  <c r="I307" i="10"/>
  <c r="AF313" i="8"/>
  <c r="J307" i="10" s="1"/>
  <c r="I323" i="10"/>
  <c r="AF329" i="8"/>
  <c r="J323" i="10" s="1"/>
  <c r="I339" i="10"/>
  <c r="AF345" i="8"/>
  <c r="J339" i="10" s="1"/>
  <c r="I355" i="10"/>
  <c r="AF361" i="8"/>
  <c r="J355" i="10" s="1"/>
  <c r="I371" i="10"/>
  <c r="AF377" i="8"/>
  <c r="J371" i="10" s="1"/>
  <c r="I390" i="10"/>
  <c r="AF396" i="8"/>
  <c r="J390" i="10" s="1"/>
  <c r="I401" i="10"/>
  <c r="AF407" i="8"/>
  <c r="J401" i="10" s="1"/>
  <c r="I417" i="10"/>
  <c r="AF423" i="8"/>
  <c r="J417" i="10" s="1"/>
  <c r="I433" i="10"/>
  <c r="AF439" i="8"/>
  <c r="J433" i="10" s="1"/>
  <c r="I449" i="10"/>
  <c r="AF455" i="8"/>
  <c r="J449" i="10" s="1"/>
  <c r="I465" i="10"/>
  <c r="AF471" i="8"/>
  <c r="J465" i="10" s="1"/>
  <c r="I481" i="10"/>
  <c r="AF487" i="8"/>
  <c r="J481" i="10" s="1"/>
  <c r="I497" i="10"/>
  <c r="AF503" i="8"/>
  <c r="J497" i="10" s="1"/>
  <c r="I512" i="10"/>
  <c r="AF518" i="8"/>
  <c r="J512" i="10" s="1"/>
  <c r="I528" i="10"/>
  <c r="AF534" i="8"/>
  <c r="J528" i="10" s="1"/>
  <c r="I544" i="10"/>
  <c r="AF550" i="8"/>
  <c r="J544" i="10" s="1"/>
  <c r="I560" i="10"/>
  <c r="AF566" i="8"/>
  <c r="J560" i="10" s="1"/>
  <c r="I576" i="10"/>
  <c r="AF582" i="8"/>
  <c r="J576" i="10" s="1"/>
  <c r="I592" i="10"/>
  <c r="AF598" i="8"/>
  <c r="J592" i="10" s="1"/>
  <c r="I608" i="10"/>
  <c r="AF614" i="8"/>
  <c r="J608" i="10" s="1"/>
  <c r="I624" i="10"/>
  <c r="AF630" i="8"/>
  <c r="J624" i="10" s="1"/>
  <c r="I640" i="10"/>
  <c r="AF646" i="8"/>
  <c r="J640" i="10" s="1"/>
  <c r="I656" i="10"/>
  <c r="AF662" i="8"/>
  <c r="J656" i="10" s="1"/>
  <c r="I672" i="10"/>
  <c r="AF678" i="8"/>
  <c r="J672" i="10" s="1"/>
  <c r="I688" i="10"/>
  <c r="AF694" i="8"/>
  <c r="J688" i="10" s="1"/>
  <c r="I704" i="10"/>
  <c r="AF710" i="8"/>
  <c r="J704" i="10" s="1"/>
  <c r="I720" i="10"/>
  <c r="AF726" i="8"/>
  <c r="J720" i="10" s="1"/>
  <c r="I58" i="10"/>
  <c r="AF64" i="8"/>
  <c r="J58" i="10" s="1"/>
  <c r="AF100" i="8"/>
  <c r="J94" i="10" s="1"/>
  <c r="I94" i="10"/>
  <c r="I245" i="10"/>
  <c r="AF251" i="8"/>
  <c r="J245" i="10" s="1"/>
  <c r="I277" i="10"/>
  <c r="AF283" i="8"/>
  <c r="J277" i="10" s="1"/>
  <c r="I309" i="10"/>
  <c r="AF315" i="8"/>
  <c r="J309" i="10" s="1"/>
  <c r="I325" i="10"/>
  <c r="AF331" i="8"/>
  <c r="J325" i="10" s="1"/>
  <c r="I376" i="10"/>
  <c r="AF382" i="8"/>
  <c r="J376" i="10" s="1"/>
  <c r="I399" i="10"/>
  <c r="AF405" i="8"/>
  <c r="J399" i="10" s="1"/>
  <c r="I415" i="10"/>
  <c r="AF421" i="8"/>
  <c r="J415" i="10" s="1"/>
  <c r="I431" i="10"/>
  <c r="AF437" i="8"/>
  <c r="J431" i="10" s="1"/>
  <c r="I455" i="10"/>
  <c r="AF461" i="8"/>
  <c r="J455" i="10" s="1"/>
  <c r="I487" i="10"/>
  <c r="AF493" i="8"/>
  <c r="J487" i="10" s="1"/>
  <c r="I514" i="10"/>
  <c r="AF520" i="8"/>
  <c r="J514" i="10" s="1"/>
  <c r="I562" i="10"/>
  <c r="AF568" i="8"/>
  <c r="J562" i="10" s="1"/>
  <c r="I610" i="10"/>
  <c r="AF616" i="8"/>
  <c r="J610" i="10" s="1"/>
  <c r="I662" i="10"/>
  <c r="AF668" i="8"/>
  <c r="J662" i="10" s="1"/>
  <c r="I710" i="10"/>
  <c r="AF716" i="8"/>
  <c r="J710" i="10" s="1"/>
  <c r="I49" i="10"/>
  <c r="AF55" i="8"/>
  <c r="J49" i="10" s="1"/>
  <c r="I65" i="10"/>
  <c r="AF71" i="8"/>
  <c r="J65" i="10" s="1"/>
  <c r="I81" i="10"/>
  <c r="AF87" i="8"/>
  <c r="J81" i="10" s="1"/>
  <c r="AF95" i="8"/>
  <c r="J89" i="10" s="1"/>
  <c r="I89" i="10"/>
  <c r="I105" i="10"/>
  <c r="AF111" i="8"/>
  <c r="J105" i="10" s="1"/>
  <c r="I120" i="10"/>
  <c r="AF126" i="8"/>
  <c r="J120" i="10" s="1"/>
  <c r="I136" i="10"/>
  <c r="AF142" i="8"/>
  <c r="J136" i="10" s="1"/>
  <c r="I216" i="10"/>
  <c r="AF222" i="8"/>
  <c r="J216" i="10" s="1"/>
  <c r="I232" i="10"/>
  <c r="AF238" i="8"/>
  <c r="J232" i="10" s="1"/>
  <c r="I248" i="10"/>
  <c r="AF254" i="8"/>
  <c r="J248" i="10" s="1"/>
  <c r="I264" i="10"/>
  <c r="AF270" i="8"/>
  <c r="J264" i="10" s="1"/>
  <c r="I280" i="10"/>
  <c r="AF286" i="8"/>
  <c r="J280" i="10" s="1"/>
  <c r="I296" i="10"/>
  <c r="AF302" i="8"/>
  <c r="J296" i="10" s="1"/>
  <c r="I304" i="10"/>
  <c r="AF310" i="8"/>
  <c r="J304" i="10" s="1"/>
  <c r="I320" i="10"/>
  <c r="AF326" i="8"/>
  <c r="J320" i="10" s="1"/>
  <c r="I336" i="10"/>
  <c r="AF342" i="8"/>
  <c r="J336" i="10" s="1"/>
  <c r="I360" i="10"/>
  <c r="AF366" i="8"/>
  <c r="J360" i="10" s="1"/>
  <c r="I375" i="10"/>
  <c r="AF381" i="8"/>
  <c r="J375" i="10" s="1"/>
  <c r="I391" i="10"/>
  <c r="AF397" i="8"/>
  <c r="J391" i="10" s="1"/>
  <c r="I406" i="10"/>
  <c r="AF412" i="8"/>
  <c r="J406" i="10" s="1"/>
  <c r="I422" i="10"/>
  <c r="AF428" i="8"/>
  <c r="J422" i="10" s="1"/>
  <c r="I438" i="10"/>
  <c r="AF444" i="8"/>
  <c r="J438" i="10" s="1"/>
  <c r="I446" i="10"/>
  <c r="AF452" i="8"/>
  <c r="J446" i="10" s="1"/>
  <c r="I470" i="10"/>
  <c r="AF476" i="8"/>
  <c r="J470" i="10" s="1"/>
  <c r="I486" i="10"/>
  <c r="AF492" i="8"/>
  <c r="J486" i="10" s="1"/>
  <c r="I513" i="10"/>
  <c r="AF519" i="8"/>
  <c r="J513" i="10" s="1"/>
  <c r="I537" i="10"/>
  <c r="AF543" i="8"/>
  <c r="J537" i="10" s="1"/>
  <c r="I561" i="10"/>
  <c r="AF567" i="8"/>
  <c r="J561" i="10" s="1"/>
  <c r="I577" i="10"/>
  <c r="AF583" i="8"/>
  <c r="J577" i="10" s="1"/>
  <c r="I601" i="10"/>
  <c r="AF607" i="8"/>
  <c r="J601" i="10" s="1"/>
  <c r="I609" i="10"/>
  <c r="AF615" i="8"/>
  <c r="J609" i="10" s="1"/>
  <c r="I625" i="10"/>
  <c r="AF631" i="8"/>
  <c r="J625" i="10" s="1"/>
  <c r="I649" i="10"/>
  <c r="AF655" i="8"/>
  <c r="J649" i="10" s="1"/>
  <c r="I665" i="10"/>
  <c r="AF671" i="8"/>
  <c r="J665" i="10" s="1"/>
  <c r="I673" i="10"/>
  <c r="AF679" i="8"/>
  <c r="J673" i="10" s="1"/>
  <c r="I689" i="10"/>
  <c r="AF695" i="8"/>
  <c r="J689" i="10" s="1"/>
  <c r="I705" i="10"/>
  <c r="AF711" i="8"/>
  <c r="J705" i="10" s="1"/>
  <c r="I721" i="10"/>
  <c r="AF727" i="8"/>
  <c r="J721" i="10" s="1"/>
  <c r="AF25" i="8"/>
  <c r="J19" i="10" s="1"/>
  <c r="I19" i="10"/>
  <c r="AF52" i="8"/>
  <c r="J46" i="10" s="1"/>
  <c r="I46" i="10"/>
  <c r="I78" i="10"/>
  <c r="AF84" i="8"/>
  <c r="J78" i="10" s="1"/>
  <c r="I106" i="10"/>
  <c r="AF112" i="8"/>
  <c r="J106" i="10" s="1"/>
  <c r="I137" i="10"/>
  <c r="AF143" i="8"/>
  <c r="J137" i="10" s="1"/>
  <c r="I209" i="10"/>
  <c r="AF215" i="8"/>
  <c r="J209" i="10" s="1"/>
  <c r="I241" i="10"/>
  <c r="AF247" i="8"/>
  <c r="J241" i="10" s="1"/>
  <c r="I273" i="10"/>
  <c r="AF279" i="8"/>
  <c r="J273" i="10" s="1"/>
  <c r="I321" i="10"/>
  <c r="AF327" i="8"/>
  <c r="J321" i="10" s="1"/>
  <c r="I353" i="10"/>
  <c r="AF359" i="8"/>
  <c r="J353" i="10" s="1"/>
  <c r="I380" i="10"/>
  <c r="AF386" i="8"/>
  <c r="J380" i="10" s="1"/>
  <c r="I459" i="10"/>
  <c r="AF465" i="8"/>
  <c r="J459" i="10" s="1"/>
  <c r="I499" i="10"/>
  <c r="AF505" i="8"/>
  <c r="J499" i="10" s="1"/>
  <c r="I522" i="10"/>
  <c r="AF528" i="8"/>
  <c r="J522" i="10" s="1"/>
  <c r="I614" i="10"/>
  <c r="AF620" i="8"/>
  <c r="J614" i="10" s="1"/>
  <c r="I658" i="10"/>
  <c r="AF664" i="8"/>
  <c r="J658" i="10" s="1"/>
  <c r="I706" i="10"/>
  <c r="AF712" i="8"/>
  <c r="J706" i="10" s="1"/>
  <c r="L651" i="10"/>
  <c r="AJ657" i="8"/>
  <c r="M651" i="10" s="1"/>
  <c r="AE939" i="8"/>
  <c r="L481" i="10"/>
  <c r="AJ487" i="8"/>
  <c r="M481" i="10" s="1"/>
  <c r="L618" i="10"/>
  <c r="AJ624" i="8"/>
  <c r="M618" i="10" s="1"/>
  <c r="L701" i="10"/>
  <c r="AJ707" i="8"/>
  <c r="M701" i="10" s="1"/>
  <c r="L489" i="10"/>
  <c r="AJ495" i="8"/>
  <c r="M489" i="10" s="1"/>
  <c r="L237" i="10"/>
  <c r="AJ243" i="8"/>
  <c r="M237" i="10" s="1"/>
  <c r="L391" i="10"/>
  <c r="AJ397" i="8"/>
  <c r="M391" i="10" s="1"/>
  <c r="L491" i="10"/>
  <c r="AJ497" i="8"/>
  <c r="M491" i="10" s="1"/>
  <c r="L539" i="10"/>
  <c r="AJ545" i="8"/>
  <c r="M539" i="10" s="1"/>
  <c r="L686" i="10"/>
  <c r="AJ692" i="8"/>
  <c r="M686" i="10" s="1"/>
  <c r="L718" i="10"/>
  <c r="AJ724" i="8"/>
  <c r="M718" i="10" s="1"/>
  <c r="AJ19" i="8"/>
  <c r="M13" i="10" s="1"/>
  <c r="L13" i="10"/>
  <c r="L521" i="10"/>
  <c r="AJ527" i="8"/>
  <c r="M521" i="10" s="1"/>
  <c r="L679" i="10"/>
  <c r="AJ685" i="8"/>
  <c r="M679" i="10" s="1"/>
  <c r="AE940" i="8"/>
  <c r="L52" i="10"/>
  <c r="AJ197" i="8"/>
  <c r="M191" i="10" s="1"/>
  <c r="L191" i="10"/>
  <c r="L257" i="10"/>
  <c r="AJ263" i="8"/>
  <c r="M257" i="10" s="1"/>
  <c r="L294" i="10"/>
  <c r="AJ300" i="8"/>
  <c r="M294" i="10" s="1"/>
  <c r="L311" i="10"/>
  <c r="AJ317" i="8"/>
  <c r="M311" i="10" s="1"/>
  <c r="AJ365" i="8"/>
  <c r="M359" i="10" s="1"/>
  <c r="L636" i="10"/>
  <c r="AJ642" i="8"/>
  <c r="M636" i="10" s="1"/>
  <c r="L716" i="10"/>
  <c r="AJ722" i="8"/>
  <c r="M716" i="10" s="1"/>
  <c r="L725" i="10"/>
  <c r="AJ731" i="8"/>
  <c r="M725" i="10" s="1"/>
  <c r="L733" i="10"/>
  <c r="AJ739" i="8"/>
  <c r="M733" i="10" s="1"/>
  <c r="AJ24" i="8"/>
  <c r="M18" i="10" s="1"/>
  <c r="L18" i="10"/>
  <c r="L141" i="10"/>
  <c r="AJ147" i="8"/>
  <c r="M141" i="10" s="1"/>
  <c r="L335" i="10"/>
  <c r="AJ341" i="8"/>
  <c r="M335" i="10" s="1"/>
  <c r="L735" i="10"/>
  <c r="AJ741" i="8"/>
  <c r="M735" i="10" s="1"/>
  <c r="L581" i="10"/>
  <c r="AJ587" i="8"/>
  <c r="M581" i="10" s="1"/>
  <c r="L501" i="10"/>
  <c r="AJ507" i="8"/>
  <c r="M501" i="10" s="1"/>
  <c r="I122" i="10"/>
  <c r="AF128" i="8"/>
  <c r="J122" i="10" s="1"/>
  <c r="I130" i="10"/>
  <c r="AF136" i="8"/>
  <c r="J130" i="10" s="1"/>
  <c r="I138" i="10"/>
  <c r="AF144" i="8"/>
  <c r="J138" i="10" s="1"/>
  <c r="I146" i="10"/>
  <c r="AF152" i="8"/>
  <c r="J146" i="10" s="1"/>
  <c r="I202" i="10"/>
  <c r="AF208" i="8"/>
  <c r="J202" i="10" s="1"/>
  <c r="I210" i="10"/>
  <c r="AF216" i="8"/>
  <c r="J210" i="10" s="1"/>
  <c r="I218" i="10"/>
  <c r="AF224" i="8"/>
  <c r="J218" i="10" s="1"/>
  <c r="I226" i="10"/>
  <c r="AF232" i="8"/>
  <c r="J226" i="10" s="1"/>
  <c r="I234" i="10"/>
  <c r="AF240" i="8"/>
  <c r="J234" i="10" s="1"/>
  <c r="I242" i="10"/>
  <c r="AF248" i="8"/>
  <c r="J242" i="10" s="1"/>
  <c r="I250" i="10"/>
  <c r="AF256" i="8"/>
  <c r="J250" i="10" s="1"/>
  <c r="I258" i="10"/>
  <c r="AF264" i="8"/>
  <c r="J258" i="10" s="1"/>
  <c r="I266" i="10"/>
  <c r="AF272" i="8"/>
  <c r="J266" i="10" s="1"/>
  <c r="I274" i="10"/>
  <c r="AF280" i="8"/>
  <c r="J274" i="10" s="1"/>
  <c r="I282" i="10"/>
  <c r="AF288" i="8"/>
  <c r="J282" i="10" s="1"/>
  <c r="I290" i="10"/>
  <c r="AF296" i="8"/>
  <c r="J290" i="10" s="1"/>
  <c r="I298" i="10"/>
  <c r="AF304" i="8"/>
  <c r="J298" i="10" s="1"/>
  <c r="I306" i="10"/>
  <c r="AF312" i="8"/>
  <c r="J306" i="10" s="1"/>
  <c r="I314" i="10"/>
  <c r="AF320" i="8"/>
  <c r="J314" i="10" s="1"/>
  <c r="I322" i="10"/>
  <c r="AF328" i="8"/>
  <c r="J322" i="10" s="1"/>
  <c r="I330" i="10"/>
  <c r="AF336" i="8"/>
  <c r="J330" i="10" s="1"/>
  <c r="I338" i="10"/>
  <c r="AF344" i="8"/>
  <c r="J338" i="10" s="1"/>
  <c r="I346" i="10"/>
  <c r="AF352" i="8"/>
  <c r="J346" i="10" s="1"/>
  <c r="I354" i="10"/>
  <c r="AF360" i="8"/>
  <c r="J354" i="10" s="1"/>
  <c r="I362" i="10"/>
  <c r="AF368" i="8"/>
  <c r="J362" i="10" s="1"/>
  <c r="I370" i="10"/>
  <c r="AF376" i="8"/>
  <c r="J370" i="10" s="1"/>
  <c r="I377" i="10"/>
  <c r="AF383" i="8"/>
  <c r="J377" i="10" s="1"/>
  <c r="I385" i="10"/>
  <c r="AF391" i="8"/>
  <c r="J385" i="10" s="1"/>
  <c r="I393" i="10"/>
  <c r="AF399" i="8"/>
  <c r="J393" i="10" s="1"/>
  <c r="I400" i="10"/>
  <c r="AF406" i="8"/>
  <c r="J400" i="10" s="1"/>
  <c r="I408" i="10"/>
  <c r="AF414" i="8"/>
  <c r="J408" i="10" s="1"/>
  <c r="I416" i="10"/>
  <c r="AF422" i="8"/>
  <c r="J416" i="10" s="1"/>
  <c r="I424" i="10"/>
  <c r="AF430" i="8"/>
  <c r="J424" i="10" s="1"/>
  <c r="I432" i="10"/>
  <c r="AF438" i="8"/>
  <c r="J432" i="10" s="1"/>
  <c r="I440" i="10"/>
  <c r="AF446" i="8"/>
  <c r="J440" i="10" s="1"/>
  <c r="I448" i="10"/>
  <c r="AF454" i="8"/>
  <c r="J448" i="10" s="1"/>
  <c r="I456" i="10"/>
  <c r="AF462" i="8"/>
  <c r="J456" i="10" s="1"/>
  <c r="I464" i="10"/>
  <c r="AF470" i="8"/>
  <c r="J464" i="10" s="1"/>
  <c r="I472" i="10"/>
  <c r="AF478" i="8"/>
  <c r="J472" i="10" s="1"/>
  <c r="I480" i="10"/>
  <c r="AF486" i="8"/>
  <c r="J480" i="10" s="1"/>
  <c r="I488" i="10"/>
  <c r="AF494" i="8"/>
  <c r="J488" i="10" s="1"/>
  <c r="I496" i="10"/>
  <c r="AF502" i="8"/>
  <c r="J496" i="10" s="1"/>
  <c r="I503" i="10"/>
  <c r="AF509" i="8"/>
  <c r="J503" i="10" s="1"/>
  <c r="I511" i="10"/>
  <c r="AF517" i="8"/>
  <c r="J511" i="10" s="1"/>
  <c r="I519" i="10"/>
  <c r="AF525" i="8"/>
  <c r="J519" i="10" s="1"/>
  <c r="I527" i="10"/>
  <c r="AF533" i="8"/>
  <c r="J527" i="10" s="1"/>
  <c r="I535" i="10"/>
  <c r="AF541" i="8"/>
  <c r="J535" i="10" s="1"/>
  <c r="I543" i="10"/>
  <c r="AF549" i="8"/>
  <c r="J543" i="10" s="1"/>
  <c r="I551" i="10"/>
  <c r="AF557" i="8"/>
  <c r="J551" i="10" s="1"/>
  <c r="I559" i="10"/>
  <c r="AF565" i="8"/>
  <c r="J559" i="10" s="1"/>
  <c r="I567" i="10"/>
  <c r="AF573" i="8"/>
  <c r="J567" i="10" s="1"/>
  <c r="I575" i="10"/>
  <c r="AF581" i="8"/>
  <c r="J575" i="10" s="1"/>
  <c r="I583" i="10"/>
  <c r="AF589" i="8"/>
  <c r="J583" i="10" s="1"/>
  <c r="I591" i="10"/>
  <c r="AF597" i="8"/>
  <c r="J591" i="10" s="1"/>
  <c r="I599" i="10"/>
  <c r="AF605" i="8"/>
  <c r="J599" i="10" s="1"/>
  <c r="I607" i="10"/>
  <c r="AF613" i="8"/>
  <c r="J607" i="10" s="1"/>
  <c r="I615" i="10"/>
  <c r="AF621" i="8"/>
  <c r="J615" i="10" s="1"/>
  <c r="I623" i="10"/>
  <c r="AF629" i="8"/>
  <c r="J623" i="10" s="1"/>
  <c r="I631" i="10"/>
  <c r="AF637" i="8"/>
  <c r="J631" i="10" s="1"/>
  <c r="I639" i="10"/>
  <c r="AF645" i="8"/>
  <c r="J639" i="10" s="1"/>
  <c r="I647" i="10"/>
  <c r="AF653" i="8"/>
  <c r="J647" i="10" s="1"/>
  <c r="I655" i="10"/>
  <c r="AF661" i="8"/>
  <c r="J655" i="10" s="1"/>
  <c r="I663" i="10"/>
  <c r="AF669" i="8"/>
  <c r="J663" i="10" s="1"/>
  <c r="I671" i="10"/>
  <c r="AF677" i="8"/>
  <c r="J671" i="10" s="1"/>
  <c r="I679" i="10"/>
  <c r="AF685" i="8"/>
  <c r="J679" i="10" s="1"/>
  <c r="I687" i="10"/>
  <c r="AF693" i="8"/>
  <c r="J687" i="10" s="1"/>
  <c r="I695" i="10"/>
  <c r="AF701" i="8"/>
  <c r="J695" i="10" s="1"/>
  <c r="I703" i="10"/>
  <c r="AF709" i="8"/>
  <c r="J703" i="10" s="1"/>
  <c r="I711" i="10"/>
  <c r="AF717" i="8"/>
  <c r="J711" i="10" s="1"/>
  <c r="I719" i="10"/>
  <c r="AF725" i="8"/>
  <c r="J719" i="10" s="1"/>
  <c r="I727" i="10"/>
  <c r="AF733" i="8"/>
  <c r="J727" i="10" s="1"/>
  <c r="I735" i="10"/>
  <c r="AF741" i="8"/>
  <c r="J735" i="10" s="1"/>
  <c r="AF19" i="8"/>
  <c r="J13" i="10" s="1"/>
  <c r="I13" i="10"/>
  <c r="AF11" i="8"/>
  <c r="J5" i="10" s="1"/>
  <c r="I5" i="10"/>
  <c r="I518" i="10"/>
  <c r="AF524" i="8"/>
  <c r="J518" i="10" s="1"/>
  <c r="I546" i="10"/>
  <c r="AF552" i="8"/>
  <c r="J546" i="10" s="1"/>
  <c r="I566" i="10"/>
  <c r="AF572" i="8"/>
  <c r="J566" i="10" s="1"/>
  <c r="I590" i="10"/>
  <c r="AF596" i="8"/>
  <c r="J590" i="10" s="1"/>
  <c r="I618" i="10"/>
  <c r="AF624" i="8"/>
  <c r="J618" i="10" s="1"/>
  <c r="I642" i="10"/>
  <c r="AF648" i="8"/>
  <c r="J642" i="10" s="1"/>
  <c r="I666" i="10"/>
  <c r="AF672" i="8"/>
  <c r="J666" i="10" s="1"/>
  <c r="I690" i="10"/>
  <c r="AF696" i="8"/>
  <c r="J690" i="10" s="1"/>
  <c r="I714" i="10"/>
  <c r="AF720" i="8"/>
  <c r="J714" i="10" s="1"/>
  <c r="AF24" i="8"/>
  <c r="J18" i="10" s="1"/>
  <c r="I18" i="10"/>
  <c r="AF46" i="8"/>
  <c r="J40" i="10" s="1"/>
  <c r="I40" i="10"/>
  <c r="I48" i="10"/>
  <c r="AF54" i="8"/>
  <c r="J48" i="10" s="1"/>
  <c r="I56" i="10"/>
  <c r="AF62" i="8"/>
  <c r="J56" i="10" s="1"/>
  <c r="I64" i="10"/>
  <c r="AF70" i="8"/>
  <c r="J64" i="10" s="1"/>
  <c r="I72" i="10"/>
  <c r="AF78" i="8"/>
  <c r="J72" i="10" s="1"/>
  <c r="I80" i="10"/>
  <c r="AF86" i="8"/>
  <c r="J80" i="10" s="1"/>
  <c r="AF94" i="8"/>
  <c r="J88" i="10" s="1"/>
  <c r="I88" i="10"/>
  <c r="I96" i="10"/>
  <c r="AF102" i="8"/>
  <c r="J96" i="10" s="1"/>
  <c r="I104" i="10"/>
  <c r="AF110" i="8"/>
  <c r="J104" i="10" s="1"/>
  <c r="I112" i="10"/>
  <c r="AF118" i="8"/>
  <c r="J112" i="10" s="1"/>
  <c r="I119" i="10"/>
  <c r="AF125" i="8"/>
  <c r="J119" i="10" s="1"/>
  <c r="I127" i="10"/>
  <c r="AF133" i="8"/>
  <c r="J127" i="10" s="1"/>
  <c r="I135" i="10"/>
  <c r="AF141" i="8"/>
  <c r="J135" i="10" s="1"/>
  <c r="I143" i="10"/>
  <c r="AF149" i="8"/>
  <c r="J143" i="10" s="1"/>
  <c r="I199" i="10"/>
  <c r="AF205" i="8"/>
  <c r="J199" i="10" s="1"/>
  <c r="I207" i="10"/>
  <c r="AF213" i="8"/>
  <c r="J207" i="10" s="1"/>
  <c r="I215" i="10"/>
  <c r="AF221" i="8"/>
  <c r="J215" i="10" s="1"/>
  <c r="I223" i="10"/>
  <c r="AF229" i="8"/>
  <c r="J223" i="10" s="1"/>
  <c r="I231" i="10"/>
  <c r="AF237" i="8"/>
  <c r="J231" i="10" s="1"/>
  <c r="I239" i="10"/>
  <c r="AF245" i="8"/>
  <c r="J239" i="10" s="1"/>
  <c r="I247" i="10"/>
  <c r="AF253" i="8"/>
  <c r="J247" i="10" s="1"/>
  <c r="I255" i="10"/>
  <c r="AF261" i="8"/>
  <c r="J255" i="10" s="1"/>
  <c r="I263" i="10"/>
  <c r="AF269" i="8"/>
  <c r="J263" i="10" s="1"/>
  <c r="I271" i="10"/>
  <c r="AF277" i="8"/>
  <c r="J271" i="10" s="1"/>
  <c r="I279" i="10"/>
  <c r="AF285" i="8"/>
  <c r="J279" i="10" s="1"/>
  <c r="I287" i="10"/>
  <c r="AF293" i="8"/>
  <c r="J287" i="10" s="1"/>
  <c r="I295" i="10"/>
  <c r="AF301" i="8"/>
  <c r="J295" i="10" s="1"/>
  <c r="I303" i="10"/>
  <c r="AF309" i="8"/>
  <c r="J303" i="10" s="1"/>
  <c r="I311" i="10"/>
  <c r="AF317" i="8"/>
  <c r="J311" i="10" s="1"/>
  <c r="I319" i="10"/>
  <c r="AF325" i="8"/>
  <c r="J319" i="10" s="1"/>
  <c r="I327" i="10"/>
  <c r="AF333" i="8"/>
  <c r="J327" i="10" s="1"/>
  <c r="I335" i="10"/>
  <c r="AF341" i="8"/>
  <c r="J335" i="10" s="1"/>
  <c r="I343" i="10"/>
  <c r="AF349" i="8"/>
  <c r="J343" i="10" s="1"/>
  <c r="I351" i="10"/>
  <c r="AF357" i="8"/>
  <c r="J351" i="10" s="1"/>
  <c r="I359" i="10"/>
  <c r="AF365" i="8"/>
  <c r="J359" i="10" s="1"/>
  <c r="I367" i="10"/>
  <c r="AF373" i="8"/>
  <c r="J367" i="10" s="1"/>
  <c r="I378" i="10"/>
  <c r="AF384" i="8"/>
  <c r="J378" i="10" s="1"/>
  <c r="I386" i="10"/>
  <c r="AF392" i="8"/>
  <c r="J386" i="10" s="1"/>
  <c r="I397" i="10"/>
  <c r="AF403" i="8"/>
  <c r="J397" i="10" s="1"/>
  <c r="I405" i="10"/>
  <c r="AF411" i="8"/>
  <c r="J405" i="10" s="1"/>
  <c r="I413" i="10"/>
  <c r="AF419" i="8"/>
  <c r="J413" i="10" s="1"/>
  <c r="I421" i="10"/>
  <c r="AF427" i="8"/>
  <c r="J421" i="10" s="1"/>
  <c r="I429" i="10"/>
  <c r="AF435" i="8"/>
  <c r="J429" i="10" s="1"/>
  <c r="I437" i="10"/>
  <c r="AF443" i="8"/>
  <c r="J437" i="10" s="1"/>
  <c r="I445" i="10"/>
  <c r="AF451" i="8"/>
  <c r="J445" i="10" s="1"/>
  <c r="I453" i="10"/>
  <c r="AF459" i="8"/>
  <c r="J453" i="10" s="1"/>
  <c r="I461" i="10"/>
  <c r="AF467" i="8"/>
  <c r="J461" i="10" s="1"/>
  <c r="I469" i="10"/>
  <c r="AF475" i="8"/>
  <c r="J469" i="10" s="1"/>
  <c r="I477" i="10"/>
  <c r="AF483" i="8"/>
  <c r="J477" i="10" s="1"/>
  <c r="I485" i="10"/>
  <c r="AF491" i="8"/>
  <c r="J485" i="10" s="1"/>
  <c r="I493" i="10"/>
  <c r="AF499" i="8"/>
  <c r="J493" i="10" s="1"/>
  <c r="I501" i="10"/>
  <c r="AF507" i="8"/>
  <c r="J501" i="10" s="1"/>
  <c r="I508" i="10"/>
  <c r="AF514" i="8"/>
  <c r="J508" i="10" s="1"/>
  <c r="I516" i="10"/>
  <c r="AF522" i="8"/>
  <c r="J516" i="10" s="1"/>
  <c r="I524" i="10"/>
  <c r="AF530" i="8"/>
  <c r="J524" i="10" s="1"/>
  <c r="I532" i="10"/>
  <c r="AF538" i="8"/>
  <c r="J532" i="10" s="1"/>
  <c r="I540" i="10"/>
  <c r="AF546" i="8"/>
  <c r="J540" i="10" s="1"/>
  <c r="I548" i="10"/>
  <c r="AF554" i="8"/>
  <c r="J548" i="10" s="1"/>
  <c r="I556" i="10"/>
  <c r="AF562" i="8"/>
  <c r="J556" i="10" s="1"/>
  <c r="I564" i="10"/>
  <c r="AF570" i="8"/>
  <c r="J564" i="10" s="1"/>
  <c r="I572" i="10"/>
  <c r="AF578" i="8"/>
  <c r="J572" i="10" s="1"/>
  <c r="I580" i="10"/>
  <c r="AF586" i="8"/>
  <c r="J580" i="10" s="1"/>
  <c r="I588" i="10"/>
  <c r="AF594" i="8"/>
  <c r="J588" i="10" s="1"/>
  <c r="I596" i="10"/>
  <c r="AF602" i="8"/>
  <c r="J596" i="10" s="1"/>
  <c r="I604" i="10"/>
  <c r="AF610" i="8"/>
  <c r="J604" i="10" s="1"/>
  <c r="I612" i="10"/>
  <c r="AF618" i="8"/>
  <c r="J612" i="10" s="1"/>
  <c r="I620" i="10"/>
  <c r="AF626" i="8"/>
  <c r="J620" i="10" s="1"/>
  <c r="I628" i="10"/>
  <c r="AF634" i="8"/>
  <c r="J628" i="10" s="1"/>
  <c r="I636" i="10"/>
  <c r="AF642" i="8"/>
  <c r="J636" i="10" s="1"/>
  <c r="I644" i="10"/>
  <c r="AF650" i="8"/>
  <c r="J644" i="10" s="1"/>
  <c r="I652" i="10"/>
  <c r="AF658" i="8"/>
  <c r="J652" i="10" s="1"/>
  <c r="I660" i="10"/>
  <c r="AF666" i="8"/>
  <c r="J660" i="10" s="1"/>
  <c r="I668" i="10"/>
  <c r="AF674" i="8"/>
  <c r="J668" i="10" s="1"/>
  <c r="I676" i="10"/>
  <c r="AF682" i="8"/>
  <c r="J676" i="10" s="1"/>
  <c r="I684" i="10"/>
  <c r="AF690" i="8"/>
  <c r="J684" i="10" s="1"/>
  <c r="I692" i="10"/>
  <c r="AF698" i="8"/>
  <c r="J692" i="10" s="1"/>
  <c r="I700" i="10"/>
  <c r="AF706" i="8"/>
  <c r="J700" i="10" s="1"/>
  <c r="I708" i="10"/>
  <c r="AF714" i="8"/>
  <c r="J708" i="10" s="1"/>
  <c r="I716" i="10"/>
  <c r="AF722" i="8"/>
  <c r="J716" i="10" s="1"/>
  <c r="I724" i="10"/>
  <c r="AF730" i="8"/>
  <c r="J724" i="10" s="1"/>
  <c r="I732" i="10"/>
  <c r="AF738" i="8"/>
  <c r="J732" i="10" s="1"/>
  <c r="AF22" i="8"/>
  <c r="J16" i="10" s="1"/>
  <c r="I16" i="10"/>
  <c r="AF14" i="8"/>
  <c r="J8" i="10" s="1"/>
  <c r="I8" i="10"/>
  <c r="AF17" i="8"/>
  <c r="J11" i="10" s="1"/>
  <c r="I11" i="10"/>
  <c r="I50" i="10"/>
  <c r="AF56" i="8"/>
  <c r="J50" i="10" s="1"/>
  <c r="I66" i="10"/>
  <c r="AF72" i="8"/>
  <c r="J66" i="10" s="1"/>
  <c r="I82" i="10"/>
  <c r="AF88" i="8"/>
  <c r="J82" i="10" s="1"/>
  <c r="I102" i="10"/>
  <c r="AF108" i="8"/>
  <c r="J102" i="10" s="1"/>
  <c r="I117" i="10"/>
  <c r="AF123" i="8"/>
  <c r="J117" i="10" s="1"/>
  <c r="I133" i="10"/>
  <c r="AF139" i="8"/>
  <c r="J133" i="10" s="1"/>
  <c r="I149" i="10"/>
  <c r="AF155" i="8"/>
  <c r="J149" i="10" s="1"/>
  <c r="I201" i="10"/>
  <c r="AF207" i="8"/>
  <c r="J201" i="10" s="1"/>
  <c r="I221" i="10"/>
  <c r="AF227" i="8"/>
  <c r="J221" i="10" s="1"/>
  <c r="I237" i="10"/>
  <c r="AF243" i="8"/>
  <c r="J237" i="10" s="1"/>
  <c r="I253" i="10"/>
  <c r="AF259" i="8"/>
  <c r="J253" i="10" s="1"/>
  <c r="I269" i="10"/>
  <c r="AF275" i="8"/>
  <c r="J269" i="10" s="1"/>
  <c r="I285" i="10"/>
  <c r="AF291" i="8"/>
  <c r="J285" i="10" s="1"/>
  <c r="I301" i="10"/>
  <c r="AF307" i="8"/>
  <c r="J301" i="10" s="1"/>
  <c r="I317" i="10"/>
  <c r="AF323" i="8"/>
  <c r="J317" i="10" s="1"/>
  <c r="I333" i="10"/>
  <c r="AF339" i="8"/>
  <c r="J333" i="10" s="1"/>
  <c r="I349" i="10"/>
  <c r="AF355" i="8"/>
  <c r="J349" i="10" s="1"/>
  <c r="I369" i="10"/>
  <c r="AF375" i="8"/>
  <c r="J369" i="10" s="1"/>
  <c r="I384" i="10"/>
  <c r="AF390" i="8"/>
  <c r="J384" i="10" s="1"/>
  <c r="I395" i="10"/>
  <c r="AF401" i="8"/>
  <c r="J395" i="10" s="1"/>
  <c r="I403" i="10"/>
  <c r="AF409" i="8"/>
  <c r="J403" i="10" s="1"/>
  <c r="I411" i="10"/>
  <c r="AF417" i="8"/>
  <c r="J411" i="10" s="1"/>
  <c r="I419" i="10"/>
  <c r="AF425" i="8"/>
  <c r="J419" i="10" s="1"/>
  <c r="I427" i="10"/>
  <c r="AF433" i="8"/>
  <c r="J427" i="10" s="1"/>
  <c r="I435" i="10"/>
  <c r="AF441" i="8"/>
  <c r="J435" i="10" s="1"/>
  <c r="I443" i="10"/>
  <c r="AF449" i="8"/>
  <c r="J443" i="10" s="1"/>
  <c r="I451" i="10"/>
  <c r="AF457" i="8"/>
  <c r="J451" i="10" s="1"/>
  <c r="I463" i="10"/>
  <c r="AF469" i="8"/>
  <c r="J463" i="10" s="1"/>
  <c r="I475" i="10"/>
  <c r="AF481" i="8"/>
  <c r="J475" i="10" s="1"/>
  <c r="I495" i="10"/>
  <c r="AF501" i="8"/>
  <c r="J495" i="10" s="1"/>
  <c r="I510" i="10"/>
  <c r="AF516" i="8"/>
  <c r="J510" i="10" s="1"/>
  <c r="I526" i="10"/>
  <c r="AF532" i="8"/>
  <c r="J526" i="10" s="1"/>
  <c r="I550" i="10"/>
  <c r="AF556" i="8"/>
  <c r="J550" i="10" s="1"/>
  <c r="I574" i="10"/>
  <c r="AF580" i="8"/>
  <c r="J574" i="10" s="1"/>
  <c r="I598" i="10"/>
  <c r="AF604" i="8"/>
  <c r="J598" i="10" s="1"/>
  <c r="I622" i="10"/>
  <c r="AF628" i="8"/>
  <c r="J622" i="10" s="1"/>
  <c r="I650" i="10"/>
  <c r="AF656" i="8"/>
  <c r="J650" i="10" s="1"/>
  <c r="I674" i="10"/>
  <c r="AF680" i="8"/>
  <c r="J674" i="10" s="1"/>
  <c r="I698" i="10"/>
  <c r="AF704" i="8"/>
  <c r="J698" i="10" s="1"/>
  <c r="I722" i="10"/>
  <c r="AF728" i="8"/>
  <c r="J722" i="10" s="1"/>
  <c r="AF20" i="8"/>
  <c r="J14" i="10" s="1"/>
  <c r="I14" i="10"/>
  <c r="AF51" i="8"/>
  <c r="J45" i="10" s="1"/>
  <c r="I45" i="10"/>
  <c r="I53" i="10"/>
  <c r="AF59" i="8"/>
  <c r="J53" i="10" s="1"/>
  <c r="I61" i="10"/>
  <c r="AF67" i="8"/>
  <c r="J61" i="10" s="1"/>
  <c r="I69" i="10"/>
  <c r="AF75" i="8"/>
  <c r="J69" i="10" s="1"/>
  <c r="I77" i="10"/>
  <c r="AF83" i="8"/>
  <c r="J77" i="10" s="1"/>
  <c r="I85" i="10"/>
  <c r="AF91" i="8"/>
  <c r="J85" i="10" s="1"/>
  <c r="AF99" i="8"/>
  <c r="J93" i="10" s="1"/>
  <c r="I93" i="10"/>
  <c r="I101" i="10"/>
  <c r="AF107" i="8"/>
  <c r="J101" i="10" s="1"/>
  <c r="I109" i="10"/>
  <c r="AF115" i="8"/>
  <c r="J109" i="10" s="1"/>
  <c r="I116" i="10"/>
  <c r="AF122" i="8"/>
  <c r="J116" i="10" s="1"/>
  <c r="I124" i="10"/>
  <c r="AF130" i="8"/>
  <c r="J124" i="10" s="1"/>
  <c r="I132" i="10"/>
  <c r="AF138" i="8"/>
  <c r="J132" i="10" s="1"/>
  <c r="I140" i="10"/>
  <c r="AF146" i="8"/>
  <c r="J140" i="10" s="1"/>
  <c r="I148" i="10"/>
  <c r="AF154" i="8"/>
  <c r="J148" i="10" s="1"/>
  <c r="I204" i="10"/>
  <c r="AF210" i="8"/>
  <c r="J204" i="10" s="1"/>
  <c r="I212" i="10"/>
  <c r="AF218" i="8"/>
  <c r="J212" i="10" s="1"/>
  <c r="I220" i="10"/>
  <c r="AF226" i="8"/>
  <c r="J220" i="10" s="1"/>
  <c r="I228" i="10"/>
  <c r="AF234" i="8"/>
  <c r="J228" i="10" s="1"/>
  <c r="I236" i="10"/>
  <c r="AF242" i="8"/>
  <c r="J236" i="10" s="1"/>
  <c r="I244" i="10"/>
  <c r="AF250" i="8"/>
  <c r="J244" i="10" s="1"/>
  <c r="I252" i="10"/>
  <c r="AF258" i="8"/>
  <c r="J252" i="10" s="1"/>
  <c r="I260" i="10"/>
  <c r="AF266" i="8"/>
  <c r="J260" i="10" s="1"/>
  <c r="I268" i="10"/>
  <c r="AF274" i="8"/>
  <c r="J268" i="10" s="1"/>
  <c r="I276" i="10"/>
  <c r="AF282" i="8"/>
  <c r="J276" i="10" s="1"/>
  <c r="I284" i="10"/>
  <c r="AF290" i="8"/>
  <c r="J284" i="10" s="1"/>
  <c r="I292" i="10"/>
  <c r="AF298" i="8"/>
  <c r="J292" i="10" s="1"/>
  <c r="I300" i="10"/>
  <c r="AF306" i="8"/>
  <c r="J300" i="10" s="1"/>
  <c r="I308" i="10"/>
  <c r="AF314" i="8"/>
  <c r="J308" i="10" s="1"/>
  <c r="I316" i="10"/>
  <c r="AF322" i="8"/>
  <c r="J316" i="10" s="1"/>
  <c r="I324" i="10"/>
  <c r="AF330" i="8"/>
  <c r="J324" i="10" s="1"/>
  <c r="I332" i="10"/>
  <c r="AF338" i="8"/>
  <c r="J332" i="10" s="1"/>
  <c r="I340" i="10"/>
  <c r="AF346" i="8"/>
  <c r="J340" i="10" s="1"/>
  <c r="I348" i="10"/>
  <c r="AF354" i="8"/>
  <c r="J348" i="10" s="1"/>
  <c r="I356" i="10"/>
  <c r="AF362" i="8"/>
  <c r="J356" i="10" s="1"/>
  <c r="I364" i="10"/>
  <c r="AF370" i="8"/>
  <c r="J364" i="10" s="1"/>
  <c r="I372" i="10"/>
  <c r="AF378" i="8"/>
  <c r="J372" i="10" s="1"/>
  <c r="I379" i="10"/>
  <c r="AF385" i="8"/>
  <c r="J379" i="10" s="1"/>
  <c r="I387" i="10"/>
  <c r="AF393" i="8"/>
  <c r="J387" i="10" s="1"/>
  <c r="I394" i="10"/>
  <c r="AF400" i="8"/>
  <c r="J394" i="10" s="1"/>
  <c r="I402" i="10"/>
  <c r="AF408" i="8"/>
  <c r="J402" i="10" s="1"/>
  <c r="I410" i="10"/>
  <c r="AF416" i="8"/>
  <c r="J410" i="10" s="1"/>
  <c r="I418" i="10"/>
  <c r="AF424" i="8"/>
  <c r="J418" i="10" s="1"/>
  <c r="I426" i="10"/>
  <c r="AF432" i="8"/>
  <c r="J426" i="10" s="1"/>
  <c r="I434" i="10"/>
  <c r="AF440" i="8"/>
  <c r="J434" i="10" s="1"/>
  <c r="I442" i="10"/>
  <c r="AF448" i="8"/>
  <c r="J442" i="10" s="1"/>
  <c r="I450" i="10"/>
  <c r="AF456" i="8"/>
  <c r="J450" i="10" s="1"/>
  <c r="I458" i="10"/>
  <c r="AF464" i="8"/>
  <c r="J458" i="10" s="1"/>
  <c r="I466" i="10"/>
  <c r="AF472" i="8"/>
  <c r="J466" i="10" s="1"/>
  <c r="I474" i="10"/>
  <c r="AF480" i="8"/>
  <c r="J474" i="10" s="1"/>
  <c r="I482" i="10"/>
  <c r="AF488" i="8"/>
  <c r="J482" i="10" s="1"/>
  <c r="I490" i="10"/>
  <c r="AF496" i="8"/>
  <c r="J490" i="10" s="1"/>
  <c r="I498" i="10"/>
  <c r="AF504" i="8"/>
  <c r="J498" i="10" s="1"/>
  <c r="I509" i="10"/>
  <c r="AF515" i="8"/>
  <c r="J509" i="10" s="1"/>
  <c r="I517" i="10"/>
  <c r="AF523" i="8"/>
  <c r="J517" i="10" s="1"/>
  <c r="I525" i="10"/>
  <c r="AF531" i="8"/>
  <c r="J525" i="10" s="1"/>
  <c r="I533" i="10"/>
  <c r="AF539" i="8"/>
  <c r="J533" i="10" s="1"/>
  <c r="I541" i="10"/>
  <c r="AF547" i="8"/>
  <c r="J541" i="10" s="1"/>
  <c r="I549" i="10"/>
  <c r="AF555" i="8"/>
  <c r="J549" i="10" s="1"/>
  <c r="I557" i="10"/>
  <c r="AF563" i="8"/>
  <c r="J557" i="10" s="1"/>
  <c r="I565" i="10"/>
  <c r="AF571" i="8"/>
  <c r="J565" i="10" s="1"/>
  <c r="I573" i="10"/>
  <c r="AF579" i="8"/>
  <c r="J573" i="10" s="1"/>
  <c r="I581" i="10"/>
  <c r="AF587" i="8"/>
  <c r="J581" i="10" s="1"/>
  <c r="I589" i="10"/>
  <c r="AF595" i="8"/>
  <c r="J589" i="10" s="1"/>
  <c r="I597" i="10"/>
  <c r="AF603" i="8"/>
  <c r="J597" i="10" s="1"/>
  <c r="I605" i="10"/>
  <c r="AF611" i="8"/>
  <c r="J605" i="10" s="1"/>
  <c r="I613" i="10"/>
  <c r="AF619" i="8"/>
  <c r="J613" i="10" s="1"/>
  <c r="I621" i="10"/>
  <c r="AF627" i="8"/>
  <c r="J621" i="10" s="1"/>
  <c r="I629" i="10"/>
  <c r="AF635" i="8"/>
  <c r="J629" i="10" s="1"/>
  <c r="I637" i="10"/>
  <c r="AF643" i="8"/>
  <c r="J637" i="10" s="1"/>
  <c r="I645" i="10"/>
  <c r="AF651" i="8"/>
  <c r="J645" i="10" s="1"/>
  <c r="I653" i="10"/>
  <c r="AF659" i="8"/>
  <c r="J653" i="10" s="1"/>
  <c r="I661" i="10"/>
  <c r="AF667" i="8"/>
  <c r="J661" i="10" s="1"/>
  <c r="I669" i="10"/>
  <c r="AF675" i="8"/>
  <c r="J669" i="10" s="1"/>
  <c r="I677" i="10"/>
  <c r="AF683" i="8"/>
  <c r="J677" i="10" s="1"/>
  <c r="I685" i="10"/>
  <c r="AF691" i="8"/>
  <c r="J685" i="10" s="1"/>
  <c r="I693" i="10"/>
  <c r="AF699" i="8"/>
  <c r="J693" i="10" s="1"/>
  <c r="I701" i="10"/>
  <c r="AF707" i="8"/>
  <c r="J701" i="10" s="1"/>
  <c r="I709" i="10"/>
  <c r="AF715" i="8"/>
  <c r="J709" i="10" s="1"/>
  <c r="I717" i="10"/>
  <c r="AF723" i="8"/>
  <c r="J717" i="10" s="1"/>
  <c r="I725" i="10"/>
  <c r="AF731" i="8"/>
  <c r="J725" i="10" s="1"/>
  <c r="I733" i="10"/>
  <c r="AF739" i="8"/>
  <c r="J733" i="10" s="1"/>
  <c r="AF21" i="8"/>
  <c r="J15" i="10" s="1"/>
  <c r="I15" i="10"/>
  <c r="AF48" i="8"/>
  <c r="J42" i="10" s="1"/>
  <c r="I42" i="10"/>
  <c r="I54" i="10"/>
  <c r="AF60" i="8"/>
  <c r="J54" i="10" s="1"/>
  <c r="I70" i="10"/>
  <c r="AF76" i="8"/>
  <c r="J70" i="10" s="1"/>
  <c r="I86" i="10"/>
  <c r="AF92" i="8"/>
  <c r="J86" i="10" s="1"/>
  <c r="I98" i="10"/>
  <c r="AF104" i="8"/>
  <c r="J98" i="10" s="1"/>
  <c r="I114" i="10"/>
  <c r="AF120" i="8"/>
  <c r="J114" i="10" s="1"/>
  <c r="I129" i="10"/>
  <c r="AF135" i="8"/>
  <c r="J129" i="10" s="1"/>
  <c r="I145" i="10"/>
  <c r="AF151" i="8"/>
  <c r="J145" i="10" s="1"/>
  <c r="I205" i="10"/>
  <c r="AF211" i="8"/>
  <c r="J205" i="10" s="1"/>
  <c r="I217" i="10"/>
  <c r="AF223" i="8"/>
  <c r="J217" i="10" s="1"/>
  <c r="I233" i="10"/>
  <c r="AF239" i="8"/>
  <c r="J233" i="10" s="1"/>
  <c r="I249" i="10"/>
  <c r="AF255" i="8"/>
  <c r="J249" i="10" s="1"/>
  <c r="I265" i="10"/>
  <c r="AF271" i="8"/>
  <c r="J265" i="10" s="1"/>
  <c r="I281" i="10"/>
  <c r="AF287" i="8"/>
  <c r="J281" i="10" s="1"/>
  <c r="I297" i="10"/>
  <c r="AF303" i="8"/>
  <c r="J297" i="10" s="1"/>
  <c r="I313" i="10"/>
  <c r="AF319" i="8"/>
  <c r="J313" i="10" s="1"/>
  <c r="I329" i="10"/>
  <c r="AF335" i="8"/>
  <c r="J329" i="10" s="1"/>
  <c r="I345" i="10"/>
  <c r="AF351" i="8"/>
  <c r="J345" i="10" s="1"/>
  <c r="I361" i="10"/>
  <c r="AF367" i="8"/>
  <c r="J361" i="10" s="1"/>
  <c r="I373" i="10"/>
  <c r="AF379" i="8"/>
  <c r="J373" i="10" s="1"/>
  <c r="I388" i="10"/>
  <c r="AF394" i="8"/>
  <c r="J388" i="10" s="1"/>
  <c r="I471" i="10"/>
  <c r="AF477" i="8"/>
  <c r="J471" i="10" s="1"/>
  <c r="I491" i="10"/>
  <c r="AF497" i="8"/>
  <c r="J491" i="10" s="1"/>
  <c r="I506" i="10"/>
  <c r="AF512" i="8"/>
  <c r="J506" i="10" s="1"/>
  <c r="I530" i="10"/>
  <c r="AF536" i="8"/>
  <c r="J530" i="10" s="1"/>
  <c r="I554" i="10"/>
  <c r="AF560" i="8"/>
  <c r="J554" i="10" s="1"/>
  <c r="I582" i="10"/>
  <c r="AF588" i="8"/>
  <c r="J582" i="10" s="1"/>
  <c r="I606" i="10"/>
  <c r="AF612" i="8"/>
  <c r="J606" i="10" s="1"/>
  <c r="I626" i="10"/>
  <c r="AF632" i="8"/>
  <c r="J626" i="10" s="1"/>
  <c r="I646" i="10"/>
  <c r="AF652" i="8"/>
  <c r="J646" i="10" s="1"/>
  <c r="I670" i="10"/>
  <c r="AF676" i="8"/>
  <c r="J670" i="10" s="1"/>
  <c r="I694" i="10"/>
  <c r="AF700" i="8"/>
  <c r="J694" i="10" s="1"/>
  <c r="I718" i="10"/>
  <c r="AF724" i="8"/>
  <c r="J718" i="10" s="1"/>
  <c r="AF12" i="8"/>
  <c r="J6" i="10" s="1"/>
  <c r="I6" i="10"/>
  <c r="K146" i="10"/>
  <c r="K108" i="10"/>
  <c r="K144" i="10"/>
  <c r="K497" i="10"/>
  <c r="K518" i="10"/>
  <c r="K528" i="10"/>
  <c r="K519" i="10"/>
  <c r="K499" i="10"/>
  <c r="K12" i="10"/>
  <c r="K529" i="10"/>
  <c r="K500" i="10"/>
  <c r="K573" i="10"/>
  <c r="K465" i="10"/>
  <c r="AH916" i="8"/>
  <c r="AI916" i="8" s="1"/>
  <c r="K559" i="10"/>
  <c r="K258" i="10"/>
  <c r="K269" i="10"/>
  <c r="AH796" i="8"/>
  <c r="AI796" i="8" s="1"/>
  <c r="K333" i="10"/>
  <c r="K324" i="10"/>
  <c r="K304" i="10"/>
  <c r="K722" i="10"/>
  <c r="K732" i="10"/>
  <c r="K713" i="10"/>
  <c r="K305" i="10"/>
  <c r="K378" i="10"/>
  <c r="AH826" i="8"/>
  <c r="AI826" i="8" s="1"/>
  <c r="K259" i="10"/>
  <c r="K649" i="10"/>
  <c r="AH896" i="8"/>
  <c r="AI896" i="8" s="1"/>
  <c r="AH836" i="8"/>
  <c r="AI836" i="8" s="1"/>
  <c r="K648" i="10"/>
  <c r="K579" i="10"/>
  <c r="K547" i="10"/>
  <c r="K46" i="10"/>
  <c r="K4" i="10"/>
  <c r="K19" i="10"/>
  <c r="K589" i="10"/>
  <c r="K631" i="10"/>
  <c r="K5" i="10"/>
  <c r="K8" i="10"/>
  <c r="K7" i="10"/>
  <c r="K513" i="10"/>
  <c r="K205" i="10"/>
  <c r="K211" i="10"/>
  <c r="K241" i="10"/>
  <c r="AH846" i="8"/>
  <c r="AI846" i="8" s="1"/>
  <c r="K510" i="10"/>
  <c r="K609" i="10"/>
  <c r="K307" i="10"/>
  <c r="K49" i="10"/>
  <c r="K11" i="10"/>
  <c r="K9" i="10"/>
  <c r="K226" i="10"/>
  <c r="K242" i="10"/>
  <c r="K225" i="10"/>
  <c r="K439" i="10"/>
  <c r="K625" i="10"/>
  <c r="K596" i="10"/>
  <c r="K109" i="10"/>
  <c r="K129" i="10"/>
  <c r="K597" i="10"/>
  <c r="K53" i="10"/>
  <c r="K77" i="10"/>
  <c r="K290" i="10"/>
  <c r="K680" i="10"/>
  <c r="K356" i="10"/>
  <c r="K78" i="10"/>
  <c r="K477" i="10"/>
  <c r="K642" i="10"/>
  <c r="K658" i="10"/>
  <c r="K65" i="10"/>
  <c r="K97" i="10"/>
  <c r="K278" i="10"/>
  <c r="K482" i="10"/>
  <c r="K487" i="10"/>
  <c r="K668" i="10"/>
  <c r="AH906" i="8"/>
  <c r="AI906" i="8" s="1"/>
  <c r="K61" i="10"/>
  <c r="K410" i="10"/>
  <c r="K436" i="10"/>
  <c r="K709" i="10"/>
  <c r="K119" i="10"/>
  <c r="K413" i="10"/>
  <c r="K428" i="10"/>
  <c r="K43" i="10"/>
  <c r="K16" i="10"/>
  <c r="K10" i="10"/>
  <c r="K619" i="10"/>
  <c r="K80" i="10"/>
  <c r="K274" i="10"/>
  <c r="K253" i="10"/>
  <c r="K283" i="10"/>
  <c r="K293" i="10"/>
  <c r="K469" i="10"/>
  <c r="K486" i="10"/>
  <c r="K478" i="10"/>
  <c r="K674" i="10"/>
  <c r="K285" i="10"/>
  <c r="K330" i="10"/>
  <c r="K297" i="10"/>
  <c r="K492" i="10"/>
  <c r="K508" i="10"/>
  <c r="K516" i="10"/>
  <c r="K702" i="10"/>
  <c r="K15" i="10"/>
  <c r="K210" i="10"/>
  <c r="K221" i="10"/>
  <c r="AH856" i="8"/>
  <c r="AI856" i="8" s="1"/>
  <c r="K298" i="10"/>
  <c r="K493" i="10"/>
  <c r="K509" i="10"/>
  <c r="K6" i="10"/>
  <c r="K412" i="10"/>
  <c r="K607" i="10"/>
  <c r="K135" i="10"/>
  <c r="K300" i="10"/>
  <c r="K517" i="10"/>
  <c r="K496" i="10"/>
  <c r="K690" i="10"/>
  <c r="K706" i="10"/>
  <c r="K14" i="10"/>
  <c r="K415" i="10"/>
  <c r="K404" i="10"/>
  <c r="AH866" i="8"/>
  <c r="AI866" i="8" s="1"/>
  <c r="K113" i="10"/>
  <c r="K303" i="10"/>
  <c r="K309" i="10"/>
  <c r="K336" i="10"/>
  <c r="K498" i="10"/>
  <c r="K515" i="10"/>
  <c r="K699" i="10"/>
  <c r="S4" i="2"/>
  <c r="T4" i="2"/>
  <c r="S5" i="2"/>
  <c r="T5" i="2"/>
  <c r="S6" i="2"/>
  <c r="T6" i="2"/>
  <c r="S7" i="2"/>
  <c r="T7" i="2"/>
  <c r="S8" i="2"/>
  <c r="T8" i="2"/>
  <c r="S9" i="2"/>
  <c r="T9" i="2"/>
  <c r="S10" i="2"/>
  <c r="T10" i="2"/>
  <c r="S11" i="2"/>
  <c r="T11" i="2"/>
  <c r="S12" i="2"/>
  <c r="T12" i="2"/>
  <c r="S13" i="2"/>
  <c r="T13" i="2"/>
  <c r="S14" i="2"/>
  <c r="T14" i="2"/>
  <c r="S15" i="2"/>
  <c r="T15" i="2"/>
  <c r="S16" i="2"/>
  <c r="T16" i="2"/>
  <c r="S17" i="2"/>
  <c r="T17" i="2"/>
  <c r="S18" i="2"/>
  <c r="T18" i="2"/>
  <c r="S19" i="2"/>
  <c r="T19" i="2"/>
  <c r="S20" i="2"/>
  <c r="T20" i="2"/>
  <c r="T3" i="2"/>
  <c r="S3" i="2"/>
  <c r="Q4" i="2"/>
  <c r="Q5" i="2"/>
  <c r="Q6" i="2"/>
  <c r="Q7" i="2"/>
  <c r="Q8" i="2"/>
  <c r="Q9" i="2"/>
  <c r="Q10" i="2"/>
  <c r="Q11" i="2"/>
  <c r="Q12" i="2"/>
  <c r="Q13" i="2"/>
  <c r="Q14" i="2"/>
  <c r="Q15" i="2"/>
  <c r="Q16" i="2"/>
  <c r="Q17" i="2"/>
  <c r="Q18" i="2"/>
  <c r="Q19" i="2"/>
  <c r="Q20" i="2"/>
  <c r="Q3" i="2"/>
  <c r="P4" i="2"/>
  <c r="P5" i="2"/>
  <c r="P6" i="2"/>
  <c r="P7" i="2"/>
  <c r="P8" i="2"/>
  <c r="P9" i="2"/>
  <c r="P10" i="2"/>
  <c r="P11" i="2"/>
  <c r="P12" i="2"/>
  <c r="P13" i="2"/>
  <c r="P14" i="2"/>
  <c r="P15" i="2"/>
  <c r="P16" i="2"/>
  <c r="P17" i="2"/>
  <c r="P18" i="2"/>
  <c r="P19" i="2"/>
  <c r="P20" i="2"/>
  <c r="P3" i="2"/>
  <c r="L4" i="2"/>
  <c r="M4" i="2"/>
  <c r="N4" i="2"/>
  <c r="L5" i="2"/>
  <c r="M5" i="2"/>
  <c r="N5" i="2"/>
  <c r="L6" i="2"/>
  <c r="M6" i="2"/>
  <c r="N6" i="2"/>
  <c r="L7" i="2"/>
  <c r="M7" i="2"/>
  <c r="N7" i="2"/>
  <c r="L8" i="2"/>
  <c r="M8" i="2"/>
  <c r="N8" i="2"/>
  <c r="L9" i="2"/>
  <c r="M9" i="2"/>
  <c r="N9" i="2"/>
  <c r="L10" i="2"/>
  <c r="M10" i="2"/>
  <c r="N10" i="2"/>
  <c r="L11" i="2"/>
  <c r="M11" i="2"/>
  <c r="N11" i="2"/>
  <c r="L12" i="2"/>
  <c r="M12" i="2"/>
  <c r="N12" i="2"/>
  <c r="L13" i="2"/>
  <c r="M13" i="2"/>
  <c r="N13" i="2"/>
  <c r="L14" i="2"/>
  <c r="M14" i="2"/>
  <c r="N14" i="2"/>
  <c r="L15" i="2"/>
  <c r="M15" i="2"/>
  <c r="N15" i="2"/>
  <c r="L16" i="2"/>
  <c r="M16" i="2"/>
  <c r="N16" i="2"/>
  <c r="L17" i="2"/>
  <c r="M17" i="2"/>
  <c r="N17" i="2"/>
  <c r="L18" i="2"/>
  <c r="M18" i="2"/>
  <c r="N18" i="2"/>
  <c r="L19" i="2"/>
  <c r="M19" i="2"/>
  <c r="N19" i="2"/>
  <c r="L20" i="2"/>
  <c r="M20" i="2"/>
  <c r="N20" i="2"/>
  <c r="M3" i="2"/>
  <c r="N3" i="2"/>
  <c r="L3" i="2"/>
  <c r="J4" i="2"/>
  <c r="J5" i="2"/>
  <c r="J6" i="2"/>
  <c r="J7" i="2"/>
  <c r="J8" i="2"/>
  <c r="J9" i="2"/>
  <c r="J10" i="2"/>
  <c r="J11" i="2"/>
  <c r="J12" i="2"/>
  <c r="J13" i="2"/>
  <c r="J14" i="2"/>
  <c r="J15" i="2"/>
  <c r="J16" i="2"/>
  <c r="J17" i="2"/>
  <c r="J18" i="2"/>
  <c r="J19" i="2"/>
  <c r="J20" i="2"/>
  <c r="J3" i="2"/>
  <c r="K89" i="10" l="1"/>
  <c r="K48" i="10"/>
  <c r="K369" i="10"/>
  <c r="K460" i="10"/>
  <c r="K288" i="10"/>
  <c r="K480" i="10"/>
  <c r="K654" i="10"/>
  <c r="K594" i="10"/>
  <c r="AJ690" i="8"/>
  <c r="M684" i="10" s="1"/>
  <c r="K363" i="10"/>
  <c r="K650" i="10"/>
  <c r="K95" i="10"/>
  <c r="K107" i="10"/>
  <c r="K123" i="10"/>
  <c r="K473" i="10"/>
  <c r="K59" i="10"/>
  <c r="K417" i="10"/>
  <c r="K502" i="10"/>
  <c r="K38" i="10"/>
  <c r="K445" i="10"/>
  <c r="K562" i="10"/>
  <c r="K574" i="10"/>
  <c r="K476" i="10"/>
  <c r="K124" i="10"/>
  <c r="K409" i="10"/>
  <c r="K359" i="10"/>
  <c r="K181" i="10"/>
  <c r="K455" i="10"/>
  <c r="K349" i="10"/>
  <c r="K673" i="10"/>
  <c r="L408" i="10"/>
  <c r="K514" i="10"/>
  <c r="K632" i="10"/>
  <c r="K703" i="10"/>
  <c r="K143" i="10"/>
  <c r="K282" i="10"/>
  <c r="AJ344" i="8"/>
  <c r="M338" i="10" s="1"/>
  <c r="K695" i="10"/>
  <c r="L190" i="10"/>
  <c r="K592" i="10"/>
  <c r="K717" i="10"/>
  <c r="K525" i="10"/>
  <c r="K563" i="10"/>
  <c r="K365" i="10"/>
  <c r="K390" i="10"/>
  <c r="K346" i="10"/>
  <c r="K190" i="10"/>
  <c r="K217" i="10"/>
  <c r="K675" i="10"/>
  <c r="K643" i="10"/>
  <c r="K612" i="10"/>
  <c r="K449" i="10"/>
  <c r="K265" i="10"/>
  <c r="K459" i="10"/>
  <c r="K40" i="10"/>
  <c r="K223" i="10"/>
  <c r="K323" i="10"/>
  <c r="K64" i="10"/>
  <c r="AJ138" i="8"/>
  <c r="M132" i="10" s="1"/>
  <c r="L602" i="10"/>
  <c r="K724" i="10"/>
  <c r="K560" i="10"/>
  <c r="K54" i="10"/>
  <c r="K362" i="10"/>
  <c r="K714" i="10"/>
  <c r="K182" i="10"/>
  <c r="K134" i="10"/>
  <c r="K69" i="10"/>
  <c r="K583" i="10"/>
  <c r="K520" i="10"/>
  <c r="K720" i="10"/>
  <c r="K366" i="10"/>
  <c r="K268" i="10"/>
  <c r="K617" i="10"/>
  <c r="K47" i="10"/>
  <c r="K236" i="10"/>
  <c r="K585" i="10"/>
  <c r="K557" i="10"/>
  <c r="K360" i="10"/>
  <c r="K342" i="10"/>
  <c r="AJ538" i="8"/>
  <c r="M532" i="10" s="1"/>
  <c r="K614" i="10"/>
  <c r="K389" i="10"/>
  <c r="K396" i="10"/>
  <c r="K429" i="10"/>
  <c r="K395" i="10"/>
  <c r="K644" i="10"/>
  <c r="K343" i="10"/>
  <c r="K427" i="10"/>
  <c r="K567" i="10"/>
  <c r="K301" i="10"/>
  <c r="K468" i="10"/>
  <c r="K204" i="10"/>
  <c r="L452" i="10"/>
  <c r="AJ148" i="8"/>
  <c r="M142" i="10" s="1"/>
  <c r="K368" i="10"/>
  <c r="K467" i="10"/>
  <c r="K693" i="10"/>
  <c r="K373" i="10"/>
  <c r="K552" i="10"/>
  <c r="K610" i="10"/>
  <c r="K655" i="10"/>
  <c r="K424" i="10"/>
  <c r="L286" i="10"/>
  <c r="L374" i="10"/>
  <c r="K63" i="10"/>
  <c r="K555" i="10"/>
  <c r="K286" i="10"/>
  <c r="K479" i="10"/>
  <c r="L635" i="10"/>
  <c r="K635" i="10"/>
  <c r="K287" i="10"/>
  <c r="K41" i="10"/>
  <c r="AJ214" i="8"/>
  <c r="M208" i="10" s="1"/>
  <c r="K60" i="10"/>
  <c r="K103" i="10"/>
  <c r="K682" i="10"/>
  <c r="K463" i="10"/>
  <c r="K73" i="10"/>
  <c r="K70" i="10"/>
  <c r="K402" i="10"/>
  <c r="K634" i="10"/>
  <c r="K437" i="10"/>
  <c r="K406" i="10"/>
  <c r="K353" i="10"/>
  <c r="K364" i="10"/>
  <c r="K375" i="10"/>
  <c r="L94" i="10"/>
  <c r="AJ237" i="8"/>
  <c r="M231" i="10" s="1"/>
  <c r="L188" i="10"/>
  <c r="AJ409" i="8"/>
  <c r="M403" i="10" s="1"/>
  <c r="AJ383" i="8"/>
  <c r="M377" i="10" s="1"/>
  <c r="AJ252" i="8"/>
  <c r="M246" i="10" s="1"/>
  <c r="K394" i="10"/>
  <c r="K622" i="10"/>
  <c r="K466" i="10"/>
  <c r="K433" i="10"/>
  <c r="K367" i="10"/>
  <c r="K470" i="10"/>
  <c r="K710" i="10"/>
  <c r="K600" i="10"/>
  <c r="K312" i="10"/>
  <c r="K683" i="10"/>
  <c r="K398" i="10"/>
  <c r="K68" i="10"/>
  <c r="K372" i="10"/>
  <c r="K315" i="10"/>
  <c r="K694" i="10"/>
  <c r="K535" i="10"/>
  <c r="K127" i="10"/>
  <c r="AJ251" i="8"/>
  <c r="M245" i="10" s="1"/>
  <c r="K454" i="10"/>
  <c r="K86" i="10"/>
  <c r="K137" i="10"/>
  <c r="K30" i="10"/>
  <c r="K377" i="10"/>
  <c r="K276" i="10"/>
  <c r="K595" i="10"/>
  <c r="AJ267" i="8"/>
  <c r="M261" i="10" s="1"/>
  <c r="K245" i="10"/>
  <c r="K705" i="10"/>
  <c r="K90" i="10"/>
  <c r="K577" i="10"/>
  <c r="K238" i="10"/>
  <c r="K319" i="10"/>
  <c r="K370" i="10"/>
  <c r="K543" i="10"/>
  <c r="AJ236" i="8"/>
  <c r="M230" i="10" s="1"/>
  <c r="AJ480" i="8"/>
  <c r="M474" i="10" s="1"/>
  <c r="K102" i="10"/>
  <c r="K420" i="10"/>
  <c r="K399" i="10"/>
  <c r="K230" i="10"/>
  <c r="K104" i="10"/>
  <c r="K542" i="10"/>
  <c r="K458" i="10"/>
  <c r="K422" i="10"/>
  <c r="K623" i="10"/>
  <c r="K604" i="10"/>
  <c r="K266" i="10"/>
  <c r="K564" i="10"/>
  <c r="K88" i="10"/>
  <c r="K645" i="10"/>
  <c r="K350" i="10"/>
  <c r="K687" i="10"/>
  <c r="K376" i="10"/>
  <c r="K198" i="10"/>
  <c r="K208" i="10"/>
  <c r="K256" i="10"/>
  <c r="K550" i="10"/>
  <c r="K105" i="10"/>
  <c r="K118" i="10"/>
  <c r="K111" i="10"/>
  <c r="K234" i="10"/>
  <c r="K400" i="10"/>
  <c r="K227" i="10"/>
  <c r="K387" i="10"/>
  <c r="AJ245" i="8"/>
  <c r="M239" i="10" s="1"/>
  <c r="AJ350" i="8"/>
  <c r="M344" i="10" s="1"/>
  <c r="AJ219" i="8"/>
  <c r="M213" i="10" s="1"/>
  <c r="K584" i="10"/>
  <c r="K565" i="10"/>
  <c r="K75" i="10"/>
  <c r="K462" i="10"/>
  <c r="K723" i="10"/>
  <c r="K397" i="10"/>
  <c r="K36" i="10"/>
  <c r="K261" i="10"/>
  <c r="K116" i="10"/>
  <c r="K254" i="10"/>
  <c r="K199" i="10"/>
  <c r="K379" i="10"/>
  <c r="AJ382" i="8"/>
  <c r="M376" i="10" s="1"/>
  <c r="AJ91" i="8"/>
  <c r="M85" i="10" s="1"/>
  <c r="AJ440" i="8"/>
  <c r="M434" i="10" s="1"/>
  <c r="K339" i="10"/>
  <c r="K345" i="10"/>
  <c r="K430" i="10"/>
  <c r="K352" i="10"/>
  <c r="K443" i="10"/>
  <c r="K537" i="10"/>
  <c r="K419" i="10"/>
  <c r="K159" i="10"/>
  <c r="K246" i="10"/>
  <c r="K664" i="10"/>
  <c r="K291" i="10"/>
  <c r="K418" i="10"/>
  <c r="K56" i="10"/>
  <c r="K244" i="10"/>
  <c r="K106" i="10"/>
  <c r="K503" i="10"/>
  <c r="K239" i="10"/>
  <c r="K31" i="10"/>
  <c r="K344" i="10"/>
  <c r="K408" i="10"/>
  <c r="K85" i="10"/>
  <c r="K532" i="10"/>
  <c r="K191" i="10"/>
  <c r="K94" i="10"/>
  <c r="K347" i="10"/>
  <c r="K142" i="10"/>
  <c r="K684" i="10"/>
  <c r="K464" i="10"/>
  <c r="K52" i="10"/>
  <c r="K434" i="10"/>
  <c r="K132" i="10"/>
  <c r="K231" i="10"/>
  <c r="K188" i="10"/>
  <c r="K474" i="10"/>
  <c r="K139" i="10"/>
  <c r="K504" i="10"/>
  <c r="K414" i="10"/>
  <c r="K447" i="10"/>
  <c r="K87" i="10"/>
  <c r="K662" i="10"/>
  <c r="K281" i="10"/>
  <c r="K624" i="10"/>
  <c r="K590" i="10"/>
  <c r="K55" i="10"/>
  <c r="AJ105" i="8"/>
  <c r="M99" i="10" s="1"/>
  <c r="AJ121" i="8"/>
  <c r="M115" i="10" s="1"/>
  <c r="AJ349" i="8"/>
  <c r="M343" i="10" s="1"/>
  <c r="AJ145" i="8"/>
  <c r="M139" i="10" s="1"/>
  <c r="AJ463" i="8"/>
  <c r="M457" i="10" s="1"/>
  <c r="K334" i="10"/>
  <c r="K448" i="10"/>
  <c r="K96" i="10"/>
  <c r="K112" i="10"/>
  <c r="K726" i="10"/>
  <c r="K121" i="10"/>
  <c r="K657" i="10"/>
  <c r="K416" i="10"/>
  <c r="K582" i="10"/>
  <c r="K527" i="10"/>
  <c r="K507" i="10"/>
  <c r="K37" i="10"/>
  <c r="K20" i="10"/>
  <c r="K213" i="10"/>
  <c r="K335" i="10"/>
  <c r="K354" i="10"/>
  <c r="K457" i="10"/>
  <c r="K712" i="10"/>
  <c r="K322" i="10"/>
  <c r="K126" i="10"/>
  <c r="K405" i="10"/>
  <c r="K101" i="10"/>
  <c r="K677" i="10"/>
  <c r="K83" i="10"/>
  <c r="K446" i="10"/>
  <c r="K264" i="10"/>
  <c r="K438" i="10"/>
  <c r="K216" i="10"/>
  <c r="K214" i="10"/>
  <c r="K605" i="10"/>
  <c r="K270" i="10"/>
  <c r="K136" i="10"/>
  <c r="AJ364" i="8"/>
  <c r="M358" i="10" s="1"/>
  <c r="AJ116" i="8"/>
  <c r="M110" i="10" s="1"/>
  <c r="AJ283" i="8"/>
  <c r="M277" i="10" s="1"/>
  <c r="K715" i="10"/>
  <c r="K570" i="10"/>
  <c r="K357" i="10"/>
  <c r="K545" i="10"/>
  <c r="K340" i="10"/>
  <c r="K358" i="10"/>
  <c r="K196" i="10"/>
  <c r="K140" i="10"/>
  <c r="K120" i="10"/>
  <c r="K534" i="10"/>
  <c r="K122" i="10"/>
  <c r="K57" i="10"/>
  <c r="K138" i="10"/>
  <c r="K39" i="10"/>
  <c r="K692" i="10"/>
  <c r="K453" i="10"/>
  <c r="K593" i="10"/>
  <c r="K640" i="10"/>
  <c r="K444" i="10"/>
  <c r="K653" i="10"/>
  <c r="K615" i="10"/>
  <c r="K522" i="10"/>
  <c r="K131" i="10"/>
  <c r="K707" i="10"/>
  <c r="K117" i="10"/>
  <c r="K388" i="10"/>
  <c r="K697" i="10"/>
  <c r="K663" i="10"/>
  <c r="K332" i="10"/>
  <c r="K633" i="10"/>
  <c r="K277" i="10"/>
  <c r="K110" i="10"/>
  <c r="K602" i="10"/>
  <c r="K452" i="10"/>
  <c r="K99" i="10"/>
  <c r="K84" i="10"/>
  <c r="K338" i="10"/>
  <c r="K115" i="10"/>
  <c r="K403" i="10"/>
  <c r="K219" i="10"/>
  <c r="K233" i="10"/>
  <c r="K425" i="10"/>
  <c r="K385" i="10"/>
  <c r="K67" i="10"/>
  <c r="K25" i="10"/>
  <c r="K533" i="10"/>
  <c r="K652" i="10"/>
  <c r="K435" i="10"/>
  <c r="K212" i="10"/>
  <c r="K392" i="10"/>
  <c r="K670" i="10"/>
  <c r="K554" i="10"/>
  <c r="K62" i="10"/>
  <c r="K197" i="10"/>
  <c r="L197" i="10"/>
  <c r="K442" i="10"/>
  <c r="K100" i="10"/>
  <c r="K603" i="10"/>
  <c r="K523" i="10"/>
  <c r="K637" i="10"/>
  <c r="K326" i="10"/>
  <c r="K580" i="10"/>
  <c r="K218" i="10"/>
  <c r="K426" i="10"/>
  <c r="L37" i="10"/>
  <c r="AJ43" i="8"/>
  <c r="M37" i="10" s="1"/>
  <c r="K530" i="10"/>
  <c r="K27" i="10"/>
  <c r="AJ789" i="8"/>
  <c r="K456" i="10"/>
  <c r="K393" i="10"/>
  <c r="K280" i="10"/>
  <c r="K472" i="10"/>
  <c r="AJ26" i="8"/>
  <c r="M20" i="10" s="1"/>
  <c r="L20" i="10"/>
  <c r="K685" i="10"/>
  <c r="K505" i="10"/>
  <c r="K553" i="10"/>
  <c r="K329" i="10"/>
  <c r="K337" i="10"/>
  <c r="K164" i="10"/>
  <c r="L164" i="10"/>
  <c r="K147" i="10"/>
  <c r="K572" i="10"/>
  <c r="AJ28" i="8"/>
  <c r="M22" i="10" s="1"/>
  <c r="L22" i="10"/>
  <c r="K91" i="10"/>
  <c r="K440" i="10"/>
  <c r="AJ788" i="8"/>
  <c r="K647" i="10"/>
  <c r="K247" i="10"/>
  <c r="K149" i="10"/>
  <c r="K328" i="10"/>
  <c r="K587" i="10"/>
  <c r="K32" i="10"/>
  <c r="K475" i="10"/>
  <c r="K23" i="10"/>
  <c r="L163" i="10"/>
  <c r="K163" i="10"/>
  <c r="K700" i="10"/>
  <c r="K28" i="10"/>
  <c r="K383" i="10"/>
  <c r="L179" i="10"/>
  <c r="K179" i="10"/>
  <c r="AJ42" i="8"/>
  <c r="M36" i="10" s="1"/>
  <c r="L36" i="10"/>
  <c r="AJ37" i="8"/>
  <c r="M31" i="10" s="1"/>
  <c r="L31" i="10"/>
  <c r="K51" i="10"/>
  <c r="K325" i="10"/>
  <c r="AJ36" i="8"/>
  <c r="M30" i="10" s="1"/>
  <c r="L30" i="10"/>
  <c r="K386" i="10"/>
  <c r="AJ780" i="8"/>
  <c r="K630" i="10"/>
  <c r="K667" i="10"/>
  <c r="AJ27" i="8"/>
  <c r="M21" i="10" s="1"/>
  <c r="L21" i="10"/>
  <c r="K26" i="10"/>
  <c r="K279" i="10"/>
  <c r="K24" i="10"/>
  <c r="K432" i="10"/>
  <c r="K148" i="10"/>
  <c r="K35" i="10"/>
  <c r="K42" i="10"/>
  <c r="K423" i="10"/>
  <c r="K133" i="10"/>
  <c r="K228" i="10"/>
  <c r="K524" i="10"/>
  <c r="K240" i="10"/>
  <c r="K44" i="10"/>
  <c r="K185" i="10"/>
  <c r="K160" i="10"/>
  <c r="K180" i="10"/>
  <c r="K158" i="10"/>
  <c r="L158" i="10"/>
  <c r="K202" i="10"/>
  <c r="K321" i="10"/>
  <c r="AI327" i="8"/>
  <c r="K209" i="10"/>
  <c r="K272" i="10"/>
  <c r="K263" i="10"/>
  <c r="K206" i="10"/>
  <c r="K235" i="10"/>
  <c r="K317" i="10"/>
  <c r="K313" i="10"/>
  <c r="K292" i="10"/>
  <c r="K271" i="10"/>
  <c r="K318" i="10"/>
  <c r="K252" i="10"/>
  <c r="K251" i="10"/>
  <c r="K299" i="10"/>
  <c r="K248" i="10"/>
  <c r="K232" i="10"/>
  <c r="K207" i="10"/>
  <c r="K302" i="10"/>
  <c r="K229" i="10"/>
  <c r="K243" i="10"/>
  <c r="K314" i="10"/>
  <c r="K215" i="10"/>
  <c r="K284" i="10"/>
  <c r="K255" i="10"/>
  <c r="K168" i="10"/>
  <c r="K184" i="10"/>
  <c r="K166" i="10"/>
  <c r="K201" i="10"/>
  <c r="K193" i="10"/>
  <c r="K195" i="10"/>
  <c r="K152" i="10"/>
  <c r="K172" i="10"/>
  <c r="K189" i="10"/>
  <c r="K175" i="10"/>
  <c r="K170" i="10"/>
  <c r="K192" i="10"/>
  <c r="K150" i="10"/>
  <c r="K220" i="10"/>
  <c r="K320" i="10"/>
  <c r="K200" i="10"/>
  <c r="K260" i="10"/>
  <c r="K267" i="10"/>
  <c r="K222" i="10"/>
  <c r="K275" i="10"/>
  <c r="K161" i="10"/>
  <c r="K167" i="10"/>
  <c r="K162" i="10"/>
  <c r="K183" i="10"/>
  <c r="K224" i="10"/>
  <c r="K203" i="10"/>
  <c r="K250" i="10"/>
  <c r="K249" i="10"/>
  <c r="K308" i="10"/>
  <c r="K327" i="10"/>
  <c r="K316" i="10"/>
  <c r="K273" i="10"/>
  <c r="K177" i="10"/>
  <c r="L177" i="10"/>
  <c r="K176" i="10"/>
  <c r="K157" i="10"/>
  <c r="K173" i="10"/>
  <c r="K169" i="10"/>
  <c r="L169" i="10"/>
  <c r="K154" i="10"/>
  <c r="K165" i="10"/>
  <c r="K187" i="10"/>
  <c r="K155" i="10"/>
  <c r="L155" i="10"/>
  <c r="K186" i="10"/>
  <c r="K171" i="10"/>
  <c r="K151" i="10"/>
  <c r="K156" i="10"/>
  <c r="L156" i="10"/>
  <c r="K194" i="10"/>
  <c r="K153" i="10"/>
  <c r="L153" i="10"/>
  <c r="K174" i="10"/>
  <c r="K178" i="10"/>
  <c r="L178" i="10"/>
  <c r="K575" i="10"/>
  <c r="K384" i="10"/>
  <c r="K576" i="10"/>
  <c r="K382" i="10"/>
  <c r="AJ770" i="8"/>
  <c r="L157" i="10"/>
  <c r="AI557" i="8"/>
  <c r="AL557" i="8"/>
  <c r="AJ785" i="8"/>
  <c r="AL10" i="8"/>
  <c r="AJ781" i="8"/>
  <c r="L173" i="10"/>
  <c r="AL537" i="8"/>
  <c r="AI537" i="8"/>
  <c r="AL517" i="8"/>
  <c r="AI517" i="8"/>
  <c r="AI337" i="8"/>
  <c r="AL337" i="8"/>
  <c r="AI717" i="8"/>
  <c r="AL717" i="8"/>
  <c r="AL457" i="8"/>
  <c r="AI457" i="8"/>
  <c r="AJ750" i="8"/>
  <c r="AL906" i="8"/>
  <c r="AL667" i="8"/>
  <c r="AI667" i="8"/>
  <c r="AJ752" i="8"/>
  <c r="AL647" i="8"/>
  <c r="AI647" i="8"/>
  <c r="AJ744" i="8"/>
  <c r="L172" i="10"/>
  <c r="AI677" i="8"/>
  <c r="AL677" i="8"/>
  <c r="AL846" i="8"/>
  <c r="AJ777" i="8"/>
  <c r="AJ745" i="8"/>
  <c r="L151" i="10"/>
  <c r="AL826" i="8"/>
  <c r="AL766" i="8"/>
  <c r="AI766" i="8"/>
  <c r="AJ766" i="8" s="1"/>
  <c r="AJ754" i="8"/>
  <c r="AJ765" i="8"/>
  <c r="AJ772" i="8"/>
  <c r="L194" i="10"/>
  <c r="AJ759" i="8"/>
  <c r="L183" i="10"/>
  <c r="L166" i="10"/>
  <c r="AL617" i="8"/>
  <c r="AI617" i="8"/>
  <c r="AJ763" i="8"/>
  <c r="AJ747" i="8"/>
  <c r="AI377" i="8"/>
  <c r="AL377" i="8"/>
  <c r="AJ761" i="8"/>
  <c r="AL547" i="8"/>
  <c r="AI547" i="8"/>
  <c r="AL796" i="8"/>
  <c r="L154" i="10"/>
  <c r="AI347" i="8"/>
  <c r="AL347" i="8"/>
  <c r="AL866" i="8"/>
  <c r="AI697" i="8"/>
  <c r="AL697" i="8"/>
  <c r="AL597" i="8"/>
  <c r="AI597" i="8"/>
  <c r="AL856" i="8"/>
  <c r="AI477" i="8"/>
  <c r="AL477" i="8"/>
  <c r="AL687" i="8"/>
  <c r="AI687" i="8"/>
  <c r="AL417" i="8"/>
  <c r="AI417" i="8"/>
  <c r="L171" i="10"/>
  <c r="L168" i="10"/>
  <c r="AJ753" i="8"/>
  <c r="AI437" i="8"/>
  <c r="AL437" i="8"/>
  <c r="AL427" i="8"/>
  <c r="AI427" i="8"/>
  <c r="AJ787" i="8"/>
  <c r="AJ769" i="8"/>
  <c r="AI746" i="8"/>
  <c r="AJ746" i="8" s="1"/>
  <c r="AL746" i="8"/>
  <c r="AJ767" i="8"/>
  <c r="AI776" i="8"/>
  <c r="AJ776" i="8" s="1"/>
  <c r="AL776" i="8"/>
  <c r="AL896" i="8"/>
  <c r="L167" i="10"/>
  <c r="AJ758" i="8"/>
  <c r="AJ784" i="8"/>
  <c r="AJ748" i="8"/>
  <c r="AI357" i="8"/>
  <c r="AL357" i="8"/>
  <c r="L180" i="10"/>
  <c r="L162" i="10"/>
  <c r="AJ743" i="8"/>
  <c r="AL916" i="8"/>
  <c r="L150" i="10"/>
  <c r="AJ779" i="8"/>
  <c r="L176" i="10"/>
  <c r="AJ760" i="8"/>
  <c r="L161" i="10"/>
  <c r="AL836" i="8"/>
  <c r="AJ775" i="8"/>
  <c r="AL367" i="8"/>
  <c r="AI367" i="8"/>
  <c r="AI786" i="8"/>
  <c r="AJ786" i="8" s="1"/>
  <c r="AL786" i="8"/>
  <c r="L174" i="10"/>
  <c r="AI727" i="8"/>
  <c r="AL727" i="8"/>
  <c r="AL307" i="8"/>
  <c r="AL327" i="8"/>
  <c r="AI607" i="8"/>
  <c r="AL607" i="8"/>
  <c r="L193" i="10"/>
  <c r="L195" i="10"/>
  <c r="AL567" i="8"/>
  <c r="AI567" i="8"/>
  <c r="L160" i="10"/>
  <c r="L152" i="10"/>
  <c r="AJ764" i="8"/>
  <c r="AL407" i="8"/>
  <c r="AI407" i="8"/>
  <c r="AJ749" i="8"/>
  <c r="AJ778" i="8"/>
  <c r="AJ768" i="8"/>
  <c r="AI387" i="8"/>
  <c r="AL387" i="8"/>
  <c r="AL637" i="8"/>
  <c r="AI637" i="8"/>
  <c r="AJ762" i="8"/>
  <c r="AL467" i="8"/>
  <c r="AI467" i="8"/>
  <c r="AJ757" i="8"/>
  <c r="AJ742" i="8"/>
  <c r="AI736" i="8"/>
  <c r="AL736" i="8"/>
  <c r="L175" i="10"/>
  <c r="L170" i="10"/>
  <c r="L165" i="10"/>
  <c r="V19" i="3"/>
  <c r="I19" i="3"/>
  <c r="V18" i="3"/>
  <c r="I18" i="3"/>
  <c r="V17" i="3"/>
  <c r="I17" i="3"/>
  <c r="V16" i="3"/>
  <c r="I16" i="3"/>
  <c r="V15" i="3"/>
  <c r="I15" i="3"/>
  <c r="V14" i="3"/>
  <c r="I14" i="3"/>
  <c r="V13" i="3"/>
  <c r="I13" i="3"/>
  <c r="V12" i="3"/>
  <c r="I12" i="3"/>
  <c r="V11" i="3"/>
  <c r="I11" i="3"/>
  <c r="V10" i="3"/>
  <c r="I10" i="3"/>
  <c r="V9" i="3"/>
  <c r="I9" i="3"/>
  <c r="V8" i="3"/>
  <c r="I8" i="3"/>
  <c r="L44" i="10" l="1"/>
  <c r="AJ50" i="8"/>
  <c r="M44" i="10" s="1"/>
  <c r="AJ246" i="8"/>
  <c r="M240" i="10" s="1"/>
  <c r="L240" i="10"/>
  <c r="L423" i="10"/>
  <c r="AJ429" i="8"/>
  <c r="M423" i="10" s="1"/>
  <c r="AJ48" i="8"/>
  <c r="M42" i="10" s="1"/>
  <c r="L42" i="10"/>
  <c r="AJ41" i="8"/>
  <c r="M35" i="10" s="1"/>
  <c r="L35" i="10"/>
  <c r="L432" i="10"/>
  <c r="AJ438" i="8"/>
  <c r="M432" i="10" s="1"/>
  <c r="AJ285" i="8"/>
  <c r="M279" i="10" s="1"/>
  <c r="L279" i="10"/>
  <c r="L630" i="10"/>
  <c r="AJ636" i="8"/>
  <c r="M630" i="10" s="1"/>
  <c r="L28" i="10"/>
  <c r="AJ34" i="8"/>
  <c r="M28" i="10" s="1"/>
  <c r="L32" i="10"/>
  <c r="AJ38" i="8"/>
  <c r="M32" i="10" s="1"/>
  <c r="L587" i="10"/>
  <c r="AJ593" i="8"/>
  <c r="M587" i="10" s="1"/>
  <c r="L647" i="10"/>
  <c r="AJ653" i="8"/>
  <c r="M647" i="10" s="1"/>
  <c r="AJ446" i="8"/>
  <c r="M440" i="10" s="1"/>
  <c r="L440" i="10"/>
  <c r="L147" i="10"/>
  <c r="AJ153" i="8"/>
  <c r="M147" i="10" s="1"/>
  <c r="AJ462" i="8"/>
  <c r="M456" i="10" s="1"/>
  <c r="L456" i="10"/>
  <c r="L27" i="10"/>
  <c r="AJ33" i="8"/>
  <c r="M27" i="10" s="1"/>
  <c r="AJ586" i="8"/>
  <c r="M580" i="10" s="1"/>
  <c r="L580" i="10"/>
  <c r="L554" i="10"/>
  <c r="AJ560" i="8"/>
  <c r="M554" i="10" s="1"/>
  <c r="L212" i="10"/>
  <c r="AJ218" i="8"/>
  <c r="M212" i="10" s="1"/>
  <c r="AJ31" i="8"/>
  <c r="M25" i="10" s="1"/>
  <c r="L25" i="10"/>
  <c r="AJ73" i="8"/>
  <c r="M67" i="10" s="1"/>
  <c r="L67" i="10"/>
  <c r="L524" i="10"/>
  <c r="AJ530" i="8"/>
  <c r="M524" i="10" s="1"/>
  <c r="L133" i="10"/>
  <c r="AJ139" i="8"/>
  <c r="M133" i="10" s="1"/>
  <c r="L51" i="10"/>
  <c r="AJ57" i="8"/>
  <c r="M51" i="10" s="1"/>
  <c r="L247" i="10"/>
  <c r="AJ253" i="8"/>
  <c r="M247" i="10" s="1"/>
  <c r="AJ578" i="8"/>
  <c r="M572" i="10" s="1"/>
  <c r="L572" i="10"/>
  <c r="AJ335" i="8"/>
  <c r="M329" i="10" s="1"/>
  <c r="L329" i="10"/>
  <c r="AJ478" i="8"/>
  <c r="M472" i="10" s="1"/>
  <c r="L472" i="10"/>
  <c r="L393" i="10"/>
  <c r="AJ399" i="8"/>
  <c r="M393" i="10" s="1"/>
  <c r="L426" i="10"/>
  <c r="AJ432" i="8"/>
  <c r="M426" i="10" s="1"/>
  <c r="AJ332" i="8"/>
  <c r="M326" i="10" s="1"/>
  <c r="L326" i="10"/>
  <c r="AJ68" i="8"/>
  <c r="M62" i="10" s="1"/>
  <c r="L62" i="10"/>
  <c r="L392" i="10"/>
  <c r="AJ398" i="8"/>
  <c r="M392" i="10" s="1"/>
  <c r="L533" i="10"/>
  <c r="AJ539" i="8"/>
  <c r="M533" i="10" s="1"/>
  <c r="AJ154" i="8"/>
  <c r="M148" i="10" s="1"/>
  <c r="L148" i="10"/>
  <c r="L667" i="10"/>
  <c r="AJ673" i="8"/>
  <c r="M667" i="10" s="1"/>
  <c r="AJ392" i="8"/>
  <c r="M386" i="10" s="1"/>
  <c r="L386" i="10"/>
  <c r="L383" i="10"/>
  <c r="AJ389" i="8"/>
  <c r="M383" i="10" s="1"/>
  <c r="AJ481" i="8"/>
  <c r="M475" i="10" s="1"/>
  <c r="L475" i="10"/>
  <c r="L328" i="10"/>
  <c r="AJ334" i="8"/>
  <c r="M328" i="10" s="1"/>
  <c r="AJ155" i="8"/>
  <c r="M149" i="10" s="1"/>
  <c r="L149" i="10"/>
  <c r="L337" i="10"/>
  <c r="AJ343" i="8"/>
  <c r="M337" i="10" s="1"/>
  <c r="AJ691" i="8"/>
  <c r="M685" i="10" s="1"/>
  <c r="L685" i="10"/>
  <c r="AJ286" i="8"/>
  <c r="M280" i="10" s="1"/>
  <c r="L280" i="10"/>
  <c r="L637" i="10"/>
  <c r="AJ643" i="8"/>
  <c r="M637" i="10" s="1"/>
  <c r="AJ529" i="8"/>
  <c r="M523" i="10" s="1"/>
  <c r="L523" i="10"/>
  <c r="L603" i="10"/>
  <c r="AJ609" i="8"/>
  <c r="M603" i="10" s="1"/>
  <c r="L425" i="10"/>
  <c r="AJ431" i="8"/>
  <c r="M425" i="10" s="1"/>
  <c r="L228" i="10"/>
  <c r="AJ234" i="8"/>
  <c r="M228" i="10" s="1"/>
  <c r="AJ30" i="8"/>
  <c r="M24" i="10" s="1"/>
  <c r="L24" i="10"/>
  <c r="L26" i="10"/>
  <c r="AJ32" i="8"/>
  <c r="M26" i="10" s="1"/>
  <c r="AJ706" i="8"/>
  <c r="M700" i="10" s="1"/>
  <c r="L700" i="10"/>
  <c r="AJ29" i="8"/>
  <c r="M23" i="10" s="1"/>
  <c r="L23" i="10"/>
  <c r="L91" i="10"/>
  <c r="AJ97" i="8"/>
  <c r="M91" i="10" s="1"/>
  <c r="AJ559" i="8"/>
  <c r="M553" i="10" s="1"/>
  <c r="L553" i="10"/>
  <c r="L505" i="10"/>
  <c r="AJ511" i="8"/>
  <c r="M505" i="10" s="1"/>
  <c r="L530" i="10"/>
  <c r="AJ536" i="8"/>
  <c r="M530" i="10" s="1"/>
  <c r="AJ106" i="8"/>
  <c r="M100" i="10" s="1"/>
  <c r="L100" i="10"/>
  <c r="L442" i="10"/>
  <c r="AJ448" i="8"/>
  <c r="M442" i="10" s="1"/>
  <c r="L670" i="10"/>
  <c r="AJ676" i="8"/>
  <c r="M670" i="10" s="1"/>
  <c r="L435" i="10"/>
  <c r="AJ441" i="8"/>
  <c r="M435" i="10" s="1"/>
  <c r="L652" i="10"/>
  <c r="AJ658" i="8"/>
  <c r="M652" i="10" s="1"/>
  <c r="L385" i="10"/>
  <c r="AJ391" i="8"/>
  <c r="M385" i="10" s="1"/>
  <c r="L368" i="10"/>
  <c r="AJ374" i="8"/>
  <c r="M368" i="10" s="1"/>
  <c r="L387" i="10"/>
  <c r="AJ393" i="8"/>
  <c r="M387" i="10" s="1"/>
  <c r="L660" i="10"/>
  <c r="AJ666" i="8"/>
  <c r="M660" i="10" s="1"/>
  <c r="L585" i="10"/>
  <c r="AJ591" i="8"/>
  <c r="M585" i="10" s="1"/>
  <c r="L299" i="10"/>
  <c r="AJ305" i="8"/>
  <c r="M299" i="10" s="1"/>
  <c r="L381" i="10"/>
  <c r="AJ387" i="8"/>
  <c r="M381" i="10" s="1"/>
  <c r="L625" i="10"/>
  <c r="AJ631" i="8"/>
  <c r="M625" i="10" s="1"/>
  <c r="L69" i="10"/>
  <c r="AJ75" i="8"/>
  <c r="M69" i="10" s="1"/>
  <c r="L642" i="10"/>
  <c r="AJ648" i="8"/>
  <c r="M642" i="10" s="1"/>
  <c r="L123" i="10"/>
  <c r="AJ129" i="8"/>
  <c r="M123" i="10" s="1"/>
  <c r="L122" i="10"/>
  <c r="AJ128" i="8"/>
  <c r="M122" i="10" s="1"/>
  <c r="L275" i="10"/>
  <c r="AJ281" i="8"/>
  <c r="M275" i="10" s="1"/>
  <c r="L706" i="10"/>
  <c r="AJ712" i="8"/>
  <c r="M706" i="10" s="1"/>
  <c r="L336" i="10"/>
  <c r="AJ342" i="8"/>
  <c r="M336" i="10" s="1"/>
  <c r="L304" i="10"/>
  <c r="AJ310" i="8"/>
  <c r="M304" i="10" s="1"/>
  <c r="AJ15" i="8"/>
  <c r="M9" i="10" s="1"/>
  <c r="L9" i="10"/>
  <c r="L283" i="10"/>
  <c r="AJ289" i="8"/>
  <c r="M283" i="10" s="1"/>
  <c r="L492" i="10"/>
  <c r="AJ498" i="8"/>
  <c r="M492" i="10" s="1"/>
  <c r="L512" i="10"/>
  <c r="AJ518" i="8"/>
  <c r="M512" i="10" s="1"/>
  <c r="L544" i="10"/>
  <c r="AJ550" i="8"/>
  <c r="M544" i="10" s="1"/>
  <c r="L370" i="10"/>
  <c r="AJ376" i="8"/>
  <c r="M370" i="10" s="1"/>
  <c r="L552" i="10"/>
  <c r="AJ558" i="8"/>
  <c r="M552" i="10" s="1"/>
  <c r="L218" i="10"/>
  <c r="AJ224" i="8"/>
  <c r="M218" i="10" s="1"/>
  <c r="L510" i="10"/>
  <c r="AJ516" i="8"/>
  <c r="M510" i="10" s="1"/>
  <c r="L49" i="10"/>
  <c r="AJ55" i="8"/>
  <c r="M49" i="10" s="1"/>
  <c r="AJ101" i="8"/>
  <c r="M95" i="10" s="1"/>
  <c r="L95" i="10"/>
  <c r="L265" i="10"/>
  <c r="AJ271" i="8"/>
  <c r="M265" i="10" s="1"/>
  <c r="L550" i="10"/>
  <c r="AJ556" i="8"/>
  <c r="M550" i="10" s="1"/>
  <c r="L414" i="10"/>
  <c r="AJ420" i="8"/>
  <c r="M414" i="10" s="1"/>
  <c r="L284" i="10"/>
  <c r="AJ290" i="8"/>
  <c r="M284" i="10" s="1"/>
  <c r="L703" i="10"/>
  <c r="AJ709" i="8"/>
  <c r="M703" i="10" s="1"/>
  <c r="L688" i="10"/>
  <c r="AJ694" i="8"/>
  <c r="M688" i="10" s="1"/>
  <c r="L691" i="10"/>
  <c r="AJ697" i="8"/>
  <c r="M691" i="10" s="1"/>
  <c r="L124" i="10"/>
  <c r="AJ130" i="8"/>
  <c r="M124" i="10" s="1"/>
  <c r="L608" i="10"/>
  <c r="AJ614" i="8"/>
  <c r="M608" i="10" s="1"/>
  <c r="AJ16" i="8"/>
  <c r="M10" i="10" s="1"/>
  <c r="L10" i="10"/>
  <c r="L646" i="10"/>
  <c r="AJ652" i="8"/>
  <c r="M646" i="10" s="1"/>
  <c r="L498" i="10"/>
  <c r="AJ504" i="8"/>
  <c r="M498" i="10" s="1"/>
  <c r="L375" i="10"/>
  <c r="AJ381" i="8"/>
  <c r="M375" i="10" s="1"/>
  <c r="L342" i="10"/>
  <c r="AJ348" i="8"/>
  <c r="M342" i="10" s="1"/>
  <c r="L325" i="10"/>
  <c r="AJ331" i="8"/>
  <c r="M325" i="10" s="1"/>
  <c r="L259" i="10"/>
  <c r="AJ265" i="8"/>
  <c r="M259" i="10" s="1"/>
  <c r="L348" i="10"/>
  <c r="AJ354" i="8"/>
  <c r="M348" i="10" s="1"/>
  <c r="AJ52" i="8"/>
  <c r="M46" i="10" s="1"/>
  <c r="L46" i="10"/>
  <c r="L352" i="10"/>
  <c r="AJ358" i="8"/>
  <c r="M352" i="10" s="1"/>
  <c r="L199" i="10"/>
  <c r="AJ205" i="8"/>
  <c r="M199" i="10" s="1"/>
  <c r="L593" i="10"/>
  <c r="AJ599" i="8"/>
  <c r="M593" i="10" s="1"/>
  <c r="L697" i="10"/>
  <c r="AJ703" i="8"/>
  <c r="M697" i="10" s="1"/>
  <c r="L634" i="10"/>
  <c r="AJ640" i="8"/>
  <c r="M634" i="10" s="1"/>
  <c r="L290" i="10"/>
  <c r="AJ296" i="8"/>
  <c r="M290" i="10" s="1"/>
  <c r="L54" i="10"/>
  <c r="AJ60" i="8"/>
  <c r="M54" i="10" s="1"/>
  <c r="L366" i="10"/>
  <c r="AJ372" i="8"/>
  <c r="M366" i="10" s="1"/>
  <c r="L661" i="10"/>
  <c r="AJ667" i="8"/>
  <c r="M661" i="10" s="1"/>
  <c r="L409" i="10"/>
  <c r="AJ415" i="8"/>
  <c r="M409" i="10" s="1"/>
  <c r="L397" i="10"/>
  <c r="AJ403" i="8"/>
  <c r="M397" i="10" s="1"/>
  <c r="L274" i="10"/>
  <c r="AJ280" i="8"/>
  <c r="M274" i="10" s="1"/>
  <c r="L645" i="10"/>
  <c r="AJ651" i="8"/>
  <c r="M645" i="10" s="1"/>
  <c r="L276" i="10"/>
  <c r="AJ282" i="8"/>
  <c r="M276" i="10" s="1"/>
  <c r="L125" i="10"/>
  <c r="AJ131" i="8"/>
  <c r="M125" i="10" s="1"/>
  <c r="L314" i="10"/>
  <c r="AJ320" i="8"/>
  <c r="M314" i="10" s="1"/>
  <c r="L511" i="10"/>
  <c r="AJ517" i="8"/>
  <c r="M511" i="10" s="1"/>
  <c r="L108" i="10"/>
  <c r="AJ114" i="8"/>
  <c r="M108" i="10" s="1"/>
  <c r="L556" i="10"/>
  <c r="AJ562" i="8"/>
  <c r="M556" i="10" s="1"/>
  <c r="L722" i="10"/>
  <c r="AJ728" i="8"/>
  <c r="M722" i="10" s="1"/>
  <c r="L364" i="10"/>
  <c r="AJ370" i="8"/>
  <c r="M364" i="10" s="1"/>
  <c r="L545" i="10"/>
  <c r="AJ551" i="8"/>
  <c r="M545" i="10" s="1"/>
  <c r="L238" i="10"/>
  <c r="AJ244" i="8"/>
  <c r="M238" i="10" s="1"/>
  <c r="L248" i="10"/>
  <c r="AJ254" i="8"/>
  <c r="M248" i="10" s="1"/>
  <c r="L428" i="10"/>
  <c r="AJ434" i="8"/>
  <c r="M428" i="10" s="1"/>
  <c r="L643" i="10"/>
  <c r="AJ649" i="8"/>
  <c r="M643" i="10" s="1"/>
  <c r="L497" i="10"/>
  <c r="AJ503" i="8"/>
  <c r="M497" i="10" s="1"/>
  <c r="AJ18" i="8"/>
  <c r="M12" i="10" s="1"/>
  <c r="L12" i="10"/>
  <c r="AJ193" i="8"/>
  <c r="M187" i="10" s="1"/>
  <c r="L187" i="10"/>
  <c r="L582" i="10"/>
  <c r="AJ588" i="8"/>
  <c r="M582" i="10" s="1"/>
  <c r="L454" i="10"/>
  <c r="AJ460" i="8"/>
  <c r="M454" i="10" s="1"/>
  <c r="L266" i="10"/>
  <c r="AJ272" i="8"/>
  <c r="M266" i="10" s="1"/>
  <c r="L333" i="10"/>
  <c r="AJ339" i="8"/>
  <c r="M333" i="10" s="1"/>
  <c r="L730" i="10"/>
  <c r="AJ736" i="8"/>
  <c r="M730" i="10" s="1"/>
  <c r="L695" i="10"/>
  <c r="AJ701" i="8"/>
  <c r="M695" i="10" s="1"/>
  <c r="L379" i="10"/>
  <c r="AJ385" i="8"/>
  <c r="M379" i="10" s="1"/>
  <c r="L631" i="10"/>
  <c r="AJ637" i="8"/>
  <c r="M631" i="10" s="1"/>
  <c r="L372" i="10"/>
  <c r="AJ378" i="8"/>
  <c r="M372" i="10" s="1"/>
  <c r="L577" i="10"/>
  <c r="AJ583" i="8"/>
  <c r="M577" i="10" s="1"/>
  <c r="L244" i="10"/>
  <c r="AJ250" i="8"/>
  <c r="M244" i="10" s="1"/>
  <c r="L430" i="10"/>
  <c r="AJ436" i="8"/>
  <c r="M430" i="10" s="1"/>
  <c r="L86" i="10"/>
  <c r="AJ92" i="8"/>
  <c r="M86" i="10" s="1"/>
  <c r="L459" i="10"/>
  <c r="AJ465" i="8"/>
  <c r="M459" i="10" s="1"/>
  <c r="L249" i="10"/>
  <c r="AJ255" i="8"/>
  <c r="M249" i="10" s="1"/>
  <c r="L561" i="10"/>
  <c r="AJ567" i="8"/>
  <c r="M561" i="10" s="1"/>
  <c r="AJ49" i="8"/>
  <c r="M43" i="10" s="1"/>
  <c r="L43" i="10"/>
  <c r="L666" i="10"/>
  <c r="AJ672" i="8"/>
  <c r="M666" i="10" s="1"/>
  <c r="AJ12" i="8"/>
  <c r="M6" i="10" s="1"/>
  <c r="L6" i="10"/>
  <c r="L301" i="10"/>
  <c r="AJ307" i="8"/>
  <c r="M301" i="10" s="1"/>
  <c r="L526" i="10"/>
  <c r="AJ532" i="8"/>
  <c r="M526" i="10" s="1"/>
  <c r="L599" i="10"/>
  <c r="AJ605" i="8"/>
  <c r="M599" i="10" s="1"/>
  <c r="L145" i="10"/>
  <c r="AJ151" i="8"/>
  <c r="M145" i="10" s="1"/>
  <c r="L504" i="10"/>
  <c r="AJ510" i="8"/>
  <c r="M504" i="10" s="1"/>
  <c r="L726" i="10"/>
  <c r="AJ732" i="8"/>
  <c r="M726" i="10" s="1"/>
  <c r="L543" i="10"/>
  <c r="AJ549" i="8"/>
  <c r="M543" i="10" s="1"/>
  <c r="L353" i="10"/>
  <c r="AJ359" i="8"/>
  <c r="M353" i="10" s="1"/>
  <c r="AJ13" i="8"/>
  <c r="M7" i="10" s="1"/>
  <c r="L7" i="10"/>
  <c r="L229" i="10"/>
  <c r="AJ235" i="8"/>
  <c r="M229" i="10" s="1"/>
  <c r="L680" i="10"/>
  <c r="AJ686" i="8"/>
  <c r="M680" i="10" s="1"/>
  <c r="L657" i="10"/>
  <c r="AJ663" i="8"/>
  <c r="M657" i="10" s="1"/>
  <c r="L455" i="10"/>
  <c r="AJ461" i="8"/>
  <c r="M455" i="10" s="1"/>
  <c r="L119" i="10"/>
  <c r="AJ125" i="8"/>
  <c r="M119" i="10" s="1"/>
  <c r="L396" i="10"/>
  <c r="AJ402" i="8"/>
  <c r="M396" i="10" s="1"/>
  <c r="L113" i="10"/>
  <c r="AJ119" i="8"/>
  <c r="M113" i="10" s="1"/>
  <c r="L146" i="10"/>
  <c r="AJ152" i="8"/>
  <c r="M146" i="10" s="1"/>
  <c r="L518" i="10"/>
  <c r="AJ524" i="8"/>
  <c r="M518" i="10" s="1"/>
  <c r="L500" i="10"/>
  <c r="AJ506" i="8"/>
  <c r="M500" i="10" s="1"/>
  <c r="AJ198" i="8"/>
  <c r="M192" i="10" s="1"/>
  <c r="L192" i="10"/>
  <c r="L75" i="10"/>
  <c r="AJ81" i="8"/>
  <c r="M75" i="10" s="1"/>
  <c r="AJ190" i="8"/>
  <c r="M184" i="10" s="1"/>
  <c r="L184" i="10"/>
  <c r="L351" i="10"/>
  <c r="AJ357" i="8"/>
  <c r="M351" i="10" s="1"/>
  <c r="L302" i="10"/>
  <c r="AJ308" i="8"/>
  <c r="M302" i="10" s="1"/>
  <c r="L694" i="10"/>
  <c r="AJ700" i="8"/>
  <c r="M694" i="10" s="1"/>
  <c r="L334" i="10"/>
  <c r="AJ340" i="8"/>
  <c r="M334" i="10" s="1"/>
  <c r="L345" i="10"/>
  <c r="AJ351" i="8"/>
  <c r="M345" i="10" s="1"/>
  <c r="L74" i="10"/>
  <c r="AJ80" i="8"/>
  <c r="M74" i="10" s="1"/>
  <c r="L583" i="10"/>
  <c r="AJ589" i="8"/>
  <c r="M583" i="10" s="1"/>
  <c r="L502" i="10"/>
  <c r="AJ508" i="8"/>
  <c r="M502" i="10" s="1"/>
  <c r="L236" i="10"/>
  <c r="AJ242" i="8"/>
  <c r="M236" i="10" s="1"/>
  <c r="L623" i="10"/>
  <c r="AJ629" i="8"/>
  <c r="M623" i="10" s="1"/>
  <c r="L421" i="10"/>
  <c r="AJ427" i="8"/>
  <c r="M421" i="10" s="1"/>
  <c r="L77" i="10"/>
  <c r="AJ83" i="8"/>
  <c r="M77" i="10" s="1"/>
  <c r="L662" i="10"/>
  <c r="AJ668" i="8"/>
  <c r="M662" i="10" s="1"/>
  <c r="L655" i="10"/>
  <c r="AJ661" i="8"/>
  <c r="M655" i="10" s="1"/>
  <c r="L73" i="10"/>
  <c r="AJ79" i="8"/>
  <c r="M73" i="10" s="1"/>
  <c r="L271" i="10"/>
  <c r="AJ277" i="8"/>
  <c r="M271" i="10" s="1"/>
  <c r="L487" i="10"/>
  <c r="AJ493" i="8"/>
  <c r="M487" i="10" s="1"/>
  <c r="L60" i="10"/>
  <c r="AJ66" i="8"/>
  <c r="M60" i="10" s="1"/>
  <c r="L681" i="10"/>
  <c r="AJ687" i="8"/>
  <c r="M681" i="10" s="1"/>
  <c r="L339" i="10"/>
  <c r="AJ345" i="8"/>
  <c r="M339" i="10" s="1"/>
  <c r="L534" i="10"/>
  <c r="AJ540" i="8"/>
  <c r="M534" i="10" s="1"/>
  <c r="L405" i="10"/>
  <c r="AJ411" i="8"/>
  <c r="M405" i="10" s="1"/>
  <c r="L303" i="10"/>
  <c r="AJ309" i="8"/>
  <c r="M303" i="10" s="1"/>
  <c r="L515" i="10"/>
  <c r="AJ521" i="8"/>
  <c r="M515" i="10" s="1"/>
  <c r="L573" i="10"/>
  <c r="AJ579" i="8"/>
  <c r="M573" i="10" s="1"/>
  <c r="L563" i="10"/>
  <c r="AJ569" i="8"/>
  <c r="M563" i="10" s="1"/>
  <c r="L437" i="10"/>
  <c r="AJ443" i="8"/>
  <c r="M437" i="10" s="1"/>
  <c r="L443" i="10"/>
  <c r="AJ449" i="8"/>
  <c r="M443" i="10" s="1"/>
  <c r="L70" i="10"/>
  <c r="AJ76" i="8"/>
  <c r="M70" i="10" s="1"/>
  <c r="L672" i="10"/>
  <c r="AJ678" i="8"/>
  <c r="M672" i="10" s="1"/>
  <c r="L709" i="10"/>
  <c r="AJ715" i="8"/>
  <c r="M709" i="10" s="1"/>
  <c r="L330" i="10"/>
  <c r="AJ336" i="8"/>
  <c r="M330" i="10" s="1"/>
  <c r="L611" i="10"/>
  <c r="AJ617" i="8"/>
  <c r="M611" i="10" s="1"/>
  <c r="L656" i="10"/>
  <c r="AJ662" i="8"/>
  <c r="M656" i="10" s="1"/>
  <c r="L692" i="10"/>
  <c r="AJ698" i="8"/>
  <c r="M692" i="10" s="1"/>
  <c r="L724" i="10"/>
  <c r="AJ730" i="8"/>
  <c r="M724" i="10" s="1"/>
  <c r="L570" i="10"/>
  <c r="AJ576" i="8"/>
  <c r="M570" i="10" s="1"/>
  <c r="L547" i="10"/>
  <c r="AJ553" i="8"/>
  <c r="M547" i="10" s="1"/>
  <c r="L308" i="10"/>
  <c r="AJ314" i="8"/>
  <c r="M308" i="10" s="1"/>
  <c r="AJ44" i="8"/>
  <c r="M38" i="10" s="1"/>
  <c r="L38" i="10"/>
  <c r="L233" i="10"/>
  <c r="AJ239" i="8"/>
  <c r="M233" i="10" s="1"/>
  <c r="L243" i="10"/>
  <c r="AJ249" i="8"/>
  <c r="M243" i="10" s="1"/>
  <c r="L234" i="10"/>
  <c r="AJ240" i="8"/>
  <c r="M234" i="10" s="1"/>
  <c r="L129" i="10"/>
  <c r="AJ135" i="8"/>
  <c r="M129" i="10" s="1"/>
  <c r="L476" i="10"/>
  <c r="AJ482" i="8"/>
  <c r="M476" i="10" s="1"/>
  <c r="L671" i="10"/>
  <c r="AJ677" i="8"/>
  <c r="M671" i="10" s="1"/>
  <c r="L282" i="10"/>
  <c r="AJ288" i="8"/>
  <c r="M282" i="10" s="1"/>
  <c r="L462" i="10"/>
  <c r="AJ468" i="8"/>
  <c r="M462" i="10" s="1"/>
  <c r="L663" i="10"/>
  <c r="AJ669" i="8"/>
  <c r="M663" i="10" s="1"/>
  <c r="L76" i="10"/>
  <c r="AJ82" i="8"/>
  <c r="M76" i="10" s="1"/>
  <c r="L287" i="10"/>
  <c r="AJ293" i="8"/>
  <c r="M287" i="10" s="1"/>
  <c r="L698" i="10"/>
  <c r="AJ704" i="8"/>
  <c r="M698" i="10" s="1"/>
  <c r="L48" i="10"/>
  <c r="AJ54" i="8"/>
  <c r="M48" i="10" s="1"/>
  <c r="L58" i="10"/>
  <c r="AJ64" i="8"/>
  <c r="M58" i="10" s="1"/>
  <c r="L711" i="10"/>
  <c r="AJ717" i="8"/>
  <c r="M711" i="10" s="1"/>
  <c r="L416" i="10"/>
  <c r="AJ422" i="8"/>
  <c r="M416" i="10" s="1"/>
  <c r="L217" i="10"/>
  <c r="AJ223" i="8"/>
  <c r="M217" i="10" s="1"/>
  <c r="L135" i="10"/>
  <c r="AJ141" i="8"/>
  <c r="M135" i="10" s="1"/>
  <c r="L331" i="10"/>
  <c r="AJ337" i="8"/>
  <c r="M331" i="10" s="1"/>
  <c r="L404" i="10"/>
  <c r="AJ410" i="8"/>
  <c r="M404" i="10" s="1"/>
  <c r="L140" i="10"/>
  <c r="AJ146" i="8"/>
  <c r="M140" i="10" s="1"/>
  <c r="L327" i="10"/>
  <c r="AJ333" i="8"/>
  <c r="M327" i="10" s="1"/>
  <c r="L710" i="10"/>
  <c r="AJ716" i="8"/>
  <c r="M710" i="10" s="1"/>
  <c r="L529" i="10"/>
  <c r="AJ535" i="8"/>
  <c r="M529" i="10" s="1"/>
  <c r="L319" i="10"/>
  <c r="AJ325" i="8"/>
  <c r="M319" i="10" s="1"/>
  <c r="L241" i="10"/>
  <c r="AJ247" i="8"/>
  <c r="M241" i="10" s="1"/>
  <c r="L708" i="10"/>
  <c r="AJ714" i="8"/>
  <c r="M708" i="10" s="1"/>
  <c r="L242" i="10"/>
  <c r="AJ248" i="8"/>
  <c r="M242" i="10" s="1"/>
  <c r="L551" i="10"/>
  <c r="AJ557" i="8"/>
  <c r="M551" i="10" s="1"/>
  <c r="L72" i="10"/>
  <c r="AJ78" i="8"/>
  <c r="M72" i="10" s="1"/>
  <c r="L278" i="10"/>
  <c r="AJ284" i="8"/>
  <c r="M278" i="10" s="1"/>
  <c r="L436" i="10"/>
  <c r="AJ442" i="8"/>
  <c r="M436" i="10" s="1"/>
  <c r="L253" i="10"/>
  <c r="AJ259" i="8"/>
  <c r="M253" i="10" s="1"/>
  <c r="L210" i="10"/>
  <c r="AJ216" i="8"/>
  <c r="M210" i="10" s="1"/>
  <c r="L690" i="10"/>
  <c r="AJ696" i="8"/>
  <c r="M690" i="10" s="1"/>
  <c r="L320" i="10"/>
  <c r="AJ326" i="8"/>
  <c r="M320" i="10" s="1"/>
  <c r="L382" i="10"/>
  <c r="AJ388" i="8"/>
  <c r="M382" i="10" s="1"/>
  <c r="L384" i="10"/>
  <c r="AJ390" i="8"/>
  <c r="M384" i="10" s="1"/>
  <c r="L269" i="10"/>
  <c r="AJ275" i="8"/>
  <c r="M269" i="10" s="1"/>
  <c r="L200" i="10"/>
  <c r="AJ206" i="8"/>
  <c r="M200" i="10" s="1"/>
  <c r="L626" i="10"/>
  <c r="AJ632" i="8"/>
  <c r="M626" i="10" s="1"/>
  <c r="L542" i="10"/>
  <c r="AJ548" i="8"/>
  <c r="M542" i="10" s="1"/>
  <c r="L601" i="10"/>
  <c r="AJ607" i="8"/>
  <c r="M601" i="10" s="1"/>
  <c r="L79" i="10"/>
  <c r="AJ85" i="8"/>
  <c r="M79" i="10" s="1"/>
  <c r="L470" i="10"/>
  <c r="AJ476" i="8"/>
  <c r="M470" i="10" s="1"/>
  <c r="L312" i="10"/>
  <c r="AJ318" i="8"/>
  <c r="M312" i="10" s="1"/>
  <c r="L729" i="10"/>
  <c r="AJ735" i="8"/>
  <c r="M729" i="10" s="1"/>
  <c r="L120" i="10"/>
  <c r="AJ126" i="8"/>
  <c r="M120" i="10" s="1"/>
  <c r="L300" i="10"/>
  <c r="AJ306" i="8"/>
  <c r="M300" i="10" s="1"/>
  <c r="L220" i="10"/>
  <c r="AJ226" i="8"/>
  <c r="M220" i="10" s="1"/>
  <c r="L131" i="10"/>
  <c r="AJ137" i="8"/>
  <c r="M131" i="10" s="1"/>
  <c r="L609" i="10"/>
  <c r="AJ615" i="8"/>
  <c r="M609" i="10" s="1"/>
  <c r="L615" i="10"/>
  <c r="AJ621" i="8"/>
  <c r="M615" i="10" s="1"/>
  <c r="L256" i="10"/>
  <c r="AJ262" i="8"/>
  <c r="M256" i="10" s="1"/>
  <c r="L102" i="10"/>
  <c r="AJ108" i="8"/>
  <c r="M102" i="10" s="1"/>
  <c r="L270" i="10"/>
  <c r="AJ276" i="8"/>
  <c r="M270" i="10" s="1"/>
  <c r="L55" i="10"/>
  <c r="AJ61" i="8"/>
  <c r="M55" i="10" s="1"/>
  <c r="AJ11" i="8"/>
  <c r="M5" i="10" s="1"/>
  <c r="L5" i="10"/>
  <c r="L388" i="10"/>
  <c r="AJ394" i="8"/>
  <c r="M388" i="10" s="1"/>
  <c r="L548" i="10"/>
  <c r="AJ554" i="8"/>
  <c r="M548" i="10" s="1"/>
  <c r="L424" i="10"/>
  <c r="AJ430" i="8"/>
  <c r="M424" i="10" s="1"/>
  <c r="L235" i="10"/>
  <c r="AJ241" i="8"/>
  <c r="M235" i="10" s="1"/>
  <c r="L431" i="10"/>
  <c r="AJ437" i="8"/>
  <c r="M431" i="10" s="1"/>
  <c r="L281" i="10"/>
  <c r="AJ287" i="8"/>
  <c r="M281" i="10" s="1"/>
  <c r="L356" i="10"/>
  <c r="AJ362" i="8"/>
  <c r="M356" i="10" s="1"/>
  <c r="L252" i="10"/>
  <c r="AJ258" i="8"/>
  <c r="M252" i="10" s="1"/>
  <c r="L97" i="10"/>
  <c r="AJ103" i="8"/>
  <c r="M97" i="10" s="1"/>
  <c r="L682" i="10"/>
  <c r="AJ688" i="8"/>
  <c r="M682" i="10" s="1"/>
  <c r="AJ22" i="8"/>
  <c r="M16" i="10" s="1"/>
  <c r="L16" i="10"/>
  <c r="AJ95" i="8"/>
  <c r="M89" i="10" s="1"/>
  <c r="L89" i="10"/>
  <c r="L479" i="10"/>
  <c r="AJ485" i="8"/>
  <c r="M479" i="10" s="1"/>
  <c r="L285" i="10"/>
  <c r="AJ291" i="8"/>
  <c r="M285" i="10" s="1"/>
  <c r="L117" i="10"/>
  <c r="AJ123" i="8"/>
  <c r="M117" i="10" s="1"/>
  <c r="L415" i="10"/>
  <c r="AJ421" i="8"/>
  <c r="M415" i="10" s="1"/>
  <c r="L341" i="10"/>
  <c r="AJ347" i="8"/>
  <c r="M341" i="10" s="1"/>
  <c r="L465" i="10"/>
  <c r="AJ471" i="8"/>
  <c r="M465" i="10" s="1"/>
  <c r="L258" i="10"/>
  <c r="AJ264" i="8"/>
  <c r="M258" i="10" s="1"/>
  <c r="L567" i="10"/>
  <c r="AJ573" i="8"/>
  <c r="M567" i="10" s="1"/>
  <c r="L232" i="10"/>
  <c r="AJ238" i="8"/>
  <c r="M232" i="10" s="1"/>
  <c r="L53" i="10"/>
  <c r="AJ59" i="8"/>
  <c r="M53" i="10" s="1"/>
  <c r="L394" i="10"/>
  <c r="AJ400" i="8"/>
  <c r="M394" i="10" s="1"/>
  <c r="L702" i="10"/>
  <c r="AJ708" i="8"/>
  <c r="M702" i="10" s="1"/>
  <c r="L712" i="10"/>
  <c r="AJ718" i="8"/>
  <c r="M712" i="10" s="1"/>
  <c r="L144" i="10"/>
  <c r="AJ150" i="8"/>
  <c r="M144" i="10" s="1"/>
  <c r="L714" i="10"/>
  <c r="AJ720" i="8"/>
  <c r="M714" i="10" s="1"/>
  <c r="L71" i="10"/>
  <c r="AJ77" i="8"/>
  <c r="M71" i="10" s="1"/>
  <c r="L568" i="10"/>
  <c r="AJ574" i="8"/>
  <c r="M568" i="10" s="1"/>
  <c r="L503" i="10"/>
  <c r="AJ509" i="8"/>
  <c r="M503" i="10" s="1"/>
  <c r="AJ45" i="8"/>
  <c r="M39" i="10" s="1"/>
  <c r="L39" i="10"/>
  <c r="L429" i="10"/>
  <c r="AJ435" i="8"/>
  <c r="M429" i="10" s="1"/>
  <c r="L469" i="10"/>
  <c r="AJ475" i="8"/>
  <c r="M469" i="10" s="1"/>
  <c r="L507" i="10"/>
  <c r="AJ513" i="8"/>
  <c r="M507" i="10" s="1"/>
  <c r="L520" i="10"/>
  <c r="AJ526" i="8"/>
  <c r="M520" i="10" s="1"/>
  <c r="L362" i="10"/>
  <c r="AJ368" i="8"/>
  <c r="M362" i="10" s="1"/>
  <c r="L559" i="10"/>
  <c r="AJ565" i="8"/>
  <c r="M559" i="10" s="1"/>
  <c r="L389" i="10"/>
  <c r="AJ395" i="8"/>
  <c r="M389" i="10" s="1"/>
  <c r="L369" i="10"/>
  <c r="AJ375" i="8"/>
  <c r="M369" i="10" s="1"/>
  <c r="L557" i="10"/>
  <c r="AJ563" i="8"/>
  <c r="M557" i="10" s="1"/>
  <c r="L579" i="10"/>
  <c r="AJ585" i="8"/>
  <c r="M579" i="10" s="1"/>
  <c r="AJ25" i="8"/>
  <c r="M19" i="10" s="1"/>
  <c r="L19" i="10"/>
  <c r="L202" i="10"/>
  <c r="AJ208" i="8"/>
  <c r="M202" i="10" s="1"/>
  <c r="L205" i="10"/>
  <c r="AJ211" i="8"/>
  <c r="M205" i="10" s="1"/>
  <c r="L223" i="10"/>
  <c r="AJ229" i="8"/>
  <c r="M223" i="10" s="1"/>
  <c r="L494" i="10"/>
  <c r="AJ500" i="8"/>
  <c r="M494" i="10" s="1"/>
  <c r="L318" i="10"/>
  <c r="AJ324" i="8"/>
  <c r="M318" i="10" s="1"/>
  <c r="L400" i="10"/>
  <c r="AJ406" i="8"/>
  <c r="M400" i="10" s="1"/>
  <c r="AJ46" i="8"/>
  <c r="M40" i="10" s="1"/>
  <c r="L40" i="10"/>
  <c r="L624" i="10"/>
  <c r="AJ630" i="8"/>
  <c r="M624" i="10" s="1"/>
  <c r="L422" i="10"/>
  <c r="AJ428" i="8"/>
  <c r="M422" i="10" s="1"/>
  <c r="L264" i="10"/>
  <c r="AJ270" i="8"/>
  <c r="M264" i="10" s="1"/>
  <c r="L367" i="10"/>
  <c r="AJ373" i="8"/>
  <c r="M367" i="10" s="1"/>
  <c r="L78" i="10"/>
  <c r="AJ84" i="8"/>
  <c r="M78" i="10" s="1"/>
  <c r="L267" i="10"/>
  <c r="AJ273" i="8"/>
  <c r="M267" i="10" s="1"/>
  <c r="L463" i="10"/>
  <c r="AJ469" i="8"/>
  <c r="M463" i="10" s="1"/>
  <c r="L65" i="10"/>
  <c r="AJ71" i="8"/>
  <c r="M65" i="10" s="1"/>
  <c r="L449" i="10"/>
  <c r="AJ455" i="8"/>
  <c r="M449" i="10" s="1"/>
  <c r="L650" i="10"/>
  <c r="AJ656" i="8"/>
  <c r="M650" i="10" s="1"/>
  <c r="L410" i="10"/>
  <c r="AJ416" i="8"/>
  <c r="M410" i="10" s="1"/>
  <c r="L395" i="10"/>
  <c r="AJ401" i="8"/>
  <c r="M395" i="10" s="1"/>
  <c r="L398" i="10"/>
  <c r="AJ404" i="8"/>
  <c r="M398" i="10" s="1"/>
  <c r="L612" i="10"/>
  <c r="AJ618" i="8"/>
  <c r="M612" i="10" s="1"/>
  <c r="L96" i="10"/>
  <c r="AJ102" i="8"/>
  <c r="M96" i="10" s="1"/>
  <c r="L293" i="10"/>
  <c r="AJ299" i="8"/>
  <c r="M293" i="10" s="1"/>
  <c r="L488" i="10"/>
  <c r="AJ494" i="8"/>
  <c r="M488" i="10" s="1"/>
  <c r="L683" i="10"/>
  <c r="AJ689" i="8"/>
  <c r="M683" i="10" s="1"/>
  <c r="L101" i="10"/>
  <c r="AJ107" i="8"/>
  <c r="M101" i="10" s="1"/>
  <c r="L321" i="10"/>
  <c r="AJ327" i="8"/>
  <c r="M321" i="10" s="1"/>
  <c r="L687" i="10"/>
  <c r="AJ693" i="8"/>
  <c r="M687" i="10" s="1"/>
  <c r="L221" i="10"/>
  <c r="AJ227" i="8"/>
  <c r="M221" i="10" s="1"/>
  <c r="L118" i="10"/>
  <c r="AJ124" i="8"/>
  <c r="M118" i="10" s="1"/>
  <c r="L721" i="10"/>
  <c r="AJ727" i="8"/>
  <c r="M721" i="10" s="1"/>
  <c r="L361" i="10"/>
  <c r="AJ367" i="8"/>
  <c r="M361" i="10" s="1"/>
  <c r="L659" i="10"/>
  <c r="AJ665" i="8"/>
  <c r="M659" i="10" s="1"/>
  <c r="L355" i="10"/>
  <c r="AJ361" i="8"/>
  <c r="M355" i="10" s="1"/>
  <c r="L98" i="10"/>
  <c r="AJ104" i="8"/>
  <c r="M98" i="10" s="1"/>
  <c r="L116" i="10"/>
  <c r="AJ122" i="8"/>
  <c r="M116" i="10" s="1"/>
  <c r="L720" i="10"/>
  <c r="AJ726" i="8"/>
  <c r="M720" i="10" s="1"/>
  <c r="L493" i="10"/>
  <c r="AJ499" i="8"/>
  <c r="M493" i="10" s="1"/>
  <c r="L209" i="10"/>
  <c r="AJ215" i="8"/>
  <c r="M209" i="10" s="1"/>
  <c r="L499" i="10"/>
  <c r="AJ505" i="8"/>
  <c r="M499" i="10" s="1"/>
  <c r="L555" i="10"/>
  <c r="AJ561" i="8"/>
  <c r="M555" i="10" s="1"/>
  <c r="L565" i="10"/>
  <c r="AJ571" i="8"/>
  <c r="M565" i="10" s="1"/>
  <c r="L453" i="10"/>
  <c r="AJ459" i="8"/>
  <c r="M453" i="10" s="1"/>
  <c r="L566" i="10"/>
  <c r="AJ572" i="8"/>
  <c r="M566" i="10" s="1"/>
  <c r="L604" i="10"/>
  <c r="AJ610" i="8"/>
  <c r="M604" i="10" s="1"/>
  <c r="L315" i="10"/>
  <c r="AJ321" i="8"/>
  <c r="M315" i="10" s="1"/>
  <c r="L224" i="10"/>
  <c r="AJ230" i="8"/>
  <c r="M224" i="10" s="1"/>
  <c r="L350" i="10"/>
  <c r="AJ356" i="8"/>
  <c r="M350" i="10" s="1"/>
  <c r="L216" i="10"/>
  <c r="AJ222" i="8"/>
  <c r="M216" i="10" s="1"/>
  <c r="L433" i="10"/>
  <c r="AJ439" i="8"/>
  <c r="M433" i="10" s="1"/>
  <c r="L226" i="10"/>
  <c r="AJ232" i="8"/>
  <c r="M226" i="10" s="1"/>
  <c r="L594" i="10"/>
  <c r="AJ600" i="8"/>
  <c r="M594" i="10" s="1"/>
  <c r="L109" i="10"/>
  <c r="AJ115" i="8"/>
  <c r="M109" i="10" s="1"/>
  <c r="L458" i="10"/>
  <c r="AJ464" i="8"/>
  <c r="M458" i="10" s="1"/>
  <c r="L558" i="10"/>
  <c r="AJ564" i="8"/>
  <c r="M558" i="10" s="1"/>
  <c r="L446" i="10"/>
  <c r="AJ452" i="8"/>
  <c r="M446" i="10" s="1"/>
  <c r="L658" i="10"/>
  <c r="AJ664" i="8"/>
  <c r="M658" i="10" s="1"/>
  <c r="L83" i="10"/>
  <c r="AJ89" i="8"/>
  <c r="M83" i="10" s="1"/>
  <c r="AJ191" i="8"/>
  <c r="M185" i="10" s="1"/>
  <c r="L185" i="10"/>
  <c r="L112" i="10"/>
  <c r="AJ118" i="8"/>
  <c r="M112" i="10" s="1"/>
  <c r="L705" i="10"/>
  <c r="AJ711" i="8"/>
  <c r="M705" i="10" s="1"/>
  <c r="L111" i="10"/>
  <c r="AJ117" i="8"/>
  <c r="M111" i="10" s="1"/>
  <c r="L633" i="10"/>
  <c r="AJ639" i="8"/>
  <c r="M633" i="10" s="1"/>
  <c r="L291" i="10"/>
  <c r="AJ297" i="8"/>
  <c r="M291" i="10" s="1"/>
  <c r="L486" i="10"/>
  <c r="AJ492" i="8"/>
  <c r="M486" i="10" s="1"/>
  <c r="L471" i="10"/>
  <c r="AJ477" i="8"/>
  <c r="M471" i="10" s="1"/>
  <c r="L134" i="10"/>
  <c r="AJ140" i="8"/>
  <c r="M134" i="10" s="1"/>
  <c r="L298" i="10"/>
  <c r="AJ304" i="8"/>
  <c r="M298" i="10" s="1"/>
  <c r="L201" i="10"/>
  <c r="AJ207" i="8"/>
  <c r="M201" i="10" s="1"/>
  <c r="L126" i="10"/>
  <c r="AJ132" i="8"/>
  <c r="M126" i="10" s="1"/>
  <c r="L317" i="10"/>
  <c r="AJ323" i="8"/>
  <c r="M317" i="10" s="1"/>
  <c r="L495" i="10"/>
  <c r="AJ501" i="8"/>
  <c r="M495" i="10" s="1"/>
  <c r="AJ20" i="8"/>
  <c r="M14" i="10" s="1"/>
  <c r="L14" i="10"/>
  <c r="L717" i="10"/>
  <c r="AJ723" i="8"/>
  <c r="M717" i="10" s="1"/>
  <c r="L357" i="10"/>
  <c r="AJ363" i="8"/>
  <c r="M357" i="10" s="1"/>
  <c r="L713" i="10"/>
  <c r="AJ719" i="8"/>
  <c r="M713" i="10" s="1"/>
  <c r="L349" i="10"/>
  <c r="AJ355" i="8"/>
  <c r="M349" i="10" s="1"/>
  <c r="L622" i="10"/>
  <c r="AJ628" i="8"/>
  <c r="M622" i="10" s="1"/>
  <c r="L371" i="10"/>
  <c r="AJ377" i="8"/>
  <c r="M371" i="10" s="1"/>
  <c r="L402" i="10"/>
  <c r="AJ408" i="8"/>
  <c r="M402" i="10" s="1"/>
  <c r="L363" i="10"/>
  <c r="AJ369" i="8"/>
  <c r="M363" i="10" s="1"/>
  <c r="L292" i="10"/>
  <c r="AJ298" i="8"/>
  <c r="M292" i="10" s="1"/>
  <c r="L61" i="10"/>
  <c r="AJ67" i="8"/>
  <c r="M61" i="10" s="1"/>
  <c r="AJ94" i="8"/>
  <c r="M88" i="10" s="1"/>
  <c r="L88" i="10"/>
  <c r="L316" i="10"/>
  <c r="AJ322" i="8"/>
  <c r="M316" i="10" s="1"/>
  <c r="L107" i="10"/>
  <c r="AJ113" i="8"/>
  <c r="M107" i="10" s="1"/>
  <c r="L127" i="10"/>
  <c r="AJ133" i="8"/>
  <c r="M127" i="10" s="1"/>
  <c r="L528" i="10"/>
  <c r="AJ534" i="8"/>
  <c r="M528" i="10" s="1"/>
  <c r="AJ47" i="8"/>
  <c r="M41" i="10" s="1"/>
  <c r="L41" i="10"/>
  <c r="L540" i="10"/>
  <c r="AJ546" i="8"/>
  <c r="M540" i="10" s="1"/>
  <c r="L574" i="10"/>
  <c r="AJ580" i="8"/>
  <c r="M574" i="10" s="1"/>
  <c r="L464" i="10"/>
  <c r="AJ470" i="8"/>
  <c r="M464" i="10" s="1"/>
  <c r="L340" i="10"/>
  <c r="AJ346" i="8"/>
  <c r="M340" i="10" s="1"/>
  <c r="L613" i="10"/>
  <c r="AJ619" i="8"/>
  <c r="M613" i="10" s="1"/>
  <c r="L590" i="10"/>
  <c r="AJ596" i="8"/>
  <c r="M590" i="10" s="1"/>
  <c r="L222" i="10"/>
  <c r="AJ228" i="8"/>
  <c r="M222" i="10" s="1"/>
  <c r="L390" i="10"/>
  <c r="AJ396" i="8"/>
  <c r="M390" i="10" s="1"/>
  <c r="L597" i="10"/>
  <c r="AJ603" i="8"/>
  <c r="M597" i="10" s="1"/>
  <c r="L68" i="10"/>
  <c r="AJ74" i="8"/>
  <c r="M68" i="10" s="1"/>
  <c r="L653" i="10"/>
  <c r="AJ659" i="8"/>
  <c r="M653" i="10" s="1"/>
  <c r="L562" i="10"/>
  <c r="AJ568" i="8"/>
  <c r="M562" i="10" s="1"/>
  <c r="L56" i="10"/>
  <c r="AJ62" i="8"/>
  <c r="M56" i="10" s="1"/>
  <c r="L641" i="10"/>
  <c r="AJ647" i="8"/>
  <c r="M641" i="10" s="1"/>
  <c r="L254" i="10"/>
  <c r="AJ260" i="8"/>
  <c r="M254" i="10" s="1"/>
  <c r="L427" i="10"/>
  <c r="AJ433" i="8"/>
  <c r="M427" i="10" s="1"/>
  <c r="L419" i="10"/>
  <c r="AJ425" i="8"/>
  <c r="M419" i="10" s="1"/>
  <c r="L595" i="10"/>
  <c r="AJ601" i="8"/>
  <c r="M595" i="10" s="1"/>
  <c r="L674" i="10"/>
  <c r="AJ680" i="8"/>
  <c r="M674" i="10" s="1"/>
  <c r="L451" i="10"/>
  <c r="AJ457" i="8"/>
  <c r="M451" i="10" s="1"/>
  <c r="L143" i="10"/>
  <c r="AJ149" i="8"/>
  <c r="M143" i="10" s="1"/>
  <c r="L297" i="10"/>
  <c r="AJ303" i="8"/>
  <c r="M297" i="10" s="1"/>
  <c r="L607" i="10"/>
  <c r="AJ613" i="8"/>
  <c r="M607" i="10" s="1"/>
  <c r="L531" i="10"/>
  <c r="AJ537" i="8"/>
  <c r="M531" i="10" s="1"/>
  <c r="L527" i="10"/>
  <c r="AJ533" i="8"/>
  <c r="M527" i="10" s="1"/>
  <c r="L323" i="10"/>
  <c r="AJ329" i="8"/>
  <c r="M323" i="10" s="1"/>
  <c r="L445" i="10"/>
  <c r="AJ451" i="8"/>
  <c r="M445" i="10" s="1"/>
  <c r="AJ10" i="8"/>
  <c r="M4" i="10" s="1"/>
  <c r="L4" i="10"/>
  <c r="L380" i="10"/>
  <c r="AJ386" i="8"/>
  <c r="M380" i="10" s="1"/>
  <c r="L227" i="10"/>
  <c r="AJ233" i="8"/>
  <c r="M227" i="10" s="1"/>
  <c r="L617" i="10"/>
  <c r="AJ623" i="8"/>
  <c r="M617" i="10" s="1"/>
  <c r="L638" i="10"/>
  <c r="AJ644" i="8"/>
  <c r="M638" i="10" s="1"/>
  <c r="L677" i="10"/>
  <c r="AJ683" i="8"/>
  <c r="M677" i="10" s="1"/>
  <c r="L413" i="10"/>
  <c r="AJ419" i="8"/>
  <c r="M413" i="10" s="1"/>
  <c r="L619" i="10"/>
  <c r="AJ625" i="8"/>
  <c r="M619" i="10" s="1"/>
  <c r="L313" i="10"/>
  <c r="AJ319" i="8"/>
  <c r="M313" i="10" s="1"/>
  <c r="L610" i="10"/>
  <c r="AJ616" i="8"/>
  <c r="M610" i="10" s="1"/>
  <c r="L106" i="10"/>
  <c r="AJ112" i="8"/>
  <c r="M106" i="10" s="1"/>
  <c r="AJ195" i="8"/>
  <c r="M189" i="10" s="1"/>
  <c r="L189" i="10"/>
  <c r="L461" i="10"/>
  <c r="AJ467" i="8"/>
  <c r="M461" i="10" s="1"/>
  <c r="L648" i="10"/>
  <c r="AJ654" i="8"/>
  <c r="M648" i="10" s="1"/>
  <c r="L219" i="10"/>
  <c r="AJ225" i="8"/>
  <c r="M219" i="10" s="1"/>
  <c r="L207" i="10"/>
  <c r="AJ213" i="8"/>
  <c r="M207" i="10" s="1"/>
  <c r="L614" i="10"/>
  <c r="AJ620" i="8"/>
  <c r="M614" i="10" s="1"/>
  <c r="L138" i="10"/>
  <c r="AJ144" i="8"/>
  <c r="M138" i="10" s="1"/>
  <c r="L260" i="10"/>
  <c r="AJ266" i="8"/>
  <c r="M260" i="10" s="1"/>
  <c r="L128" i="10"/>
  <c r="AJ134" i="8"/>
  <c r="M128" i="10" s="1"/>
  <c r="L519" i="10"/>
  <c r="AJ525" i="8"/>
  <c r="M519" i="10" s="1"/>
  <c r="L564" i="10"/>
  <c r="AJ570" i="8"/>
  <c r="M564" i="10" s="1"/>
  <c r="L332" i="10"/>
  <c r="AJ338" i="8"/>
  <c r="M332" i="10" s="1"/>
  <c r="L723" i="10"/>
  <c r="AJ729" i="8"/>
  <c r="M723" i="10" s="1"/>
  <c r="L365" i="10"/>
  <c r="AJ371" i="8"/>
  <c r="M365" i="10" s="1"/>
  <c r="L373" i="10"/>
  <c r="AJ379" i="8"/>
  <c r="M373" i="10" s="1"/>
  <c r="L589" i="10"/>
  <c r="AJ595" i="8"/>
  <c r="M589" i="10" s="1"/>
  <c r="L513" i="10"/>
  <c r="AJ519" i="8"/>
  <c r="M513" i="10" s="1"/>
  <c r="L417" i="10"/>
  <c r="AJ423" i="8"/>
  <c r="M417" i="10" s="1"/>
  <c r="L206" i="10"/>
  <c r="AJ212" i="8"/>
  <c r="M206" i="10" s="1"/>
  <c r="L401" i="10"/>
  <c r="AJ407" i="8"/>
  <c r="M401" i="10" s="1"/>
  <c r="L485" i="10"/>
  <c r="AJ491" i="8"/>
  <c r="M485" i="10" s="1"/>
  <c r="L654" i="10"/>
  <c r="AJ660" i="8"/>
  <c r="M654" i="10" s="1"/>
  <c r="L639" i="10"/>
  <c r="AJ645" i="8"/>
  <c r="M639" i="10" s="1"/>
  <c r="L57" i="10"/>
  <c r="AJ63" i="8"/>
  <c r="M57" i="10" s="1"/>
  <c r="L477" i="10"/>
  <c r="AJ483" i="8"/>
  <c r="M477" i="10" s="1"/>
  <c r="L59" i="10"/>
  <c r="AJ65" i="8"/>
  <c r="M59" i="10" s="1"/>
  <c r="L482" i="10"/>
  <c r="AJ488" i="8"/>
  <c r="M482" i="10" s="1"/>
  <c r="L81" i="10"/>
  <c r="AJ87" i="8"/>
  <c r="M81" i="10" s="1"/>
  <c r="L689" i="10"/>
  <c r="AJ695" i="8"/>
  <c r="M689" i="10" s="1"/>
  <c r="L673" i="10"/>
  <c r="AJ679" i="8"/>
  <c r="M673" i="10" s="1"/>
  <c r="L480" i="10"/>
  <c r="AJ486" i="8"/>
  <c r="M480" i="10" s="1"/>
  <c r="L508" i="10"/>
  <c r="AJ514" i="8"/>
  <c r="M508" i="10" s="1"/>
  <c r="L600" i="10"/>
  <c r="AJ606" i="8"/>
  <c r="M600" i="10" s="1"/>
  <c r="L509" i="10"/>
  <c r="AJ515" i="8"/>
  <c r="M509" i="10" s="1"/>
  <c r="L412" i="10"/>
  <c r="AJ418" i="8"/>
  <c r="M412" i="10" s="1"/>
  <c r="L536" i="10"/>
  <c r="AJ542" i="8"/>
  <c r="M536" i="10" s="1"/>
  <c r="L537" i="10"/>
  <c r="AJ543" i="8"/>
  <c r="M537" i="10" s="1"/>
  <c r="L346" i="10"/>
  <c r="AJ352" i="8"/>
  <c r="M346" i="10" s="1"/>
  <c r="L649" i="10"/>
  <c r="AJ655" i="8"/>
  <c r="M649" i="10" s="1"/>
  <c r="L606" i="10"/>
  <c r="AJ612" i="8"/>
  <c r="M606" i="10" s="1"/>
  <c r="L438" i="10"/>
  <c r="AJ444" i="8"/>
  <c r="M438" i="10" s="1"/>
  <c r="L204" i="10"/>
  <c r="AJ210" i="8"/>
  <c r="M204" i="10" s="1"/>
  <c r="L263" i="10"/>
  <c r="AJ269" i="8"/>
  <c r="M263" i="10" s="1"/>
  <c r="L268" i="10"/>
  <c r="AJ274" i="8"/>
  <c r="M268" i="10" s="1"/>
  <c r="L644" i="10"/>
  <c r="AJ650" i="8"/>
  <c r="M644" i="10" s="1"/>
  <c r="L665" i="10"/>
  <c r="AJ671" i="8"/>
  <c r="M665" i="10" s="1"/>
  <c r="L104" i="10"/>
  <c r="AJ110" i="8"/>
  <c r="M104" i="10" s="1"/>
  <c r="L522" i="10"/>
  <c r="AJ528" i="8"/>
  <c r="M522" i="10" s="1"/>
  <c r="L136" i="10"/>
  <c r="AJ142" i="8"/>
  <c r="M136" i="10" s="1"/>
  <c r="L640" i="10"/>
  <c r="AJ646" i="8"/>
  <c r="M640" i="10" s="1"/>
  <c r="L324" i="10"/>
  <c r="AJ330" i="8"/>
  <c r="M324" i="10" s="1"/>
  <c r="L732" i="10"/>
  <c r="AJ738" i="8"/>
  <c r="M732" i="10" s="1"/>
  <c r="L715" i="10"/>
  <c r="AJ721" i="8"/>
  <c r="M715" i="10" s="1"/>
  <c r="L546" i="10"/>
  <c r="AJ552" i="8"/>
  <c r="M546" i="10" s="1"/>
  <c r="L605" i="10"/>
  <c r="AJ611" i="8"/>
  <c r="M605" i="10" s="1"/>
  <c r="L211" i="10"/>
  <c r="AJ217" i="8"/>
  <c r="M211" i="10" s="1"/>
  <c r="L215" i="10"/>
  <c r="AJ221" i="8"/>
  <c r="M215" i="10" s="1"/>
  <c r="L307" i="10"/>
  <c r="AJ313" i="8"/>
  <c r="M307" i="10" s="1"/>
  <c r="L399" i="10"/>
  <c r="AJ405" i="8"/>
  <c r="M399" i="10" s="1"/>
  <c r="L616" i="10"/>
  <c r="AJ622" i="8"/>
  <c r="M616" i="10" s="1"/>
  <c r="L467" i="10"/>
  <c r="AJ473" i="8"/>
  <c r="M467" i="10" s="1"/>
  <c r="AJ93" i="8"/>
  <c r="M87" i="10" s="1"/>
  <c r="L87" i="10"/>
  <c r="L468" i="10"/>
  <c r="AJ474" i="8"/>
  <c r="M468" i="10" s="1"/>
  <c r="L473" i="10"/>
  <c r="AJ479" i="8"/>
  <c r="M473" i="10" s="1"/>
  <c r="L418" i="10"/>
  <c r="AJ424" i="8"/>
  <c r="M418" i="10" s="1"/>
  <c r="L411" i="10"/>
  <c r="AJ417" i="8"/>
  <c r="M411" i="10" s="1"/>
  <c r="L628" i="10"/>
  <c r="AJ634" i="8"/>
  <c r="M628" i="10" s="1"/>
  <c r="L664" i="10"/>
  <c r="AJ670" i="8"/>
  <c r="M664" i="10" s="1"/>
  <c r="L675" i="10"/>
  <c r="AJ681" i="8"/>
  <c r="M675" i="10" s="1"/>
  <c r="L525" i="10"/>
  <c r="AJ531" i="8"/>
  <c r="M525" i="10" s="1"/>
  <c r="L591" i="10"/>
  <c r="AJ597" i="8"/>
  <c r="M591" i="10" s="1"/>
  <c r="L121" i="10"/>
  <c r="AJ127" i="8"/>
  <c r="M121" i="10" s="1"/>
  <c r="L517" i="10"/>
  <c r="AJ523" i="8"/>
  <c r="M517" i="10" s="1"/>
  <c r="L693" i="10"/>
  <c r="AJ699" i="8"/>
  <c r="M693" i="10" s="1"/>
  <c r="L137" i="10"/>
  <c r="AJ143" i="8"/>
  <c r="M137" i="10" s="1"/>
  <c r="L360" i="10"/>
  <c r="AJ366" i="8"/>
  <c r="M360" i="10" s="1"/>
  <c r="L541" i="10"/>
  <c r="AJ547" i="8"/>
  <c r="M541" i="10" s="1"/>
  <c r="L47" i="10"/>
  <c r="AJ53" i="8"/>
  <c r="M47" i="10" s="1"/>
  <c r="L596" i="10"/>
  <c r="AJ602" i="8"/>
  <c r="M596" i="10" s="1"/>
  <c r="L444" i="10"/>
  <c r="AJ450" i="8"/>
  <c r="M444" i="10" s="1"/>
  <c r="L251" i="10"/>
  <c r="AJ257" i="8"/>
  <c r="M251" i="10" s="1"/>
  <c r="L450" i="10"/>
  <c r="AJ456" i="8"/>
  <c r="M450" i="10" s="1"/>
  <c r="L535" i="10"/>
  <c r="AJ541" i="8"/>
  <c r="M535" i="10" s="1"/>
  <c r="L64" i="10"/>
  <c r="AJ70" i="8"/>
  <c r="M64" i="10" s="1"/>
  <c r="L560" i="10"/>
  <c r="AJ566" i="8"/>
  <c r="M560" i="10" s="1"/>
  <c r="L378" i="10"/>
  <c r="AJ384" i="8"/>
  <c r="M378" i="10" s="1"/>
  <c r="L63" i="10"/>
  <c r="AJ69" i="8"/>
  <c r="M63" i="10" s="1"/>
  <c r="L584" i="10"/>
  <c r="AJ590" i="8"/>
  <c r="M584" i="10" s="1"/>
  <c r="AJ14" i="8"/>
  <c r="M8" i="10" s="1"/>
  <c r="L8" i="10"/>
  <c r="L214" i="10"/>
  <c r="AJ220" i="8"/>
  <c r="M214" i="10" s="1"/>
  <c r="L592" i="10"/>
  <c r="AJ598" i="8"/>
  <c r="M592" i="10" s="1"/>
  <c r="L406" i="10"/>
  <c r="AJ412" i="8"/>
  <c r="M406" i="10" s="1"/>
  <c r="AJ17" i="8"/>
  <c r="M11" i="10" s="1"/>
  <c r="L11" i="10"/>
  <c r="L225" i="10"/>
  <c r="AJ231" i="8"/>
  <c r="M225" i="10" s="1"/>
  <c r="L439" i="10"/>
  <c r="AJ445" i="8"/>
  <c r="M439" i="10" s="1"/>
  <c r="L632" i="10"/>
  <c r="AJ638" i="8"/>
  <c r="M632" i="10" s="1"/>
  <c r="L272" i="10"/>
  <c r="AJ278" i="8"/>
  <c r="M272" i="10" s="1"/>
  <c r="L460" i="10"/>
  <c r="AJ466" i="8"/>
  <c r="M460" i="10" s="1"/>
  <c r="L347" i="10"/>
  <c r="AJ353" i="8"/>
  <c r="M347" i="10" s="1"/>
  <c r="L273" i="10"/>
  <c r="AJ279" i="8"/>
  <c r="M273" i="10" s="1"/>
  <c r="L466" i="10"/>
  <c r="AJ472" i="8"/>
  <c r="M466" i="10" s="1"/>
  <c r="L668" i="10"/>
  <c r="AJ674" i="8"/>
  <c r="M668" i="10" s="1"/>
  <c r="AJ192" i="8"/>
  <c r="M186" i="10" s="1"/>
  <c r="L186" i="10"/>
  <c r="AJ96" i="8"/>
  <c r="M90" i="10" s="1"/>
  <c r="L90" i="10"/>
  <c r="L103" i="10"/>
  <c r="AJ109" i="8"/>
  <c r="M103" i="10" s="1"/>
  <c r="L80" i="10"/>
  <c r="AJ86" i="8"/>
  <c r="M80" i="10" s="1"/>
  <c r="L255" i="10"/>
  <c r="AJ261" i="8"/>
  <c r="M255" i="10" s="1"/>
  <c r="L448" i="10"/>
  <c r="AJ454" i="8"/>
  <c r="M448" i="10" s="1"/>
  <c r="L516" i="10"/>
  <c r="AJ522" i="8"/>
  <c r="M516" i="10" s="1"/>
  <c r="AJ21" i="8"/>
  <c r="M15" i="10" s="1"/>
  <c r="L15" i="10"/>
  <c r="L704" i="10"/>
  <c r="AJ710" i="8"/>
  <c r="M704" i="10" s="1"/>
  <c r="L105" i="10"/>
  <c r="AJ111" i="8"/>
  <c r="M105" i="10" s="1"/>
  <c r="L496" i="10"/>
  <c r="AJ502" i="8"/>
  <c r="M496" i="10" s="1"/>
  <c r="L707" i="10"/>
  <c r="AJ713" i="8"/>
  <c r="M707" i="10" s="1"/>
  <c r="L309" i="10"/>
  <c r="AJ315" i="8"/>
  <c r="M309" i="10" s="1"/>
  <c r="L731" i="10"/>
  <c r="AJ737" i="8"/>
  <c r="M731" i="10" s="1"/>
  <c r="L250" i="10"/>
  <c r="AJ256" i="8"/>
  <c r="M250" i="10" s="1"/>
  <c r="L305" i="10"/>
  <c r="AJ311" i="8"/>
  <c r="M305" i="10" s="1"/>
  <c r="L203" i="10"/>
  <c r="AJ209" i="8"/>
  <c r="M203" i="10" s="1"/>
  <c r="L514" i="10"/>
  <c r="AJ520" i="8"/>
  <c r="M514" i="10" s="1"/>
  <c r="L420" i="10"/>
  <c r="AJ426" i="8"/>
  <c r="M420" i="10" s="1"/>
  <c r="L447" i="10"/>
  <c r="AJ453" i="8"/>
  <c r="M447" i="10" s="1"/>
  <c r="AJ98" i="8"/>
  <c r="M92" i="10" s="1"/>
  <c r="L92" i="10"/>
  <c r="L478" i="10"/>
  <c r="AJ484" i="8"/>
  <c r="M478" i="10" s="1"/>
  <c r="L322" i="10"/>
  <c r="AJ328" i="8"/>
  <c r="M322" i="10" s="1"/>
  <c r="L699" i="10"/>
  <c r="AJ705" i="8"/>
  <c r="M699" i="10" s="1"/>
  <c r="L576" i="10"/>
  <c r="AJ582" i="8"/>
  <c r="M576" i="10" s="1"/>
  <c r="L575" i="10"/>
  <c r="AJ581" i="8"/>
  <c r="M575" i="10" s="1"/>
  <c r="O17" i="2"/>
  <c r="E17" i="2"/>
  <c r="I17" i="2"/>
  <c r="H18" i="2"/>
  <c r="H17" i="2"/>
  <c r="G18" i="2"/>
  <c r="O18" i="2"/>
  <c r="F17" i="2"/>
  <c r="E18" i="2"/>
  <c r="I18" i="2"/>
  <c r="G17" i="2"/>
  <c r="F18" i="2"/>
  <c r="H10" i="2"/>
  <c r="O10" i="2"/>
  <c r="E10" i="2"/>
  <c r="I10" i="2"/>
  <c r="F10" i="2"/>
  <c r="G10" i="2"/>
  <c r="O3" i="2"/>
  <c r="G11" i="2"/>
  <c r="F12" i="2"/>
  <c r="F3" i="2"/>
  <c r="E3" i="2"/>
  <c r="E12" i="2"/>
  <c r="I3" i="2"/>
  <c r="H11" i="2"/>
  <c r="G12" i="2"/>
  <c r="G3" i="2"/>
  <c r="O12" i="2"/>
  <c r="F11" i="2"/>
  <c r="O11" i="2"/>
  <c r="E11" i="2"/>
  <c r="I11" i="2"/>
  <c r="H12" i="2"/>
  <c r="H3" i="2"/>
  <c r="I12" i="2"/>
  <c r="R17" i="2"/>
  <c r="K17" i="2"/>
  <c r="K18" i="2"/>
  <c r="R18" i="2"/>
  <c r="R4" i="2"/>
  <c r="K4" i="2"/>
  <c r="K10" i="2"/>
  <c r="R10" i="2"/>
  <c r="R16" i="2"/>
  <c r="K16" i="2"/>
  <c r="R15" i="2"/>
  <c r="K15" i="2"/>
  <c r="R19" i="2"/>
  <c r="K19" i="2"/>
  <c r="K3" i="2"/>
  <c r="R12" i="2"/>
  <c r="R11" i="2"/>
  <c r="R3" i="2"/>
  <c r="K11" i="2"/>
  <c r="K12" i="2"/>
  <c r="F4" i="2"/>
  <c r="I4" i="2"/>
  <c r="G4" i="2"/>
  <c r="E4" i="2"/>
  <c r="H4" i="2"/>
  <c r="O4" i="2"/>
  <c r="G19" i="2"/>
  <c r="H19" i="2"/>
  <c r="F19" i="2"/>
  <c r="O19" i="2"/>
  <c r="E19" i="2"/>
  <c r="I19" i="2"/>
  <c r="O5" i="2"/>
  <c r="E5" i="2"/>
  <c r="I5" i="2"/>
  <c r="H6" i="2"/>
  <c r="G7" i="2"/>
  <c r="F7" i="2"/>
  <c r="O6" i="2"/>
  <c r="F5" i="2"/>
  <c r="E6" i="2"/>
  <c r="I6" i="2"/>
  <c r="H7" i="2"/>
  <c r="G6" i="2"/>
  <c r="O7" i="2"/>
  <c r="G5" i="2"/>
  <c r="F6" i="2"/>
  <c r="E7" i="2"/>
  <c r="I7" i="2"/>
  <c r="H5" i="2"/>
  <c r="O9" i="2"/>
  <c r="O13" i="2"/>
  <c r="E9" i="2"/>
  <c r="I9" i="2"/>
  <c r="E13" i="2"/>
  <c r="I13" i="2"/>
  <c r="H13" i="2"/>
  <c r="F9" i="2"/>
  <c r="F13" i="2"/>
  <c r="H9" i="2"/>
  <c r="G9" i="2"/>
  <c r="G13" i="2"/>
  <c r="F8" i="2"/>
  <c r="O8" i="2"/>
  <c r="I8" i="2"/>
  <c r="G8" i="2"/>
  <c r="H8" i="2"/>
  <c r="E8" i="2"/>
  <c r="H14" i="2"/>
  <c r="O14" i="2"/>
  <c r="E14" i="2"/>
  <c r="I14" i="2"/>
  <c r="G14" i="2"/>
  <c r="F14" i="2"/>
  <c r="F20" i="2"/>
  <c r="O20" i="2"/>
  <c r="E20" i="2"/>
  <c r="G20" i="2"/>
  <c r="I20" i="2"/>
  <c r="H20" i="2"/>
  <c r="AI939" i="8"/>
  <c r="G15" i="2"/>
  <c r="F16" i="2"/>
  <c r="F15" i="2"/>
  <c r="H15" i="2"/>
  <c r="G16" i="2"/>
  <c r="E16" i="2"/>
  <c r="I16" i="2"/>
  <c r="O15" i="2"/>
  <c r="E15" i="2"/>
  <c r="I15" i="2"/>
  <c r="H16" i="2"/>
  <c r="O16" i="2"/>
  <c r="R5" i="2"/>
  <c r="K5" i="2"/>
  <c r="K6" i="2"/>
  <c r="R6" i="2"/>
  <c r="R7" i="2"/>
  <c r="K7" i="2"/>
  <c r="R13" i="2"/>
  <c r="R9" i="2"/>
  <c r="K9" i="2"/>
  <c r="K13" i="2"/>
  <c r="K8" i="2"/>
  <c r="R8" i="2"/>
  <c r="R14" i="2"/>
  <c r="K14" i="2"/>
  <c r="K20" i="2"/>
  <c r="R20" i="2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Bashar, Raad</author>
    <author>Daria Mashnik</author>
  </authors>
  <commentList>
    <comment ref="T16" authorId="0" shapeId="0" xr:uid="{00000000-0006-0000-0100-000001000000}">
      <text>
        <r>
          <rPr>
            <b/>
            <sz val="9"/>
            <color indexed="81"/>
            <rFont val="Tahoma"/>
            <family val="2"/>
          </rPr>
          <t>Bashar, Raad:</t>
        </r>
        <r>
          <rPr>
            <sz val="9"/>
            <color indexed="81"/>
            <rFont val="Tahoma"/>
            <family val="2"/>
          </rPr>
          <t xml:space="preserve">
averaged
</t>
        </r>
      </text>
    </comment>
    <comment ref="C17" authorId="1" shapeId="0" xr:uid="{00000000-0006-0000-0100-000002000000}">
      <text>
        <r>
          <rPr>
            <b/>
            <sz val="8"/>
            <color indexed="81"/>
            <rFont val="Tahoma"/>
            <family val="2"/>
          </rPr>
          <t>Daria Mashnik:</t>
        </r>
        <r>
          <rPr>
            <sz val="8"/>
            <color indexed="81"/>
            <rFont val="Tahoma"/>
            <family val="2"/>
          </rPr>
          <t xml:space="preserve">
No data available; ave. of other zones
</t>
        </r>
        <r>
          <rPr>
            <b/>
            <sz val="8"/>
            <color indexed="81"/>
            <rFont val="Tahoma"/>
            <family val="2"/>
          </rPr>
          <t>Kng:</t>
        </r>
        <r>
          <rPr>
            <sz val="8"/>
            <color indexed="81"/>
            <rFont val="Tahoma"/>
            <family val="2"/>
          </rPr>
          <t xml:space="preserve"> 
Same building type</t>
        </r>
      </text>
    </comment>
    <comment ref="K17" authorId="0" shapeId="0" xr:uid="{00000000-0006-0000-0100-000003000000}">
      <text>
        <r>
          <rPr>
            <b/>
            <sz val="9"/>
            <color indexed="81"/>
            <rFont val="Tahoma"/>
            <family val="2"/>
          </rPr>
          <t>Bashar, Raad:</t>
        </r>
        <r>
          <rPr>
            <sz val="9"/>
            <color indexed="81"/>
            <rFont val="Tahoma"/>
            <family val="2"/>
          </rPr>
          <t xml:space="preserve">
averaged
</t>
        </r>
      </text>
    </comment>
    <comment ref="C18" authorId="1" shapeId="0" xr:uid="{00000000-0006-0000-0100-000004000000}">
      <text>
        <r>
          <rPr>
            <b/>
            <sz val="8"/>
            <color indexed="81"/>
            <rFont val="Tahoma"/>
            <family val="2"/>
          </rPr>
          <t>Daria Mashnik:</t>
        </r>
        <r>
          <rPr>
            <sz val="8"/>
            <color indexed="81"/>
            <rFont val="Tahoma"/>
            <family val="2"/>
          </rPr>
          <t xml:space="preserve">
No available data; ave. of all other zones
</t>
        </r>
        <r>
          <rPr>
            <b/>
            <sz val="8"/>
            <color indexed="81"/>
            <rFont val="Tahoma"/>
            <family val="2"/>
          </rPr>
          <t>Kng:</t>
        </r>
        <r>
          <rPr>
            <sz val="8"/>
            <color indexed="81"/>
            <rFont val="Tahoma"/>
            <family val="2"/>
          </rPr>
          <t xml:space="preserve">
Same building type</t>
        </r>
      </text>
    </comment>
  </commentList>
</comments>
</file>

<file path=xl/sharedStrings.xml><?xml version="1.0" encoding="utf-8"?>
<sst xmlns="http://schemas.openxmlformats.org/spreadsheetml/2006/main" count="15485" uniqueCount="260">
  <si>
    <t>exante database tables: EnImpact</t>
  </si>
  <si>
    <t>Code/Standards:</t>
  </si>
  <si>
    <t>Packaged Furnace (Weatherized) 81 AFUE; HIR = 1.21728</t>
  </si>
  <si>
    <t>Measure:</t>
  </si>
  <si>
    <t>Packaged Furnace (Weatherized) 95 AFUE, HIR = 1.11884</t>
  </si>
  <si>
    <t>Packaged Furnace (Weatherized) 78 AFUE, HIR = 1.24067</t>
  </si>
  <si>
    <t>EnergyImpactID</t>
  </si>
  <si>
    <t>Version</t>
  </si>
  <si>
    <t>VersionSource</t>
  </si>
  <si>
    <t>LastMod</t>
  </si>
  <si>
    <t>PA</t>
  </si>
  <si>
    <t>BldgType</t>
  </si>
  <si>
    <t>BldgVint</t>
  </si>
  <si>
    <t>BldgHVAC</t>
  </si>
  <si>
    <t>BldgLoc</t>
  </si>
  <si>
    <t>NormUnit</t>
  </si>
  <si>
    <t>NumUnit</t>
  </si>
  <si>
    <t>MeasArea</t>
  </si>
  <si>
    <t>ScaleBasis</t>
  </si>
  <si>
    <t>APreEUkWh</t>
  </si>
  <si>
    <t>APreEUkW</t>
  </si>
  <si>
    <t>APreEUtherm</t>
  </si>
  <si>
    <t>APreWBkWh</t>
  </si>
  <si>
    <t>APreWBkW</t>
  </si>
  <si>
    <t>APreWBtherm</t>
  </si>
  <si>
    <t>AStdEUkWh</t>
  </si>
  <si>
    <t>AStdEUkW</t>
  </si>
  <si>
    <t>AStdEUtherm</t>
  </si>
  <si>
    <t>AStdWBkWh</t>
  </si>
  <si>
    <t>AStdWBkW</t>
  </si>
  <si>
    <t>AStdWBtherm</t>
  </si>
  <si>
    <t>Connected Load</t>
  </si>
  <si>
    <t>Flag</t>
  </si>
  <si>
    <t>BldgType_desc</t>
  </si>
  <si>
    <t>BldgVint_desc</t>
  </si>
  <si>
    <t>BldgLoc_desc</t>
  </si>
  <si>
    <t>IOUname</t>
  </si>
  <si>
    <t>Com-Furnace-dHIR</t>
  </si>
  <si>
    <t>DEER2014</t>
  </si>
  <si>
    <t>D05 v2.01</t>
  </si>
  <si>
    <t>PGE</t>
  </si>
  <si>
    <t>Asm</t>
  </si>
  <si>
    <t>Ex</t>
  </si>
  <si>
    <t>Any</t>
  </si>
  <si>
    <t>CZ01</t>
  </si>
  <si>
    <t>Area-1kFP</t>
  </si>
  <si>
    <t>None</t>
  </si>
  <si>
    <t>Assembly</t>
  </si>
  <si>
    <t>Existing</t>
  </si>
  <si>
    <t>Arcata Area</t>
  </si>
  <si>
    <t>PG&amp;E</t>
  </si>
  <si>
    <t>ECC</t>
  </si>
  <si>
    <t>Education - Community College</t>
  </si>
  <si>
    <t>EPr</t>
  </si>
  <si>
    <t>Education - Primary School</t>
  </si>
  <si>
    <t>ERC</t>
  </si>
  <si>
    <t>Education - Relocatable Classroom</t>
  </si>
  <si>
    <t>ESe</t>
  </si>
  <si>
    <t>Education - Secondary School</t>
  </si>
  <si>
    <t>Gro</t>
  </si>
  <si>
    <t>Grocery</t>
  </si>
  <si>
    <t>Hsp</t>
  </si>
  <si>
    <t>Health/Medical - Hospital</t>
  </si>
  <si>
    <t>Htl</t>
  </si>
  <si>
    <t>Lodging - Hotel</t>
  </si>
  <si>
    <t>MBT</t>
  </si>
  <si>
    <t>Manufacturing Biotech</t>
  </si>
  <si>
    <t>MLI</t>
  </si>
  <si>
    <t>Manufacturing Light Industrial</t>
  </si>
  <si>
    <t>Nrs</t>
  </si>
  <si>
    <t>Health/Medical - Nursing Home</t>
  </si>
  <si>
    <t>OfS</t>
  </si>
  <si>
    <t>Office - Small</t>
  </si>
  <si>
    <t>RFF</t>
  </si>
  <si>
    <t>Restaurant - Fast-Food</t>
  </si>
  <si>
    <t>RSD</t>
  </si>
  <si>
    <t>Restaurant - Sit-Down</t>
  </si>
  <si>
    <t>RtL</t>
  </si>
  <si>
    <t>Retail - Single-Story Large</t>
  </si>
  <si>
    <t>RtS</t>
  </si>
  <si>
    <t>Retail - Small</t>
  </si>
  <si>
    <t>SCn</t>
  </si>
  <si>
    <t>Storage - Conditioned</t>
  </si>
  <si>
    <t>WRf</t>
  </si>
  <si>
    <t>Warehouse - Refrigerated</t>
  </si>
  <si>
    <t>CZ02</t>
  </si>
  <si>
    <t>Santa Rosa Area</t>
  </si>
  <si>
    <t>CZ03</t>
  </si>
  <si>
    <t>Oakland Area</t>
  </si>
  <si>
    <t>CZ04</t>
  </si>
  <si>
    <t>San Jose-Reid (Sunnyvale for pre-2014)</t>
  </si>
  <si>
    <t>CZ05</t>
  </si>
  <si>
    <t>Santa Maria Area</t>
  </si>
  <si>
    <t>CZ11</t>
  </si>
  <si>
    <t>Red Bluff Area</t>
  </si>
  <si>
    <t>CZ12</t>
  </si>
  <si>
    <t>Sacramento Area</t>
  </si>
  <si>
    <t>CZ13</t>
  </si>
  <si>
    <t>Fresno Area</t>
  </si>
  <si>
    <t>CZ16</t>
  </si>
  <si>
    <t>Blue Canyon (Mount Shasta for pre-2014)</t>
  </si>
  <si>
    <t>SCE</t>
  </si>
  <si>
    <t>CZ06</t>
  </si>
  <si>
    <t>Torrance (Los Angeles for pre-2014)</t>
  </si>
  <si>
    <t>CZ08</t>
  </si>
  <si>
    <t>Fullerton (El Toro for pre-2014)</t>
  </si>
  <si>
    <t>CZ09</t>
  </si>
  <si>
    <t>Burbank-Glendale (Pasadena for pre-2014)</t>
  </si>
  <si>
    <t>CZ10</t>
  </si>
  <si>
    <t>Riverside</t>
  </si>
  <si>
    <t>CZ14</t>
  </si>
  <si>
    <t>Palmdale (China Lake for pre-2014)</t>
  </si>
  <si>
    <t>CZ15</t>
  </si>
  <si>
    <t>Palm Springs-Intl (El Centro for pre-2014)</t>
  </si>
  <si>
    <t>SCG</t>
  </si>
  <si>
    <t>SDG</t>
  </si>
  <si>
    <t>SDG&amp;E</t>
  </si>
  <si>
    <t>CZ07</t>
  </si>
  <si>
    <t>San Diego-Lindbergh</t>
  </si>
  <si>
    <t>SDGE</t>
  </si>
  <si>
    <t>SMUD</t>
  </si>
  <si>
    <t>Building Type</t>
  </si>
  <si>
    <t>FC Zone 1</t>
  </si>
  <si>
    <t>FC Zone 2</t>
  </si>
  <si>
    <t>FC Zone 3</t>
  </si>
  <si>
    <t>FC Zone 4</t>
  </si>
  <si>
    <t>FC Zone 5</t>
  </si>
  <si>
    <t>Ave.</t>
  </si>
  <si>
    <t>FC Zone 7</t>
  </si>
  <si>
    <t>FC Zone 8</t>
  </si>
  <si>
    <t>FC Zone 9</t>
  </si>
  <si>
    <t>FC Zone 10</t>
  </si>
  <si>
    <t>FC Zone 13</t>
  </si>
  <si>
    <t>FC Zone 6</t>
  </si>
  <si>
    <t>Large Office</t>
  </si>
  <si>
    <t>Retail</t>
  </si>
  <si>
    <t>School</t>
  </si>
  <si>
    <t>College</t>
  </si>
  <si>
    <t>Health</t>
  </si>
  <si>
    <t>Lodging</t>
  </si>
  <si>
    <t>Restaurant</t>
  </si>
  <si>
    <t>Small Office</t>
  </si>
  <si>
    <t>Warehouse</t>
  </si>
  <si>
    <t>Refr. Warehouse</t>
  </si>
  <si>
    <t>Miscellaneous</t>
  </si>
  <si>
    <t>CEUS Building Types</t>
  </si>
  <si>
    <t>DEER Building Types</t>
  </si>
  <si>
    <t>Single Story Large Retail, Small Retail</t>
  </si>
  <si>
    <t>Primary School, Secondary School, Removable Classroom</t>
  </si>
  <si>
    <t>Community College</t>
  </si>
  <si>
    <t>Clinic, Hospital</t>
  </si>
  <si>
    <t xml:space="preserve">Hotel (Guest Rooms), </t>
  </si>
  <si>
    <t>Food</t>
  </si>
  <si>
    <t>Fast Food Restaraunt, Sit Down Restaurant</t>
  </si>
  <si>
    <t>Conditioned Storage</t>
  </si>
  <si>
    <t>Bio/Tech Manufacturing</t>
  </si>
  <si>
    <t>Refrigerated Storage</t>
  </si>
  <si>
    <t>Light Industry Manufacturing</t>
  </si>
  <si>
    <t>s_Cli</t>
  </si>
  <si>
    <t>SCE Health/Medical Clinic</t>
  </si>
  <si>
    <t>s_FSt</t>
  </si>
  <si>
    <t>SCE Food Store</t>
  </si>
  <si>
    <t>SCE Miscellaneous Commercial</t>
  </si>
  <si>
    <t>s_TCU</t>
  </si>
  <si>
    <t>SCE Transportation - Communication - Utilities</t>
  </si>
  <si>
    <t>Zones</t>
  </si>
  <si>
    <t>Savings</t>
  </si>
  <si>
    <t>sqft/kBtuh</t>
  </si>
  <si>
    <t>Pre-Existing:</t>
  </si>
  <si>
    <t>Climate Zone</t>
  </si>
  <si>
    <t>2008 Title-24 (DEER2011)</t>
  </si>
  <si>
    <t>2013 Title-24 (DEER2013)</t>
  </si>
  <si>
    <t xml:space="preserve">2013 ASHRAE Fundamental </t>
  </si>
  <si>
    <t>location</t>
  </si>
  <si>
    <t>HDD  /base 65F</t>
  </si>
  <si>
    <t>CTZ01</t>
  </si>
  <si>
    <t>Arcata</t>
  </si>
  <si>
    <t>CTZ02</t>
  </si>
  <si>
    <t>Santa Rosa</t>
  </si>
  <si>
    <t>CTZ03</t>
  </si>
  <si>
    <t>Oakland</t>
  </si>
  <si>
    <t>CTZ04</t>
  </si>
  <si>
    <t>Sunnyvale</t>
  </si>
  <si>
    <t xml:space="preserve">San Jose-Reid </t>
  </si>
  <si>
    <t>CTZ05</t>
  </si>
  <si>
    <t>Santa Maria</t>
  </si>
  <si>
    <t>CTZ06</t>
  </si>
  <si>
    <t>Los Angeles</t>
  </si>
  <si>
    <t>Torrance</t>
  </si>
  <si>
    <t>CTZ07</t>
  </si>
  <si>
    <t>San Diego</t>
  </si>
  <si>
    <t>CTZ08</t>
  </si>
  <si>
    <t>El Toro</t>
  </si>
  <si>
    <t>Fullerton</t>
  </si>
  <si>
    <t>CTZ09</t>
  </si>
  <si>
    <t>Pasadena</t>
  </si>
  <si>
    <t>Burbank-Glendale</t>
  </si>
  <si>
    <t>CTZ10</t>
  </si>
  <si>
    <t>CTZ11</t>
  </si>
  <si>
    <t>Red Bluff</t>
  </si>
  <si>
    <t>CTZ12</t>
  </si>
  <si>
    <t>Sacramento</t>
  </si>
  <si>
    <t>CTZ13</t>
  </si>
  <si>
    <t>Fresno</t>
  </si>
  <si>
    <t>CTZ14</t>
  </si>
  <si>
    <t>China Lake</t>
  </si>
  <si>
    <t>Palmdale</t>
  </si>
  <si>
    <t>CTZ15</t>
  </si>
  <si>
    <t>El Centro</t>
  </si>
  <si>
    <t>Palm Springs-Intl</t>
  </si>
  <si>
    <t>CTZ16</t>
  </si>
  <si>
    <t>Mount Shasta</t>
  </si>
  <si>
    <t>Blue Canyon</t>
  </si>
  <si>
    <t>Connected Load  (sqft/KBtuh)</t>
  </si>
  <si>
    <t>From the CA Commercial End-Use Survey Website</t>
  </si>
  <si>
    <t>s_MiC</t>
  </si>
  <si>
    <t>therms/ kBtuh</t>
  </si>
  <si>
    <t>New</t>
  </si>
  <si>
    <t>s_Agr</t>
  </si>
  <si>
    <t>SCE Agricultrural</t>
  </si>
  <si>
    <t>s_Ind</t>
  </si>
  <si>
    <t>SCE Industrial</t>
  </si>
  <si>
    <t>max</t>
  </si>
  <si>
    <t>min</t>
  </si>
  <si>
    <t>SMUD/CZ12</t>
  </si>
  <si>
    <t>HDD</t>
  </si>
  <si>
    <t>Note:</t>
  </si>
  <si>
    <t>FCZone** are CUES 13 Forecasting Climate Zones</t>
  </si>
  <si>
    <t>CZ** are CA 16 Climate Weather Zones</t>
  </si>
  <si>
    <t>CZones 7,14</t>
  </si>
  <si>
    <t>CZones 1,2,3,4,5,11</t>
  </si>
  <si>
    <t>CZone 12</t>
  </si>
  <si>
    <t>Btuh/sqft</t>
  </si>
  <si>
    <t>therms/ Kbtuh</t>
  </si>
  <si>
    <t>therms/yr</t>
  </si>
  <si>
    <t>Connected Load (2)</t>
  </si>
  <si>
    <t>Connected Load (1)</t>
  </si>
  <si>
    <t>therms/yr (2)</t>
  </si>
  <si>
    <t>therms/yr (1)</t>
  </si>
  <si>
    <t>therms/ kBtuh (2)</t>
  </si>
  <si>
    <t>therms/ kBtuh (1)</t>
  </si>
  <si>
    <t>CEUS type</t>
  </si>
  <si>
    <t>DEER type</t>
  </si>
  <si>
    <t>Bio/Tech Manufacturing, Light Industry Manufacturing</t>
  </si>
  <si>
    <t>Kbtuh</t>
  </si>
  <si>
    <t>furnace size</t>
  </si>
  <si>
    <t>Column AD has the average IOUs Connected Load data for each bldg type. (i.e. same value for all the zones in each IOU territory)</t>
  </si>
  <si>
    <t>Column AH has a different Connected Load data for each Weather Zone. (i.e. CEUS data were matched with the 16 CA zones)</t>
  </si>
  <si>
    <t>CZones 6,8,9,10,13,14,15,16</t>
  </si>
  <si>
    <t>This file created on 9/21/2018 9:41:40 AM while connected to AmazonWS-RDS as sptviewer.</t>
  </si>
  <si>
    <t>Program/Database Description: READI v.2.5.0 (Current Ex Ante data) options: include Non-DEER data; 1/1/2013 - 1/1/2021</t>
  </si>
  <si>
    <t>IOU</t>
  </si>
  <si>
    <t>Com</t>
  </si>
  <si>
    <t>therms/1000 sqft</t>
  </si>
  <si>
    <t>IOU Territory</t>
  </si>
  <si>
    <t>Commercial</t>
  </si>
  <si>
    <t>All Commercial</t>
  </si>
  <si>
    <t>Rule of thumb htg load</t>
  </si>
  <si>
    <t>(1) PG&amp;E' workpaper</t>
  </si>
  <si>
    <t>(2) SCG's calculation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</si>
</sst>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"/>
    <numFmt numFmtId="165" formatCode="0.000"/>
  </numFmts>
  <fonts count="2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0"/>
      <name val="Arial"/>
      <family val="2"/>
    </font>
    <font>
      <sz val="10"/>
      <name val="Arial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b/>
      <sz val="8"/>
      <color indexed="81"/>
      <name val="Tahoma"/>
      <family val="2"/>
    </font>
    <font>
      <sz val="8"/>
      <color indexed="81"/>
      <name val="Tahoma"/>
      <family val="2"/>
    </font>
    <font>
      <i/>
      <sz val="10"/>
      <color theme="4" tint="0.59999389629810485"/>
      <name val="Arial"/>
      <family val="2"/>
    </font>
    <font>
      <i/>
      <sz val="11"/>
      <color theme="4" tint="0.59999389629810485"/>
      <name val="Calibri"/>
      <family val="2"/>
      <scheme val="minor"/>
    </font>
    <font>
      <sz val="11"/>
      <color theme="1"/>
      <name val="Calibri"/>
      <family val="2"/>
    </font>
    <font>
      <b/>
      <sz val="11"/>
      <color rgb="FF000000"/>
      <name val="Calibri"/>
      <family val="2"/>
    </font>
    <font>
      <i/>
      <sz val="11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sz val="10"/>
      <color theme="1"/>
      <name val="Calibri"/>
      <family val="2"/>
    </font>
    <font>
      <b/>
      <sz val="10"/>
      <name val="Calibri"/>
      <family val="2"/>
      <scheme val="minor"/>
    </font>
    <font>
      <b/>
      <sz val="11"/>
      <name val="Calibri"/>
      <family val="2"/>
      <scheme val="minor"/>
    </font>
    <font>
      <sz val="11"/>
      <name val="Calibri"/>
      <family val="2"/>
      <scheme val="minor"/>
    </font>
    <font>
      <i/>
      <sz val="11"/>
      <color theme="8" tint="0.39997558519241921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1"/>
      <color theme="8" tint="0.59999389629810485"/>
      <name val="Calibri"/>
      <family val="2"/>
      <scheme val="minor"/>
    </font>
  </fonts>
  <fills count="2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D9D9D9"/>
        <bgColor rgb="FF000000"/>
      </patternFill>
    </fill>
    <fill>
      <patternFill patternType="solid">
        <fgColor rgb="FFF2F2F2"/>
        <bgColor rgb="FF000000"/>
      </patternFill>
    </fill>
    <fill>
      <patternFill patternType="solid">
        <fgColor rgb="FFFFFF00"/>
        <bgColor rgb="FF000000"/>
      </patternFill>
    </fill>
    <fill>
      <patternFill patternType="solid">
        <fgColor rgb="FF92D050"/>
        <bgColor rgb="FF000000"/>
      </patternFill>
    </fill>
    <fill>
      <patternFill patternType="solid">
        <fgColor rgb="FF92D050"/>
        <bgColor indexed="64"/>
      </patternFill>
    </fill>
    <fill>
      <patternFill patternType="solid">
        <fgColor theme="6" tint="0.39997558519241921"/>
        <bgColor rgb="FF000000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8" tint="0.39997558519241921"/>
        <bgColor rgb="FF000000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2" tint="-9.9978637043366805E-2"/>
        <bgColor indexed="64"/>
      </patternFill>
    </fill>
  </fills>
  <borders count="35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</borders>
  <cellStyleXfs count="1">
    <xf numFmtId="0" fontId="0" fillId="0" borderId="0"/>
  </cellStyleXfs>
  <cellXfs count="185">
    <xf numFmtId="0" fontId="0" fillId="0" borderId="0" xfId="0"/>
    <xf numFmtId="14" fontId="0" fillId="0" borderId="0" xfId="0" applyNumberFormat="1"/>
    <xf numFmtId="2" fontId="0" fillId="2" borderId="0" xfId="0" applyNumberFormat="1" applyFill="1"/>
    <xf numFmtId="0" fontId="2" fillId="0" borderId="0" xfId="0" applyFont="1"/>
    <xf numFmtId="0" fontId="0" fillId="0" borderId="0" xfId="0" applyFill="1" applyBorder="1"/>
    <xf numFmtId="0" fontId="0" fillId="0" borderId="0" xfId="0" applyAlignment="1">
      <alignment horizontal="left"/>
    </xf>
    <xf numFmtId="0" fontId="0" fillId="0" borderId="1" xfId="0" applyBorder="1"/>
    <xf numFmtId="0" fontId="0" fillId="0" borderId="3" xfId="0" applyBorder="1"/>
    <xf numFmtId="0" fontId="0" fillId="0" borderId="5" xfId="0" applyBorder="1"/>
    <xf numFmtId="0" fontId="2" fillId="0" borderId="0" xfId="0" applyFont="1" applyFill="1" applyBorder="1"/>
    <xf numFmtId="0" fontId="2" fillId="3" borderId="9" xfId="0" applyFont="1" applyFill="1" applyBorder="1"/>
    <xf numFmtId="0" fontId="0" fillId="3" borderId="13" xfId="0" applyFill="1" applyBorder="1"/>
    <xf numFmtId="0" fontId="0" fillId="0" borderId="0" xfId="0" applyBorder="1"/>
    <xf numFmtId="0" fontId="0" fillId="0" borderId="14" xfId="0" applyBorder="1"/>
    <xf numFmtId="0" fontId="0" fillId="0" borderId="13" xfId="0" applyBorder="1"/>
    <xf numFmtId="2" fontId="0" fillId="2" borderId="15" xfId="0" applyNumberFormat="1" applyFill="1" applyBorder="1"/>
    <xf numFmtId="2" fontId="0" fillId="5" borderId="15" xfId="0" applyNumberFormat="1" applyFill="1" applyBorder="1"/>
    <xf numFmtId="2" fontId="0" fillId="6" borderId="15" xfId="0" applyNumberFormat="1" applyFill="1" applyBorder="1"/>
    <xf numFmtId="0" fontId="0" fillId="7" borderId="15" xfId="0" applyFill="1" applyBorder="1"/>
    <xf numFmtId="2" fontId="3" fillId="0" borderId="0" xfId="0" applyNumberFormat="1" applyFont="1" applyBorder="1"/>
    <xf numFmtId="2" fontId="3" fillId="0" borderId="14" xfId="0" applyNumberFormat="1" applyFont="1" applyBorder="1"/>
    <xf numFmtId="2" fontId="3" fillId="0" borderId="0" xfId="0" applyNumberFormat="1" applyFont="1" applyFill="1" applyBorder="1"/>
    <xf numFmtId="0" fontId="0" fillId="0" borderId="0" xfId="0" applyAlignment="1">
      <alignment horizontal="center"/>
    </xf>
    <xf numFmtId="0" fontId="0" fillId="0" borderId="13" xfId="0" applyFill="1" applyBorder="1"/>
    <xf numFmtId="0" fontId="0" fillId="3" borderId="16" xfId="0" applyFill="1" applyBorder="1"/>
    <xf numFmtId="2" fontId="3" fillId="0" borderId="17" xfId="0" applyNumberFormat="1" applyFont="1" applyBorder="1"/>
    <xf numFmtId="2" fontId="3" fillId="0" borderId="18" xfId="0" applyNumberFormat="1" applyFont="1" applyBorder="1"/>
    <xf numFmtId="2" fontId="3" fillId="2" borderId="19" xfId="0" applyNumberFormat="1" applyFont="1" applyFill="1" applyBorder="1"/>
    <xf numFmtId="0" fontId="0" fillId="0" borderId="16" xfId="0" applyBorder="1"/>
    <xf numFmtId="0" fontId="0" fillId="0" borderId="17" xfId="0" applyBorder="1"/>
    <xf numFmtId="0" fontId="0" fillId="0" borderId="18" xfId="0" applyBorder="1"/>
    <xf numFmtId="2" fontId="0" fillId="5" borderId="19" xfId="0" applyNumberFormat="1" applyFill="1" applyBorder="1"/>
    <xf numFmtId="2" fontId="0" fillId="6" borderId="19" xfId="0" applyNumberFormat="1" applyFill="1" applyBorder="1"/>
    <xf numFmtId="0" fontId="0" fillId="7" borderId="19" xfId="0" applyFill="1" applyBorder="1"/>
    <xf numFmtId="164" fontId="0" fillId="0" borderId="0" xfId="0" applyNumberFormat="1"/>
    <xf numFmtId="0" fontId="0" fillId="2" borderId="0" xfId="0" applyFill="1"/>
    <xf numFmtId="0" fontId="0" fillId="4" borderId="0" xfId="0" applyFill="1"/>
    <xf numFmtId="2" fontId="0" fillId="0" borderId="0" xfId="0" applyNumberFormat="1"/>
    <xf numFmtId="0" fontId="1" fillId="8" borderId="0" xfId="0" applyFont="1" applyFill="1"/>
    <xf numFmtId="2" fontId="0" fillId="9" borderId="0" xfId="0" applyNumberFormat="1" applyFill="1"/>
    <xf numFmtId="2" fontId="0" fillId="6" borderId="0" xfId="0" applyNumberFormat="1" applyFill="1"/>
    <xf numFmtId="2" fontId="0" fillId="7" borderId="0" xfId="0" applyNumberFormat="1" applyFill="1"/>
    <xf numFmtId="2" fontId="0" fillId="0" borderId="0" xfId="0" applyNumberFormat="1" applyBorder="1"/>
    <xf numFmtId="2" fontId="0" fillId="0" borderId="17" xfId="0" applyNumberFormat="1" applyBorder="1"/>
    <xf numFmtId="0" fontId="8" fillId="0" borderId="0" xfId="0" applyFont="1"/>
    <xf numFmtId="0" fontId="9" fillId="0" borderId="0" xfId="0" applyFont="1"/>
    <xf numFmtId="0" fontId="1" fillId="0" borderId="0" xfId="0" applyFont="1" applyAlignment="1">
      <alignment horizontal="right"/>
    </xf>
    <xf numFmtId="0" fontId="1" fillId="0" borderId="0" xfId="0" applyFont="1"/>
    <xf numFmtId="0" fontId="0" fillId="0" borderId="19" xfId="0" applyBorder="1" applyAlignment="1">
      <alignment horizontal="center"/>
    </xf>
    <xf numFmtId="0" fontId="10" fillId="11" borderId="5" xfId="0" applyFont="1" applyFill="1" applyBorder="1" applyAlignment="1">
      <alignment horizontal="center"/>
    </xf>
    <xf numFmtId="0" fontId="10" fillId="11" borderId="1" xfId="0" applyFont="1" applyFill="1" applyBorder="1" applyAlignment="1">
      <alignment horizontal="center"/>
    </xf>
    <xf numFmtId="0" fontId="0" fillId="0" borderId="15" xfId="0" applyBorder="1" applyAlignment="1">
      <alignment horizontal="center"/>
    </xf>
    <xf numFmtId="0" fontId="10" fillId="11" borderId="15" xfId="0" applyFont="1" applyFill="1" applyBorder="1" applyAlignment="1">
      <alignment horizontal="center"/>
    </xf>
    <xf numFmtId="0" fontId="10" fillId="11" borderId="13" xfId="0" applyFont="1" applyFill="1" applyBorder="1" applyAlignment="1">
      <alignment horizontal="center"/>
    </xf>
    <xf numFmtId="0" fontId="10" fillId="12" borderId="15" xfId="0" applyFont="1" applyFill="1" applyBorder="1" applyAlignment="1">
      <alignment horizontal="center"/>
    </xf>
    <xf numFmtId="0" fontId="11" fillId="11" borderId="15" xfId="0" applyFont="1" applyFill="1" applyBorder="1" applyAlignment="1">
      <alignment horizontal="center"/>
    </xf>
    <xf numFmtId="0" fontId="11" fillId="11" borderId="19" xfId="0" applyFont="1" applyFill="1" applyBorder="1" applyAlignment="1">
      <alignment horizontal="center"/>
    </xf>
    <xf numFmtId="0" fontId="10" fillId="11" borderId="16" xfId="0" applyFont="1" applyFill="1" applyBorder="1" applyAlignment="1">
      <alignment horizontal="center"/>
    </xf>
    <xf numFmtId="1" fontId="10" fillId="12" borderId="14" xfId="0" applyNumberFormat="1" applyFont="1" applyFill="1" applyBorder="1" applyAlignment="1">
      <alignment horizontal="center"/>
    </xf>
    <xf numFmtId="1" fontId="10" fillId="15" borderId="14" xfId="0" applyNumberFormat="1" applyFont="1" applyFill="1" applyBorder="1" applyAlignment="1">
      <alignment horizontal="center"/>
    </xf>
    <xf numFmtId="0" fontId="0" fillId="0" borderId="15" xfId="0" applyFill="1" applyBorder="1" applyAlignment="1">
      <alignment horizontal="center"/>
    </xf>
    <xf numFmtId="1" fontId="10" fillId="16" borderId="14" xfId="0" applyNumberFormat="1" applyFont="1" applyFill="1" applyBorder="1" applyAlignment="1">
      <alignment horizontal="center"/>
    </xf>
    <xf numFmtId="0" fontId="10" fillId="13" borderId="15" xfId="0" applyFont="1" applyFill="1" applyBorder="1" applyAlignment="1">
      <alignment horizontal="center"/>
    </xf>
    <xf numFmtId="0" fontId="0" fillId="16" borderId="0" xfId="0" applyFill="1"/>
    <xf numFmtId="0" fontId="0" fillId="18" borderId="4" xfId="0" applyFill="1" applyBorder="1"/>
    <xf numFmtId="0" fontId="0" fillId="19" borderId="3" xfId="0" applyFill="1" applyBorder="1"/>
    <xf numFmtId="0" fontId="0" fillId="16" borderId="3" xfId="0" applyFill="1" applyBorder="1"/>
    <xf numFmtId="0" fontId="0" fillId="2" borderId="3" xfId="0" applyFill="1" applyBorder="1"/>
    <xf numFmtId="1" fontId="10" fillId="15" borderId="18" xfId="0" applyNumberFormat="1" applyFont="1" applyFill="1" applyBorder="1" applyAlignment="1">
      <alignment horizontal="center"/>
    </xf>
    <xf numFmtId="1" fontId="10" fillId="12" borderId="4" xfId="0" applyNumberFormat="1" applyFont="1" applyFill="1" applyBorder="1" applyAlignment="1">
      <alignment horizontal="center"/>
    </xf>
    <xf numFmtId="1" fontId="10" fillId="2" borderId="14" xfId="0" applyNumberFormat="1" applyFont="1" applyFill="1" applyBorder="1" applyAlignment="1">
      <alignment horizontal="center"/>
    </xf>
    <xf numFmtId="0" fontId="10" fillId="15" borderId="15" xfId="0" applyFont="1" applyFill="1" applyBorder="1" applyAlignment="1">
      <alignment horizontal="center"/>
    </xf>
    <xf numFmtId="0" fontId="10" fillId="15" borderId="19" xfId="0" applyFont="1" applyFill="1" applyBorder="1" applyAlignment="1">
      <alignment horizontal="center"/>
    </xf>
    <xf numFmtId="0" fontId="10" fillId="12" borderId="5" xfId="0" applyFont="1" applyFill="1" applyBorder="1" applyAlignment="1">
      <alignment horizontal="center"/>
    </xf>
    <xf numFmtId="1" fontId="10" fillId="14" borderId="14" xfId="0" applyNumberFormat="1" applyFont="1" applyFill="1" applyBorder="1" applyAlignment="1">
      <alignment horizontal="center"/>
    </xf>
    <xf numFmtId="0" fontId="10" fillId="17" borderId="15" xfId="0" applyFont="1" applyFill="1" applyBorder="1" applyAlignment="1">
      <alignment horizontal="center"/>
    </xf>
    <xf numFmtId="0" fontId="10" fillId="0" borderId="13" xfId="0" applyFont="1" applyFill="1" applyBorder="1" applyAlignment="1">
      <alignment horizontal="center"/>
    </xf>
    <xf numFmtId="0" fontId="0" fillId="19" borderId="3" xfId="0" applyFill="1" applyBorder="1" applyAlignment="1">
      <alignment horizontal="center"/>
    </xf>
    <xf numFmtId="1" fontId="0" fillId="0" borderId="0" xfId="0" applyNumberFormat="1"/>
    <xf numFmtId="0" fontId="12" fillId="0" borderId="3" xfId="0" applyFont="1" applyBorder="1"/>
    <xf numFmtId="0" fontId="12" fillId="0" borderId="4" xfId="0" applyFont="1" applyBorder="1"/>
    <xf numFmtId="0" fontId="12" fillId="0" borderId="1" xfId="0" applyFont="1" applyBorder="1"/>
    <xf numFmtId="0" fontId="2" fillId="0" borderId="33" xfId="0" applyFont="1" applyBorder="1"/>
    <xf numFmtId="0" fontId="8" fillId="0" borderId="0" xfId="0" applyFont="1" applyBorder="1"/>
    <xf numFmtId="0" fontId="0" fillId="19" borderId="4" xfId="0" applyFill="1" applyBorder="1" applyAlignment="1">
      <alignment horizontal="center"/>
    </xf>
    <xf numFmtId="0" fontId="0" fillId="0" borderId="34" xfId="0" applyBorder="1"/>
    <xf numFmtId="0" fontId="0" fillId="2" borderId="0" xfId="0" applyFill="1" applyBorder="1"/>
    <xf numFmtId="2" fontId="0" fillId="2" borderId="14" xfId="0" applyNumberFormat="1" applyFill="1" applyBorder="1"/>
    <xf numFmtId="0" fontId="0" fillId="2" borderId="14" xfId="0" applyFill="1" applyBorder="1"/>
    <xf numFmtId="2" fontId="0" fillId="2" borderId="18" xfId="0" applyNumberFormat="1" applyFill="1" applyBorder="1"/>
    <xf numFmtId="0" fontId="0" fillId="6" borderId="0" xfId="0" applyFill="1" applyBorder="1"/>
    <xf numFmtId="0" fontId="0" fillId="6" borderId="17" xfId="0" applyFill="1" applyBorder="1"/>
    <xf numFmtId="0" fontId="0" fillId="7" borderId="0" xfId="0" applyFill="1" applyBorder="1"/>
    <xf numFmtId="0" fontId="0" fillId="7" borderId="17" xfId="0" applyFill="1" applyBorder="1"/>
    <xf numFmtId="0" fontId="13" fillId="0" borderId="5" xfId="0" applyFont="1" applyBorder="1" applyAlignment="1">
      <alignment horizontal="center" wrapText="1"/>
    </xf>
    <xf numFmtId="0" fontId="13" fillId="0" borderId="19" xfId="0" applyFont="1" applyBorder="1" applyAlignment="1">
      <alignment horizontal="center"/>
    </xf>
    <xf numFmtId="0" fontId="14" fillId="10" borderId="1" xfId="0" applyFont="1" applyFill="1" applyBorder="1" applyAlignment="1">
      <alignment horizontal="center" wrapText="1"/>
    </xf>
    <xf numFmtId="0" fontId="14" fillId="10" borderId="5" xfId="0" applyFont="1" applyFill="1" applyBorder="1" applyAlignment="1">
      <alignment horizontal="center" wrapText="1"/>
    </xf>
    <xf numFmtId="0" fontId="14" fillId="10" borderId="16" xfId="0" applyFont="1" applyFill="1" applyBorder="1" applyAlignment="1">
      <alignment horizontal="center"/>
    </xf>
    <xf numFmtId="0" fontId="14" fillId="10" borderId="19" xfId="0" applyFont="1" applyFill="1" applyBorder="1" applyAlignment="1">
      <alignment horizontal="center"/>
    </xf>
    <xf numFmtId="0" fontId="12" fillId="0" borderId="0" xfId="0" applyFont="1" applyAlignment="1">
      <alignment horizontal="left"/>
    </xf>
    <xf numFmtId="0" fontId="0" fillId="2" borderId="0" xfId="0" applyFill="1" applyAlignment="1">
      <alignment horizontal="center"/>
    </xf>
    <xf numFmtId="0" fontId="16" fillId="3" borderId="9" xfId="0" applyFont="1" applyFill="1" applyBorder="1" applyAlignment="1">
      <alignment horizontal="center"/>
    </xf>
    <xf numFmtId="0" fontId="17" fillId="0" borderId="23" xfId="0" applyFont="1" applyFill="1" applyBorder="1" applyAlignment="1">
      <alignment horizontal="left"/>
    </xf>
    <xf numFmtId="0" fontId="17" fillId="0" borderId="27" xfId="0" applyFont="1" applyFill="1" applyBorder="1" applyAlignment="1">
      <alignment horizontal="left"/>
    </xf>
    <xf numFmtId="0" fontId="17" fillId="0" borderId="29" xfId="0" applyFont="1" applyFill="1" applyBorder="1" applyAlignment="1">
      <alignment horizontal="left"/>
    </xf>
    <xf numFmtId="0" fontId="0" fillId="0" borderId="0" xfId="0" applyFont="1"/>
    <xf numFmtId="0" fontId="15" fillId="3" borderId="6" xfId="0" applyFont="1" applyFill="1" applyBorder="1"/>
    <xf numFmtId="0" fontId="15" fillId="3" borderId="7" xfId="0" applyFont="1" applyFill="1" applyBorder="1"/>
    <xf numFmtId="0" fontId="15" fillId="3" borderId="8" xfId="0" applyFont="1" applyFill="1" applyBorder="1"/>
    <xf numFmtId="0" fontId="15" fillId="0" borderId="0" xfId="0" applyFont="1" applyFill="1" applyBorder="1"/>
    <xf numFmtId="0" fontId="15" fillId="3" borderId="9" xfId="0" applyFont="1" applyFill="1" applyBorder="1"/>
    <xf numFmtId="0" fontId="15" fillId="3" borderId="10" xfId="0" applyFont="1" applyFill="1" applyBorder="1"/>
    <xf numFmtId="0" fontId="15" fillId="3" borderId="2" xfId="0" applyFont="1" applyFill="1" applyBorder="1"/>
    <xf numFmtId="0" fontId="15" fillId="3" borderId="11" xfId="0" applyFont="1" applyFill="1" applyBorder="1"/>
    <xf numFmtId="0" fontId="15" fillId="3" borderId="12" xfId="0" applyFont="1" applyFill="1" applyBorder="1"/>
    <xf numFmtId="2" fontId="0" fillId="20" borderId="0" xfId="0" applyNumberFormat="1" applyFill="1" applyBorder="1"/>
    <xf numFmtId="0" fontId="0" fillId="20" borderId="0" xfId="0" applyFill="1" applyBorder="1"/>
    <xf numFmtId="2" fontId="0" fillId="20" borderId="17" xfId="0" applyNumberFormat="1" applyFill="1" applyBorder="1"/>
    <xf numFmtId="2" fontId="0" fillId="20" borderId="0" xfId="0" applyNumberFormat="1" applyFill="1"/>
    <xf numFmtId="0" fontId="0" fillId="0" borderId="0" xfId="0" applyAlignment="1">
      <alignment vertical="center" wrapText="1"/>
    </xf>
    <xf numFmtId="0" fontId="0" fillId="0" borderId="0" xfId="0" applyAlignment="1">
      <alignment horizontal="center" vertical="center" wrapText="1"/>
    </xf>
    <xf numFmtId="0" fontId="0" fillId="0" borderId="0" xfId="0" applyAlignment="1">
      <alignment vertical="center"/>
    </xf>
    <xf numFmtId="0" fontId="0" fillId="2" borderId="0" xfId="0" applyFill="1" applyAlignment="1">
      <alignment horizontal="center" vertical="center" wrapText="1"/>
    </xf>
    <xf numFmtId="0" fontId="0" fillId="0" borderId="0" xfId="0" applyAlignment="1">
      <alignment horizontal="right"/>
    </xf>
    <xf numFmtId="165" fontId="12" fillId="0" borderId="0" xfId="0" applyNumberFormat="1" applyFont="1" applyAlignment="1">
      <alignment horizontal="right"/>
    </xf>
    <xf numFmtId="0" fontId="0" fillId="0" borderId="0" xfId="0" applyAlignment="1">
      <alignment horizontal="center" vertical="center"/>
    </xf>
    <xf numFmtId="165" fontId="0" fillId="0" borderId="0" xfId="0" applyNumberFormat="1"/>
    <xf numFmtId="164" fontId="18" fillId="0" borderId="0" xfId="0" applyNumberFormat="1" applyFont="1"/>
    <xf numFmtId="0" fontId="0" fillId="5" borderId="0" xfId="0" applyFill="1" applyBorder="1"/>
    <xf numFmtId="0" fontId="0" fillId="5" borderId="17" xfId="0" applyFill="1" applyBorder="1"/>
    <xf numFmtId="0" fontId="0" fillId="0" borderId="17" xfId="0" applyFill="1" applyBorder="1"/>
    <xf numFmtId="0" fontId="18" fillId="0" borderId="0" xfId="0" applyFont="1"/>
    <xf numFmtId="0" fontId="17" fillId="5" borderId="0" xfId="0" applyFont="1" applyFill="1" applyBorder="1"/>
    <xf numFmtId="0" fontId="17" fillId="5" borderId="17" xfId="0" applyFont="1" applyFill="1" applyBorder="1"/>
    <xf numFmtId="0" fontId="12" fillId="0" borderId="0" xfId="0" applyFont="1" applyAlignment="1">
      <alignment horizontal="right"/>
    </xf>
    <xf numFmtId="0" fontId="1" fillId="0" borderId="0" xfId="0" applyFont="1" applyAlignment="1">
      <alignment horizontal="center"/>
    </xf>
    <xf numFmtId="0" fontId="1" fillId="2" borderId="0" xfId="0" applyFont="1" applyFill="1"/>
    <xf numFmtId="0" fontId="1" fillId="5" borderId="0" xfId="0" applyFont="1" applyFill="1"/>
    <xf numFmtId="0" fontId="1" fillId="6" borderId="0" xfId="0" applyFont="1" applyFill="1"/>
    <xf numFmtId="0" fontId="1" fillId="7" borderId="0" xfId="0" applyFont="1" applyFill="1"/>
    <xf numFmtId="0" fontId="0" fillId="20" borderId="0" xfId="0" applyFill="1" applyAlignment="1">
      <alignment horizontal="center" vertical="center" wrapText="1"/>
    </xf>
    <xf numFmtId="165" fontId="0" fillId="18" borderId="0" xfId="0" applyNumberFormat="1" applyFill="1"/>
    <xf numFmtId="0" fontId="0" fillId="0" borderId="0" xfId="0" applyFill="1"/>
    <xf numFmtId="0" fontId="0" fillId="6" borderId="0" xfId="0" applyFill="1"/>
    <xf numFmtId="0" fontId="0" fillId="0" borderId="0" xfId="0" applyFill="1" applyAlignment="1">
      <alignment horizontal="right"/>
    </xf>
    <xf numFmtId="2" fontId="0" fillId="0" borderId="0" xfId="0" applyNumberFormat="1" applyFill="1"/>
    <xf numFmtId="0" fontId="20" fillId="18" borderId="0" xfId="0" applyFont="1" applyFill="1"/>
    <xf numFmtId="0" fontId="0" fillId="2" borderId="17" xfId="0" applyFill="1" applyBorder="1"/>
    <xf numFmtId="2" fontId="0" fillId="0" borderId="0" xfId="0" applyNumberFormat="1" applyFill="1" applyBorder="1"/>
    <xf numFmtId="2" fontId="0" fillId="0" borderId="17" xfId="0" applyNumberFormat="1" applyFill="1" applyBorder="1"/>
    <xf numFmtId="0" fontId="1" fillId="0" borderId="0" xfId="0" applyFont="1" applyAlignment="1">
      <alignment horizontal="center" vertical="center" wrapText="1"/>
    </xf>
    <xf numFmtId="0" fontId="0" fillId="21" borderId="17" xfId="0" applyFill="1" applyBorder="1"/>
    <xf numFmtId="0" fontId="0" fillId="21" borderId="0" xfId="0" applyFill="1"/>
    <xf numFmtId="0" fontId="21" fillId="0" borderId="17" xfId="0" applyFont="1" applyBorder="1"/>
    <xf numFmtId="0" fontId="21" fillId="0" borderId="0" xfId="0" applyFont="1"/>
    <xf numFmtId="0" fontId="21" fillId="4" borderId="0" xfId="0" applyFont="1" applyFill="1"/>
    <xf numFmtId="2" fontId="1" fillId="20" borderId="0" xfId="0" applyNumberFormat="1" applyFont="1" applyFill="1" applyAlignment="1">
      <alignment horizontal="center"/>
    </xf>
    <xf numFmtId="0" fontId="20" fillId="20" borderId="0" xfId="0" applyFont="1" applyFill="1" applyAlignment="1">
      <alignment horizontal="center"/>
    </xf>
    <xf numFmtId="0" fontId="20" fillId="20" borderId="0" xfId="0" applyFont="1" applyFill="1" applyAlignment="1">
      <alignment horizontal="center" vertical="center" wrapText="1"/>
    </xf>
    <xf numFmtId="2" fontId="20" fillId="20" borderId="0" xfId="0" applyNumberFormat="1" applyFont="1" applyFill="1" applyAlignment="1">
      <alignment horizontal="center"/>
    </xf>
    <xf numFmtId="0" fontId="1" fillId="20" borderId="0" xfId="0" applyFont="1" applyFill="1" applyAlignment="1">
      <alignment horizontal="center" vertical="center" wrapText="1"/>
    </xf>
    <xf numFmtId="2" fontId="1" fillId="20" borderId="0" xfId="0" applyNumberFormat="1" applyFont="1" applyFill="1"/>
    <xf numFmtId="0" fontId="15" fillId="3" borderId="13" xfId="0" applyFont="1" applyFill="1" applyBorder="1"/>
    <xf numFmtId="0" fontId="1" fillId="22" borderId="0" xfId="0" applyFont="1" applyFill="1" applyAlignment="1">
      <alignment vertical="center"/>
    </xf>
    <xf numFmtId="0" fontId="19" fillId="0" borderId="1" xfId="0" applyFont="1" applyBorder="1" applyAlignment="1">
      <alignment horizontal="center" wrapText="1"/>
    </xf>
    <xf numFmtId="0" fontId="19" fillId="0" borderId="4" xfId="0" applyFont="1" applyBorder="1" applyAlignment="1">
      <alignment horizontal="center" wrapText="1"/>
    </xf>
    <xf numFmtId="0" fontId="19" fillId="0" borderId="13" xfId="0" applyFont="1" applyBorder="1" applyAlignment="1">
      <alignment horizontal="center" wrapText="1"/>
    </xf>
    <xf numFmtId="0" fontId="19" fillId="0" borderId="14" xfId="0" applyFont="1" applyBorder="1" applyAlignment="1">
      <alignment horizontal="center" wrapText="1"/>
    </xf>
    <xf numFmtId="0" fontId="19" fillId="0" borderId="16" xfId="0" applyFont="1" applyBorder="1" applyAlignment="1">
      <alignment horizontal="center" wrapText="1"/>
    </xf>
    <xf numFmtId="0" fontId="19" fillId="0" borderId="18" xfId="0" applyFont="1" applyBorder="1" applyAlignment="1">
      <alignment horizontal="center" wrapText="1"/>
    </xf>
    <xf numFmtId="0" fontId="17" fillId="0" borderId="30" xfId="0" applyFont="1" applyBorder="1" applyAlignment="1">
      <alignment horizontal="left"/>
    </xf>
    <xf numFmtId="0" fontId="17" fillId="0" borderId="31" xfId="0" applyFont="1" applyBorder="1" applyAlignment="1">
      <alignment horizontal="left"/>
    </xf>
    <xf numFmtId="0" fontId="17" fillId="0" borderId="32" xfId="0" applyFont="1" applyBorder="1" applyAlignment="1">
      <alignment horizontal="left"/>
    </xf>
    <xf numFmtId="0" fontId="17" fillId="0" borderId="28" xfId="0" applyFont="1" applyBorder="1" applyAlignment="1">
      <alignment horizontal="left"/>
    </xf>
    <xf numFmtId="0" fontId="17" fillId="0" borderId="7" xfId="0" applyFont="1" applyBorder="1" applyAlignment="1">
      <alignment horizontal="left"/>
    </xf>
    <xf numFmtId="0" fontId="17" fillId="0" borderId="8" xfId="0" applyFont="1" applyBorder="1" applyAlignment="1">
      <alignment horizontal="left"/>
    </xf>
    <xf numFmtId="0" fontId="16" fillId="3" borderId="20" xfId="0" applyFont="1" applyFill="1" applyBorder="1" applyAlignment="1">
      <alignment horizontal="center"/>
    </xf>
    <xf numFmtId="0" fontId="17" fillId="3" borderId="21" xfId="0" applyFont="1" applyFill="1" applyBorder="1" applyAlignment="1">
      <alignment horizontal="center"/>
    </xf>
    <xf numFmtId="0" fontId="17" fillId="3" borderId="22" xfId="0" applyFont="1" applyFill="1" applyBorder="1" applyAlignment="1">
      <alignment horizontal="center"/>
    </xf>
    <xf numFmtId="0" fontId="17" fillId="0" borderId="24" xfId="0" applyFont="1" applyBorder="1" applyAlignment="1">
      <alignment horizontal="left"/>
    </xf>
    <xf numFmtId="0" fontId="17" fillId="0" borderId="25" xfId="0" applyFont="1" applyBorder="1" applyAlignment="1">
      <alignment horizontal="left"/>
    </xf>
    <xf numFmtId="0" fontId="17" fillId="0" borderId="26" xfId="0" applyFont="1" applyBorder="1" applyAlignment="1">
      <alignment horizontal="left"/>
    </xf>
    <xf numFmtId="0" fontId="10" fillId="10" borderId="5" xfId="0" applyFont="1" applyFill="1" applyBorder="1" applyAlignment="1">
      <alignment horizontal="center" wrapText="1"/>
    </xf>
    <xf numFmtId="0" fontId="10" fillId="10" borderId="19" xfId="0" applyFont="1" applyFill="1" applyBorder="1" applyAlignment="1">
      <alignment horizontal="center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20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2000"/>
              <a:t>Therms/yr savings,</a:t>
            </a:r>
            <a:r>
              <a:rPr lang="en-US" sz="2000" baseline="0"/>
              <a:t> based on 80,000 Btuh input capacity furnace</a:t>
            </a:r>
            <a:endParaRPr lang="en-US" sz="200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0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4.534637796609943E-2"/>
          <c:y val="0.10862736077827229"/>
          <c:w val="0.93735190352095676"/>
          <c:h val="0.65678955551751683"/>
        </c:manualLayout>
      </c:layout>
      <c:lineChart>
        <c:grouping val="standard"/>
        <c:varyColors val="0"/>
        <c:ser>
          <c:idx val="3"/>
          <c:order val="3"/>
          <c:tx>
            <c:strRef>
              <c:f>IOUs!$G$3</c:f>
              <c:strCache>
                <c:ptCount val="1"/>
                <c:pt idx="0">
                  <c:v>therms/yr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cat>
            <c:multiLvlStrRef>
              <c:f>IOUs!$A$4:$C$735</c:f>
              <c:multiLvlStrCache>
                <c:ptCount val="639"/>
                <c:lvl>
                  <c:pt idx="0">
                    <c:v>CZ01</c:v>
                  </c:pt>
                  <c:pt idx="1">
                    <c:v>CZ02</c:v>
                  </c:pt>
                  <c:pt idx="2">
                    <c:v>CZ03</c:v>
                  </c:pt>
                  <c:pt idx="3">
                    <c:v>CZ04</c:v>
                  </c:pt>
                  <c:pt idx="4">
                    <c:v>CZ05</c:v>
                  </c:pt>
                  <c:pt idx="5">
                    <c:v>CZ06</c:v>
                  </c:pt>
                  <c:pt idx="6">
                    <c:v>CZ07</c:v>
                  </c:pt>
                  <c:pt idx="7">
                    <c:v>CZ08</c:v>
                  </c:pt>
                  <c:pt idx="8">
                    <c:v>CZ09</c:v>
                  </c:pt>
                  <c:pt idx="9">
                    <c:v>CZ10</c:v>
                  </c:pt>
                  <c:pt idx="10">
                    <c:v>CZ11</c:v>
                  </c:pt>
                  <c:pt idx="11">
                    <c:v>CZ12</c:v>
                  </c:pt>
                  <c:pt idx="12">
                    <c:v>CZ13</c:v>
                  </c:pt>
                  <c:pt idx="13">
                    <c:v>CZ14</c:v>
                  </c:pt>
                  <c:pt idx="14">
                    <c:v>CZ15</c:v>
                  </c:pt>
                  <c:pt idx="15">
                    <c:v>CZ16</c:v>
                  </c:pt>
                  <c:pt idx="16">
                    <c:v>CZ01</c:v>
                  </c:pt>
                  <c:pt idx="17">
                    <c:v>CZ02</c:v>
                  </c:pt>
                  <c:pt idx="18">
                    <c:v>CZ03</c:v>
                  </c:pt>
                  <c:pt idx="19">
                    <c:v>CZ04</c:v>
                  </c:pt>
                  <c:pt idx="20">
                    <c:v>CZ05</c:v>
                  </c:pt>
                  <c:pt idx="21">
                    <c:v>CZ06</c:v>
                  </c:pt>
                  <c:pt idx="22">
                    <c:v>CZ07</c:v>
                  </c:pt>
                  <c:pt idx="23">
                    <c:v>CZ08</c:v>
                  </c:pt>
                  <c:pt idx="24">
                    <c:v>CZ09</c:v>
                  </c:pt>
                  <c:pt idx="25">
                    <c:v>CZ10</c:v>
                  </c:pt>
                  <c:pt idx="26">
                    <c:v>CZ11</c:v>
                  </c:pt>
                  <c:pt idx="27">
                    <c:v>CZ12</c:v>
                  </c:pt>
                  <c:pt idx="28">
                    <c:v>CZ13</c:v>
                  </c:pt>
                  <c:pt idx="29">
                    <c:v>CZ14</c:v>
                  </c:pt>
                  <c:pt idx="30">
                    <c:v>CZ15</c:v>
                  </c:pt>
                  <c:pt idx="31">
                    <c:v>CZ16</c:v>
                  </c:pt>
                  <c:pt idx="32">
                    <c:v>CZ01</c:v>
                  </c:pt>
                  <c:pt idx="33">
                    <c:v>CZ02</c:v>
                  </c:pt>
                  <c:pt idx="34">
                    <c:v>CZ03</c:v>
                  </c:pt>
                  <c:pt idx="35">
                    <c:v>CZ04</c:v>
                  </c:pt>
                  <c:pt idx="36">
                    <c:v>CZ05</c:v>
                  </c:pt>
                  <c:pt idx="37">
                    <c:v>CZ06</c:v>
                  </c:pt>
                  <c:pt idx="38">
                    <c:v>CZ07</c:v>
                  </c:pt>
                  <c:pt idx="39">
                    <c:v>CZ08</c:v>
                  </c:pt>
                  <c:pt idx="40">
                    <c:v>CZ09</c:v>
                  </c:pt>
                  <c:pt idx="41">
                    <c:v>CZ10</c:v>
                  </c:pt>
                  <c:pt idx="42">
                    <c:v>CZ11</c:v>
                  </c:pt>
                  <c:pt idx="43">
                    <c:v>CZ12</c:v>
                  </c:pt>
                  <c:pt idx="44">
                    <c:v>CZ13</c:v>
                  </c:pt>
                  <c:pt idx="45">
                    <c:v>CZ14</c:v>
                  </c:pt>
                  <c:pt idx="46">
                    <c:v>CZ15</c:v>
                  </c:pt>
                  <c:pt idx="47">
                    <c:v>CZ16</c:v>
                  </c:pt>
                  <c:pt idx="48">
                    <c:v>CZ01</c:v>
                  </c:pt>
                  <c:pt idx="49">
                    <c:v>CZ02</c:v>
                  </c:pt>
                  <c:pt idx="50">
                    <c:v>CZ03</c:v>
                  </c:pt>
                  <c:pt idx="51">
                    <c:v>CZ04</c:v>
                  </c:pt>
                  <c:pt idx="52">
                    <c:v>CZ05</c:v>
                  </c:pt>
                  <c:pt idx="53">
                    <c:v>CZ06</c:v>
                  </c:pt>
                  <c:pt idx="54">
                    <c:v>CZ07</c:v>
                  </c:pt>
                  <c:pt idx="55">
                    <c:v>CZ08</c:v>
                  </c:pt>
                  <c:pt idx="56">
                    <c:v>CZ09</c:v>
                  </c:pt>
                  <c:pt idx="57">
                    <c:v>CZ10</c:v>
                  </c:pt>
                  <c:pt idx="58">
                    <c:v>CZ11</c:v>
                  </c:pt>
                  <c:pt idx="59">
                    <c:v>CZ12</c:v>
                  </c:pt>
                  <c:pt idx="60">
                    <c:v>CZ13</c:v>
                  </c:pt>
                  <c:pt idx="61">
                    <c:v>CZ14</c:v>
                  </c:pt>
                  <c:pt idx="62">
                    <c:v>CZ15</c:v>
                  </c:pt>
                  <c:pt idx="63">
                    <c:v>CZ16</c:v>
                  </c:pt>
                  <c:pt idx="64">
                    <c:v>CZ01</c:v>
                  </c:pt>
                  <c:pt idx="65">
                    <c:v>CZ02</c:v>
                  </c:pt>
                  <c:pt idx="66">
                    <c:v>CZ03</c:v>
                  </c:pt>
                  <c:pt idx="67">
                    <c:v>CZ04</c:v>
                  </c:pt>
                  <c:pt idx="68">
                    <c:v>CZ05</c:v>
                  </c:pt>
                  <c:pt idx="69">
                    <c:v>CZ06</c:v>
                  </c:pt>
                  <c:pt idx="70">
                    <c:v>CZ07</c:v>
                  </c:pt>
                  <c:pt idx="71">
                    <c:v>CZ08</c:v>
                  </c:pt>
                  <c:pt idx="72">
                    <c:v>CZ09</c:v>
                  </c:pt>
                  <c:pt idx="73">
                    <c:v>CZ10</c:v>
                  </c:pt>
                  <c:pt idx="74">
                    <c:v>CZ11</c:v>
                  </c:pt>
                  <c:pt idx="75">
                    <c:v>CZ12</c:v>
                  </c:pt>
                  <c:pt idx="76">
                    <c:v>CZ13</c:v>
                  </c:pt>
                  <c:pt idx="77">
                    <c:v>CZ14</c:v>
                  </c:pt>
                  <c:pt idx="78">
                    <c:v>CZ15</c:v>
                  </c:pt>
                  <c:pt idx="79">
                    <c:v>CZ16</c:v>
                  </c:pt>
                  <c:pt idx="80">
                    <c:v>CZ01</c:v>
                  </c:pt>
                  <c:pt idx="81">
                    <c:v>CZ02</c:v>
                  </c:pt>
                  <c:pt idx="82">
                    <c:v>CZ03</c:v>
                  </c:pt>
                  <c:pt idx="83">
                    <c:v>CZ04</c:v>
                  </c:pt>
                  <c:pt idx="84">
                    <c:v>CZ05</c:v>
                  </c:pt>
                  <c:pt idx="85">
                    <c:v>CZ06</c:v>
                  </c:pt>
                  <c:pt idx="86">
                    <c:v>CZ07</c:v>
                  </c:pt>
                  <c:pt idx="87">
                    <c:v>CZ08</c:v>
                  </c:pt>
                  <c:pt idx="88">
                    <c:v>CZ09</c:v>
                  </c:pt>
                  <c:pt idx="89">
                    <c:v>CZ10</c:v>
                  </c:pt>
                  <c:pt idx="90">
                    <c:v>CZ11</c:v>
                  </c:pt>
                  <c:pt idx="91">
                    <c:v>CZ12</c:v>
                  </c:pt>
                  <c:pt idx="92">
                    <c:v>CZ13</c:v>
                  </c:pt>
                  <c:pt idx="93">
                    <c:v>CZ14</c:v>
                  </c:pt>
                  <c:pt idx="94">
                    <c:v>CZ15</c:v>
                  </c:pt>
                  <c:pt idx="95">
                    <c:v>CZ16</c:v>
                  </c:pt>
                  <c:pt idx="96">
                    <c:v>CZ01</c:v>
                  </c:pt>
                  <c:pt idx="97">
                    <c:v>CZ02</c:v>
                  </c:pt>
                  <c:pt idx="98">
                    <c:v>CZ03</c:v>
                  </c:pt>
                  <c:pt idx="99">
                    <c:v>CZ04</c:v>
                  </c:pt>
                  <c:pt idx="100">
                    <c:v>CZ05</c:v>
                  </c:pt>
                  <c:pt idx="101">
                    <c:v>CZ06</c:v>
                  </c:pt>
                  <c:pt idx="102">
                    <c:v>CZ07</c:v>
                  </c:pt>
                  <c:pt idx="103">
                    <c:v>CZ08</c:v>
                  </c:pt>
                  <c:pt idx="104">
                    <c:v>CZ09</c:v>
                  </c:pt>
                  <c:pt idx="105">
                    <c:v>CZ10</c:v>
                  </c:pt>
                  <c:pt idx="106">
                    <c:v>CZ11</c:v>
                  </c:pt>
                  <c:pt idx="107">
                    <c:v>CZ12</c:v>
                  </c:pt>
                  <c:pt idx="108">
                    <c:v>CZ13</c:v>
                  </c:pt>
                  <c:pt idx="109">
                    <c:v>CZ14</c:v>
                  </c:pt>
                  <c:pt idx="110">
                    <c:v>CZ15</c:v>
                  </c:pt>
                  <c:pt idx="111">
                    <c:v>CZ16</c:v>
                  </c:pt>
                  <c:pt idx="112">
                    <c:v>CZ01</c:v>
                  </c:pt>
                  <c:pt idx="113">
                    <c:v>CZ02</c:v>
                  </c:pt>
                  <c:pt idx="114">
                    <c:v>CZ03</c:v>
                  </c:pt>
                  <c:pt idx="115">
                    <c:v>CZ04</c:v>
                  </c:pt>
                  <c:pt idx="116">
                    <c:v>CZ05</c:v>
                  </c:pt>
                  <c:pt idx="117">
                    <c:v>CZ06</c:v>
                  </c:pt>
                  <c:pt idx="118">
                    <c:v>CZ07</c:v>
                  </c:pt>
                  <c:pt idx="119">
                    <c:v>CZ08</c:v>
                  </c:pt>
                  <c:pt idx="120">
                    <c:v>CZ09</c:v>
                  </c:pt>
                  <c:pt idx="121">
                    <c:v>CZ10</c:v>
                  </c:pt>
                  <c:pt idx="122">
                    <c:v>CZ11</c:v>
                  </c:pt>
                  <c:pt idx="123">
                    <c:v>CZ12</c:v>
                  </c:pt>
                  <c:pt idx="124">
                    <c:v>CZ13</c:v>
                  </c:pt>
                  <c:pt idx="125">
                    <c:v>CZ14</c:v>
                  </c:pt>
                  <c:pt idx="126">
                    <c:v>CZ15</c:v>
                  </c:pt>
                  <c:pt idx="127">
                    <c:v>CZ16</c:v>
                  </c:pt>
                  <c:pt idx="128">
                    <c:v>CZ01</c:v>
                  </c:pt>
                  <c:pt idx="129">
                    <c:v>CZ02</c:v>
                  </c:pt>
                  <c:pt idx="130">
                    <c:v>CZ03</c:v>
                  </c:pt>
                  <c:pt idx="131">
                    <c:v>CZ04</c:v>
                  </c:pt>
                  <c:pt idx="132">
                    <c:v>CZ05</c:v>
                  </c:pt>
                  <c:pt idx="133">
                    <c:v>CZ06</c:v>
                  </c:pt>
                  <c:pt idx="134">
                    <c:v>CZ07</c:v>
                  </c:pt>
                  <c:pt idx="135">
                    <c:v>CZ08</c:v>
                  </c:pt>
                  <c:pt idx="136">
                    <c:v>CZ09</c:v>
                  </c:pt>
                  <c:pt idx="137">
                    <c:v>CZ10</c:v>
                  </c:pt>
                  <c:pt idx="138">
                    <c:v>CZ11</c:v>
                  </c:pt>
                  <c:pt idx="139">
                    <c:v>CZ12</c:v>
                  </c:pt>
                  <c:pt idx="140">
                    <c:v>CZ13</c:v>
                  </c:pt>
                  <c:pt idx="141">
                    <c:v>CZ14</c:v>
                  </c:pt>
                  <c:pt idx="142">
                    <c:v>CZ15</c:v>
                  </c:pt>
                  <c:pt idx="143">
                    <c:v>CZ16</c:v>
                  </c:pt>
                  <c:pt idx="144">
                    <c:v>CZ01</c:v>
                  </c:pt>
                  <c:pt idx="145">
                    <c:v>CZ02</c:v>
                  </c:pt>
                  <c:pt idx="146">
                    <c:v>CZ04</c:v>
                  </c:pt>
                  <c:pt idx="147">
                    <c:v>CZ05</c:v>
                  </c:pt>
                  <c:pt idx="148">
                    <c:v>CZ06</c:v>
                  </c:pt>
                  <c:pt idx="149">
                    <c:v>CZ07</c:v>
                  </c:pt>
                  <c:pt idx="150">
                    <c:v>CZ08</c:v>
                  </c:pt>
                  <c:pt idx="151">
                    <c:v>CZ09</c:v>
                  </c:pt>
                  <c:pt idx="152">
                    <c:v>CZ10</c:v>
                  </c:pt>
                  <c:pt idx="153">
                    <c:v>CZ11</c:v>
                  </c:pt>
                  <c:pt idx="154">
                    <c:v>CZ12</c:v>
                  </c:pt>
                  <c:pt idx="155">
                    <c:v>CZ13</c:v>
                  </c:pt>
                  <c:pt idx="156">
                    <c:v>CZ14</c:v>
                  </c:pt>
                  <c:pt idx="157">
                    <c:v>CZ15</c:v>
                  </c:pt>
                  <c:pt idx="158">
                    <c:v>CZ16</c:v>
                  </c:pt>
                  <c:pt idx="159">
                    <c:v>CZ01</c:v>
                  </c:pt>
                  <c:pt idx="160">
                    <c:v>CZ02</c:v>
                  </c:pt>
                  <c:pt idx="161">
                    <c:v>CZ03</c:v>
                  </c:pt>
                  <c:pt idx="162">
                    <c:v>CZ04</c:v>
                  </c:pt>
                  <c:pt idx="163">
                    <c:v>CZ05</c:v>
                  </c:pt>
                  <c:pt idx="164">
                    <c:v>CZ06</c:v>
                  </c:pt>
                  <c:pt idx="165">
                    <c:v>CZ07</c:v>
                  </c:pt>
                  <c:pt idx="166">
                    <c:v>CZ08</c:v>
                  </c:pt>
                  <c:pt idx="167">
                    <c:v>CZ09</c:v>
                  </c:pt>
                  <c:pt idx="168">
                    <c:v>CZ10</c:v>
                  </c:pt>
                  <c:pt idx="169">
                    <c:v>CZ11</c:v>
                  </c:pt>
                  <c:pt idx="170">
                    <c:v>CZ12</c:v>
                  </c:pt>
                  <c:pt idx="171">
                    <c:v>CZ13</c:v>
                  </c:pt>
                  <c:pt idx="172">
                    <c:v>CZ14</c:v>
                  </c:pt>
                  <c:pt idx="173">
                    <c:v>CZ15</c:v>
                  </c:pt>
                  <c:pt idx="174">
                    <c:v>CZ16</c:v>
                  </c:pt>
                  <c:pt idx="175">
                    <c:v>CZ01</c:v>
                  </c:pt>
                  <c:pt idx="176">
                    <c:v>CZ02</c:v>
                  </c:pt>
                  <c:pt idx="177">
                    <c:v>CZ03</c:v>
                  </c:pt>
                  <c:pt idx="178">
                    <c:v>CZ04</c:v>
                  </c:pt>
                  <c:pt idx="179">
                    <c:v>CZ05</c:v>
                  </c:pt>
                  <c:pt idx="180">
                    <c:v>CZ06</c:v>
                  </c:pt>
                  <c:pt idx="181">
                    <c:v>CZ07</c:v>
                  </c:pt>
                  <c:pt idx="182">
                    <c:v>CZ08</c:v>
                  </c:pt>
                  <c:pt idx="183">
                    <c:v>CZ09</c:v>
                  </c:pt>
                  <c:pt idx="184">
                    <c:v>CZ10</c:v>
                  </c:pt>
                  <c:pt idx="185">
                    <c:v>CZ11</c:v>
                  </c:pt>
                  <c:pt idx="186">
                    <c:v>CZ12</c:v>
                  </c:pt>
                  <c:pt idx="187">
                    <c:v>CZ13</c:v>
                  </c:pt>
                  <c:pt idx="188">
                    <c:v>CZ14</c:v>
                  </c:pt>
                  <c:pt idx="189">
                    <c:v>CZ15</c:v>
                  </c:pt>
                  <c:pt idx="190">
                    <c:v>CZ16</c:v>
                  </c:pt>
                  <c:pt idx="191">
                    <c:v>CZ01</c:v>
                  </c:pt>
                  <c:pt idx="192">
                    <c:v>CZ02</c:v>
                  </c:pt>
                  <c:pt idx="193">
                    <c:v>CZ03</c:v>
                  </c:pt>
                  <c:pt idx="194">
                    <c:v>CZ04</c:v>
                  </c:pt>
                  <c:pt idx="195">
                    <c:v>CZ05</c:v>
                  </c:pt>
                  <c:pt idx="196">
                    <c:v>CZ06</c:v>
                  </c:pt>
                  <c:pt idx="197">
                    <c:v>CZ07</c:v>
                  </c:pt>
                  <c:pt idx="198">
                    <c:v>CZ08</c:v>
                  </c:pt>
                  <c:pt idx="199">
                    <c:v>CZ09</c:v>
                  </c:pt>
                  <c:pt idx="200">
                    <c:v>CZ10</c:v>
                  </c:pt>
                  <c:pt idx="201">
                    <c:v>CZ11</c:v>
                  </c:pt>
                  <c:pt idx="202">
                    <c:v>CZ12</c:v>
                  </c:pt>
                  <c:pt idx="203">
                    <c:v>CZ13</c:v>
                  </c:pt>
                  <c:pt idx="204">
                    <c:v>CZ14</c:v>
                  </c:pt>
                  <c:pt idx="205">
                    <c:v>CZ15</c:v>
                  </c:pt>
                  <c:pt idx="206">
                    <c:v>CZ16</c:v>
                  </c:pt>
                  <c:pt idx="207">
                    <c:v>CZ01</c:v>
                  </c:pt>
                  <c:pt idx="208">
                    <c:v>CZ02</c:v>
                  </c:pt>
                  <c:pt idx="209">
                    <c:v>CZ03</c:v>
                  </c:pt>
                  <c:pt idx="210">
                    <c:v>CZ04</c:v>
                  </c:pt>
                  <c:pt idx="211">
                    <c:v>CZ05</c:v>
                  </c:pt>
                  <c:pt idx="212">
                    <c:v>CZ06</c:v>
                  </c:pt>
                  <c:pt idx="213">
                    <c:v>CZ07</c:v>
                  </c:pt>
                  <c:pt idx="214">
                    <c:v>CZ08</c:v>
                  </c:pt>
                  <c:pt idx="215">
                    <c:v>CZ09</c:v>
                  </c:pt>
                  <c:pt idx="216">
                    <c:v>CZ10</c:v>
                  </c:pt>
                  <c:pt idx="217">
                    <c:v>CZ11</c:v>
                  </c:pt>
                  <c:pt idx="218">
                    <c:v>CZ12</c:v>
                  </c:pt>
                  <c:pt idx="219">
                    <c:v>CZ13</c:v>
                  </c:pt>
                  <c:pt idx="220">
                    <c:v>CZ14</c:v>
                  </c:pt>
                  <c:pt idx="221">
                    <c:v>CZ15</c:v>
                  </c:pt>
                  <c:pt idx="222">
                    <c:v>CZ16</c:v>
                  </c:pt>
                  <c:pt idx="223">
                    <c:v>CZ01</c:v>
                  </c:pt>
                  <c:pt idx="224">
                    <c:v>CZ02</c:v>
                  </c:pt>
                  <c:pt idx="225">
                    <c:v>CZ03</c:v>
                  </c:pt>
                  <c:pt idx="226">
                    <c:v>CZ04</c:v>
                  </c:pt>
                  <c:pt idx="227">
                    <c:v>CZ05</c:v>
                  </c:pt>
                  <c:pt idx="228">
                    <c:v>CZ06</c:v>
                  </c:pt>
                  <c:pt idx="229">
                    <c:v>CZ07</c:v>
                  </c:pt>
                  <c:pt idx="230">
                    <c:v>CZ08</c:v>
                  </c:pt>
                  <c:pt idx="231">
                    <c:v>CZ09</c:v>
                  </c:pt>
                  <c:pt idx="232">
                    <c:v>CZ10</c:v>
                  </c:pt>
                  <c:pt idx="233">
                    <c:v>CZ11</c:v>
                  </c:pt>
                  <c:pt idx="234">
                    <c:v>CZ12</c:v>
                  </c:pt>
                  <c:pt idx="235">
                    <c:v>CZ13</c:v>
                  </c:pt>
                  <c:pt idx="236">
                    <c:v>CZ14</c:v>
                  </c:pt>
                  <c:pt idx="237">
                    <c:v>CZ15</c:v>
                  </c:pt>
                  <c:pt idx="238">
                    <c:v>CZ16</c:v>
                  </c:pt>
                  <c:pt idx="239">
                    <c:v>CZ01</c:v>
                  </c:pt>
                  <c:pt idx="240">
                    <c:v>CZ02</c:v>
                  </c:pt>
                  <c:pt idx="241">
                    <c:v>CZ03</c:v>
                  </c:pt>
                  <c:pt idx="242">
                    <c:v>CZ04</c:v>
                  </c:pt>
                  <c:pt idx="243">
                    <c:v>CZ05</c:v>
                  </c:pt>
                  <c:pt idx="244">
                    <c:v>CZ11</c:v>
                  </c:pt>
                  <c:pt idx="245">
                    <c:v>CZ12</c:v>
                  </c:pt>
                  <c:pt idx="246">
                    <c:v>CZ13</c:v>
                  </c:pt>
                  <c:pt idx="247">
                    <c:v>CZ16</c:v>
                  </c:pt>
                  <c:pt idx="248">
                    <c:v>CZ01</c:v>
                  </c:pt>
                  <c:pt idx="249">
                    <c:v>CZ02</c:v>
                  </c:pt>
                  <c:pt idx="250">
                    <c:v>CZ03</c:v>
                  </c:pt>
                  <c:pt idx="251">
                    <c:v>CZ04</c:v>
                  </c:pt>
                  <c:pt idx="252">
                    <c:v>CZ05</c:v>
                  </c:pt>
                  <c:pt idx="253">
                    <c:v>CZ11</c:v>
                  </c:pt>
                  <c:pt idx="254">
                    <c:v>CZ12</c:v>
                  </c:pt>
                  <c:pt idx="255">
                    <c:v>CZ13</c:v>
                  </c:pt>
                  <c:pt idx="256">
                    <c:v>CZ16</c:v>
                  </c:pt>
                  <c:pt idx="257">
                    <c:v>CZ01</c:v>
                  </c:pt>
                  <c:pt idx="258">
                    <c:v>CZ02</c:v>
                  </c:pt>
                  <c:pt idx="259">
                    <c:v>CZ03</c:v>
                  </c:pt>
                  <c:pt idx="260">
                    <c:v>CZ04</c:v>
                  </c:pt>
                  <c:pt idx="261">
                    <c:v>CZ05</c:v>
                  </c:pt>
                  <c:pt idx="262">
                    <c:v>CZ11</c:v>
                  </c:pt>
                  <c:pt idx="263">
                    <c:v>CZ12</c:v>
                  </c:pt>
                  <c:pt idx="264">
                    <c:v>CZ13</c:v>
                  </c:pt>
                  <c:pt idx="265">
                    <c:v>CZ16</c:v>
                  </c:pt>
                  <c:pt idx="266">
                    <c:v>CZ01</c:v>
                  </c:pt>
                  <c:pt idx="267">
                    <c:v>CZ02</c:v>
                  </c:pt>
                  <c:pt idx="268">
                    <c:v>CZ03</c:v>
                  </c:pt>
                  <c:pt idx="269">
                    <c:v>CZ04</c:v>
                  </c:pt>
                  <c:pt idx="270">
                    <c:v>CZ05</c:v>
                  </c:pt>
                  <c:pt idx="271">
                    <c:v>CZ11</c:v>
                  </c:pt>
                  <c:pt idx="272">
                    <c:v>CZ12</c:v>
                  </c:pt>
                  <c:pt idx="273">
                    <c:v>CZ13</c:v>
                  </c:pt>
                  <c:pt idx="274">
                    <c:v>CZ16</c:v>
                  </c:pt>
                  <c:pt idx="275">
                    <c:v>CZ01</c:v>
                  </c:pt>
                  <c:pt idx="276">
                    <c:v>CZ02</c:v>
                  </c:pt>
                  <c:pt idx="277">
                    <c:v>CZ03</c:v>
                  </c:pt>
                  <c:pt idx="278">
                    <c:v>CZ04</c:v>
                  </c:pt>
                  <c:pt idx="279">
                    <c:v>CZ05</c:v>
                  </c:pt>
                  <c:pt idx="280">
                    <c:v>CZ11</c:v>
                  </c:pt>
                  <c:pt idx="281">
                    <c:v>CZ12</c:v>
                  </c:pt>
                  <c:pt idx="282">
                    <c:v>CZ13</c:v>
                  </c:pt>
                  <c:pt idx="283">
                    <c:v>CZ16</c:v>
                  </c:pt>
                  <c:pt idx="284">
                    <c:v>CZ01</c:v>
                  </c:pt>
                  <c:pt idx="285">
                    <c:v>CZ02</c:v>
                  </c:pt>
                  <c:pt idx="286">
                    <c:v>CZ03</c:v>
                  </c:pt>
                  <c:pt idx="287">
                    <c:v>CZ04</c:v>
                  </c:pt>
                  <c:pt idx="288">
                    <c:v>CZ05</c:v>
                  </c:pt>
                  <c:pt idx="289">
                    <c:v>CZ11</c:v>
                  </c:pt>
                  <c:pt idx="290">
                    <c:v>CZ12</c:v>
                  </c:pt>
                  <c:pt idx="291">
                    <c:v>CZ13</c:v>
                  </c:pt>
                  <c:pt idx="292">
                    <c:v>CZ16</c:v>
                  </c:pt>
                  <c:pt idx="293">
                    <c:v>CZ01</c:v>
                  </c:pt>
                  <c:pt idx="294">
                    <c:v>CZ02</c:v>
                  </c:pt>
                  <c:pt idx="295">
                    <c:v>CZ03</c:v>
                  </c:pt>
                  <c:pt idx="296">
                    <c:v>CZ04</c:v>
                  </c:pt>
                  <c:pt idx="297">
                    <c:v>CZ05</c:v>
                  </c:pt>
                  <c:pt idx="298">
                    <c:v>CZ11</c:v>
                  </c:pt>
                  <c:pt idx="299">
                    <c:v>CZ12</c:v>
                  </c:pt>
                  <c:pt idx="300">
                    <c:v>CZ13</c:v>
                  </c:pt>
                  <c:pt idx="301">
                    <c:v>CZ16</c:v>
                  </c:pt>
                  <c:pt idx="302">
                    <c:v>CZ01</c:v>
                  </c:pt>
                  <c:pt idx="303">
                    <c:v>CZ02</c:v>
                  </c:pt>
                  <c:pt idx="304">
                    <c:v>CZ03</c:v>
                  </c:pt>
                  <c:pt idx="305">
                    <c:v>CZ04</c:v>
                  </c:pt>
                  <c:pt idx="306">
                    <c:v>CZ05</c:v>
                  </c:pt>
                  <c:pt idx="307">
                    <c:v>CZ11</c:v>
                  </c:pt>
                  <c:pt idx="308">
                    <c:v>CZ12</c:v>
                  </c:pt>
                  <c:pt idx="309">
                    <c:v>CZ13</c:v>
                  </c:pt>
                  <c:pt idx="310">
                    <c:v>CZ16</c:v>
                  </c:pt>
                  <c:pt idx="311">
                    <c:v>CZ01</c:v>
                  </c:pt>
                  <c:pt idx="312">
                    <c:v>CZ02</c:v>
                  </c:pt>
                  <c:pt idx="313">
                    <c:v>CZ03</c:v>
                  </c:pt>
                  <c:pt idx="314">
                    <c:v>CZ04</c:v>
                  </c:pt>
                  <c:pt idx="315">
                    <c:v>CZ05</c:v>
                  </c:pt>
                  <c:pt idx="316">
                    <c:v>CZ11</c:v>
                  </c:pt>
                  <c:pt idx="317">
                    <c:v>CZ12</c:v>
                  </c:pt>
                  <c:pt idx="318">
                    <c:v>CZ13</c:v>
                  </c:pt>
                  <c:pt idx="319">
                    <c:v>CZ16</c:v>
                  </c:pt>
                  <c:pt idx="320">
                    <c:v>CZ01</c:v>
                  </c:pt>
                  <c:pt idx="321">
                    <c:v>CZ02</c:v>
                  </c:pt>
                  <c:pt idx="322">
                    <c:v>CZ03</c:v>
                  </c:pt>
                  <c:pt idx="323">
                    <c:v>CZ04</c:v>
                  </c:pt>
                  <c:pt idx="324">
                    <c:v>CZ05</c:v>
                  </c:pt>
                  <c:pt idx="325">
                    <c:v>CZ11</c:v>
                  </c:pt>
                  <c:pt idx="326">
                    <c:v>CZ12</c:v>
                  </c:pt>
                  <c:pt idx="327">
                    <c:v>CZ13</c:v>
                  </c:pt>
                  <c:pt idx="328">
                    <c:v>CZ16</c:v>
                  </c:pt>
                  <c:pt idx="329">
                    <c:v>CZ01</c:v>
                  </c:pt>
                  <c:pt idx="330">
                    <c:v>CZ02</c:v>
                  </c:pt>
                  <c:pt idx="331">
                    <c:v>CZ03</c:v>
                  </c:pt>
                  <c:pt idx="332">
                    <c:v>CZ04</c:v>
                  </c:pt>
                  <c:pt idx="333">
                    <c:v>CZ05</c:v>
                  </c:pt>
                  <c:pt idx="334">
                    <c:v>CZ11</c:v>
                  </c:pt>
                  <c:pt idx="335">
                    <c:v>CZ12</c:v>
                  </c:pt>
                  <c:pt idx="336">
                    <c:v>CZ13</c:v>
                  </c:pt>
                  <c:pt idx="337">
                    <c:v>CZ16</c:v>
                  </c:pt>
                  <c:pt idx="338">
                    <c:v>CZ01</c:v>
                  </c:pt>
                  <c:pt idx="339">
                    <c:v>CZ02</c:v>
                  </c:pt>
                  <c:pt idx="340">
                    <c:v>CZ03</c:v>
                  </c:pt>
                  <c:pt idx="341">
                    <c:v>CZ04</c:v>
                  </c:pt>
                  <c:pt idx="342">
                    <c:v>CZ05</c:v>
                  </c:pt>
                  <c:pt idx="343">
                    <c:v>CZ11</c:v>
                  </c:pt>
                  <c:pt idx="344">
                    <c:v>CZ12</c:v>
                  </c:pt>
                  <c:pt idx="345">
                    <c:v>CZ13</c:v>
                  </c:pt>
                  <c:pt idx="346">
                    <c:v>CZ16</c:v>
                  </c:pt>
                  <c:pt idx="347">
                    <c:v>CZ01</c:v>
                  </c:pt>
                  <c:pt idx="348">
                    <c:v>CZ02</c:v>
                  </c:pt>
                  <c:pt idx="349">
                    <c:v>CZ03</c:v>
                  </c:pt>
                  <c:pt idx="350">
                    <c:v>CZ04</c:v>
                  </c:pt>
                  <c:pt idx="351">
                    <c:v>CZ05</c:v>
                  </c:pt>
                  <c:pt idx="352">
                    <c:v>CZ11</c:v>
                  </c:pt>
                  <c:pt idx="353">
                    <c:v>CZ12</c:v>
                  </c:pt>
                  <c:pt idx="354">
                    <c:v>CZ13</c:v>
                  </c:pt>
                  <c:pt idx="355">
                    <c:v>CZ16</c:v>
                  </c:pt>
                  <c:pt idx="356">
                    <c:v>CZ01</c:v>
                  </c:pt>
                  <c:pt idx="357">
                    <c:v>CZ02</c:v>
                  </c:pt>
                  <c:pt idx="358">
                    <c:v>CZ03</c:v>
                  </c:pt>
                  <c:pt idx="359">
                    <c:v>CZ04</c:v>
                  </c:pt>
                  <c:pt idx="360">
                    <c:v>CZ05</c:v>
                  </c:pt>
                  <c:pt idx="361">
                    <c:v>CZ11</c:v>
                  </c:pt>
                  <c:pt idx="362">
                    <c:v>CZ12</c:v>
                  </c:pt>
                  <c:pt idx="363">
                    <c:v>CZ13</c:v>
                  </c:pt>
                  <c:pt idx="364">
                    <c:v>CZ16</c:v>
                  </c:pt>
                  <c:pt idx="365">
                    <c:v>CZ01</c:v>
                  </c:pt>
                  <c:pt idx="366">
                    <c:v>CZ02</c:v>
                  </c:pt>
                  <c:pt idx="367">
                    <c:v>CZ03</c:v>
                  </c:pt>
                  <c:pt idx="368">
                    <c:v>CZ04</c:v>
                  </c:pt>
                  <c:pt idx="369">
                    <c:v>CZ05</c:v>
                  </c:pt>
                  <c:pt idx="370">
                    <c:v>CZ11</c:v>
                  </c:pt>
                  <c:pt idx="371">
                    <c:v>CZ12</c:v>
                  </c:pt>
                  <c:pt idx="372">
                    <c:v>CZ13</c:v>
                  </c:pt>
                  <c:pt idx="373">
                    <c:v>CZ16</c:v>
                  </c:pt>
                  <c:pt idx="374">
                    <c:v>CZ01</c:v>
                  </c:pt>
                  <c:pt idx="375">
                    <c:v>CZ02</c:v>
                  </c:pt>
                  <c:pt idx="376">
                    <c:v>CZ03</c:v>
                  </c:pt>
                  <c:pt idx="377">
                    <c:v>CZ04</c:v>
                  </c:pt>
                  <c:pt idx="378">
                    <c:v>CZ05</c:v>
                  </c:pt>
                  <c:pt idx="379">
                    <c:v>CZ11</c:v>
                  </c:pt>
                  <c:pt idx="380">
                    <c:v>CZ12</c:v>
                  </c:pt>
                  <c:pt idx="381">
                    <c:v>CZ13</c:v>
                  </c:pt>
                  <c:pt idx="382">
                    <c:v>CZ16</c:v>
                  </c:pt>
                  <c:pt idx="383">
                    <c:v>CZ01</c:v>
                  </c:pt>
                  <c:pt idx="384">
                    <c:v>CZ02</c:v>
                  </c:pt>
                  <c:pt idx="385">
                    <c:v>CZ03</c:v>
                  </c:pt>
                  <c:pt idx="386">
                    <c:v>CZ04</c:v>
                  </c:pt>
                  <c:pt idx="387">
                    <c:v>CZ05</c:v>
                  </c:pt>
                  <c:pt idx="388">
                    <c:v>CZ11</c:v>
                  </c:pt>
                  <c:pt idx="389">
                    <c:v>CZ12</c:v>
                  </c:pt>
                  <c:pt idx="390">
                    <c:v>CZ13</c:v>
                  </c:pt>
                  <c:pt idx="391">
                    <c:v>CZ16</c:v>
                  </c:pt>
                  <c:pt idx="392">
                    <c:v>CZ01</c:v>
                  </c:pt>
                  <c:pt idx="393">
                    <c:v>CZ02</c:v>
                  </c:pt>
                  <c:pt idx="394">
                    <c:v>CZ03</c:v>
                  </c:pt>
                  <c:pt idx="395">
                    <c:v>CZ04</c:v>
                  </c:pt>
                  <c:pt idx="396">
                    <c:v>CZ05</c:v>
                  </c:pt>
                  <c:pt idx="397">
                    <c:v>CZ11</c:v>
                  </c:pt>
                  <c:pt idx="398">
                    <c:v>CZ12</c:v>
                  </c:pt>
                  <c:pt idx="399">
                    <c:v>CZ13</c:v>
                  </c:pt>
                  <c:pt idx="400">
                    <c:v>CZ16</c:v>
                  </c:pt>
                  <c:pt idx="401">
                    <c:v>CZ01</c:v>
                  </c:pt>
                  <c:pt idx="402">
                    <c:v>CZ02</c:v>
                  </c:pt>
                  <c:pt idx="403">
                    <c:v>CZ03</c:v>
                  </c:pt>
                  <c:pt idx="404">
                    <c:v>CZ04</c:v>
                  </c:pt>
                  <c:pt idx="405">
                    <c:v>CZ05</c:v>
                  </c:pt>
                  <c:pt idx="406">
                    <c:v>CZ11</c:v>
                  </c:pt>
                  <c:pt idx="407">
                    <c:v>CZ12</c:v>
                  </c:pt>
                  <c:pt idx="408">
                    <c:v>CZ13</c:v>
                  </c:pt>
                  <c:pt idx="409">
                    <c:v>CZ16</c:v>
                  </c:pt>
                  <c:pt idx="410">
                    <c:v>CZ05</c:v>
                  </c:pt>
                  <c:pt idx="411">
                    <c:v>CZ06</c:v>
                  </c:pt>
                  <c:pt idx="412">
                    <c:v>CZ08</c:v>
                  </c:pt>
                  <c:pt idx="413">
                    <c:v>CZ09</c:v>
                  </c:pt>
                  <c:pt idx="414">
                    <c:v>CZ10</c:v>
                  </c:pt>
                  <c:pt idx="415">
                    <c:v>CZ13</c:v>
                  </c:pt>
                  <c:pt idx="416">
                    <c:v>CZ14</c:v>
                  </c:pt>
                  <c:pt idx="417">
                    <c:v>CZ15</c:v>
                  </c:pt>
                  <c:pt idx="418">
                    <c:v>CZ16</c:v>
                  </c:pt>
                  <c:pt idx="419">
                    <c:v>CZ05</c:v>
                  </c:pt>
                  <c:pt idx="420">
                    <c:v>CZ06</c:v>
                  </c:pt>
                  <c:pt idx="421">
                    <c:v>CZ08</c:v>
                  </c:pt>
                  <c:pt idx="422">
                    <c:v>CZ09</c:v>
                  </c:pt>
                  <c:pt idx="423">
                    <c:v>CZ10</c:v>
                  </c:pt>
                  <c:pt idx="424">
                    <c:v>CZ13</c:v>
                  </c:pt>
                  <c:pt idx="425">
                    <c:v>CZ14</c:v>
                  </c:pt>
                  <c:pt idx="426">
                    <c:v>CZ15</c:v>
                  </c:pt>
                  <c:pt idx="427">
                    <c:v>CZ16</c:v>
                  </c:pt>
                  <c:pt idx="428">
                    <c:v>CZ05</c:v>
                  </c:pt>
                  <c:pt idx="429">
                    <c:v>CZ06</c:v>
                  </c:pt>
                  <c:pt idx="430">
                    <c:v>CZ08</c:v>
                  </c:pt>
                  <c:pt idx="431">
                    <c:v>CZ09</c:v>
                  </c:pt>
                  <c:pt idx="432">
                    <c:v>CZ10</c:v>
                  </c:pt>
                  <c:pt idx="433">
                    <c:v>CZ13</c:v>
                  </c:pt>
                  <c:pt idx="434">
                    <c:v>CZ14</c:v>
                  </c:pt>
                  <c:pt idx="435">
                    <c:v>CZ15</c:v>
                  </c:pt>
                  <c:pt idx="436">
                    <c:v>CZ16</c:v>
                  </c:pt>
                  <c:pt idx="437">
                    <c:v>CZ05</c:v>
                  </c:pt>
                  <c:pt idx="438">
                    <c:v>CZ06</c:v>
                  </c:pt>
                  <c:pt idx="439">
                    <c:v>CZ08</c:v>
                  </c:pt>
                  <c:pt idx="440">
                    <c:v>CZ09</c:v>
                  </c:pt>
                  <c:pt idx="441">
                    <c:v>CZ10</c:v>
                  </c:pt>
                  <c:pt idx="442">
                    <c:v>CZ13</c:v>
                  </c:pt>
                  <c:pt idx="443">
                    <c:v>CZ14</c:v>
                  </c:pt>
                  <c:pt idx="444">
                    <c:v>CZ15</c:v>
                  </c:pt>
                  <c:pt idx="445">
                    <c:v>CZ16</c:v>
                  </c:pt>
                  <c:pt idx="446">
                    <c:v>CZ05</c:v>
                  </c:pt>
                  <c:pt idx="447">
                    <c:v>CZ06</c:v>
                  </c:pt>
                  <c:pt idx="448">
                    <c:v>CZ08</c:v>
                  </c:pt>
                  <c:pt idx="449">
                    <c:v>CZ09</c:v>
                  </c:pt>
                  <c:pt idx="450">
                    <c:v>CZ10</c:v>
                  </c:pt>
                  <c:pt idx="451">
                    <c:v>CZ13</c:v>
                  </c:pt>
                  <c:pt idx="452">
                    <c:v>CZ14</c:v>
                  </c:pt>
                  <c:pt idx="453">
                    <c:v>CZ15</c:v>
                  </c:pt>
                  <c:pt idx="454">
                    <c:v>CZ16</c:v>
                  </c:pt>
                  <c:pt idx="455">
                    <c:v>CZ05</c:v>
                  </c:pt>
                  <c:pt idx="456">
                    <c:v>CZ06</c:v>
                  </c:pt>
                  <c:pt idx="457">
                    <c:v>CZ08</c:v>
                  </c:pt>
                  <c:pt idx="458">
                    <c:v>CZ09</c:v>
                  </c:pt>
                  <c:pt idx="459">
                    <c:v>CZ10</c:v>
                  </c:pt>
                  <c:pt idx="460">
                    <c:v>CZ13</c:v>
                  </c:pt>
                  <c:pt idx="461">
                    <c:v>CZ14</c:v>
                  </c:pt>
                  <c:pt idx="462">
                    <c:v>CZ15</c:v>
                  </c:pt>
                  <c:pt idx="463">
                    <c:v>CZ16</c:v>
                  </c:pt>
                  <c:pt idx="464">
                    <c:v>CZ05</c:v>
                  </c:pt>
                  <c:pt idx="465">
                    <c:v>CZ06</c:v>
                  </c:pt>
                  <c:pt idx="466">
                    <c:v>CZ08</c:v>
                  </c:pt>
                  <c:pt idx="467">
                    <c:v>CZ09</c:v>
                  </c:pt>
                  <c:pt idx="468">
                    <c:v>CZ10</c:v>
                  </c:pt>
                  <c:pt idx="469">
                    <c:v>CZ13</c:v>
                  </c:pt>
                  <c:pt idx="470">
                    <c:v>CZ14</c:v>
                  </c:pt>
                  <c:pt idx="471">
                    <c:v>CZ15</c:v>
                  </c:pt>
                  <c:pt idx="472">
                    <c:v>CZ16</c:v>
                  </c:pt>
                  <c:pt idx="473">
                    <c:v>CZ05</c:v>
                  </c:pt>
                  <c:pt idx="474">
                    <c:v>CZ06</c:v>
                  </c:pt>
                  <c:pt idx="475">
                    <c:v>CZ08</c:v>
                  </c:pt>
                  <c:pt idx="476">
                    <c:v>CZ09</c:v>
                  </c:pt>
                  <c:pt idx="477">
                    <c:v>CZ10</c:v>
                  </c:pt>
                  <c:pt idx="478">
                    <c:v>CZ13</c:v>
                  </c:pt>
                  <c:pt idx="479">
                    <c:v>CZ14</c:v>
                  </c:pt>
                  <c:pt idx="480">
                    <c:v>CZ15</c:v>
                  </c:pt>
                  <c:pt idx="481">
                    <c:v>CZ16</c:v>
                  </c:pt>
                  <c:pt idx="482">
                    <c:v>CZ05</c:v>
                  </c:pt>
                  <c:pt idx="483">
                    <c:v>CZ06</c:v>
                  </c:pt>
                  <c:pt idx="484">
                    <c:v>CZ08</c:v>
                  </c:pt>
                  <c:pt idx="485">
                    <c:v>CZ09</c:v>
                  </c:pt>
                  <c:pt idx="486">
                    <c:v>CZ10</c:v>
                  </c:pt>
                  <c:pt idx="487">
                    <c:v>CZ13</c:v>
                  </c:pt>
                  <c:pt idx="488">
                    <c:v>CZ14</c:v>
                  </c:pt>
                  <c:pt idx="489">
                    <c:v>CZ15</c:v>
                  </c:pt>
                  <c:pt idx="490">
                    <c:v>CZ16</c:v>
                  </c:pt>
                  <c:pt idx="491">
                    <c:v>CZ05</c:v>
                  </c:pt>
                  <c:pt idx="492">
                    <c:v>CZ06</c:v>
                  </c:pt>
                  <c:pt idx="493">
                    <c:v>CZ08</c:v>
                  </c:pt>
                  <c:pt idx="494">
                    <c:v>CZ09</c:v>
                  </c:pt>
                  <c:pt idx="495">
                    <c:v>CZ10</c:v>
                  </c:pt>
                  <c:pt idx="496">
                    <c:v>CZ13</c:v>
                  </c:pt>
                  <c:pt idx="497">
                    <c:v>CZ14</c:v>
                  </c:pt>
                  <c:pt idx="498">
                    <c:v>CZ15</c:v>
                  </c:pt>
                  <c:pt idx="499">
                    <c:v>CZ16</c:v>
                  </c:pt>
                  <c:pt idx="500">
                    <c:v>CZ05</c:v>
                  </c:pt>
                  <c:pt idx="501">
                    <c:v>CZ06</c:v>
                  </c:pt>
                  <c:pt idx="502">
                    <c:v>CZ08</c:v>
                  </c:pt>
                  <c:pt idx="503">
                    <c:v>CZ09</c:v>
                  </c:pt>
                  <c:pt idx="504">
                    <c:v>CZ10</c:v>
                  </c:pt>
                  <c:pt idx="505">
                    <c:v>CZ13</c:v>
                  </c:pt>
                  <c:pt idx="506">
                    <c:v>CZ14</c:v>
                  </c:pt>
                  <c:pt idx="507">
                    <c:v>CZ15</c:v>
                  </c:pt>
                  <c:pt idx="508">
                    <c:v>CZ16</c:v>
                  </c:pt>
                  <c:pt idx="509">
                    <c:v>CZ05</c:v>
                  </c:pt>
                  <c:pt idx="510">
                    <c:v>CZ06</c:v>
                  </c:pt>
                  <c:pt idx="511">
                    <c:v>CZ08</c:v>
                  </c:pt>
                  <c:pt idx="512">
                    <c:v>CZ09</c:v>
                  </c:pt>
                  <c:pt idx="513">
                    <c:v>CZ10</c:v>
                  </c:pt>
                  <c:pt idx="514">
                    <c:v>CZ13</c:v>
                  </c:pt>
                  <c:pt idx="515">
                    <c:v>CZ14</c:v>
                  </c:pt>
                  <c:pt idx="516">
                    <c:v>CZ15</c:v>
                  </c:pt>
                  <c:pt idx="517">
                    <c:v>CZ16</c:v>
                  </c:pt>
                  <c:pt idx="518">
                    <c:v>CZ05</c:v>
                  </c:pt>
                  <c:pt idx="519">
                    <c:v>CZ06</c:v>
                  </c:pt>
                  <c:pt idx="520">
                    <c:v>CZ08</c:v>
                  </c:pt>
                  <c:pt idx="521">
                    <c:v>CZ09</c:v>
                  </c:pt>
                  <c:pt idx="522">
                    <c:v>CZ10</c:v>
                  </c:pt>
                  <c:pt idx="523">
                    <c:v>CZ13</c:v>
                  </c:pt>
                  <c:pt idx="524">
                    <c:v>CZ14</c:v>
                  </c:pt>
                  <c:pt idx="525">
                    <c:v>CZ15</c:v>
                  </c:pt>
                  <c:pt idx="526">
                    <c:v>CZ16</c:v>
                  </c:pt>
                  <c:pt idx="527">
                    <c:v>CZ05</c:v>
                  </c:pt>
                  <c:pt idx="528">
                    <c:v>CZ06</c:v>
                  </c:pt>
                  <c:pt idx="529">
                    <c:v>CZ08</c:v>
                  </c:pt>
                  <c:pt idx="530">
                    <c:v>CZ09</c:v>
                  </c:pt>
                  <c:pt idx="531">
                    <c:v>CZ10</c:v>
                  </c:pt>
                  <c:pt idx="532">
                    <c:v>CZ13</c:v>
                  </c:pt>
                  <c:pt idx="533">
                    <c:v>CZ14</c:v>
                  </c:pt>
                  <c:pt idx="534">
                    <c:v>CZ15</c:v>
                  </c:pt>
                  <c:pt idx="535">
                    <c:v>CZ16</c:v>
                  </c:pt>
                  <c:pt idx="536">
                    <c:v>CZ05</c:v>
                  </c:pt>
                  <c:pt idx="537">
                    <c:v>CZ06</c:v>
                  </c:pt>
                  <c:pt idx="538">
                    <c:v>CZ08</c:v>
                  </c:pt>
                  <c:pt idx="539">
                    <c:v>CZ09</c:v>
                  </c:pt>
                  <c:pt idx="540">
                    <c:v>CZ10</c:v>
                  </c:pt>
                  <c:pt idx="541">
                    <c:v>CZ13</c:v>
                  </c:pt>
                  <c:pt idx="542">
                    <c:v>CZ14</c:v>
                  </c:pt>
                  <c:pt idx="543">
                    <c:v>CZ15</c:v>
                  </c:pt>
                  <c:pt idx="544">
                    <c:v>CZ16</c:v>
                  </c:pt>
                  <c:pt idx="545">
                    <c:v>CZ05</c:v>
                  </c:pt>
                  <c:pt idx="546">
                    <c:v>CZ06</c:v>
                  </c:pt>
                  <c:pt idx="547">
                    <c:v>CZ08</c:v>
                  </c:pt>
                  <c:pt idx="548">
                    <c:v>CZ09</c:v>
                  </c:pt>
                  <c:pt idx="549">
                    <c:v>CZ10</c:v>
                  </c:pt>
                  <c:pt idx="550">
                    <c:v>CZ13</c:v>
                  </c:pt>
                  <c:pt idx="551">
                    <c:v>CZ14</c:v>
                  </c:pt>
                  <c:pt idx="552">
                    <c:v>CZ15</c:v>
                  </c:pt>
                  <c:pt idx="553">
                    <c:v>CZ16</c:v>
                  </c:pt>
                  <c:pt idx="554">
                    <c:v>CZ05</c:v>
                  </c:pt>
                  <c:pt idx="555">
                    <c:v>CZ06</c:v>
                  </c:pt>
                  <c:pt idx="556">
                    <c:v>CZ08</c:v>
                  </c:pt>
                  <c:pt idx="557">
                    <c:v>CZ09</c:v>
                  </c:pt>
                  <c:pt idx="558">
                    <c:v>CZ10</c:v>
                  </c:pt>
                  <c:pt idx="559">
                    <c:v>CZ13</c:v>
                  </c:pt>
                  <c:pt idx="560">
                    <c:v>CZ14</c:v>
                  </c:pt>
                  <c:pt idx="561">
                    <c:v>CZ15</c:v>
                  </c:pt>
                  <c:pt idx="562">
                    <c:v>CZ16</c:v>
                  </c:pt>
                  <c:pt idx="563">
                    <c:v>CZ05</c:v>
                  </c:pt>
                  <c:pt idx="564">
                    <c:v>CZ06</c:v>
                  </c:pt>
                  <c:pt idx="565">
                    <c:v>CZ08</c:v>
                  </c:pt>
                  <c:pt idx="566">
                    <c:v>CZ09</c:v>
                  </c:pt>
                  <c:pt idx="567">
                    <c:v>CZ10</c:v>
                  </c:pt>
                  <c:pt idx="568">
                    <c:v>CZ13</c:v>
                  </c:pt>
                  <c:pt idx="569">
                    <c:v>CZ14</c:v>
                  </c:pt>
                  <c:pt idx="570">
                    <c:v>CZ15</c:v>
                  </c:pt>
                  <c:pt idx="571">
                    <c:v>CZ16</c:v>
                  </c:pt>
                  <c:pt idx="572">
                    <c:v>CZ05</c:v>
                  </c:pt>
                  <c:pt idx="573">
                    <c:v>CZ06</c:v>
                  </c:pt>
                  <c:pt idx="574">
                    <c:v>CZ08</c:v>
                  </c:pt>
                  <c:pt idx="575">
                    <c:v>CZ09</c:v>
                  </c:pt>
                  <c:pt idx="576">
                    <c:v>CZ10</c:v>
                  </c:pt>
                  <c:pt idx="577">
                    <c:v>CZ13</c:v>
                  </c:pt>
                  <c:pt idx="578">
                    <c:v>CZ14</c:v>
                  </c:pt>
                  <c:pt idx="579">
                    <c:v>CZ15</c:v>
                  </c:pt>
                  <c:pt idx="580">
                    <c:v>CZ16</c:v>
                  </c:pt>
                  <c:pt idx="581">
                    <c:v>CZ05</c:v>
                  </c:pt>
                  <c:pt idx="582">
                    <c:v>CZ06</c:v>
                  </c:pt>
                  <c:pt idx="583">
                    <c:v>CZ08</c:v>
                  </c:pt>
                  <c:pt idx="584">
                    <c:v>CZ09</c:v>
                  </c:pt>
                  <c:pt idx="585">
                    <c:v>CZ10</c:v>
                  </c:pt>
                  <c:pt idx="586">
                    <c:v>CZ13</c:v>
                  </c:pt>
                  <c:pt idx="587">
                    <c:v>CZ14</c:v>
                  </c:pt>
                  <c:pt idx="588">
                    <c:v>CZ15</c:v>
                  </c:pt>
                  <c:pt idx="589">
                    <c:v>CZ16</c:v>
                  </c:pt>
                  <c:pt idx="590">
                    <c:v>CZ05</c:v>
                  </c:pt>
                  <c:pt idx="591">
                    <c:v>CZ06</c:v>
                  </c:pt>
                  <c:pt idx="592">
                    <c:v>CZ08</c:v>
                  </c:pt>
                  <c:pt idx="593">
                    <c:v>CZ09</c:v>
                  </c:pt>
                  <c:pt idx="594">
                    <c:v>CZ10</c:v>
                  </c:pt>
                  <c:pt idx="595">
                    <c:v>CZ13</c:v>
                  </c:pt>
                  <c:pt idx="596">
                    <c:v>CZ14</c:v>
                  </c:pt>
                  <c:pt idx="597">
                    <c:v>CZ15</c:v>
                  </c:pt>
                  <c:pt idx="598">
                    <c:v>CZ16</c:v>
                  </c:pt>
                  <c:pt idx="599">
                    <c:v>CZ05</c:v>
                  </c:pt>
                  <c:pt idx="600">
                    <c:v>CZ06</c:v>
                  </c:pt>
                  <c:pt idx="601">
                    <c:v>CZ08</c:v>
                  </c:pt>
                  <c:pt idx="602">
                    <c:v>CZ09</c:v>
                  </c:pt>
                  <c:pt idx="603">
                    <c:v>CZ10</c:v>
                  </c:pt>
                  <c:pt idx="604">
                    <c:v>CZ13</c:v>
                  </c:pt>
                  <c:pt idx="605">
                    <c:v>CZ14</c:v>
                  </c:pt>
                  <c:pt idx="606">
                    <c:v>CZ15</c:v>
                  </c:pt>
                  <c:pt idx="607">
                    <c:v>CZ16</c:v>
                  </c:pt>
                  <c:pt idx="608">
                    <c:v>CZ05</c:v>
                  </c:pt>
                  <c:pt idx="609">
                    <c:v>CZ06</c:v>
                  </c:pt>
                  <c:pt idx="610">
                    <c:v>CZ08</c:v>
                  </c:pt>
                  <c:pt idx="611">
                    <c:v>CZ09</c:v>
                  </c:pt>
                  <c:pt idx="612">
                    <c:v>CZ10</c:v>
                  </c:pt>
                  <c:pt idx="613">
                    <c:v>CZ13</c:v>
                  </c:pt>
                  <c:pt idx="614">
                    <c:v>CZ14</c:v>
                  </c:pt>
                  <c:pt idx="615">
                    <c:v>CZ15</c:v>
                  </c:pt>
                  <c:pt idx="616">
                    <c:v>CZ16</c:v>
                  </c:pt>
                  <c:pt idx="617">
                    <c:v>CZ05</c:v>
                  </c:pt>
                  <c:pt idx="618">
                    <c:v>CZ06</c:v>
                  </c:pt>
                  <c:pt idx="619">
                    <c:v>CZ08</c:v>
                  </c:pt>
                  <c:pt idx="620">
                    <c:v>CZ09</c:v>
                  </c:pt>
                  <c:pt idx="621">
                    <c:v>CZ10</c:v>
                  </c:pt>
                  <c:pt idx="622">
                    <c:v>CZ13</c:v>
                  </c:pt>
                  <c:pt idx="623">
                    <c:v>CZ14</c:v>
                  </c:pt>
                  <c:pt idx="624">
                    <c:v>CZ15</c:v>
                  </c:pt>
                  <c:pt idx="625">
                    <c:v>CZ16</c:v>
                  </c:pt>
                  <c:pt idx="626">
                    <c:v>CZ06</c:v>
                  </c:pt>
                  <c:pt idx="627">
                    <c:v>CZ08</c:v>
                  </c:pt>
                  <c:pt idx="628">
                    <c:v>CZ09</c:v>
                  </c:pt>
                  <c:pt idx="629">
                    <c:v>CZ10</c:v>
                  </c:pt>
                  <c:pt idx="630">
                    <c:v>CZ13</c:v>
                  </c:pt>
                  <c:pt idx="631">
                    <c:v>CZ14</c:v>
                  </c:pt>
                  <c:pt idx="632">
                    <c:v>CZ15</c:v>
                  </c:pt>
                  <c:pt idx="633">
                    <c:v>CZ16</c:v>
                  </c:pt>
                  <c:pt idx="634">
                    <c:v>CZ05</c:v>
                  </c:pt>
                  <c:pt idx="635">
                    <c:v>CZ06</c:v>
                  </c:pt>
                  <c:pt idx="636">
                    <c:v>CZ08</c:v>
                  </c:pt>
                  <c:pt idx="637">
                    <c:v>CZ09</c:v>
                  </c:pt>
                  <c:pt idx="638">
                    <c:v>CZ10</c:v>
                  </c:pt>
                </c:lvl>
                <c:lvl>
                  <c:pt idx="0">
                    <c:v>Asm</c:v>
                  </c:pt>
                  <c:pt idx="1">
                    <c:v>Asm</c:v>
                  </c:pt>
                  <c:pt idx="2">
                    <c:v>Asm</c:v>
                  </c:pt>
                  <c:pt idx="3">
                    <c:v>Asm</c:v>
                  </c:pt>
                  <c:pt idx="4">
                    <c:v>Asm</c:v>
                  </c:pt>
                  <c:pt idx="5">
                    <c:v>Asm</c:v>
                  </c:pt>
                  <c:pt idx="6">
                    <c:v>Asm</c:v>
                  </c:pt>
                  <c:pt idx="7">
                    <c:v>Asm</c:v>
                  </c:pt>
                  <c:pt idx="8">
                    <c:v>Asm</c:v>
                  </c:pt>
                  <c:pt idx="9">
                    <c:v>Asm</c:v>
                  </c:pt>
                  <c:pt idx="10">
                    <c:v>Asm</c:v>
                  </c:pt>
                  <c:pt idx="11">
                    <c:v>Asm</c:v>
                  </c:pt>
                  <c:pt idx="12">
                    <c:v>Asm</c:v>
                  </c:pt>
                  <c:pt idx="13">
                    <c:v>Asm</c:v>
                  </c:pt>
                  <c:pt idx="14">
                    <c:v>Asm</c:v>
                  </c:pt>
                  <c:pt idx="15">
                    <c:v>Asm</c:v>
                  </c:pt>
                  <c:pt idx="16">
                    <c:v>ECC</c:v>
                  </c:pt>
                  <c:pt idx="17">
                    <c:v>ECC</c:v>
                  </c:pt>
                  <c:pt idx="18">
                    <c:v>ECC</c:v>
                  </c:pt>
                  <c:pt idx="19">
                    <c:v>ECC</c:v>
                  </c:pt>
                  <c:pt idx="20">
                    <c:v>ECC</c:v>
                  </c:pt>
                  <c:pt idx="21">
                    <c:v>ECC</c:v>
                  </c:pt>
                  <c:pt idx="22">
                    <c:v>ECC</c:v>
                  </c:pt>
                  <c:pt idx="23">
                    <c:v>ECC</c:v>
                  </c:pt>
                  <c:pt idx="24">
                    <c:v>ECC</c:v>
                  </c:pt>
                  <c:pt idx="25">
                    <c:v>ECC</c:v>
                  </c:pt>
                  <c:pt idx="26">
                    <c:v>ECC</c:v>
                  </c:pt>
                  <c:pt idx="27">
                    <c:v>ECC</c:v>
                  </c:pt>
                  <c:pt idx="28">
                    <c:v>ECC</c:v>
                  </c:pt>
                  <c:pt idx="29">
                    <c:v>ECC</c:v>
                  </c:pt>
                  <c:pt idx="30">
                    <c:v>ECC</c:v>
                  </c:pt>
                  <c:pt idx="31">
                    <c:v>ECC</c:v>
                  </c:pt>
                  <c:pt idx="32">
                    <c:v>EPr</c:v>
                  </c:pt>
                  <c:pt idx="33">
                    <c:v>EPr</c:v>
                  </c:pt>
                  <c:pt idx="34">
                    <c:v>EPr</c:v>
                  </c:pt>
                  <c:pt idx="35">
                    <c:v>EPr</c:v>
                  </c:pt>
                  <c:pt idx="36">
                    <c:v>EPr</c:v>
                  </c:pt>
                  <c:pt idx="37">
                    <c:v>EPr</c:v>
                  </c:pt>
                  <c:pt idx="38">
                    <c:v>EPr</c:v>
                  </c:pt>
                  <c:pt idx="39">
                    <c:v>EPr</c:v>
                  </c:pt>
                  <c:pt idx="40">
                    <c:v>EPr</c:v>
                  </c:pt>
                  <c:pt idx="41">
                    <c:v>EPr</c:v>
                  </c:pt>
                  <c:pt idx="42">
                    <c:v>EPr</c:v>
                  </c:pt>
                  <c:pt idx="43">
                    <c:v>EPr</c:v>
                  </c:pt>
                  <c:pt idx="44">
                    <c:v>EPr</c:v>
                  </c:pt>
                  <c:pt idx="45">
                    <c:v>EPr</c:v>
                  </c:pt>
                  <c:pt idx="46">
                    <c:v>EPr</c:v>
                  </c:pt>
                  <c:pt idx="47">
                    <c:v>EPr</c:v>
                  </c:pt>
                  <c:pt idx="48">
                    <c:v>ERC</c:v>
                  </c:pt>
                  <c:pt idx="49">
                    <c:v>ERC</c:v>
                  </c:pt>
                  <c:pt idx="50">
                    <c:v>ERC</c:v>
                  </c:pt>
                  <c:pt idx="51">
                    <c:v>ERC</c:v>
                  </c:pt>
                  <c:pt idx="52">
                    <c:v>ERC</c:v>
                  </c:pt>
                  <c:pt idx="53">
                    <c:v>ERC</c:v>
                  </c:pt>
                  <c:pt idx="54">
                    <c:v>ERC</c:v>
                  </c:pt>
                  <c:pt idx="55">
                    <c:v>ERC</c:v>
                  </c:pt>
                  <c:pt idx="56">
                    <c:v>ERC</c:v>
                  </c:pt>
                  <c:pt idx="57">
                    <c:v>ERC</c:v>
                  </c:pt>
                  <c:pt idx="58">
                    <c:v>ERC</c:v>
                  </c:pt>
                  <c:pt idx="59">
                    <c:v>ERC</c:v>
                  </c:pt>
                  <c:pt idx="60">
                    <c:v>ERC</c:v>
                  </c:pt>
                  <c:pt idx="61">
                    <c:v>ERC</c:v>
                  </c:pt>
                  <c:pt idx="62">
                    <c:v>ERC</c:v>
                  </c:pt>
                  <c:pt idx="63">
                    <c:v>ERC</c:v>
                  </c:pt>
                  <c:pt idx="64">
                    <c:v>ESe</c:v>
                  </c:pt>
                  <c:pt idx="65">
                    <c:v>ESe</c:v>
                  </c:pt>
                  <c:pt idx="66">
                    <c:v>ESe</c:v>
                  </c:pt>
                  <c:pt idx="67">
                    <c:v>ESe</c:v>
                  </c:pt>
                  <c:pt idx="68">
                    <c:v>ESe</c:v>
                  </c:pt>
                  <c:pt idx="69">
                    <c:v>ESe</c:v>
                  </c:pt>
                  <c:pt idx="70">
                    <c:v>ESe</c:v>
                  </c:pt>
                  <c:pt idx="71">
                    <c:v>ESe</c:v>
                  </c:pt>
                  <c:pt idx="72">
                    <c:v>ESe</c:v>
                  </c:pt>
                  <c:pt idx="73">
                    <c:v>ESe</c:v>
                  </c:pt>
                  <c:pt idx="74">
                    <c:v>ESe</c:v>
                  </c:pt>
                  <c:pt idx="75">
                    <c:v>ESe</c:v>
                  </c:pt>
                  <c:pt idx="76">
                    <c:v>ESe</c:v>
                  </c:pt>
                  <c:pt idx="77">
                    <c:v>ESe</c:v>
                  </c:pt>
                  <c:pt idx="78">
                    <c:v>ESe</c:v>
                  </c:pt>
                  <c:pt idx="79">
                    <c:v>ESe</c:v>
                  </c:pt>
                  <c:pt idx="80">
                    <c:v>Gro</c:v>
                  </c:pt>
                  <c:pt idx="81">
                    <c:v>Gro</c:v>
                  </c:pt>
                  <c:pt idx="82">
                    <c:v>Gro</c:v>
                  </c:pt>
                  <c:pt idx="83">
                    <c:v>Gro</c:v>
                  </c:pt>
                  <c:pt idx="84">
                    <c:v>Gro</c:v>
                  </c:pt>
                  <c:pt idx="85">
                    <c:v>Gro</c:v>
                  </c:pt>
                  <c:pt idx="86">
                    <c:v>Gro</c:v>
                  </c:pt>
                  <c:pt idx="87">
                    <c:v>Gro</c:v>
                  </c:pt>
                  <c:pt idx="88">
                    <c:v>Gro</c:v>
                  </c:pt>
                  <c:pt idx="89">
                    <c:v>Gro</c:v>
                  </c:pt>
                  <c:pt idx="90">
                    <c:v>Gro</c:v>
                  </c:pt>
                  <c:pt idx="91">
                    <c:v>Gro</c:v>
                  </c:pt>
                  <c:pt idx="92">
                    <c:v>Gro</c:v>
                  </c:pt>
                  <c:pt idx="93">
                    <c:v>Gro</c:v>
                  </c:pt>
                  <c:pt idx="94">
                    <c:v>Gro</c:v>
                  </c:pt>
                  <c:pt idx="95">
                    <c:v>Gro</c:v>
                  </c:pt>
                  <c:pt idx="96">
                    <c:v>Hsp</c:v>
                  </c:pt>
                  <c:pt idx="97">
                    <c:v>Hsp</c:v>
                  </c:pt>
                  <c:pt idx="98">
                    <c:v>Hsp</c:v>
                  </c:pt>
                  <c:pt idx="99">
                    <c:v>Hsp</c:v>
                  </c:pt>
                  <c:pt idx="100">
                    <c:v>Hsp</c:v>
                  </c:pt>
                  <c:pt idx="101">
                    <c:v>Hsp</c:v>
                  </c:pt>
                  <c:pt idx="102">
                    <c:v>Hsp</c:v>
                  </c:pt>
                  <c:pt idx="103">
                    <c:v>Hsp</c:v>
                  </c:pt>
                  <c:pt idx="104">
                    <c:v>Hsp</c:v>
                  </c:pt>
                  <c:pt idx="105">
                    <c:v>Hsp</c:v>
                  </c:pt>
                  <c:pt idx="106">
                    <c:v>Hsp</c:v>
                  </c:pt>
                  <c:pt idx="107">
                    <c:v>Hsp</c:v>
                  </c:pt>
                  <c:pt idx="108">
                    <c:v>Hsp</c:v>
                  </c:pt>
                  <c:pt idx="109">
                    <c:v>Hsp</c:v>
                  </c:pt>
                  <c:pt idx="110">
                    <c:v>Hsp</c:v>
                  </c:pt>
                  <c:pt idx="111">
                    <c:v>Hsp</c:v>
                  </c:pt>
                  <c:pt idx="112">
                    <c:v>Htl</c:v>
                  </c:pt>
                  <c:pt idx="113">
                    <c:v>Htl</c:v>
                  </c:pt>
                  <c:pt idx="114">
                    <c:v>Htl</c:v>
                  </c:pt>
                  <c:pt idx="115">
                    <c:v>Htl</c:v>
                  </c:pt>
                  <c:pt idx="116">
                    <c:v>Htl</c:v>
                  </c:pt>
                  <c:pt idx="117">
                    <c:v>Htl</c:v>
                  </c:pt>
                  <c:pt idx="118">
                    <c:v>Htl</c:v>
                  </c:pt>
                  <c:pt idx="119">
                    <c:v>Htl</c:v>
                  </c:pt>
                  <c:pt idx="120">
                    <c:v>Htl</c:v>
                  </c:pt>
                  <c:pt idx="121">
                    <c:v>Htl</c:v>
                  </c:pt>
                  <c:pt idx="122">
                    <c:v>Htl</c:v>
                  </c:pt>
                  <c:pt idx="123">
                    <c:v>Htl</c:v>
                  </c:pt>
                  <c:pt idx="124">
                    <c:v>Htl</c:v>
                  </c:pt>
                  <c:pt idx="125">
                    <c:v>Htl</c:v>
                  </c:pt>
                  <c:pt idx="126">
                    <c:v>Htl</c:v>
                  </c:pt>
                  <c:pt idx="127">
                    <c:v>Htl</c:v>
                  </c:pt>
                  <c:pt idx="128">
                    <c:v>MBT</c:v>
                  </c:pt>
                  <c:pt idx="129">
                    <c:v>MBT</c:v>
                  </c:pt>
                  <c:pt idx="130">
                    <c:v>MBT</c:v>
                  </c:pt>
                  <c:pt idx="131">
                    <c:v>MBT</c:v>
                  </c:pt>
                  <c:pt idx="132">
                    <c:v>MBT</c:v>
                  </c:pt>
                  <c:pt idx="133">
                    <c:v>MBT</c:v>
                  </c:pt>
                  <c:pt idx="134">
                    <c:v>MBT</c:v>
                  </c:pt>
                  <c:pt idx="135">
                    <c:v>MBT</c:v>
                  </c:pt>
                  <c:pt idx="136">
                    <c:v>MBT</c:v>
                  </c:pt>
                  <c:pt idx="137">
                    <c:v>MBT</c:v>
                  </c:pt>
                  <c:pt idx="138">
                    <c:v>MBT</c:v>
                  </c:pt>
                  <c:pt idx="139">
                    <c:v>MBT</c:v>
                  </c:pt>
                  <c:pt idx="140">
                    <c:v>MBT</c:v>
                  </c:pt>
                  <c:pt idx="141">
                    <c:v>MBT</c:v>
                  </c:pt>
                  <c:pt idx="142">
                    <c:v>MBT</c:v>
                  </c:pt>
                  <c:pt idx="143">
                    <c:v>MBT</c:v>
                  </c:pt>
                  <c:pt idx="144">
                    <c:v>MLI</c:v>
                  </c:pt>
                  <c:pt idx="145">
                    <c:v>MLI</c:v>
                  </c:pt>
                  <c:pt idx="146">
                    <c:v>RFF</c:v>
                  </c:pt>
                  <c:pt idx="147">
                    <c:v>RFF</c:v>
                  </c:pt>
                  <c:pt idx="148">
                    <c:v>RFF</c:v>
                  </c:pt>
                  <c:pt idx="149">
                    <c:v>RFF</c:v>
                  </c:pt>
                  <c:pt idx="150">
                    <c:v>RFF</c:v>
                  </c:pt>
                  <c:pt idx="151">
                    <c:v>RFF</c:v>
                  </c:pt>
                  <c:pt idx="152">
                    <c:v>RFF</c:v>
                  </c:pt>
                  <c:pt idx="153">
                    <c:v>RFF</c:v>
                  </c:pt>
                  <c:pt idx="154">
                    <c:v>RFF</c:v>
                  </c:pt>
                  <c:pt idx="155">
                    <c:v>RFF</c:v>
                  </c:pt>
                  <c:pt idx="156">
                    <c:v>RFF</c:v>
                  </c:pt>
                  <c:pt idx="157">
                    <c:v>RFF</c:v>
                  </c:pt>
                  <c:pt idx="158">
                    <c:v>RFF</c:v>
                  </c:pt>
                  <c:pt idx="159">
                    <c:v>RSD</c:v>
                  </c:pt>
                  <c:pt idx="160">
                    <c:v>RSD</c:v>
                  </c:pt>
                  <c:pt idx="161">
                    <c:v>RSD</c:v>
                  </c:pt>
                  <c:pt idx="162">
                    <c:v>RSD</c:v>
                  </c:pt>
                  <c:pt idx="163">
                    <c:v>RSD</c:v>
                  </c:pt>
                  <c:pt idx="164">
                    <c:v>RSD</c:v>
                  </c:pt>
                  <c:pt idx="165">
                    <c:v>RSD</c:v>
                  </c:pt>
                  <c:pt idx="166">
                    <c:v>RSD</c:v>
                  </c:pt>
                  <c:pt idx="167">
                    <c:v>RSD</c:v>
                  </c:pt>
                  <c:pt idx="168">
                    <c:v>RSD</c:v>
                  </c:pt>
                  <c:pt idx="169">
                    <c:v>RSD</c:v>
                  </c:pt>
                  <c:pt idx="170">
                    <c:v>RSD</c:v>
                  </c:pt>
                  <c:pt idx="171">
                    <c:v>RSD</c:v>
                  </c:pt>
                  <c:pt idx="172">
                    <c:v>RSD</c:v>
                  </c:pt>
                  <c:pt idx="173">
                    <c:v>RSD</c:v>
                  </c:pt>
                  <c:pt idx="174">
                    <c:v>RSD</c:v>
                  </c:pt>
                  <c:pt idx="175">
                    <c:v>RtL</c:v>
                  </c:pt>
                  <c:pt idx="176">
                    <c:v>RtL</c:v>
                  </c:pt>
                  <c:pt idx="177">
                    <c:v>RtL</c:v>
                  </c:pt>
                  <c:pt idx="178">
                    <c:v>RtL</c:v>
                  </c:pt>
                  <c:pt idx="179">
                    <c:v>RtL</c:v>
                  </c:pt>
                  <c:pt idx="180">
                    <c:v>RtL</c:v>
                  </c:pt>
                  <c:pt idx="181">
                    <c:v>RtL</c:v>
                  </c:pt>
                  <c:pt idx="182">
                    <c:v>RtL</c:v>
                  </c:pt>
                  <c:pt idx="183">
                    <c:v>RtL</c:v>
                  </c:pt>
                  <c:pt idx="184">
                    <c:v>RtL</c:v>
                  </c:pt>
                  <c:pt idx="185">
                    <c:v>RtL</c:v>
                  </c:pt>
                  <c:pt idx="186">
                    <c:v>RtL</c:v>
                  </c:pt>
                  <c:pt idx="187">
                    <c:v>RtL</c:v>
                  </c:pt>
                  <c:pt idx="188">
                    <c:v>RtL</c:v>
                  </c:pt>
                  <c:pt idx="189">
                    <c:v>RtL</c:v>
                  </c:pt>
                  <c:pt idx="190">
                    <c:v>RtL</c:v>
                  </c:pt>
                  <c:pt idx="191">
                    <c:v>RtS</c:v>
                  </c:pt>
                  <c:pt idx="192">
                    <c:v>RtS</c:v>
                  </c:pt>
                  <c:pt idx="193">
                    <c:v>RtS</c:v>
                  </c:pt>
                  <c:pt idx="194">
                    <c:v>RtS</c:v>
                  </c:pt>
                  <c:pt idx="195">
                    <c:v>RtS</c:v>
                  </c:pt>
                  <c:pt idx="196">
                    <c:v>RtS</c:v>
                  </c:pt>
                  <c:pt idx="197">
                    <c:v>RtS</c:v>
                  </c:pt>
                  <c:pt idx="198">
                    <c:v>RtS</c:v>
                  </c:pt>
                  <c:pt idx="199">
                    <c:v>RtS</c:v>
                  </c:pt>
                  <c:pt idx="200">
                    <c:v>RtS</c:v>
                  </c:pt>
                  <c:pt idx="201">
                    <c:v>RtS</c:v>
                  </c:pt>
                  <c:pt idx="202">
                    <c:v>RtS</c:v>
                  </c:pt>
                  <c:pt idx="203">
                    <c:v>RtS</c:v>
                  </c:pt>
                  <c:pt idx="204">
                    <c:v>RtS</c:v>
                  </c:pt>
                  <c:pt idx="205">
                    <c:v>RtS</c:v>
                  </c:pt>
                  <c:pt idx="206">
                    <c:v>RtS</c:v>
                  </c:pt>
                  <c:pt idx="207">
                    <c:v>SCn</c:v>
                  </c:pt>
                  <c:pt idx="208">
                    <c:v>SCn</c:v>
                  </c:pt>
                  <c:pt idx="209">
                    <c:v>SCn</c:v>
                  </c:pt>
                  <c:pt idx="210">
                    <c:v>SCn</c:v>
                  </c:pt>
                  <c:pt idx="211">
                    <c:v>SCn</c:v>
                  </c:pt>
                  <c:pt idx="212">
                    <c:v>SCn</c:v>
                  </c:pt>
                  <c:pt idx="213">
                    <c:v>SCn</c:v>
                  </c:pt>
                  <c:pt idx="214">
                    <c:v>SCn</c:v>
                  </c:pt>
                  <c:pt idx="215">
                    <c:v>SCn</c:v>
                  </c:pt>
                  <c:pt idx="216">
                    <c:v>SCn</c:v>
                  </c:pt>
                  <c:pt idx="217">
                    <c:v>SCn</c:v>
                  </c:pt>
                  <c:pt idx="218">
                    <c:v>SCn</c:v>
                  </c:pt>
                  <c:pt idx="219">
                    <c:v>SCn</c:v>
                  </c:pt>
                  <c:pt idx="220">
                    <c:v>SCn</c:v>
                  </c:pt>
                  <c:pt idx="221">
                    <c:v>SCn</c:v>
                  </c:pt>
                  <c:pt idx="222">
                    <c:v>SCn</c:v>
                  </c:pt>
                  <c:pt idx="223">
                    <c:v>WRf</c:v>
                  </c:pt>
                  <c:pt idx="224">
                    <c:v>WRf</c:v>
                  </c:pt>
                  <c:pt idx="225">
                    <c:v>WRf</c:v>
                  </c:pt>
                  <c:pt idx="226">
                    <c:v>WRf</c:v>
                  </c:pt>
                  <c:pt idx="227">
                    <c:v>WRf</c:v>
                  </c:pt>
                  <c:pt idx="228">
                    <c:v>WRf</c:v>
                  </c:pt>
                  <c:pt idx="229">
                    <c:v>WRf</c:v>
                  </c:pt>
                  <c:pt idx="230">
                    <c:v>WRf</c:v>
                  </c:pt>
                  <c:pt idx="231">
                    <c:v>WRf</c:v>
                  </c:pt>
                  <c:pt idx="232">
                    <c:v>WRf</c:v>
                  </c:pt>
                  <c:pt idx="233">
                    <c:v>WRf</c:v>
                  </c:pt>
                  <c:pt idx="234">
                    <c:v>WRf</c:v>
                  </c:pt>
                  <c:pt idx="235">
                    <c:v>WRf</c:v>
                  </c:pt>
                  <c:pt idx="236">
                    <c:v>WRf</c:v>
                  </c:pt>
                  <c:pt idx="237">
                    <c:v>WRf</c:v>
                  </c:pt>
                  <c:pt idx="238">
                    <c:v>WRf</c:v>
                  </c:pt>
                  <c:pt idx="239">
                    <c:v>Asm</c:v>
                  </c:pt>
                  <c:pt idx="240">
                    <c:v>Asm</c:v>
                  </c:pt>
                  <c:pt idx="241">
                    <c:v>Asm</c:v>
                  </c:pt>
                  <c:pt idx="242">
                    <c:v>Asm</c:v>
                  </c:pt>
                  <c:pt idx="243">
                    <c:v>Asm</c:v>
                  </c:pt>
                  <c:pt idx="244">
                    <c:v>Asm</c:v>
                  </c:pt>
                  <c:pt idx="245">
                    <c:v>Asm</c:v>
                  </c:pt>
                  <c:pt idx="246">
                    <c:v>Asm</c:v>
                  </c:pt>
                  <c:pt idx="247">
                    <c:v>Asm</c:v>
                  </c:pt>
                  <c:pt idx="248">
                    <c:v>Com</c:v>
                  </c:pt>
                  <c:pt idx="249">
                    <c:v>Com</c:v>
                  </c:pt>
                  <c:pt idx="250">
                    <c:v>Com</c:v>
                  </c:pt>
                  <c:pt idx="251">
                    <c:v>Com</c:v>
                  </c:pt>
                  <c:pt idx="252">
                    <c:v>Com</c:v>
                  </c:pt>
                  <c:pt idx="253">
                    <c:v>Com</c:v>
                  </c:pt>
                  <c:pt idx="254">
                    <c:v>Com</c:v>
                  </c:pt>
                  <c:pt idx="255">
                    <c:v>Com</c:v>
                  </c:pt>
                  <c:pt idx="256">
                    <c:v>Com</c:v>
                  </c:pt>
                  <c:pt idx="257">
                    <c:v>ECC</c:v>
                  </c:pt>
                  <c:pt idx="258">
                    <c:v>ECC</c:v>
                  </c:pt>
                  <c:pt idx="259">
                    <c:v>ECC</c:v>
                  </c:pt>
                  <c:pt idx="260">
                    <c:v>ECC</c:v>
                  </c:pt>
                  <c:pt idx="261">
                    <c:v>ECC</c:v>
                  </c:pt>
                  <c:pt idx="262">
                    <c:v>ECC</c:v>
                  </c:pt>
                  <c:pt idx="263">
                    <c:v>ECC</c:v>
                  </c:pt>
                  <c:pt idx="264">
                    <c:v>ECC</c:v>
                  </c:pt>
                  <c:pt idx="265">
                    <c:v>ECC</c:v>
                  </c:pt>
                  <c:pt idx="266">
                    <c:v>EPr</c:v>
                  </c:pt>
                  <c:pt idx="267">
                    <c:v>EPr</c:v>
                  </c:pt>
                  <c:pt idx="268">
                    <c:v>EPr</c:v>
                  </c:pt>
                  <c:pt idx="269">
                    <c:v>EPr</c:v>
                  </c:pt>
                  <c:pt idx="270">
                    <c:v>EPr</c:v>
                  </c:pt>
                  <c:pt idx="271">
                    <c:v>EPr</c:v>
                  </c:pt>
                  <c:pt idx="272">
                    <c:v>EPr</c:v>
                  </c:pt>
                  <c:pt idx="273">
                    <c:v>EPr</c:v>
                  </c:pt>
                  <c:pt idx="274">
                    <c:v>EPr</c:v>
                  </c:pt>
                  <c:pt idx="275">
                    <c:v>ERC</c:v>
                  </c:pt>
                  <c:pt idx="276">
                    <c:v>ERC</c:v>
                  </c:pt>
                  <c:pt idx="277">
                    <c:v>ERC</c:v>
                  </c:pt>
                  <c:pt idx="278">
                    <c:v>ERC</c:v>
                  </c:pt>
                  <c:pt idx="279">
                    <c:v>ERC</c:v>
                  </c:pt>
                  <c:pt idx="280">
                    <c:v>ERC</c:v>
                  </c:pt>
                  <c:pt idx="281">
                    <c:v>ERC</c:v>
                  </c:pt>
                  <c:pt idx="282">
                    <c:v>ERC</c:v>
                  </c:pt>
                  <c:pt idx="283">
                    <c:v>ERC</c:v>
                  </c:pt>
                  <c:pt idx="284">
                    <c:v>ESe</c:v>
                  </c:pt>
                  <c:pt idx="285">
                    <c:v>ESe</c:v>
                  </c:pt>
                  <c:pt idx="286">
                    <c:v>ESe</c:v>
                  </c:pt>
                  <c:pt idx="287">
                    <c:v>ESe</c:v>
                  </c:pt>
                  <c:pt idx="288">
                    <c:v>ESe</c:v>
                  </c:pt>
                  <c:pt idx="289">
                    <c:v>ESe</c:v>
                  </c:pt>
                  <c:pt idx="290">
                    <c:v>ESe</c:v>
                  </c:pt>
                  <c:pt idx="291">
                    <c:v>ESe</c:v>
                  </c:pt>
                  <c:pt idx="292">
                    <c:v>ESe</c:v>
                  </c:pt>
                  <c:pt idx="293">
                    <c:v>Gro</c:v>
                  </c:pt>
                  <c:pt idx="294">
                    <c:v>Gro</c:v>
                  </c:pt>
                  <c:pt idx="295">
                    <c:v>Gro</c:v>
                  </c:pt>
                  <c:pt idx="296">
                    <c:v>Gro</c:v>
                  </c:pt>
                  <c:pt idx="297">
                    <c:v>Gro</c:v>
                  </c:pt>
                  <c:pt idx="298">
                    <c:v>Gro</c:v>
                  </c:pt>
                  <c:pt idx="299">
                    <c:v>Gro</c:v>
                  </c:pt>
                  <c:pt idx="300">
                    <c:v>Gro</c:v>
                  </c:pt>
                  <c:pt idx="301">
                    <c:v>Gro</c:v>
                  </c:pt>
                  <c:pt idx="302">
                    <c:v>Hsp</c:v>
                  </c:pt>
                  <c:pt idx="303">
                    <c:v>Hsp</c:v>
                  </c:pt>
                  <c:pt idx="304">
                    <c:v>Hsp</c:v>
                  </c:pt>
                  <c:pt idx="305">
                    <c:v>Hsp</c:v>
                  </c:pt>
                  <c:pt idx="306">
                    <c:v>Hsp</c:v>
                  </c:pt>
                  <c:pt idx="307">
                    <c:v>Hsp</c:v>
                  </c:pt>
                  <c:pt idx="308">
                    <c:v>Hsp</c:v>
                  </c:pt>
                  <c:pt idx="309">
                    <c:v>Hsp</c:v>
                  </c:pt>
                  <c:pt idx="310">
                    <c:v>Hsp</c:v>
                  </c:pt>
                  <c:pt idx="311">
                    <c:v>Htl</c:v>
                  </c:pt>
                  <c:pt idx="312">
                    <c:v>Htl</c:v>
                  </c:pt>
                  <c:pt idx="313">
                    <c:v>Htl</c:v>
                  </c:pt>
                  <c:pt idx="314">
                    <c:v>Htl</c:v>
                  </c:pt>
                  <c:pt idx="315">
                    <c:v>Htl</c:v>
                  </c:pt>
                  <c:pt idx="316">
                    <c:v>Htl</c:v>
                  </c:pt>
                  <c:pt idx="317">
                    <c:v>Htl</c:v>
                  </c:pt>
                  <c:pt idx="318">
                    <c:v>Htl</c:v>
                  </c:pt>
                  <c:pt idx="319">
                    <c:v>Htl</c:v>
                  </c:pt>
                  <c:pt idx="320">
                    <c:v>MBT</c:v>
                  </c:pt>
                  <c:pt idx="321">
                    <c:v>MBT</c:v>
                  </c:pt>
                  <c:pt idx="322">
                    <c:v>MBT</c:v>
                  </c:pt>
                  <c:pt idx="323">
                    <c:v>MBT</c:v>
                  </c:pt>
                  <c:pt idx="324">
                    <c:v>MBT</c:v>
                  </c:pt>
                  <c:pt idx="325">
                    <c:v>MBT</c:v>
                  </c:pt>
                  <c:pt idx="326">
                    <c:v>MBT</c:v>
                  </c:pt>
                  <c:pt idx="327">
                    <c:v>MBT</c:v>
                  </c:pt>
                  <c:pt idx="328">
                    <c:v>MBT</c:v>
                  </c:pt>
                  <c:pt idx="329">
                    <c:v>MLI</c:v>
                  </c:pt>
                  <c:pt idx="330">
                    <c:v>MLI</c:v>
                  </c:pt>
                  <c:pt idx="331">
                    <c:v>MLI</c:v>
                  </c:pt>
                  <c:pt idx="332">
                    <c:v>MLI</c:v>
                  </c:pt>
                  <c:pt idx="333">
                    <c:v>MLI</c:v>
                  </c:pt>
                  <c:pt idx="334">
                    <c:v>MLI</c:v>
                  </c:pt>
                  <c:pt idx="335">
                    <c:v>MLI</c:v>
                  </c:pt>
                  <c:pt idx="336">
                    <c:v>MLI</c:v>
                  </c:pt>
                  <c:pt idx="337">
                    <c:v>MLI</c:v>
                  </c:pt>
                  <c:pt idx="338">
                    <c:v>Nrs</c:v>
                  </c:pt>
                  <c:pt idx="339">
                    <c:v>Nrs</c:v>
                  </c:pt>
                  <c:pt idx="340">
                    <c:v>Nrs</c:v>
                  </c:pt>
                  <c:pt idx="341">
                    <c:v>Nrs</c:v>
                  </c:pt>
                  <c:pt idx="342">
                    <c:v>Nrs</c:v>
                  </c:pt>
                  <c:pt idx="343">
                    <c:v>Nrs</c:v>
                  </c:pt>
                  <c:pt idx="344">
                    <c:v>Nrs</c:v>
                  </c:pt>
                  <c:pt idx="345">
                    <c:v>Nrs</c:v>
                  </c:pt>
                  <c:pt idx="346">
                    <c:v>Nrs</c:v>
                  </c:pt>
                  <c:pt idx="347">
                    <c:v>OfS</c:v>
                  </c:pt>
                  <c:pt idx="348">
                    <c:v>OfS</c:v>
                  </c:pt>
                  <c:pt idx="349">
                    <c:v>OfS</c:v>
                  </c:pt>
                  <c:pt idx="350">
                    <c:v>OfS</c:v>
                  </c:pt>
                  <c:pt idx="351">
                    <c:v>OfS</c:v>
                  </c:pt>
                  <c:pt idx="352">
                    <c:v>OfS</c:v>
                  </c:pt>
                  <c:pt idx="353">
                    <c:v>OfS</c:v>
                  </c:pt>
                  <c:pt idx="354">
                    <c:v>OfS</c:v>
                  </c:pt>
                  <c:pt idx="355">
                    <c:v>OfS</c:v>
                  </c:pt>
                  <c:pt idx="356">
                    <c:v>RFF</c:v>
                  </c:pt>
                  <c:pt idx="357">
                    <c:v>RFF</c:v>
                  </c:pt>
                  <c:pt idx="358">
                    <c:v>RFF</c:v>
                  </c:pt>
                  <c:pt idx="359">
                    <c:v>RFF</c:v>
                  </c:pt>
                  <c:pt idx="360">
                    <c:v>RFF</c:v>
                  </c:pt>
                  <c:pt idx="361">
                    <c:v>RFF</c:v>
                  </c:pt>
                  <c:pt idx="362">
                    <c:v>RFF</c:v>
                  </c:pt>
                  <c:pt idx="363">
                    <c:v>RFF</c:v>
                  </c:pt>
                  <c:pt idx="364">
                    <c:v>RFF</c:v>
                  </c:pt>
                  <c:pt idx="365">
                    <c:v>RSD</c:v>
                  </c:pt>
                  <c:pt idx="366">
                    <c:v>RSD</c:v>
                  </c:pt>
                  <c:pt idx="367">
                    <c:v>RSD</c:v>
                  </c:pt>
                  <c:pt idx="368">
                    <c:v>RSD</c:v>
                  </c:pt>
                  <c:pt idx="369">
                    <c:v>RSD</c:v>
                  </c:pt>
                  <c:pt idx="370">
                    <c:v>RSD</c:v>
                  </c:pt>
                  <c:pt idx="371">
                    <c:v>RSD</c:v>
                  </c:pt>
                  <c:pt idx="372">
                    <c:v>RSD</c:v>
                  </c:pt>
                  <c:pt idx="373">
                    <c:v>RSD</c:v>
                  </c:pt>
                  <c:pt idx="374">
                    <c:v>RtL</c:v>
                  </c:pt>
                  <c:pt idx="375">
                    <c:v>RtL</c:v>
                  </c:pt>
                  <c:pt idx="376">
                    <c:v>RtL</c:v>
                  </c:pt>
                  <c:pt idx="377">
                    <c:v>RtL</c:v>
                  </c:pt>
                  <c:pt idx="378">
                    <c:v>RtL</c:v>
                  </c:pt>
                  <c:pt idx="379">
                    <c:v>RtL</c:v>
                  </c:pt>
                  <c:pt idx="380">
                    <c:v>RtL</c:v>
                  </c:pt>
                  <c:pt idx="381">
                    <c:v>RtL</c:v>
                  </c:pt>
                  <c:pt idx="382">
                    <c:v>RtL</c:v>
                  </c:pt>
                  <c:pt idx="383">
                    <c:v>RtS</c:v>
                  </c:pt>
                  <c:pt idx="384">
                    <c:v>RtS</c:v>
                  </c:pt>
                  <c:pt idx="385">
                    <c:v>RtS</c:v>
                  </c:pt>
                  <c:pt idx="386">
                    <c:v>RtS</c:v>
                  </c:pt>
                  <c:pt idx="387">
                    <c:v>RtS</c:v>
                  </c:pt>
                  <c:pt idx="388">
                    <c:v>RtS</c:v>
                  </c:pt>
                  <c:pt idx="389">
                    <c:v>RtS</c:v>
                  </c:pt>
                  <c:pt idx="390">
                    <c:v>RtS</c:v>
                  </c:pt>
                  <c:pt idx="391">
                    <c:v>RtS</c:v>
                  </c:pt>
                  <c:pt idx="392">
                    <c:v>SCn</c:v>
                  </c:pt>
                  <c:pt idx="393">
                    <c:v>SCn</c:v>
                  </c:pt>
                  <c:pt idx="394">
                    <c:v>SCn</c:v>
                  </c:pt>
                  <c:pt idx="395">
                    <c:v>SCn</c:v>
                  </c:pt>
                  <c:pt idx="396">
                    <c:v>SCn</c:v>
                  </c:pt>
                  <c:pt idx="397">
                    <c:v>SCn</c:v>
                  </c:pt>
                  <c:pt idx="398">
                    <c:v>SCn</c:v>
                  </c:pt>
                  <c:pt idx="399">
                    <c:v>SCn</c:v>
                  </c:pt>
                  <c:pt idx="400">
                    <c:v>SCn</c:v>
                  </c:pt>
                  <c:pt idx="401">
                    <c:v>WRf</c:v>
                  </c:pt>
                  <c:pt idx="402">
                    <c:v>WRf</c:v>
                  </c:pt>
                  <c:pt idx="403">
                    <c:v>WRf</c:v>
                  </c:pt>
                  <c:pt idx="404">
                    <c:v>WRf</c:v>
                  </c:pt>
                  <c:pt idx="405">
                    <c:v>WRf</c:v>
                  </c:pt>
                  <c:pt idx="406">
                    <c:v>WRf</c:v>
                  </c:pt>
                  <c:pt idx="407">
                    <c:v>WRf</c:v>
                  </c:pt>
                  <c:pt idx="408">
                    <c:v>WRf</c:v>
                  </c:pt>
                  <c:pt idx="409">
                    <c:v>WRf</c:v>
                  </c:pt>
                  <c:pt idx="410">
                    <c:v>Asm</c:v>
                  </c:pt>
                  <c:pt idx="411">
                    <c:v>Asm</c:v>
                  </c:pt>
                  <c:pt idx="412">
                    <c:v>Asm</c:v>
                  </c:pt>
                  <c:pt idx="413">
                    <c:v>Asm</c:v>
                  </c:pt>
                  <c:pt idx="414">
                    <c:v>Asm</c:v>
                  </c:pt>
                  <c:pt idx="415">
                    <c:v>Asm</c:v>
                  </c:pt>
                  <c:pt idx="416">
                    <c:v>Asm</c:v>
                  </c:pt>
                  <c:pt idx="417">
                    <c:v>Asm</c:v>
                  </c:pt>
                  <c:pt idx="418">
                    <c:v>Asm</c:v>
                  </c:pt>
                  <c:pt idx="419">
                    <c:v>Com</c:v>
                  </c:pt>
                  <c:pt idx="420">
                    <c:v>Com</c:v>
                  </c:pt>
                  <c:pt idx="421">
                    <c:v>Com</c:v>
                  </c:pt>
                  <c:pt idx="422">
                    <c:v>Com</c:v>
                  </c:pt>
                  <c:pt idx="423">
                    <c:v>Com</c:v>
                  </c:pt>
                  <c:pt idx="424">
                    <c:v>Com</c:v>
                  </c:pt>
                  <c:pt idx="425">
                    <c:v>Com</c:v>
                  </c:pt>
                  <c:pt idx="426">
                    <c:v>Com</c:v>
                  </c:pt>
                  <c:pt idx="427">
                    <c:v>Com</c:v>
                  </c:pt>
                  <c:pt idx="428">
                    <c:v>ECC</c:v>
                  </c:pt>
                  <c:pt idx="429">
                    <c:v>ECC</c:v>
                  </c:pt>
                  <c:pt idx="430">
                    <c:v>ECC</c:v>
                  </c:pt>
                  <c:pt idx="431">
                    <c:v>ECC</c:v>
                  </c:pt>
                  <c:pt idx="432">
                    <c:v>ECC</c:v>
                  </c:pt>
                  <c:pt idx="433">
                    <c:v>ECC</c:v>
                  </c:pt>
                  <c:pt idx="434">
                    <c:v>ECC</c:v>
                  </c:pt>
                  <c:pt idx="435">
                    <c:v>ECC</c:v>
                  </c:pt>
                  <c:pt idx="436">
                    <c:v>ECC</c:v>
                  </c:pt>
                  <c:pt idx="437">
                    <c:v>EPr</c:v>
                  </c:pt>
                  <c:pt idx="438">
                    <c:v>EPr</c:v>
                  </c:pt>
                  <c:pt idx="439">
                    <c:v>EPr</c:v>
                  </c:pt>
                  <c:pt idx="440">
                    <c:v>EPr</c:v>
                  </c:pt>
                  <c:pt idx="441">
                    <c:v>EPr</c:v>
                  </c:pt>
                  <c:pt idx="442">
                    <c:v>EPr</c:v>
                  </c:pt>
                  <c:pt idx="443">
                    <c:v>EPr</c:v>
                  </c:pt>
                  <c:pt idx="444">
                    <c:v>EPr</c:v>
                  </c:pt>
                  <c:pt idx="445">
                    <c:v>EPr</c:v>
                  </c:pt>
                  <c:pt idx="446">
                    <c:v>ERC</c:v>
                  </c:pt>
                  <c:pt idx="447">
                    <c:v>ERC</c:v>
                  </c:pt>
                  <c:pt idx="448">
                    <c:v>ERC</c:v>
                  </c:pt>
                  <c:pt idx="449">
                    <c:v>ERC</c:v>
                  </c:pt>
                  <c:pt idx="450">
                    <c:v>ERC</c:v>
                  </c:pt>
                  <c:pt idx="451">
                    <c:v>ERC</c:v>
                  </c:pt>
                  <c:pt idx="452">
                    <c:v>ERC</c:v>
                  </c:pt>
                  <c:pt idx="453">
                    <c:v>ERC</c:v>
                  </c:pt>
                  <c:pt idx="454">
                    <c:v>ERC</c:v>
                  </c:pt>
                  <c:pt idx="455">
                    <c:v>ESe</c:v>
                  </c:pt>
                  <c:pt idx="456">
                    <c:v>ESe</c:v>
                  </c:pt>
                  <c:pt idx="457">
                    <c:v>ESe</c:v>
                  </c:pt>
                  <c:pt idx="458">
                    <c:v>ESe</c:v>
                  </c:pt>
                  <c:pt idx="459">
                    <c:v>ESe</c:v>
                  </c:pt>
                  <c:pt idx="460">
                    <c:v>ESe</c:v>
                  </c:pt>
                  <c:pt idx="461">
                    <c:v>ESe</c:v>
                  </c:pt>
                  <c:pt idx="462">
                    <c:v>ESe</c:v>
                  </c:pt>
                  <c:pt idx="463">
                    <c:v>ESe</c:v>
                  </c:pt>
                  <c:pt idx="464">
                    <c:v>Gro</c:v>
                  </c:pt>
                  <c:pt idx="465">
                    <c:v>Gro</c:v>
                  </c:pt>
                  <c:pt idx="466">
                    <c:v>Gro</c:v>
                  </c:pt>
                  <c:pt idx="467">
                    <c:v>Gro</c:v>
                  </c:pt>
                  <c:pt idx="468">
                    <c:v>Gro</c:v>
                  </c:pt>
                  <c:pt idx="469">
                    <c:v>Gro</c:v>
                  </c:pt>
                  <c:pt idx="470">
                    <c:v>Gro</c:v>
                  </c:pt>
                  <c:pt idx="471">
                    <c:v>Gro</c:v>
                  </c:pt>
                  <c:pt idx="472">
                    <c:v>Gro</c:v>
                  </c:pt>
                  <c:pt idx="473">
                    <c:v>Hsp</c:v>
                  </c:pt>
                  <c:pt idx="474">
                    <c:v>Hsp</c:v>
                  </c:pt>
                  <c:pt idx="475">
                    <c:v>Hsp</c:v>
                  </c:pt>
                  <c:pt idx="476">
                    <c:v>Hsp</c:v>
                  </c:pt>
                  <c:pt idx="477">
                    <c:v>Hsp</c:v>
                  </c:pt>
                  <c:pt idx="478">
                    <c:v>Hsp</c:v>
                  </c:pt>
                  <c:pt idx="479">
                    <c:v>Hsp</c:v>
                  </c:pt>
                  <c:pt idx="480">
                    <c:v>Hsp</c:v>
                  </c:pt>
                  <c:pt idx="481">
                    <c:v>Hsp</c:v>
                  </c:pt>
                  <c:pt idx="482">
                    <c:v>Htl</c:v>
                  </c:pt>
                  <c:pt idx="483">
                    <c:v>Htl</c:v>
                  </c:pt>
                  <c:pt idx="484">
                    <c:v>Htl</c:v>
                  </c:pt>
                  <c:pt idx="485">
                    <c:v>Htl</c:v>
                  </c:pt>
                  <c:pt idx="486">
                    <c:v>Htl</c:v>
                  </c:pt>
                  <c:pt idx="487">
                    <c:v>Htl</c:v>
                  </c:pt>
                  <c:pt idx="488">
                    <c:v>Htl</c:v>
                  </c:pt>
                  <c:pt idx="489">
                    <c:v>Htl</c:v>
                  </c:pt>
                  <c:pt idx="490">
                    <c:v>Htl</c:v>
                  </c:pt>
                  <c:pt idx="491">
                    <c:v>MBT</c:v>
                  </c:pt>
                  <c:pt idx="492">
                    <c:v>MBT</c:v>
                  </c:pt>
                  <c:pt idx="493">
                    <c:v>MBT</c:v>
                  </c:pt>
                  <c:pt idx="494">
                    <c:v>MBT</c:v>
                  </c:pt>
                  <c:pt idx="495">
                    <c:v>MBT</c:v>
                  </c:pt>
                  <c:pt idx="496">
                    <c:v>MBT</c:v>
                  </c:pt>
                  <c:pt idx="497">
                    <c:v>MBT</c:v>
                  </c:pt>
                  <c:pt idx="498">
                    <c:v>MBT</c:v>
                  </c:pt>
                  <c:pt idx="499">
                    <c:v>MBT</c:v>
                  </c:pt>
                  <c:pt idx="500">
                    <c:v>MLI</c:v>
                  </c:pt>
                  <c:pt idx="501">
                    <c:v>MLI</c:v>
                  </c:pt>
                  <c:pt idx="502">
                    <c:v>MLI</c:v>
                  </c:pt>
                  <c:pt idx="503">
                    <c:v>MLI</c:v>
                  </c:pt>
                  <c:pt idx="504">
                    <c:v>MLI</c:v>
                  </c:pt>
                  <c:pt idx="505">
                    <c:v>MLI</c:v>
                  </c:pt>
                  <c:pt idx="506">
                    <c:v>MLI</c:v>
                  </c:pt>
                  <c:pt idx="507">
                    <c:v>MLI</c:v>
                  </c:pt>
                  <c:pt idx="508">
                    <c:v>MLI</c:v>
                  </c:pt>
                  <c:pt idx="509">
                    <c:v>Nrs</c:v>
                  </c:pt>
                  <c:pt idx="510">
                    <c:v>Nrs</c:v>
                  </c:pt>
                  <c:pt idx="511">
                    <c:v>Nrs</c:v>
                  </c:pt>
                  <c:pt idx="512">
                    <c:v>Nrs</c:v>
                  </c:pt>
                  <c:pt idx="513">
                    <c:v>Nrs</c:v>
                  </c:pt>
                  <c:pt idx="514">
                    <c:v>Nrs</c:v>
                  </c:pt>
                  <c:pt idx="515">
                    <c:v>Nrs</c:v>
                  </c:pt>
                  <c:pt idx="516">
                    <c:v>Nrs</c:v>
                  </c:pt>
                  <c:pt idx="517">
                    <c:v>Nrs</c:v>
                  </c:pt>
                  <c:pt idx="518">
                    <c:v>OfS</c:v>
                  </c:pt>
                  <c:pt idx="519">
                    <c:v>OfS</c:v>
                  </c:pt>
                  <c:pt idx="520">
                    <c:v>OfS</c:v>
                  </c:pt>
                  <c:pt idx="521">
                    <c:v>OfS</c:v>
                  </c:pt>
                  <c:pt idx="522">
                    <c:v>OfS</c:v>
                  </c:pt>
                  <c:pt idx="523">
                    <c:v>OfS</c:v>
                  </c:pt>
                  <c:pt idx="524">
                    <c:v>OfS</c:v>
                  </c:pt>
                  <c:pt idx="525">
                    <c:v>OfS</c:v>
                  </c:pt>
                  <c:pt idx="526">
                    <c:v>OfS</c:v>
                  </c:pt>
                  <c:pt idx="527">
                    <c:v>RFF</c:v>
                  </c:pt>
                  <c:pt idx="528">
                    <c:v>RFF</c:v>
                  </c:pt>
                  <c:pt idx="529">
                    <c:v>RFF</c:v>
                  </c:pt>
                  <c:pt idx="530">
                    <c:v>RFF</c:v>
                  </c:pt>
                  <c:pt idx="531">
                    <c:v>RFF</c:v>
                  </c:pt>
                  <c:pt idx="532">
                    <c:v>RFF</c:v>
                  </c:pt>
                  <c:pt idx="533">
                    <c:v>RFF</c:v>
                  </c:pt>
                  <c:pt idx="534">
                    <c:v>RFF</c:v>
                  </c:pt>
                  <c:pt idx="535">
                    <c:v>RFF</c:v>
                  </c:pt>
                  <c:pt idx="536">
                    <c:v>RSD</c:v>
                  </c:pt>
                  <c:pt idx="537">
                    <c:v>RSD</c:v>
                  </c:pt>
                  <c:pt idx="538">
                    <c:v>RSD</c:v>
                  </c:pt>
                  <c:pt idx="539">
                    <c:v>RSD</c:v>
                  </c:pt>
                  <c:pt idx="540">
                    <c:v>RSD</c:v>
                  </c:pt>
                  <c:pt idx="541">
                    <c:v>RSD</c:v>
                  </c:pt>
                  <c:pt idx="542">
                    <c:v>RSD</c:v>
                  </c:pt>
                  <c:pt idx="543">
                    <c:v>RSD</c:v>
                  </c:pt>
                  <c:pt idx="544">
                    <c:v>RSD</c:v>
                  </c:pt>
                  <c:pt idx="545">
                    <c:v>RtL</c:v>
                  </c:pt>
                  <c:pt idx="546">
                    <c:v>RtL</c:v>
                  </c:pt>
                  <c:pt idx="547">
                    <c:v>RtL</c:v>
                  </c:pt>
                  <c:pt idx="548">
                    <c:v>RtL</c:v>
                  </c:pt>
                  <c:pt idx="549">
                    <c:v>RtL</c:v>
                  </c:pt>
                  <c:pt idx="550">
                    <c:v>RtL</c:v>
                  </c:pt>
                  <c:pt idx="551">
                    <c:v>RtL</c:v>
                  </c:pt>
                  <c:pt idx="552">
                    <c:v>RtL</c:v>
                  </c:pt>
                  <c:pt idx="553">
                    <c:v>RtL</c:v>
                  </c:pt>
                  <c:pt idx="554">
                    <c:v>RtS</c:v>
                  </c:pt>
                  <c:pt idx="555">
                    <c:v>RtS</c:v>
                  </c:pt>
                  <c:pt idx="556">
                    <c:v>RtS</c:v>
                  </c:pt>
                  <c:pt idx="557">
                    <c:v>RtS</c:v>
                  </c:pt>
                  <c:pt idx="558">
                    <c:v>RtS</c:v>
                  </c:pt>
                  <c:pt idx="559">
                    <c:v>RtS</c:v>
                  </c:pt>
                  <c:pt idx="560">
                    <c:v>RtS</c:v>
                  </c:pt>
                  <c:pt idx="561">
                    <c:v>RtS</c:v>
                  </c:pt>
                  <c:pt idx="562">
                    <c:v>RtS</c:v>
                  </c:pt>
                  <c:pt idx="563">
                    <c:v>s_Agr</c:v>
                  </c:pt>
                  <c:pt idx="564">
                    <c:v>s_Agr</c:v>
                  </c:pt>
                  <c:pt idx="565">
                    <c:v>s_Agr</c:v>
                  </c:pt>
                  <c:pt idx="566">
                    <c:v>s_Agr</c:v>
                  </c:pt>
                  <c:pt idx="567">
                    <c:v>s_Agr</c:v>
                  </c:pt>
                  <c:pt idx="568">
                    <c:v>s_Agr</c:v>
                  </c:pt>
                  <c:pt idx="569">
                    <c:v>s_Agr</c:v>
                  </c:pt>
                  <c:pt idx="570">
                    <c:v>s_Agr</c:v>
                  </c:pt>
                  <c:pt idx="571">
                    <c:v>s_Agr</c:v>
                  </c:pt>
                  <c:pt idx="572">
                    <c:v>s_Cli</c:v>
                  </c:pt>
                  <c:pt idx="573">
                    <c:v>s_Cli</c:v>
                  </c:pt>
                  <c:pt idx="574">
                    <c:v>s_Cli</c:v>
                  </c:pt>
                  <c:pt idx="575">
                    <c:v>s_Cli</c:v>
                  </c:pt>
                  <c:pt idx="576">
                    <c:v>s_Cli</c:v>
                  </c:pt>
                  <c:pt idx="577">
                    <c:v>s_Cli</c:v>
                  </c:pt>
                  <c:pt idx="578">
                    <c:v>s_Cli</c:v>
                  </c:pt>
                  <c:pt idx="579">
                    <c:v>s_Cli</c:v>
                  </c:pt>
                  <c:pt idx="580">
                    <c:v>s_Cli</c:v>
                  </c:pt>
                  <c:pt idx="581">
                    <c:v>SCn</c:v>
                  </c:pt>
                  <c:pt idx="582">
                    <c:v>SCn</c:v>
                  </c:pt>
                  <c:pt idx="583">
                    <c:v>SCn</c:v>
                  </c:pt>
                  <c:pt idx="584">
                    <c:v>SCn</c:v>
                  </c:pt>
                  <c:pt idx="585">
                    <c:v>SCn</c:v>
                  </c:pt>
                  <c:pt idx="586">
                    <c:v>SCn</c:v>
                  </c:pt>
                  <c:pt idx="587">
                    <c:v>SCn</c:v>
                  </c:pt>
                  <c:pt idx="588">
                    <c:v>SCn</c:v>
                  </c:pt>
                  <c:pt idx="589">
                    <c:v>SCn</c:v>
                  </c:pt>
                  <c:pt idx="590">
                    <c:v>s_FSt</c:v>
                  </c:pt>
                  <c:pt idx="591">
                    <c:v>s_FSt</c:v>
                  </c:pt>
                  <c:pt idx="592">
                    <c:v>s_FSt</c:v>
                  </c:pt>
                  <c:pt idx="593">
                    <c:v>s_FSt</c:v>
                  </c:pt>
                  <c:pt idx="594">
                    <c:v>s_FSt</c:v>
                  </c:pt>
                  <c:pt idx="595">
                    <c:v>s_FSt</c:v>
                  </c:pt>
                  <c:pt idx="596">
                    <c:v>s_FSt</c:v>
                  </c:pt>
                  <c:pt idx="597">
                    <c:v>s_FSt</c:v>
                  </c:pt>
                  <c:pt idx="598">
                    <c:v>s_FSt</c:v>
                  </c:pt>
                  <c:pt idx="599">
                    <c:v>s_Ind</c:v>
                  </c:pt>
                  <c:pt idx="600">
                    <c:v>s_Ind</c:v>
                  </c:pt>
                  <c:pt idx="601">
                    <c:v>s_Ind</c:v>
                  </c:pt>
                  <c:pt idx="602">
                    <c:v>s_Ind</c:v>
                  </c:pt>
                  <c:pt idx="603">
                    <c:v>s_Ind</c:v>
                  </c:pt>
                  <c:pt idx="604">
                    <c:v>s_Ind</c:v>
                  </c:pt>
                  <c:pt idx="605">
                    <c:v>s_Ind</c:v>
                  </c:pt>
                  <c:pt idx="606">
                    <c:v>s_Ind</c:v>
                  </c:pt>
                  <c:pt idx="607">
                    <c:v>s_Ind</c:v>
                  </c:pt>
                  <c:pt idx="608">
                    <c:v>s_MiC</c:v>
                  </c:pt>
                  <c:pt idx="609">
                    <c:v>s_MiC</c:v>
                  </c:pt>
                  <c:pt idx="610">
                    <c:v>s_MiC</c:v>
                  </c:pt>
                  <c:pt idx="611">
                    <c:v>s_MiC</c:v>
                  </c:pt>
                  <c:pt idx="612">
                    <c:v>s_MiC</c:v>
                  </c:pt>
                  <c:pt idx="613">
                    <c:v>s_MiC</c:v>
                  </c:pt>
                  <c:pt idx="614">
                    <c:v>s_MiC</c:v>
                  </c:pt>
                  <c:pt idx="615">
                    <c:v>s_MiC</c:v>
                  </c:pt>
                  <c:pt idx="616">
                    <c:v>s_MiC</c:v>
                  </c:pt>
                  <c:pt idx="617">
                    <c:v>s_TCU</c:v>
                  </c:pt>
                  <c:pt idx="618">
                    <c:v>s_TCU</c:v>
                  </c:pt>
                  <c:pt idx="619">
                    <c:v>s_TCU</c:v>
                  </c:pt>
                  <c:pt idx="620">
                    <c:v>s_TCU</c:v>
                  </c:pt>
                  <c:pt idx="621">
                    <c:v>s_TCU</c:v>
                  </c:pt>
                  <c:pt idx="622">
                    <c:v>s_TCU</c:v>
                  </c:pt>
                  <c:pt idx="623">
                    <c:v>s_TCU</c:v>
                  </c:pt>
                  <c:pt idx="624">
                    <c:v>s_TCU</c:v>
                  </c:pt>
                  <c:pt idx="625">
                    <c:v>s_TCU</c:v>
                  </c:pt>
                  <c:pt idx="626">
                    <c:v>WRf</c:v>
                  </c:pt>
                  <c:pt idx="627">
                    <c:v>WRf</c:v>
                  </c:pt>
                  <c:pt idx="628">
                    <c:v>WRf</c:v>
                  </c:pt>
                  <c:pt idx="629">
                    <c:v>WRf</c:v>
                  </c:pt>
                  <c:pt idx="630">
                    <c:v>WRf</c:v>
                  </c:pt>
                  <c:pt idx="631">
                    <c:v>WRf</c:v>
                  </c:pt>
                  <c:pt idx="632">
                    <c:v>WRf</c:v>
                  </c:pt>
                  <c:pt idx="633">
                    <c:v>WRf</c:v>
                  </c:pt>
                  <c:pt idx="634">
                    <c:v>Asm</c:v>
                  </c:pt>
                  <c:pt idx="635">
                    <c:v>Asm</c:v>
                  </c:pt>
                  <c:pt idx="636">
                    <c:v>Asm</c:v>
                  </c:pt>
                  <c:pt idx="637">
                    <c:v>Asm</c:v>
                  </c:pt>
                  <c:pt idx="638">
                    <c:v>Asm</c:v>
                  </c:pt>
                </c:lvl>
                <c:lvl>
                  <c:pt idx="0">
                    <c:v>Any</c:v>
                  </c:pt>
                  <c:pt idx="1">
                    <c:v>Any</c:v>
                  </c:pt>
                  <c:pt idx="2">
                    <c:v>Any</c:v>
                  </c:pt>
                  <c:pt idx="3">
                    <c:v>Any</c:v>
                  </c:pt>
                  <c:pt idx="4">
                    <c:v>Any</c:v>
                  </c:pt>
                  <c:pt idx="5">
                    <c:v>Any</c:v>
                  </c:pt>
                  <c:pt idx="6">
                    <c:v>Any</c:v>
                  </c:pt>
                  <c:pt idx="7">
                    <c:v>Any</c:v>
                  </c:pt>
                  <c:pt idx="8">
                    <c:v>Any</c:v>
                  </c:pt>
                  <c:pt idx="9">
                    <c:v>Any</c:v>
                  </c:pt>
                  <c:pt idx="10">
                    <c:v>Any</c:v>
                  </c:pt>
                  <c:pt idx="11">
                    <c:v>Any</c:v>
                  </c:pt>
                  <c:pt idx="12">
                    <c:v>Any</c:v>
                  </c:pt>
                  <c:pt idx="13">
                    <c:v>Any</c:v>
                  </c:pt>
                  <c:pt idx="14">
                    <c:v>Any</c:v>
                  </c:pt>
                  <c:pt idx="15">
                    <c:v>Any</c:v>
                  </c:pt>
                  <c:pt idx="16">
                    <c:v>Any</c:v>
                  </c:pt>
                  <c:pt idx="17">
                    <c:v>Any</c:v>
                  </c:pt>
                  <c:pt idx="18">
                    <c:v>Any</c:v>
                  </c:pt>
                  <c:pt idx="19">
                    <c:v>Any</c:v>
                  </c:pt>
                  <c:pt idx="20">
                    <c:v>Any</c:v>
                  </c:pt>
                  <c:pt idx="21">
                    <c:v>Any</c:v>
                  </c:pt>
                  <c:pt idx="22">
                    <c:v>Any</c:v>
                  </c:pt>
                  <c:pt idx="23">
                    <c:v>Any</c:v>
                  </c:pt>
                  <c:pt idx="24">
                    <c:v>Any</c:v>
                  </c:pt>
                  <c:pt idx="25">
                    <c:v>Any</c:v>
                  </c:pt>
                  <c:pt idx="26">
                    <c:v>Any</c:v>
                  </c:pt>
                  <c:pt idx="27">
                    <c:v>Any</c:v>
                  </c:pt>
                  <c:pt idx="28">
                    <c:v>Any</c:v>
                  </c:pt>
                  <c:pt idx="29">
                    <c:v>Any</c:v>
                  </c:pt>
                  <c:pt idx="30">
                    <c:v>Any</c:v>
                  </c:pt>
                  <c:pt idx="31">
                    <c:v>Any</c:v>
                  </c:pt>
                  <c:pt idx="32">
                    <c:v>Any</c:v>
                  </c:pt>
                  <c:pt idx="33">
                    <c:v>Any</c:v>
                  </c:pt>
                  <c:pt idx="34">
                    <c:v>Any</c:v>
                  </c:pt>
                  <c:pt idx="35">
                    <c:v>Any</c:v>
                  </c:pt>
                  <c:pt idx="36">
                    <c:v>Any</c:v>
                  </c:pt>
                  <c:pt idx="37">
                    <c:v>Any</c:v>
                  </c:pt>
                  <c:pt idx="38">
                    <c:v>Any</c:v>
                  </c:pt>
                  <c:pt idx="39">
                    <c:v>Any</c:v>
                  </c:pt>
                  <c:pt idx="40">
                    <c:v>Any</c:v>
                  </c:pt>
                  <c:pt idx="41">
                    <c:v>Any</c:v>
                  </c:pt>
                  <c:pt idx="42">
                    <c:v>Any</c:v>
                  </c:pt>
                  <c:pt idx="43">
                    <c:v>Any</c:v>
                  </c:pt>
                  <c:pt idx="44">
                    <c:v>Any</c:v>
                  </c:pt>
                  <c:pt idx="45">
                    <c:v>Any</c:v>
                  </c:pt>
                  <c:pt idx="46">
                    <c:v>Any</c:v>
                  </c:pt>
                  <c:pt idx="47">
                    <c:v>Any</c:v>
                  </c:pt>
                  <c:pt idx="48">
                    <c:v>Any</c:v>
                  </c:pt>
                  <c:pt idx="49">
                    <c:v>Any</c:v>
                  </c:pt>
                  <c:pt idx="50">
                    <c:v>Any</c:v>
                  </c:pt>
                  <c:pt idx="51">
                    <c:v>Any</c:v>
                  </c:pt>
                  <c:pt idx="52">
                    <c:v>Any</c:v>
                  </c:pt>
                  <c:pt idx="53">
                    <c:v>Any</c:v>
                  </c:pt>
                  <c:pt idx="54">
                    <c:v>Any</c:v>
                  </c:pt>
                  <c:pt idx="55">
                    <c:v>Any</c:v>
                  </c:pt>
                  <c:pt idx="56">
                    <c:v>Any</c:v>
                  </c:pt>
                  <c:pt idx="57">
                    <c:v>Any</c:v>
                  </c:pt>
                  <c:pt idx="58">
                    <c:v>Any</c:v>
                  </c:pt>
                  <c:pt idx="59">
                    <c:v>Any</c:v>
                  </c:pt>
                  <c:pt idx="60">
                    <c:v>Any</c:v>
                  </c:pt>
                  <c:pt idx="61">
                    <c:v>Any</c:v>
                  </c:pt>
                  <c:pt idx="62">
                    <c:v>Any</c:v>
                  </c:pt>
                  <c:pt idx="63">
                    <c:v>Any</c:v>
                  </c:pt>
                  <c:pt idx="64">
                    <c:v>Any</c:v>
                  </c:pt>
                  <c:pt idx="65">
                    <c:v>Any</c:v>
                  </c:pt>
                  <c:pt idx="66">
                    <c:v>Any</c:v>
                  </c:pt>
                  <c:pt idx="67">
                    <c:v>Any</c:v>
                  </c:pt>
                  <c:pt idx="68">
                    <c:v>Any</c:v>
                  </c:pt>
                  <c:pt idx="69">
                    <c:v>Any</c:v>
                  </c:pt>
                  <c:pt idx="70">
                    <c:v>Any</c:v>
                  </c:pt>
                  <c:pt idx="71">
                    <c:v>Any</c:v>
                  </c:pt>
                  <c:pt idx="72">
                    <c:v>Any</c:v>
                  </c:pt>
                  <c:pt idx="73">
                    <c:v>Any</c:v>
                  </c:pt>
                  <c:pt idx="74">
                    <c:v>Any</c:v>
                  </c:pt>
                  <c:pt idx="75">
                    <c:v>Any</c:v>
                  </c:pt>
                  <c:pt idx="76">
                    <c:v>Any</c:v>
                  </c:pt>
                  <c:pt idx="77">
                    <c:v>Any</c:v>
                  </c:pt>
                  <c:pt idx="78">
                    <c:v>Any</c:v>
                  </c:pt>
                  <c:pt idx="79">
                    <c:v>Any</c:v>
                  </c:pt>
                  <c:pt idx="80">
                    <c:v>Any</c:v>
                  </c:pt>
                  <c:pt idx="81">
                    <c:v>Any</c:v>
                  </c:pt>
                  <c:pt idx="82">
                    <c:v>Any</c:v>
                  </c:pt>
                  <c:pt idx="83">
                    <c:v>Any</c:v>
                  </c:pt>
                  <c:pt idx="84">
                    <c:v>Any</c:v>
                  </c:pt>
                  <c:pt idx="85">
                    <c:v>Any</c:v>
                  </c:pt>
                  <c:pt idx="86">
                    <c:v>Any</c:v>
                  </c:pt>
                  <c:pt idx="87">
                    <c:v>Any</c:v>
                  </c:pt>
                  <c:pt idx="88">
                    <c:v>Any</c:v>
                  </c:pt>
                  <c:pt idx="89">
                    <c:v>Any</c:v>
                  </c:pt>
                  <c:pt idx="90">
                    <c:v>Any</c:v>
                  </c:pt>
                  <c:pt idx="91">
                    <c:v>Any</c:v>
                  </c:pt>
                  <c:pt idx="92">
                    <c:v>Any</c:v>
                  </c:pt>
                  <c:pt idx="93">
                    <c:v>Any</c:v>
                  </c:pt>
                  <c:pt idx="94">
                    <c:v>Any</c:v>
                  </c:pt>
                  <c:pt idx="95">
                    <c:v>Any</c:v>
                  </c:pt>
                  <c:pt idx="96">
                    <c:v>Any</c:v>
                  </c:pt>
                  <c:pt idx="97">
                    <c:v>Any</c:v>
                  </c:pt>
                  <c:pt idx="98">
                    <c:v>Any</c:v>
                  </c:pt>
                  <c:pt idx="99">
                    <c:v>Any</c:v>
                  </c:pt>
                  <c:pt idx="100">
                    <c:v>Any</c:v>
                  </c:pt>
                  <c:pt idx="101">
                    <c:v>Any</c:v>
                  </c:pt>
                  <c:pt idx="102">
                    <c:v>Any</c:v>
                  </c:pt>
                  <c:pt idx="103">
                    <c:v>Any</c:v>
                  </c:pt>
                  <c:pt idx="104">
                    <c:v>Any</c:v>
                  </c:pt>
                  <c:pt idx="105">
                    <c:v>Any</c:v>
                  </c:pt>
                  <c:pt idx="106">
                    <c:v>Any</c:v>
                  </c:pt>
                  <c:pt idx="107">
                    <c:v>Any</c:v>
                  </c:pt>
                  <c:pt idx="108">
                    <c:v>Any</c:v>
                  </c:pt>
                  <c:pt idx="109">
                    <c:v>Any</c:v>
                  </c:pt>
                  <c:pt idx="110">
                    <c:v>Any</c:v>
                  </c:pt>
                  <c:pt idx="111">
                    <c:v>Any</c:v>
                  </c:pt>
                  <c:pt idx="112">
                    <c:v>Any</c:v>
                  </c:pt>
                  <c:pt idx="113">
                    <c:v>Any</c:v>
                  </c:pt>
                  <c:pt idx="114">
                    <c:v>Any</c:v>
                  </c:pt>
                  <c:pt idx="115">
                    <c:v>Any</c:v>
                  </c:pt>
                  <c:pt idx="116">
                    <c:v>Any</c:v>
                  </c:pt>
                  <c:pt idx="117">
                    <c:v>Any</c:v>
                  </c:pt>
                  <c:pt idx="118">
                    <c:v>Any</c:v>
                  </c:pt>
                  <c:pt idx="119">
                    <c:v>Any</c:v>
                  </c:pt>
                  <c:pt idx="120">
                    <c:v>Any</c:v>
                  </c:pt>
                  <c:pt idx="121">
                    <c:v>Any</c:v>
                  </c:pt>
                  <c:pt idx="122">
                    <c:v>Any</c:v>
                  </c:pt>
                  <c:pt idx="123">
                    <c:v>Any</c:v>
                  </c:pt>
                  <c:pt idx="124">
                    <c:v>Any</c:v>
                  </c:pt>
                  <c:pt idx="125">
                    <c:v>Any</c:v>
                  </c:pt>
                  <c:pt idx="126">
                    <c:v>Any</c:v>
                  </c:pt>
                  <c:pt idx="127">
                    <c:v>Any</c:v>
                  </c:pt>
                  <c:pt idx="128">
                    <c:v>Any</c:v>
                  </c:pt>
                  <c:pt idx="129">
                    <c:v>Any</c:v>
                  </c:pt>
                  <c:pt idx="130">
                    <c:v>Any</c:v>
                  </c:pt>
                  <c:pt idx="131">
                    <c:v>Any</c:v>
                  </c:pt>
                  <c:pt idx="132">
                    <c:v>Any</c:v>
                  </c:pt>
                  <c:pt idx="133">
                    <c:v>Any</c:v>
                  </c:pt>
                  <c:pt idx="134">
                    <c:v>Any</c:v>
                  </c:pt>
                  <c:pt idx="135">
                    <c:v>Any</c:v>
                  </c:pt>
                  <c:pt idx="136">
                    <c:v>Any</c:v>
                  </c:pt>
                  <c:pt idx="137">
                    <c:v>Any</c:v>
                  </c:pt>
                  <c:pt idx="138">
                    <c:v>Any</c:v>
                  </c:pt>
                  <c:pt idx="139">
                    <c:v>Any</c:v>
                  </c:pt>
                  <c:pt idx="140">
                    <c:v>Any</c:v>
                  </c:pt>
                  <c:pt idx="141">
                    <c:v>Any</c:v>
                  </c:pt>
                  <c:pt idx="142">
                    <c:v>Any</c:v>
                  </c:pt>
                  <c:pt idx="143">
                    <c:v>Any</c:v>
                  </c:pt>
                  <c:pt idx="144">
                    <c:v>Any</c:v>
                  </c:pt>
                  <c:pt idx="145">
                    <c:v>Any</c:v>
                  </c:pt>
                  <c:pt idx="146">
                    <c:v>Any</c:v>
                  </c:pt>
                  <c:pt idx="147">
                    <c:v>Any</c:v>
                  </c:pt>
                  <c:pt idx="148">
                    <c:v>Any</c:v>
                  </c:pt>
                  <c:pt idx="149">
                    <c:v>Any</c:v>
                  </c:pt>
                  <c:pt idx="150">
                    <c:v>Any</c:v>
                  </c:pt>
                  <c:pt idx="151">
                    <c:v>Any</c:v>
                  </c:pt>
                  <c:pt idx="152">
                    <c:v>Any</c:v>
                  </c:pt>
                  <c:pt idx="153">
                    <c:v>Any</c:v>
                  </c:pt>
                  <c:pt idx="154">
                    <c:v>Any</c:v>
                  </c:pt>
                  <c:pt idx="155">
                    <c:v>Any</c:v>
                  </c:pt>
                  <c:pt idx="156">
                    <c:v>Any</c:v>
                  </c:pt>
                  <c:pt idx="157">
                    <c:v>Any</c:v>
                  </c:pt>
                  <c:pt idx="158">
                    <c:v>Any</c:v>
                  </c:pt>
                  <c:pt idx="159">
                    <c:v>Any</c:v>
                  </c:pt>
                  <c:pt idx="160">
                    <c:v>Any</c:v>
                  </c:pt>
                  <c:pt idx="161">
                    <c:v>Any</c:v>
                  </c:pt>
                  <c:pt idx="162">
                    <c:v>Any</c:v>
                  </c:pt>
                  <c:pt idx="163">
                    <c:v>Any</c:v>
                  </c:pt>
                  <c:pt idx="164">
                    <c:v>Any</c:v>
                  </c:pt>
                  <c:pt idx="165">
                    <c:v>Any</c:v>
                  </c:pt>
                  <c:pt idx="166">
                    <c:v>Any</c:v>
                  </c:pt>
                  <c:pt idx="167">
                    <c:v>Any</c:v>
                  </c:pt>
                  <c:pt idx="168">
                    <c:v>Any</c:v>
                  </c:pt>
                  <c:pt idx="169">
                    <c:v>Any</c:v>
                  </c:pt>
                  <c:pt idx="170">
                    <c:v>Any</c:v>
                  </c:pt>
                  <c:pt idx="171">
                    <c:v>Any</c:v>
                  </c:pt>
                  <c:pt idx="172">
                    <c:v>Any</c:v>
                  </c:pt>
                  <c:pt idx="173">
                    <c:v>Any</c:v>
                  </c:pt>
                  <c:pt idx="174">
                    <c:v>Any</c:v>
                  </c:pt>
                  <c:pt idx="175">
                    <c:v>Any</c:v>
                  </c:pt>
                  <c:pt idx="176">
                    <c:v>Any</c:v>
                  </c:pt>
                  <c:pt idx="177">
                    <c:v>Any</c:v>
                  </c:pt>
                  <c:pt idx="178">
                    <c:v>Any</c:v>
                  </c:pt>
                  <c:pt idx="179">
                    <c:v>Any</c:v>
                  </c:pt>
                  <c:pt idx="180">
                    <c:v>Any</c:v>
                  </c:pt>
                  <c:pt idx="181">
                    <c:v>Any</c:v>
                  </c:pt>
                  <c:pt idx="182">
                    <c:v>Any</c:v>
                  </c:pt>
                  <c:pt idx="183">
                    <c:v>Any</c:v>
                  </c:pt>
                  <c:pt idx="184">
                    <c:v>Any</c:v>
                  </c:pt>
                  <c:pt idx="185">
                    <c:v>Any</c:v>
                  </c:pt>
                  <c:pt idx="186">
                    <c:v>Any</c:v>
                  </c:pt>
                  <c:pt idx="187">
                    <c:v>Any</c:v>
                  </c:pt>
                  <c:pt idx="188">
                    <c:v>Any</c:v>
                  </c:pt>
                  <c:pt idx="189">
                    <c:v>Any</c:v>
                  </c:pt>
                  <c:pt idx="190">
                    <c:v>Any</c:v>
                  </c:pt>
                  <c:pt idx="191">
                    <c:v>Any</c:v>
                  </c:pt>
                  <c:pt idx="192">
                    <c:v>Any</c:v>
                  </c:pt>
                  <c:pt idx="193">
                    <c:v>Any</c:v>
                  </c:pt>
                  <c:pt idx="194">
                    <c:v>Any</c:v>
                  </c:pt>
                  <c:pt idx="195">
                    <c:v>Any</c:v>
                  </c:pt>
                  <c:pt idx="196">
                    <c:v>Any</c:v>
                  </c:pt>
                  <c:pt idx="197">
                    <c:v>Any</c:v>
                  </c:pt>
                  <c:pt idx="198">
                    <c:v>Any</c:v>
                  </c:pt>
                  <c:pt idx="199">
                    <c:v>Any</c:v>
                  </c:pt>
                  <c:pt idx="200">
                    <c:v>Any</c:v>
                  </c:pt>
                  <c:pt idx="201">
                    <c:v>Any</c:v>
                  </c:pt>
                  <c:pt idx="202">
                    <c:v>Any</c:v>
                  </c:pt>
                  <c:pt idx="203">
                    <c:v>Any</c:v>
                  </c:pt>
                  <c:pt idx="204">
                    <c:v>Any</c:v>
                  </c:pt>
                  <c:pt idx="205">
                    <c:v>Any</c:v>
                  </c:pt>
                  <c:pt idx="206">
                    <c:v>Any</c:v>
                  </c:pt>
                  <c:pt idx="207">
                    <c:v>Any</c:v>
                  </c:pt>
                  <c:pt idx="208">
                    <c:v>Any</c:v>
                  </c:pt>
                  <c:pt idx="209">
                    <c:v>Any</c:v>
                  </c:pt>
                  <c:pt idx="210">
                    <c:v>Any</c:v>
                  </c:pt>
                  <c:pt idx="211">
                    <c:v>Any</c:v>
                  </c:pt>
                  <c:pt idx="212">
                    <c:v>Any</c:v>
                  </c:pt>
                  <c:pt idx="213">
                    <c:v>Any</c:v>
                  </c:pt>
                  <c:pt idx="214">
                    <c:v>Any</c:v>
                  </c:pt>
                  <c:pt idx="215">
                    <c:v>Any</c:v>
                  </c:pt>
                  <c:pt idx="216">
                    <c:v>Any</c:v>
                  </c:pt>
                  <c:pt idx="217">
                    <c:v>Any</c:v>
                  </c:pt>
                  <c:pt idx="218">
                    <c:v>Any</c:v>
                  </c:pt>
                  <c:pt idx="219">
                    <c:v>Any</c:v>
                  </c:pt>
                  <c:pt idx="220">
                    <c:v>Any</c:v>
                  </c:pt>
                  <c:pt idx="221">
                    <c:v>Any</c:v>
                  </c:pt>
                  <c:pt idx="222">
                    <c:v>Any</c:v>
                  </c:pt>
                  <c:pt idx="223">
                    <c:v>Any</c:v>
                  </c:pt>
                  <c:pt idx="224">
                    <c:v>Any</c:v>
                  </c:pt>
                  <c:pt idx="225">
                    <c:v>Any</c:v>
                  </c:pt>
                  <c:pt idx="226">
                    <c:v>Any</c:v>
                  </c:pt>
                  <c:pt idx="227">
                    <c:v>Any</c:v>
                  </c:pt>
                  <c:pt idx="228">
                    <c:v>Any</c:v>
                  </c:pt>
                  <c:pt idx="229">
                    <c:v>Any</c:v>
                  </c:pt>
                  <c:pt idx="230">
                    <c:v>Any</c:v>
                  </c:pt>
                  <c:pt idx="231">
                    <c:v>Any</c:v>
                  </c:pt>
                  <c:pt idx="232">
                    <c:v>Any</c:v>
                  </c:pt>
                  <c:pt idx="233">
                    <c:v>Any</c:v>
                  </c:pt>
                  <c:pt idx="234">
                    <c:v>Any</c:v>
                  </c:pt>
                  <c:pt idx="235">
                    <c:v>Any</c:v>
                  </c:pt>
                  <c:pt idx="236">
                    <c:v>Any</c:v>
                  </c:pt>
                  <c:pt idx="237">
                    <c:v>Any</c:v>
                  </c:pt>
                  <c:pt idx="238">
                    <c:v>Any</c:v>
                  </c:pt>
                  <c:pt idx="239">
                    <c:v>PGE</c:v>
                  </c:pt>
                  <c:pt idx="240">
                    <c:v>PGE</c:v>
                  </c:pt>
                  <c:pt idx="241">
                    <c:v>PGE</c:v>
                  </c:pt>
                  <c:pt idx="242">
                    <c:v>PGE</c:v>
                  </c:pt>
                  <c:pt idx="243">
                    <c:v>PGE</c:v>
                  </c:pt>
                  <c:pt idx="244">
                    <c:v>PGE</c:v>
                  </c:pt>
                  <c:pt idx="245">
                    <c:v>PGE</c:v>
                  </c:pt>
                  <c:pt idx="246">
                    <c:v>PGE</c:v>
                  </c:pt>
                  <c:pt idx="247">
                    <c:v>PGE</c:v>
                  </c:pt>
                  <c:pt idx="248">
                    <c:v>PGE</c:v>
                  </c:pt>
                  <c:pt idx="249">
                    <c:v>PGE</c:v>
                  </c:pt>
                  <c:pt idx="250">
                    <c:v>PGE</c:v>
                  </c:pt>
                  <c:pt idx="251">
                    <c:v>PGE</c:v>
                  </c:pt>
                  <c:pt idx="252">
                    <c:v>PGE</c:v>
                  </c:pt>
                  <c:pt idx="253">
                    <c:v>PGE</c:v>
                  </c:pt>
                  <c:pt idx="254">
                    <c:v>PGE</c:v>
                  </c:pt>
                  <c:pt idx="255">
                    <c:v>PGE</c:v>
                  </c:pt>
                  <c:pt idx="256">
                    <c:v>PGE</c:v>
                  </c:pt>
                  <c:pt idx="257">
                    <c:v>PGE</c:v>
                  </c:pt>
                  <c:pt idx="258">
                    <c:v>PGE</c:v>
                  </c:pt>
                  <c:pt idx="259">
                    <c:v>PGE</c:v>
                  </c:pt>
                  <c:pt idx="260">
                    <c:v>PGE</c:v>
                  </c:pt>
                  <c:pt idx="261">
                    <c:v>PGE</c:v>
                  </c:pt>
                  <c:pt idx="262">
                    <c:v>PGE</c:v>
                  </c:pt>
                  <c:pt idx="263">
                    <c:v>PGE</c:v>
                  </c:pt>
                  <c:pt idx="264">
                    <c:v>PGE</c:v>
                  </c:pt>
                  <c:pt idx="265">
                    <c:v>PGE</c:v>
                  </c:pt>
                  <c:pt idx="266">
                    <c:v>PGE</c:v>
                  </c:pt>
                  <c:pt idx="267">
                    <c:v>PGE</c:v>
                  </c:pt>
                  <c:pt idx="268">
                    <c:v>PGE</c:v>
                  </c:pt>
                  <c:pt idx="269">
                    <c:v>PGE</c:v>
                  </c:pt>
                  <c:pt idx="270">
                    <c:v>PGE</c:v>
                  </c:pt>
                  <c:pt idx="271">
                    <c:v>PGE</c:v>
                  </c:pt>
                  <c:pt idx="272">
                    <c:v>PGE</c:v>
                  </c:pt>
                  <c:pt idx="273">
                    <c:v>PGE</c:v>
                  </c:pt>
                  <c:pt idx="274">
                    <c:v>PGE</c:v>
                  </c:pt>
                  <c:pt idx="275">
                    <c:v>PGE</c:v>
                  </c:pt>
                  <c:pt idx="276">
                    <c:v>PGE</c:v>
                  </c:pt>
                  <c:pt idx="277">
                    <c:v>PGE</c:v>
                  </c:pt>
                  <c:pt idx="278">
                    <c:v>PGE</c:v>
                  </c:pt>
                  <c:pt idx="279">
                    <c:v>PGE</c:v>
                  </c:pt>
                  <c:pt idx="280">
                    <c:v>PGE</c:v>
                  </c:pt>
                  <c:pt idx="281">
                    <c:v>PGE</c:v>
                  </c:pt>
                  <c:pt idx="282">
                    <c:v>PGE</c:v>
                  </c:pt>
                  <c:pt idx="283">
                    <c:v>PGE</c:v>
                  </c:pt>
                  <c:pt idx="284">
                    <c:v>PGE</c:v>
                  </c:pt>
                  <c:pt idx="285">
                    <c:v>PGE</c:v>
                  </c:pt>
                  <c:pt idx="286">
                    <c:v>PGE</c:v>
                  </c:pt>
                  <c:pt idx="287">
                    <c:v>PGE</c:v>
                  </c:pt>
                  <c:pt idx="288">
                    <c:v>PGE</c:v>
                  </c:pt>
                  <c:pt idx="289">
                    <c:v>PGE</c:v>
                  </c:pt>
                  <c:pt idx="290">
                    <c:v>PGE</c:v>
                  </c:pt>
                  <c:pt idx="291">
                    <c:v>PGE</c:v>
                  </c:pt>
                  <c:pt idx="292">
                    <c:v>PGE</c:v>
                  </c:pt>
                  <c:pt idx="293">
                    <c:v>PGE</c:v>
                  </c:pt>
                  <c:pt idx="294">
                    <c:v>PGE</c:v>
                  </c:pt>
                  <c:pt idx="295">
                    <c:v>PGE</c:v>
                  </c:pt>
                  <c:pt idx="296">
                    <c:v>PGE</c:v>
                  </c:pt>
                  <c:pt idx="297">
                    <c:v>PGE</c:v>
                  </c:pt>
                  <c:pt idx="298">
                    <c:v>PGE</c:v>
                  </c:pt>
                  <c:pt idx="299">
                    <c:v>PGE</c:v>
                  </c:pt>
                  <c:pt idx="300">
                    <c:v>PGE</c:v>
                  </c:pt>
                  <c:pt idx="301">
                    <c:v>PGE</c:v>
                  </c:pt>
                  <c:pt idx="302">
                    <c:v>PGE</c:v>
                  </c:pt>
                  <c:pt idx="303">
                    <c:v>PGE</c:v>
                  </c:pt>
                  <c:pt idx="304">
                    <c:v>PGE</c:v>
                  </c:pt>
                  <c:pt idx="305">
                    <c:v>PGE</c:v>
                  </c:pt>
                  <c:pt idx="306">
                    <c:v>PGE</c:v>
                  </c:pt>
                  <c:pt idx="307">
                    <c:v>PGE</c:v>
                  </c:pt>
                  <c:pt idx="308">
                    <c:v>PGE</c:v>
                  </c:pt>
                  <c:pt idx="309">
                    <c:v>PGE</c:v>
                  </c:pt>
                  <c:pt idx="310">
                    <c:v>PGE</c:v>
                  </c:pt>
                  <c:pt idx="311">
                    <c:v>PGE</c:v>
                  </c:pt>
                  <c:pt idx="312">
                    <c:v>PGE</c:v>
                  </c:pt>
                  <c:pt idx="313">
                    <c:v>PGE</c:v>
                  </c:pt>
                  <c:pt idx="314">
                    <c:v>PGE</c:v>
                  </c:pt>
                  <c:pt idx="315">
                    <c:v>PGE</c:v>
                  </c:pt>
                  <c:pt idx="316">
                    <c:v>PGE</c:v>
                  </c:pt>
                  <c:pt idx="317">
                    <c:v>PGE</c:v>
                  </c:pt>
                  <c:pt idx="318">
                    <c:v>PGE</c:v>
                  </c:pt>
                  <c:pt idx="319">
                    <c:v>PGE</c:v>
                  </c:pt>
                  <c:pt idx="320">
                    <c:v>PGE</c:v>
                  </c:pt>
                  <c:pt idx="321">
                    <c:v>PGE</c:v>
                  </c:pt>
                  <c:pt idx="322">
                    <c:v>PGE</c:v>
                  </c:pt>
                  <c:pt idx="323">
                    <c:v>PGE</c:v>
                  </c:pt>
                  <c:pt idx="324">
                    <c:v>PGE</c:v>
                  </c:pt>
                  <c:pt idx="325">
                    <c:v>PGE</c:v>
                  </c:pt>
                  <c:pt idx="326">
                    <c:v>PGE</c:v>
                  </c:pt>
                  <c:pt idx="327">
                    <c:v>PGE</c:v>
                  </c:pt>
                  <c:pt idx="328">
                    <c:v>PGE</c:v>
                  </c:pt>
                  <c:pt idx="329">
                    <c:v>PGE</c:v>
                  </c:pt>
                  <c:pt idx="330">
                    <c:v>PGE</c:v>
                  </c:pt>
                  <c:pt idx="331">
                    <c:v>PGE</c:v>
                  </c:pt>
                  <c:pt idx="332">
                    <c:v>PGE</c:v>
                  </c:pt>
                  <c:pt idx="333">
                    <c:v>PGE</c:v>
                  </c:pt>
                  <c:pt idx="334">
                    <c:v>PGE</c:v>
                  </c:pt>
                  <c:pt idx="335">
                    <c:v>PGE</c:v>
                  </c:pt>
                  <c:pt idx="336">
                    <c:v>PGE</c:v>
                  </c:pt>
                  <c:pt idx="337">
                    <c:v>PGE</c:v>
                  </c:pt>
                  <c:pt idx="338">
                    <c:v>PGE</c:v>
                  </c:pt>
                  <c:pt idx="339">
                    <c:v>PGE</c:v>
                  </c:pt>
                  <c:pt idx="340">
                    <c:v>PGE</c:v>
                  </c:pt>
                  <c:pt idx="341">
                    <c:v>PGE</c:v>
                  </c:pt>
                  <c:pt idx="342">
                    <c:v>PGE</c:v>
                  </c:pt>
                  <c:pt idx="343">
                    <c:v>PGE</c:v>
                  </c:pt>
                  <c:pt idx="344">
                    <c:v>PGE</c:v>
                  </c:pt>
                  <c:pt idx="345">
                    <c:v>PGE</c:v>
                  </c:pt>
                  <c:pt idx="346">
                    <c:v>PGE</c:v>
                  </c:pt>
                  <c:pt idx="347">
                    <c:v>PGE</c:v>
                  </c:pt>
                  <c:pt idx="348">
                    <c:v>PGE</c:v>
                  </c:pt>
                  <c:pt idx="349">
                    <c:v>PGE</c:v>
                  </c:pt>
                  <c:pt idx="350">
                    <c:v>PGE</c:v>
                  </c:pt>
                  <c:pt idx="351">
                    <c:v>PGE</c:v>
                  </c:pt>
                  <c:pt idx="352">
                    <c:v>PGE</c:v>
                  </c:pt>
                  <c:pt idx="353">
                    <c:v>PGE</c:v>
                  </c:pt>
                  <c:pt idx="354">
                    <c:v>PGE</c:v>
                  </c:pt>
                  <c:pt idx="355">
                    <c:v>PGE</c:v>
                  </c:pt>
                  <c:pt idx="356">
                    <c:v>PGE</c:v>
                  </c:pt>
                  <c:pt idx="357">
                    <c:v>PGE</c:v>
                  </c:pt>
                  <c:pt idx="358">
                    <c:v>PGE</c:v>
                  </c:pt>
                  <c:pt idx="359">
                    <c:v>PGE</c:v>
                  </c:pt>
                  <c:pt idx="360">
                    <c:v>PGE</c:v>
                  </c:pt>
                  <c:pt idx="361">
                    <c:v>PGE</c:v>
                  </c:pt>
                  <c:pt idx="362">
                    <c:v>PGE</c:v>
                  </c:pt>
                  <c:pt idx="363">
                    <c:v>PGE</c:v>
                  </c:pt>
                  <c:pt idx="364">
                    <c:v>PGE</c:v>
                  </c:pt>
                  <c:pt idx="365">
                    <c:v>PGE</c:v>
                  </c:pt>
                  <c:pt idx="366">
                    <c:v>PGE</c:v>
                  </c:pt>
                  <c:pt idx="367">
                    <c:v>PGE</c:v>
                  </c:pt>
                  <c:pt idx="368">
                    <c:v>PGE</c:v>
                  </c:pt>
                  <c:pt idx="369">
                    <c:v>PGE</c:v>
                  </c:pt>
                  <c:pt idx="370">
                    <c:v>PGE</c:v>
                  </c:pt>
                  <c:pt idx="371">
                    <c:v>PGE</c:v>
                  </c:pt>
                  <c:pt idx="372">
                    <c:v>PGE</c:v>
                  </c:pt>
                  <c:pt idx="373">
                    <c:v>PGE</c:v>
                  </c:pt>
                  <c:pt idx="374">
                    <c:v>PGE</c:v>
                  </c:pt>
                  <c:pt idx="375">
                    <c:v>PGE</c:v>
                  </c:pt>
                  <c:pt idx="376">
                    <c:v>PGE</c:v>
                  </c:pt>
                  <c:pt idx="377">
                    <c:v>PGE</c:v>
                  </c:pt>
                  <c:pt idx="378">
                    <c:v>PGE</c:v>
                  </c:pt>
                  <c:pt idx="379">
                    <c:v>PGE</c:v>
                  </c:pt>
                  <c:pt idx="380">
                    <c:v>PGE</c:v>
                  </c:pt>
                  <c:pt idx="381">
                    <c:v>PGE</c:v>
                  </c:pt>
                  <c:pt idx="382">
                    <c:v>PGE</c:v>
                  </c:pt>
                  <c:pt idx="383">
                    <c:v>PGE</c:v>
                  </c:pt>
                  <c:pt idx="384">
                    <c:v>PGE</c:v>
                  </c:pt>
                  <c:pt idx="385">
                    <c:v>PGE</c:v>
                  </c:pt>
                  <c:pt idx="386">
                    <c:v>PGE</c:v>
                  </c:pt>
                  <c:pt idx="387">
                    <c:v>PGE</c:v>
                  </c:pt>
                  <c:pt idx="388">
                    <c:v>PGE</c:v>
                  </c:pt>
                  <c:pt idx="389">
                    <c:v>PGE</c:v>
                  </c:pt>
                  <c:pt idx="390">
                    <c:v>PGE</c:v>
                  </c:pt>
                  <c:pt idx="391">
                    <c:v>PGE</c:v>
                  </c:pt>
                  <c:pt idx="392">
                    <c:v>PGE</c:v>
                  </c:pt>
                  <c:pt idx="393">
                    <c:v>PGE</c:v>
                  </c:pt>
                  <c:pt idx="394">
                    <c:v>PGE</c:v>
                  </c:pt>
                  <c:pt idx="395">
                    <c:v>PGE</c:v>
                  </c:pt>
                  <c:pt idx="396">
                    <c:v>PGE</c:v>
                  </c:pt>
                  <c:pt idx="397">
                    <c:v>PGE</c:v>
                  </c:pt>
                  <c:pt idx="398">
                    <c:v>PGE</c:v>
                  </c:pt>
                  <c:pt idx="399">
                    <c:v>PGE</c:v>
                  </c:pt>
                  <c:pt idx="400">
                    <c:v>PGE</c:v>
                  </c:pt>
                  <c:pt idx="401">
                    <c:v>PGE</c:v>
                  </c:pt>
                  <c:pt idx="402">
                    <c:v>PGE</c:v>
                  </c:pt>
                  <c:pt idx="403">
                    <c:v>PGE</c:v>
                  </c:pt>
                  <c:pt idx="404">
                    <c:v>PGE</c:v>
                  </c:pt>
                  <c:pt idx="405">
                    <c:v>PGE</c:v>
                  </c:pt>
                  <c:pt idx="406">
                    <c:v>PGE</c:v>
                  </c:pt>
                  <c:pt idx="407">
                    <c:v>PGE</c:v>
                  </c:pt>
                  <c:pt idx="408">
                    <c:v>PGE</c:v>
                  </c:pt>
                  <c:pt idx="409">
                    <c:v>PGE</c:v>
                  </c:pt>
                  <c:pt idx="410">
                    <c:v>SCE</c:v>
                  </c:pt>
                  <c:pt idx="411">
                    <c:v>SCE</c:v>
                  </c:pt>
                  <c:pt idx="412">
                    <c:v>SCE</c:v>
                  </c:pt>
                  <c:pt idx="413">
                    <c:v>SCE</c:v>
                  </c:pt>
                  <c:pt idx="414">
                    <c:v>SCE</c:v>
                  </c:pt>
                  <c:pt idx="415">
                    <c:v>SCE</c:v>
                  </c:pt>
                  <c:pt idx="416">
                    <c:v>SCE</c:v>
                  </c:pt>
                  <c:pt idx="417">
                    <c:v>SCE</c:v>
                  </c:pt>
                  <c:pt idx="418">
                    <c:v>SCE</c:v>
                  </c:pt>
                  <c:pt idx="419">
                    <c:v>SCE</c:v>
                  </c:pt>
                  <c:pt idx="420">
                    <c:v>SCE</c:v>
                  </c:pt>
                  <c:pt idx="421">
                    <c:v>SCE</c:v>
                  </c:pt>
                  <c:pt idx="422">
                    <c:v>SCE</c:v>
                  </c:pt>
                  <c:pt idx="423">
                    <c:v>SCE</c:v>
                  </c:pt>
                  <c:pt idx="424">
                    <c:v>SCE</c:v>
                  </c:pt>
                  <c:pt idx="425">
                    <c:v>SCE</c:v>
                  </c:pt>
                  <c:pt idx="426">
                    <c:v>SCE</c:v>
                  </c:pt>
                  <c:pt idx="427">
                    <c:v>SCE</c:v>
                  </c:pt>
                  <c:pt idx="428">
                    <c:v>SCE</c:v>
                  </c:pt>
                  <c:pt idx="429">
                    <c:v>SCE</c:v>
                  </c:pt>
                  <c:pt idx="430">
                    <c:v>SCE</c:v>
                  </c:pt>
                  <c:pt idx="431">
                    <c:v>SCE</c:v>
                  </c:pt>
                  <c:pt idx="432">
                    <c:v>SCE</c:v>
                  </c:pt>
                  <c:pt idx="433">
                    <c:v>SCE</c:v>
                  </c:pt>
                  <c:pt idx="434">
                    <c:v>SCE</c:v>
                  </c:pt>
                  <c:pt idx="435">
                    <c:v>SCE</c:v>
                  </c:pt>
                  <c:pt idx="436">
                    <c:v>SCE</c:v>
                  </c:pt>
                  <c:pt idx="437">
                    <c:v>SCE</c:v>
                  </c:pt>
                  <c:pt idx="438">
                    <c:v>SCE</c:v>
                  </c:pt>
                  <c:pt idx="439">
                    <c:v>SCE</c:v>
                  </c:pt>
                  <c:pt idx="440">
                    <c:v>SCE</c:v>
                  </c:pt>
                  <c:pt idx="441">
                    <c:v>SCE</c:v>
                  </c:pt>
                  <c:pt idx="442">
                    <c:v>SCE</c:v>
                  </c:pt>
                  <c:pt idx="443">
                    <c:v>SCE</c:v>
                  </c:pt>
                  <c:pt idx="444">
                    <c:v>SCE</c:v>
                  </c:pt>
                  <c:pt idx="445">
                    <c:v>SCE</c:v>
                  </c:pt>
                  <c:pt idx="446">
                    <c:v>SCE</c:v>
                  </c:pt>
                  <c:pt idx="447">
                    <c:v>SCE</c:v>
                  </c:pt>
                  <c:pt idx="448">
                    <c:v>SCE</c:v>
                  </c:pt>
                  <c:pt idx="449">
                    <c:v>SCE</c:v>
                  </c:pt>
                  <c:pt idx="450">
                    <c:v>SCE</c:v>
                  </c:pt>
                  <c:pt idx="451">
                    <c:v>SCE</c:v>
                  </c:pt>
                  <c:pt idx="452">
                    <c:v>SCE</c:v>
                  </c:pt>
                  <c:pt idx="453">
                    <c:v>SCE</c:v>
                  </c:pt>
                  <c:pt idx="454">
                    <c:v>SCE</c:v>
                  </c:pt>
                  <c:pt idx="455">
                    <c:v>SCE</c:v>
                  </c:pt>
                  <c:pt idx="456">
                    <c:v>SCE</c:v>
                  </c:pt>
                  <c:pt idx="457">
                    <c:v>SCE</c:v>
                  </c:pt>
                  <c:pt idx="458">
                    <c:v>SCE</c:v>
                  </c:pt>
                  <c:pt idx="459">
                    <c:v>SCE</c:v>
                  </c:pt>
                  <c:pt idx="460">
                    <c:v>SCE</c:v>
                  </c:pt>
                  <c:pt idx="461">
                    <c:v>SCE</c:v>
                  </c:pt>
                  <c:pt idx="462">
                    <c:v>SCE</c:v>
                  </c:pt>
                  <c:pt idx="463">
                    <c:v>SCE</c:v>
                  </c:pt>
                  <c:pt idx="464">
                    <c:v>SCE</c:v>
                  </c:pt>
                  <c:pt idx="465">
                    <c:v>SCE</c:v>
                  </c:pt>
                  <c:pt idx="466">
                    <c:v>SCE</c:v>
                  </c:pt>
                  <c:pt idx="467">
                    <c:v>SCE</c:v>
                  </c:pt>
                  <c:pt idx="468">
                    <c:v>SCE</c:v>
                  </c:pt>
                  <c:pt idx="469">
                    <c:v>SCE</c:v>
                  </c:pt>
                  <c:pt idx="470">
                    <c:v>SCE</c:v>
                  </c:pt>
                  <c:pt idx="471">
                    <c:v>SCE</c:v>
                  </c:pt>
                  <c:pt idx="472">
                    <c:v>SCE</c:v>
                  </c:pt>
                  <c:pt idx="473">
                    <c:v>SCE</c:v>
                  </c:pt>
                  <c:pt idx="474">
                    <c:v>SCE</c:v>
                  </c:pt>
                  <c:pt idx="475">
                    <c:v>SCE</c:v>
                  </c:pt>
                  <c:pt idx="476">
                    <c:v>SCE</c:v>
                  </c:pt>
                  <c:pt idx="477">
                    <c:v>SCE</c:v>
                  </c:pt>
                  <c:pt idx="478">
                    <c:v>SCE</c:v>
                  </c:pt>
                  <c:pt idx="479">
                    <c:v>SCE</c:v>
                  </c:pt>
                  <c:pt idx="480">
                    <c:v>SCE</c:v>
                  </c:pt>
                  <c:pt idx="481">
                    <c:v>SCE</c:v>
                  </c:pt>
                  <c:pt idx="482">
                    <c:v>SCE</c:v>
                  </c:pt>
                  <c:pt idx="483">
                    <c:v>SCE</c:v>
                  </c:pt>
                  <c:pt idx="484">
                    <c:v>SCE</c:v>
                  </c:pt>
                  <c:pt idx="485">
                    <c:v>SCE</c:v>
                  </c:pt>
                  <c:pt idx="486">
                    <c:v>SCE</c:v>
                  </c:pt>
                  <c:pt idx="487">
                    <c:v>SCE</c:v>
                  </c:pt>
                  <c:pt idx="488">
                    <c:v>SCE</c:v>
                  </c:pt>
                  <c:pt idx="489">
                    <c:v>SCE</c:v>
                  </c:pt>
                  <c:pt idx="490">
                    <c:v>SCE</c:v>
                  </c:pt>
                  <c:pt idx="491">
                    <c:v>SCE</c:v>
                  </c:pt>
                  <c:pt idx="492">
                    <c:v>SCE</c:v>
                  </c:pt>
                  <c:pt idx="493">
                    <c:v>SCE</c:v>
                  </c:pt>
                  <c:pt idx="494">
                    <c:v>SCE</c:v>
                  </c:pt>
                  <c:pt idx="495">
                    <c:v>SCE</c:v>
                  </c:pt>
                  <c:pt idx="496">
                    <c:v>SCE</c:v>
                  </c:pt>
                  <c:pt idx="497">
                    <c:v>SCE</c:v>
                  </c:pt>
                  <c:pt idx="498">
                    <c:v>SCE</c:v>
                  </c:pt>
                  <c:pt idx="499">
                    <c:v>SCE</c:v>
                  </c:pt>
                  <c:pt idx="500">
                    <c:v>SCE</c:v>
                  </c:pt>
                  <c:pt idx="501">
                    <c:v>SCE</c:v>
                  </c:pt>
                  <c:pt idx="502">
                    <c:v>SCE</c:v>
                  </c:pt>
                  <c:pt idx="503">
                    <c:v>SCE</c:v>
                  </c:pt>
                  <c:pt idx="504">
                    <c:v>SCE</c:v>
                  </c:pt>
                  <c:pt idx="505">
                    <c:v>SCE</c:v>
                  </c:pt>
                  <c:pt idx="506">
                    <c:v>SCE</c:v>
                  </c:pt>
                  <c:pt idx="507">
                    <c:v>SCE</c:v>
                  </c:pt>
                  <c:pt idx="508">
                    <c:v>SCE</c:v>
                  </c:pt>
                  <c:pt idx="509">
                    <c:v>SCE</c:v>
                  </c:pt>
                  <c:pt idx="510">
                    <c:v>SCE</c:v>
                  </c:pt>
                  <c:pt idx="511">
                    <c:v>SCE</c:v>
                  </c:pt>
                  <c:pt idx="512">
                    <c:v>SCE</c:v>
                  </c:pt>
                  <c:pt idx="513">
                    <c:v>SCE</c:v>
                  </c:pt>
                  <c:pt idx="514">
                    <c:v>SCE</c:v>
                  </c:pt>
                  <c:pt idx="515">
                    <c:v>SCE</c:v>
                  </c:pt>
                  <c:pt idx="516">
                    <c:v>SCE</c:v>
                  </c:pt>
                  <c:pt idx="517">
                    <c:v>SCE</c:v>
                  </c:pt>
                  <c:pt idx="518">
                    <c:v>SCE</c:v>
                  </c:pt>
                  <c:pt idx="519">
                    <c:v>SCE</c:v>
                  </c:pt>
                  <c:pt idx="520">
                    <c:v>SCE</c:v>
                  </c:pt>
                  <c:pt idx="521">
                    <c:v>SCE</c:v>
                  </c:pt>
                  <c:pt idx="522">
                    <c:v>SCE</c:v>
                  </c:pt>
                  <c:pt idx="523">
                    <c:v>SCE</c:v>
                  </c:pt>
                  <c:pt idx="524">
                    <c:v>SCE</c:v>
                  </c:pt>
                  <c:pt idx="525">
                    <c:v>SCE</c:v>
                  </c:pt>
                  <c:pt idx="526">
                    <c:v>SCE</c:v>
                  </c:pt>
                  <c:pt idx="527">
                    <c:v>SCE</c:v>
                  </c:pt>
                  <c:pt idx="528">
                    <c:v>SCE</c:v>
                  </c:pt>
                  <c:pt idx="529">
                    <c:v>SCE</c:v>
                  </c:pt>
                  <c:pt idx="530">
                    <c:v>SCE</c:v>
                  </c:pt>
                  <c:pt idx="531">
                    <c:v>SCE</c:v>
                  </c:pt>
                  <c:pt idx="532">
                    <c:v>SCE</c:v>
                  </c:pt>
                  <c:pt idx="533">
                    <c:v>SCE</c:v>
                  </c:pt>
                  <c:pt idx="534">
                    <c:v>SCE</c:v>
                  </c:pt>
                  <c:pt idx="535">
                    <c:v>SCE</c:v>
                  </c:pt>
                  <c:pt idx="536">
                    <c:v>SCE</c:v>
                  </c:pt>
                  <c:pt idx="537">
                    <c:v>SCE</c:v>
                  </c:pt>
                  <c:pt idx="538">
                    <c:v>SCE</c:v>
                  </c:pt>
                  <c:pt idx="539">
                    <c:v>SCE</c:v>
                  </c:pt>
                  <c:pt idx="540">
                    <c:v>SCE</c:v>
                  </c:pt>
                  <c:pt idx="541">
                    <c:v>SCE</c:v>
                  </c:pt>
                  <c:pt idx="542">
                    <c:v>SCE</c:v>
                  </c:pt>
                  <c:pt idx="543">
                    <c:v>SCE</c:v>
                  </c:pt>
                  <c:pt idx="544">
                    <c:v>SCE</c:v>
                  </c:pt>
                  <c:pt idx="545">
                    <c:v>SCE</c:v>
                  </c:pt>
                  <c:pt idx="546">
                    <c:v>SCE</c:v>
                  </c:pt>
                  <c:pt idx="547">
                    <c:v>SCE</c:v>
                  </c:pt>
                  <c:pt idx="548">
                    <c:v>SCE</c:v>
                  </c:pt>
                  <c:pt idx="549">
                    <c:v>SCE</c:v>
                  </c:pt>
                  <c:pt idx="550">
                    <c:v>SCE</c:v>
                  </c:pt>
                  <c:pt idx="551">
                    <c:v>SCE</c:v>
                  </c:pt>
                  <c:pt idx="552">
                    <c:v>SCE</c:v>
                  </c:pt>
                  <c:pt idx="553">
                    <c:v>SCE</c:v>
                  </c:pt>
                  <c:pt idx="554">
                    <c:v>SCE</c:v>
                  </c:pt>
                  <c:pt idx="555">
                    <c:v>SCE</c:v>
                  </c:pt>
                  <c:pt idx="556">
                    <c:v>SCE</c:v>
                  </c:pt>
                  <c:pt idx="557">
                    <c:v>SCE</c:v>
                  </c:pt>
                  <c:pt idx="558">
                    <c:v>SCE</c:v>
                  </c:pt>
                  <c:pt idx="559">
                    <c:v>SCE</c:v>
                  </c:pt>
                  <c:pt idx="560">
                    <c:v>SCE</c:v>
                  </c:pt>
                  <c:pt idx="561">
                    <c:v>SCE</c:v>
                  </c:pt>
                  <c:pt idx="562">
                    <c:v>SCE</c:v>
                  </c:pt>
                  <c:pt idx="563">
                    <c:v>SCE</c:v>
                  </c:pt>
                  <c:pt idx="564">
                    <c:v>SCE</c:v>
                  </c:pt>
                  <c:pt idx="565">
                    <c:v>SCE</c:v>
                  </c:pt>
                  <c:pt idx="566">
                    <c:v>SCE</c:v>
                  </c:pt>
                  <c:pt idx="567">
                    <c:v>SCE</c:v>
                  </c:pt>
                  <c:pt idx="568">
                    <c:v>SCE</c:v>
                  </c:pt>
                  <c:pt idx="569">
                    <c:v>SCE</c:v>
                  </c:pt>
                  <c:pt idx="570">
                    <c:v>SCE</c:v>
                  </c:pt>
                  <c:pt idx="571">
                    <c:v>SCE</c:v>
                  </c:pt>
                  <c:pt idx="572">
                    <c:v>SCE</c:v>
                  </c:pt>
                  <c:pt idx="573">
                    <c:v>SCE</c:v>
                  </c:pt>
                  <c:pt idx="574">
                    <c:v>SCE</c:v>
                  </c:pt>
                  <c:pt idx="575">
                    <c:v>SCE</c:v>
                  </c:pt>
                  <c:pt idx="576">
                    <c:v>SCE</c:v>
                  </c:pt>
                  <c:pt idx="577">
                    <c:v>SCE</c:v>
                  </c:pt>
                  <c:pt idx="578">
                    <c:v>SCE</c:v>
                  </c:pt>
                  <c:pt idx="579">
                    <c:v>SCE</c:v>
                  </c:pt>
                  <c:pt idx="580">
                    <c:v>SCE</c:v>
                  </c:pt>
                  <c:pt idx="581">
                    <c:v>SCE</c:v>
                  </c:pt>
                  <c:pt idx="582">
                    <c:v>SCE</c:v>
                  </c:pt>
                  <c:pt idx="583">
                    <c:v>SCE</c:v>
                  </c:pt>
                  <c:pt idx="584">
                    <c:v>SCE</c:v>
                  </c:pt>
                  <c:pt idx="585">
                    <c:v>SCE</c:v>
                  </c:pt>
                  <c:pt idx="586">
                    <c:v>SCE</c:v>
                  </c:pt>
                  <c:pt idx="587">
                    <c:v>SCE</c:v>
                  </c:pt>
                  <c:pt idx="588">
                    <c:v>SCE</c:v>
                  </c:pt>
                  <c:pt idx="589">
                    <c:v>SCE</c:v>
                  </c:pt>
                  <c:pt idx="590">
                    <c:v>SCE</c:v>
                  </c:pt>
                  <c:pt idx="591">
                    <c:v>SCE</c:v>
                  </c:pt>
                  <c:pt idx="592">
                    <c:v>SCE</c:v>
                  </c:pt>
                  <c:pt idx="593">
                    <c:v>SCE</c:v>
                  </c:pt>
                  <c:pt idx="594">
                    <c:v>SCE</c:v>
                  </c:pt>
                  <c:pt idx="595">
                    <c:v>SCE</c:v>
                  </c:pt>
                  <c:pt idx="596">
                    <c:v>SCE</c:v>
                  </c:pt>
                  <c:pt idx="597">
                    <c:v>SCE</c:v>
                  </c:pt>
                  <c:pt idx="598">
                    <c:v>SCE</c:v>
                  </c:pt>
                  <c:pt idx="599">
                    <c:v>SCE</c:v>
                  </c:pt>
                  <c:pt idx="600">
                    <c:v>SCE</c:v>
                  </c:pt>
                  <c:pt idx="601">
                    <c:v>SCE</c:v>
                  </c:pt>
                  <c:pt idx="602">
                    <c:v>SCE</c:v>
                  </c:pt>
                  <c:pt idx="603">
                    <c:v>SCE</c:v>
                  </c:pt>
                  <c:pt idx="604">
                    <c:v>SCE</c:v>
                  </c:pt>
                  <c:pt idx="605">
                    <c:v>SCE</c:v>
                  </c:pt>
                  <c:pt idx="606">
                    <c:v>SCE</c:v>
                  </c:pt>
                  <c:pt idx="607">
                    <c:v>SCE</c:v>
                  </c:pt>
                  <c:pt idx="608">
                    <c:v>SCE</c:v>
                  </c:pt>
                  <c:pt idx="609">
                    <c:v>SCE</c:v>
                  </c:pt>
                  <c:pt idx="610">
                    <c:v>SCE</c:v>
                  </c:pt>
                  <c:pt idx="611">
                    <c:v>SCE</c:v>
                  </c:pt>
                  <c:pt idx="612">
                    <c:v>SCE</c:v>
                  </c:pt>
                  <c:pt idx="613">
                    <c:v>SCE</c:v>
                  </c:pt>
                  <c:pt idx="614">
                    <c:v>SCE</c:v>
                  </c:pt>
                  <c:pt idx="615">
                    <c:v>SCE</c:v>
                  </c:pt>
                  <c:pt idx="616">
                    <c:v>SCE</c:v>
                  </c:pt>
                  <c:pt idx="617">
                    <c:v>SCE</c:v>
                  </c:pt>
                  <c:pt idx="618">
                    <c:v>SCE</c:v>
                  </c:pt>
                  <c:pt idx="619">
                    <c:v>SCE</c:v>
                  </c:pt>
                  <c:pt idx="620">
                    <c:v>SCE</c:v>
                  </c:pt>
                  <c:pt idx="621">
                    <c:v>SCE</c:v>
                  </c:pt>
                  <c:pt idx="622">
                    <c:v>SCE</c:v>
                  </c:pt>
                  <c:pt idx="623">
                    <c:v>SCE</c:v>
                  </c:pt>
                  <c:pt idx="624">
                    <c:v>SCE</c:v>
                  </c:pt>
                  <c:pt idx="625">
                    <c:v>SCE</c:v>
                  </c:pt>
                  <c:pt idx="626">
                    <c:v>SCE</c:v>
                  </c:pt>
                  <c:pt idx="627">
                    <c:v>SCE</c:v>
                  </c:pt>
                  <c:pt idx="628">
                    <c:v>SCE</c:v>
                  </c:pt>
                  <c:pt idx="629">
                    <c:v>SCE</c:v>
                  </c:pt>
                  <c:pt idx="630">
                    <c:v>SCE</c:v>
                  </c:pt>
                  <c:pt idx="631">
                    <c:v>SCE</c:v>
                  </c:pt>
                  <c:pt idx="632">
                    <c:v>SCE</c:v>
                  </c:pt>
                  <c:pt idx="633">
                    <c:v>SCE</c:v>
                  </c:pt>
                  <c:pt idx="634">
                    <c:v>SCG</c:v>
                  </c:pt>
                  <c:pt idx="635">
                    <c:v>SCG</c:v>
                  </c:pt>
                  <c:pt idx="636">
                    <c:v>SCG</c:v>
                  </c:pt>
                  <c:pt idx="637">
                    <c:v>SCG</c:v>
                  </c:pt>
                  <c:pt idx="638">
                    <c:v>SCG</c:v>
                  </c:pt>
                </c:lvl>
              </c:multiLvlStrCache>
            </c:multiLvlStrRef>
          </c:cat>
          <c:val>
            <c:numRef>
              <c:f>IOUs!$G$4:$G$735</c:f>
              <c:numCache>
                <c:formatCode>0.00</c:formatCode>
                <c:ptCount val="639"/>
                <c:pt idx="0">
                  <c:v>205.86666666666667</c:v>
                </c:pt>
                <c:pt idx="1">
                  <c:v>160.26666666666668</c:v>
                </c:pt>
                <c:pt idx="2">
                  <c:v>131.20000000000002</c:v>
                </c:pt>
                <c:pt idx="3">
                  <c:v>121.6</c:v>
                </c:pt>
                <c:pt idx="4">
                  <c:v>127.2</c:v>
                </c:pt>
                <c:pt idx="5">
                  <c:v>73.600000000000009</c:v>
                </c:pt>
                <c:pt idx="6">
                  <c:v>61.066666666666663</c:v>
                </c:pt>
                <c:pt idx="7">
                  <c:v>77.333333333333329</c:v>
                </c:pt>
                <c:pt idx="8">
                  <c:v>65.866666666666674</c:v>
                </c:pt>
                <c:pt idx="9">
                  <c:v>84.533333333333331</c:v>
                </c:pt>
                <c:pt idx="10">
                  <c:v>149.06666666666666</c:v>
                </c:pt>
                <c:pt idx="11">
                  <c:v>146.66666666666666</c:v>
                </c:pt>
                <c:pt idx="12">
                  <c:v>116</c:v>
                </c:pt>
                <c:pt idx="13">
                  <c:v>147.73333333333335</c:v>
                </c:pt>
                <c:pt idx="14">
                  <c:v>41.6</c:v>
                </c:pt>
                <c:pt idx="15">
                  <c:v>320</c:v>
                </c:pt>
                <c:pt idx="16">
                  <c:v>53.4</c:v>
                </c:pt>
                <c:pt idx="17">
                  <c:v>41.4</c:v>
                </c:pt>
                <c:pt idx="18">
                  <c:v>37.799999999999997</c:v>
                </c:pt>
                <c:pt idx="19">
                  <c:v>34.200000000000003</c:v>
                </c:pt>
                <c:pt idx="20">
                  <c:v>34.200000000000003</c:v>
                </c:pt>
                <c:pt idx="21">
                  <c:v>18.420000000000002</c:v>
                </c:pt>
                <c:pt idx="22">
                  <c:v>15.42</c:v>
                </c:pt>
                <c:pt idx="23">
                  <c:v>17.399999999999999</c:v>
                </c:pt>
                <c:pt idx="24">
                  <c:v>15.64</c:v>
                </c:pt>
                <c:pt idx="25">
                  <c:v>19.3</c:v>
                </c:pt>
                <c:pt idx="26">
                  <c:v>40.799999999999997</c:v>
                </c:pt>
                <c:pt idx="27">
                  <c:v>39.200000000000003</c:v>
                </c:pt>
                <c:pt idx="28">
                  <c:v>32.4</c:v>
                </c:pt>
                <c:pt idx="29">
                  <c:v>41.8</c:v>
                </c:pt>
                <c:pt idx="30">
                  <c:v>10.34</c:v>
                </c:pt>
                <c:pt idx="31">
                  <c:v>81.400000000000006</c:v>
                </c:pt>
                <c:pt idx="32">
                  <c:v>27.199999999999996</c:v>
                </c:pt>
                <c:pt idx="33">
                  <c:v>20.8</c:v>
                </c:pt>
                <c:pt idx="34">
                  <c:v>16.053333333333335</c:v>
                </c:pt>
                <c:pt idx="35">
                  <c:v>14.613333333333333</c:v>
                </c:pt>
                <c:pt idx="36">
                  <c:v>11.413333333333334</c:v>
                </c:pt>
                <c:pt idx="37">
                  <c:v>7.6533333333333333</c:v>
                </c:pt>
                <c:pt idx="38">
                  <c:v>6.1066666666666674</c:v>
                </c:pt>
                <c:pt idx="39">
                  <c:v>6.4</c:v>
                </c:pt>
                <c:pt idx="40">
                  <c:v>7.0933333333333337</c:v>
                </c:pt>
                <c:pt idx="41">
                  <c:v>7.68</c:v>
                </c:pt>
                <c:pt idx="42">
                  <c:v>20.453333333333333</c:v>
                </c:pt>
                <c:pt idx="43">
                  <c:v>19.333333333333332</c:v>
                </c:pt>
                <c:pt idx="44">
                  <c:v>14.080000000000002</c:v>
                </c:pt>
                <c:pt idx="45">
                  <c:v>18.746666666666666</c:v>
                </c:pt>
                <c:pt idx="46">
                  <c:v>2.5253333333333332</c:v>
                </c:pt>
                <c:pt idx="47">
                  <c:v>48.8</c:v>
                </c:pt>
                <c:pt idx="48">
                  <c:v>26.16</c:v>
                </c:pt>
                <c:pt idx="49">
                  <c:v>23.439999999999998</c:v>
                </c:pt>
                <c:pt idx="50">
                  <c:v>16.16</c:v>
                </c:pt>
                <c:pt idx="51">
                  <c:v>15.626666666666667</c:v>
                </c:pt>
                <c:pt idx="52">
                  <c:v>12.053333333333331</c:v>
                </c:pt>
                <c:pt idx="53">
                  <c:v>6.7999999999999989</c:v>
                </c:pt>
                <c:pt idx="54">
                  <c:v>5.5466666666666669</c:v>
                </c:pt>
                <c:pt idx="55">
                  <c:v>6.2666666666666675</c:v>
                </c:pt>
                <c:pt idx="56">
                  <c:v>8.9866666666666681</c:v>
                </c:pt>
                <c:pt idx="57">
                  <c:v>8.32</c:v>
                </c:pt>
                <c:pt idx="58">
                  <c:v>23.680000000000003</c:v>
                </c:pt>
                <c:pt idx="59">
                  <c:v>21.306666666666668</c:v>
                </c:pt>
                <c:pt idx="60">
                  <c:v>15.173333333333334</c:v>
                </c:pt>
                <c:pt idx="61">
                  <c:v>19.28</c:v>
                </c:pt>
                <c:pt idx="62">
                  <c:v>3.2800000000000002</c:v>
                </c:pt>
                <c:pt idx="63">
                  <c:v>53.866666666666667</c:v>
                </c:pt>
                <c:pt idx="64">
                  <c:v>39.200000000000003</c:v>
                </c:pt>
                <c:pt idx="65">
                  <c:v>26.16</c:v>
                </c:pt>
                <c:pt idx="66">
                  <c:v>21.226666666666667</c:v>
                </c:pt>
                <c:pt idx="67">
                  <c:v>18.586666666666666</c:v>
                </c:pt>
                <c:pt idx="68">
                  <c:v>13.706666666666665</c:v>
                </c:pt>
                <c:pt idx="69">
                  <c:v>7.6</c:v>
                </c:pt>
                <c:pt idx="70">
                  <c:v>5.3866666666666667</c:v>
                </c:pt>
                <c:pt idx="71">
                  <c:v>6.0533333333333337</c:v>
                </c:pt>
                <c:pt idx="72">
                  <c:v>6.8266666666666662</c:v>
                </c:pt>
                <c:pt idx="73">
                  <c:v>7.8666666666666671</c:v>
                </c:pt>
                <c:pt idx="74">
                  <c:v>26.933333333333334</c:v>
                </c:pt>
                <c:pt idx="75">
                  <c:v>25.733333333333334</c:v>
                </c:pt>
                <c:pt idx="76">
                  <c:v>18.400000000000002</c:v>
                </c:pt>
                <c:pt idx="77">
                  <c:v>24.133333333333336</c:v>
                </c:pt>
                <c:pt idx="78">
                  <c:v>2.1013333333333333</c:v>
                </c:pt>
                <c:pt idx="79">
                  <c:v>64.266666666666666</c:v>
                </c:pt>
                <c:pt idx="80">
                  <c:v>124</c:v>
                </c:pt>
                <c:pt idx="81">
                  <c:v>87.6</c:v>
                </c:pt>
                <c:pt idx="82">
                  <c:v>80</c:v>
                </c:pt>
                <c:pt idx="83">
                  <c:v>70.8</c:v>
                </c:pt>
                <c:pt idx="84">
                  <c:v>67.599999999999994</c:v>
                </c:pt>
                <c:pt idx="85">
                  <c:v>43.6</c:v>
                </c:pt>
                <c:pt idx="86">
                  <c:v>35.520000000000003</c:v>
                </c:pt>
                <c:pt idx="87">
                  <c:v>37.200000000000003</c:v>
                </c:pt>
                <c:pt idx="88">
                  <c:v>36.56</c:v>
                </c:pt>
                <c:pt idx="89">
                  <c:v>41.2</c:v>
                </c:pt>
                <c:pt idx="90">
                  <c:v>88</c:v>
                </c:pt>
                <c:pt idx="91">
                  <c:v>84</c:v>
                </c:pt>
                <c:pt idx="92">
                  <c:v>65.599999999999994</c:v>
                </c:pt>
                <c:pt idx="93">
                  <c:v>81.599999999999994</c:v>
                </c:pt>
                <c:pt idx="94">
                  <c:v>22.72</c:v>
                </c:pt>
                <c:pt idx="95">
                  <c:v>163.6</c:v>
                </c:pt>
                <c:pt idx="96">
                  <c:v>81.200000000000017</c:v>
                </c:pt>
                <c:pt idx="97">
                  <c:v>59.6</c:v>
                </c:pt>
                <c:pt idx="98">
                  <c:v>46.8</c:v>
                </c:pt>
                <c:pt idx="99">
                  <c:v>42.8</c:v>
                </c:pt>
                <c:pt idx="100">
                  <c:v>35.4</c:v>
                </c:pt>
                <c:pt idx="101">
                  <c:v>18.420000000000002</c:v>
                </c:pt>
                <c:pt idx="102">
                  <c:v>12.72</c:v>
                </c:pt>
                <c:pt idx="103">
                  <c:v>17.920000000000002</c:v>
                </c:pt>
                <c:pt idx="104">
                  <c:v>16.899999999999999</c:v>
                </c:pt>
                <c:pt idx="105">
                  <c:v>23.2</c:v>
                </c:pt>
                <c:pt idx="106">
                  <c:v>60.4</c:v>
                </c:pt>
                <c:pt idx="107">
                  <c:v>57.2</c:v>
                </c:pt>
                <c:pt idx="108">
                  <c:v>44.2</c:v>
                </c:pt>
                <c:pt idx="109">
                  <c:v>57.599999999999994</c:v>
                </c:pt>
                <c:pt idx="110">
                  <c:v>8.8800000000000008</c:v>
                </c:pt>
                <c:pt idx="111">
                  <c:v>137.6</c:v>
                </c:pt>
                <c:pt idx="112">
                  <c:v>4.12</c:v>
                </c:pt>
                <c:pt idx="113">
                  <c:v>3.12</c:v>
                </c:pt>
                <c:pt idx="114">
                  <c:v>2.6</c:v>
                </c:pt>
                <c:pt idx="115">
                  <c:v>2.34</c:v>
                </c:pt>
                <c:pt idx="116">
                  <c:v>2.12</c:v>
                </c:pt>
                <c:pt idx="117">
                  <c:v>1.1759999999999999</c:v>
                </c:pt>
                <c:pt idx="118">
                  <c:v>0.89600000000000002</c:v>
                </c:pt>
                <c:pt idx="119">
                  <c:v>1.1120000000000001</c:v>
                </c:pt>
                <c:pt idx="120">
                  <c:v>1.0720000000000001</c:v>
                </c:pt>
                <c:pt idx="121">
                  <c:v>1.288</c:v>
                </c:pt>
                <c:pt idx="122">
                  <c:v>3</c:v>
                </c:pt>
                <c:pt idx="123">
                  <c:v>2.86</c:v>
                </c:pt>
                <c:pt idx="124">
                  <c:v>2.2200000000000002</c:v>
                </c:pt>
                <c:pt idx="125">
                  <c:v>3.02</c:v>
                </c:pt>
                <c:pt idx="126">
                  <c:v>0.53400000000000003</c:v>
                </c:pt>
                <c:pt idx="127">
                  <c:v>6.9</c:v>
                </c:pt>
                <c:pt idx="128">
                  <c:v>4.3600000000000003</c:v>
                </c:pt>
                <c:pt idx="129">
                  <c:v>3.16</c:v>
                </c:pt>
                <c:pt idx="130">
                  <c:v>2.16</c:v>
                </c:pt>
                <c:pt idx="131">
                  <c:v>2.1480000000000001</c:v>
                </c:pt>
                <c:pt idx="132">
                  <c:v>1.8640000000000001</c:v>
                </c:pt>
                <c:pt idx="133">
                  <c:v>0.94399999999999995</c:v>
                </c:pt>
                <c:pt idx="134">
                  <c:v>0.63200000000000012</c:v>
                </c:pt>
                <c:pt idx="135">
                  <c:v>1.1120000000000001</c:v>
                </c:pt>
                <c:pt idx="136">
                  <c:v>0.65200000000000014</c:v>
                </c:pt>
                <c:pt idx="137">
                  <c:v>1.08</c:v>
                </c:pt>
                <c:pt idx="138">
                  <c:v>3.7199999999999998</c:v>
                </c:pt>
                <c:pt idx="139">
                  <c:v>3.2320000000000002</c:v>
                </c:pt>
                <c:pt idx="140">
                  <c:v>2.5</c:v>
                </c:pt>
                <c:pt idx="141">
                  <c:v>3.6560000000000006</c:v>
                </c:pt>
                <c:pt idx="142">
                  <c:v>0.35839999999999994</c:v>
                </c:pt>
                <c:pt idx="143">
                  <c:v>11.68</c:v>
                </c:pt>
                <c:pt idx="144">
                  <c:v>23</c:v>
                </c:pt>
                <c:pt idx="145">
                  <c:v>15.48</c:v>
                </c:pt>
                <c:pt idx="146">
                  <c:v>80.533333333333331</c:v>
                </c:pt>
                <c:pt idx="147">
                  <c:v>69.86666666666666</c:v>
                </c:pt>
                <c:pt idx="148">
                  <c:v>38.400000000000006</c:v>
                </c:pt>
                <c:pt idx="149">
                  <c:v>28.266666666666666</c:v>
                </c:pt>
                <c:pt idx="150">
                  <c:v>35.200000000000003</c:v>
                </c:pt>
                <c:pt idx="151">
                  <c:v>33.333333333333336</c:v>
                </c:pt>
                <c:pt idx="152">
                  <c:v>38.93333333333333</c:v>
                </c:pt>
                <c:pt idx="153">
                  <c:v>112.26666666666667</c:v>
                </c:pt>
                <c:pt idx="154">
                  <c:v>105.33333333333333</c:v>
                </c:pt>
                <c:pt idx="155">
                  <c:v>81.333333333333329</c:v>
                </c:pt>
                <c:pt idx="156">
                  <c:v>100</c:v>
                </c:pt>
                <c:pt idx="157">
                  <c:v>14.693333333333333</c:v>
                </c:pt>
                <c:pt idx="158">
                  <c:v>248</c:v>
                </c:pt>
                <c:pt idx="159">
                  <c:v>91</c:v>
                </c:pt>
                <c:pt idx="160">
                  <c:v>65.2</c:v>
                </c:pt>
                <c:pt idx="161">
                  <c:v>55.600000000000009</c:v>
                </c:pt>
                <c:pt idx="162">
                  <c:v>48.2</c:v>
                </c:pt>
                <c:pt idx="163">
                  <c:v>44.399999999999991</c:v>
                </c:pt>
                <c:pt idx="164">
                  <c:v>26.4</c:v>
                </c:pt>
                <c:pt idx="165">
                  <c:v>20.399999999999999</c:v>
                </c:pt>
                <c:pt idx="166">
                  <c:v>24</c:v>
                </c:pt>
                <c:pt idx="167">
                  <c:v>22.4</c:v>
                </c:pt>
                <c:pt idx="168">
                  <c:v>26.4</c:v>
                </c:pt>
                <c:pt idx="169">
                  <c:v>62</c:v>
                </c:pt>
                <c:pt idx="170">
                  <c:v>59.6</c:v>
                </c:pt>
                <c:pt idx="171">
                  <c:v>46.4</c:v>
                </c:pt>
                <c:pt idx="172">
                  <c:v>59.2</c:v>
                </c:pt>
                <c:pt idx="173">
                  <c:v>10.1</c:v>
                </c:pt>
                <c:pt idx="174">
                  <c:v>139</c:v>
                </c:pt>
                <c:pt idx="175">
                  <c:v>33.28</c:v>
                </c:pt>
                <c:pt idx="176">
                  <c:v>25.64</c:v>
                </c:pt>
                <c:pt idx="177">
                  <c:v>18.04</c:v>
                </c:pt>
                <c:pt idx="178">
                  <c:v>17.079999999999998</c:v>
                </c:pt>
                <c:pt idx="179">
                  <c:v>12.44</c:v>
                </c:pt>
                <c:pt idx="180">
                  <c:v>8.16</c:v>
                </c:pt>
                <c:pt idx="181">
                  <c:v>6.28</c:v>
                </c:pt>
                <c:pt idx="182">
                  <c:v>8.16</c:v>
                </c:pt>
                <c:pt idx="183">
                  <c:v>6.32</c:v>
                </c:pt>
                <c:pt idx="184">
                  <c:v>8</c:v>
                </c:pt>
                <c:pt idx="185">
                  <c:v>29.759999999999998</c:v>
                </c:pt>
                <c:pt idx="186">
                  <c:v>26.68</c:v>
                </c:pt>
                <c:pt idx="187">
                  <c:v>20.12</c:v>
                </c:pt>
                <c:pt idx="188">
                  <c:v>28.799999999999997</c:v>
                </c:pt>
                <c:pt idx="189">
                  <c:v>3.1559999999999997</c:v>
                </c:pt>
                <c:pt idx="190">
                  <c:v>80.8</c:v>
                </c:pt>
                <c:pt idx="191">
                  <c:v>36.266666666666666</c:v>
                </c:pt>
                <c:pt idx="192">
                  <c:v>25.946666666666669</c:v>
                </c:pt>
                <c:pt idx="193">
                  <c:v>20.906666666666666</c:v>
                </c:pt>
                <c:pt idx="194">
                  <c:v>18.96</c:v>
                </c:pt>
                <c:pt idx="195">
                  <c:v>13.946666666666667</c:v>
                </c:pt>
                <c:pt idx="196">
                  <c:v>7.6</c:v>
                </c:pt>
                <c:pt idx="197">
                  <c:v>5.68</c:v>
                </c:pt>
                <c:pt idx="198">
                  <c:v>7.2799999999999994</c:v>
                </c:pt>
                <c:pt idx="199">
                  <c:v>6.1333333333333329</c:v>
                </c:pt>
                <c:pt idx="200">
                  <c:v>6.6666666666666661</c:v>
                </c:pt>
                <c:pt idx="201">
                  <c:v>31.466666666666669</c:v>
                </c:pt>
                <c:pt idx="202">
                  <c:v>28</c:v>
                </c:pt>
                <c:pt idx="203">
                  <c:v>20.853333333333332</c:v>
                </c:pt>
                <c:pt idx="204">
                  <c:v>25.253333333333337</c:v>
                </c:pt>
                <c:pt idx="205">
                  <c:v>2.6933333333333334</c:v>
                </c:pt>
                <c:pt idx="206">
                  <c:v>72.533333333333331</c:v>
                </c:pt>
                <c:pt idx="207">
                  <c:v>22.77333333333333</c:v>
                </c:pt>
                <c:pt idx="208">
                  <c:v>15.093333333333334</c:v>
                </c:pt>
                <c:pt idx="209">
                  <c:v>12.373333333333331</c:v>
                </c:pt>
                <c:pt idx="210">
                  <c:v>12</c:v>
                </c:pt>
                <c:pt idx="211">
                  <c:v>8.8800000000000008</c:v>
                </c:pt>
                <c:pt idx="212">
                  <c:v>6.0533333333333337</c:v>
                </c:pt>
                <c:pt idx="213">
                  <c:v>4.3466666666666667</c:v>
                </c:pt>
                <c:pt idx="214">
                  <c:v>5.3066666666666666</c:v>
                </c:pt>
                <c:pt idx="215">
                  <c:v>3.4133333333333331</c:v>
                </c:pt>
                <c:pt idx="216">
                  <c:v>4.5333333333333332</c:v>
                </c:pt>
                <c:pt idx="217">
                  <c:v>18.026666666666667</c:v>
                </c:pt>
                <c:pt idx="218">
                  <c:v>16.693333333333335</c:v>
                </c:pt>
                <c:pt idx="219">
                  <c:v>12.906666666666666</c:v>
                </c:pt>
                <c:pt idx="220">
                  <c:v>16.293333333333337</c:v>
                </c:pt>
                <c:pt idx="221">
                  <c:v>2.0746666666666664</c:v>
                </c:pt>
                <c:pt idx="222">
                  <c:v>40.266666666666666</c:v>
                </c:pt>
                <c:pt idx="223">
                  <c:v>14.96</c:v>
                </c:pt>
                <c:pt idx="224">
                  <c:v>12.96</c:v>
                </c:pt>
                <c:pt idx="225">
                  <c:v>6.4</c:v>
                </c:pt>
                <c:pt idx="226">
                  <c:v>7.1999999999999993</c:v>
                </c:pt>
                <c:pt idx="227">
                  <c:v>5.88</c:v>
                </c:pt>
                <c:pt idx="228">
                  <c:v>1.48</c:v>
                </c:pt>
                <c:pt idx="229">
                  <c:v>1.016</c:v>
                </c:pt>
                <c:pt idx="230">
                  <c:v>2.516</c:v>
                </c:pt>
                <c:pt idx="231">
                  <c:v>1.1679999999999999</c:v>
                </c:pt>
                <c:pt idx="232">
                  <c:v>2.9239999999999999</c:v>
                </c:pt>
                <c:pt idx="233">
                  <c:v>15.88</c:v>
                </c:pt>
                <c:pt idx="234">
                  <c:v>12.28</c:v>
                </c:pt>
                <c:pt idx="235">
                  <c:v>8.52</c:v>
                </c:pt>
                <c:pt idx="236">
                  <c:v>11.04</c:v>
                </c:pt>
                <c:pt idx="237">
                  <c:v>0.70799999999999996</c:v>
                </c:pt>
                <c:pt idx="238">
                  <c:v>47.599999999999994</c:v>
                </c:pt>
                <c:pt idx="239">
                  <c:v>191.20000000000002</c:v>
                </c:pt>
                <c:pt idx="240">
                  <c:v>150.66666666666666</c:v>
                </c:pt>
                <c:pt idx="241">
                  <c:v>120.53333333333335</c:v>
                </c:pt>
                <c:pt idx="242">
                  <c:v>113.06666666666666</c:v>
                </c:pt>
                <c:pt idx="243">
                  <c:v>118.4</c:v>
                </c:pt>
                <c:pt idx="244">
                  <c:v>143.73333333333332</c:v>
                </c:pt>
                <c:pt idx="245">
                  <c:v>140</c:v>
                </c:pt>
                <c:pt idx="246">
                  <c:v>110.66666666666666</c:v>
                </c:pt>
                <c:pt idx="247">
                  <c:v>309.33333333333331</c:v>
                </c:pt>
                <c:pt idx="248">
                  <c:v>35.4</c:v>
                </c:pt>
                <c:pt idx="249">
                  <c:v>29</c:v>
                </c:pt>
                <c:pt idx="250">
                  <c:v>21.8</c:v>
                </c:pt>
                <c:pt idx="251">
                  <c:v>20.6</c:v>
                </c:pt>
                <c:pt idx="252">
                  <c:v>19.559999999999999</c:v>
                </c:pt>
                <c:pt idx="253">
                  <c:v>30</c:v>
                </c:pt>
                <c:pt idx="254">
                  <c:v>26.8</c:v>
                </c:pt>
                <c:pt idx="255">
                  <c:v>20.2</c:v>
                </c:pt>
                <c:pt idx="256">
                  <c:v>66.8</c:v>
                </c:pt>
                <c:pt idx="257">
                  <c:v>49</c:v>
                </c:pt>
                <c:pt idx="258">
                  <c:v>37.200000000000003</c:v>
                </c:pt>
                <c:pt idx="259">
                  <c:v>31.8</c:v>
                </c:pt>
                <c:pt idx="260">
                  <c:v>29.6</c:v>
                </c:pt>
                <c:pt idx="261">
                  <c:v>28.4</c:v>
                </c:pt>
                <c:pt idx="262">
                  <c:v>39.4</c:v>
                </c:pt>
                <c:pt idx="263">
                  <c:v>37</c:v>
                </c:pt>
                <c:pt idx="264">
                  <c:v>30.6</c:v>
                </c:pt>
                <c:pt idx="265">
                  <c:v>78.400000000000006</c:v>
                </c:pt>
                <c:pt idx="266">
                  <c:v>25.786666666666665</c:v>
                </c:pt>
                <c:pt idx="267">
                  <c:v>19.36</c:v>
                </c:pt>
                <c:pt idx="268">
                  <c:v>15.066666666666668</c:v>
                </c:pt>
                <c:pt idx="269">
                  <c:v>13.599999999999998</c:v>
                </c:pt>
                <c:pt idx="270">
                  <c:v>10.719999999999999</c:v>
                </c:pt>
                <c:pt idx="271">
                  <c:v>19.866666666666667</c:v>
                </c:pt>
                <c:pt idx="272">
                  <c:v>18.400000000000002</c:v>
                </c:pt>
                <c:pt idx="273">
                  <c:v>13.36</c:v>
                </c:pt>
                <c:pt idx="274">
                  <c:v>47.199999999999996</c:v>
                </c:pt>
                <c:pt idx="275">
                  <c:v>30.133333333333336</c:v>
                </c:pt>
                <c:pt idx="276">
                  <c:v>28.533333333333331</c:v>
                </c:pt>
                <c:pt idx="277">
                  <c:v>19.813333333333333</c:v>
                </c:pt>
                <c:pt idx="278">
                  <c:v>18.746666666666666</c:v>
                </c:pt>
                <c:pt idx="279">
                  <c:v>14.96</c:v>
                </c:pt>
                <c:pt idx="280">
                  <c:v>28.266666666666666</c:v>
                </c:pt>
                <c:pt idx="281">
                  <c:v>25.253333333333337</c:v>
                </c:pt>
                <c:pt idx="282">
                  <c:v>17.893333333333331</c:v>
                </c:pt>
                <c:pt idx="283">
                  <c:v>61.6</c:v>
                </c:pt>
                <c:pt idx="284">
                  <c:v>36.800000000000004</c:v>
                </c:pt>
                <c:pt idx="285">
                  <c:v>24.533333333333331</c:v>
                </c:pt>
                <c:pt idx="286">
                  <c:v>19.439999999999998</c:v>
                </c:pt>
                <c:pt idx="287">
                  <c:v>17.2</c:v>
                </c:pt>
                <c:pt idx="288">
                  <c:v>12.24</c:v>
                </c:pt>
                <c:pt idx="289">
                  <c:v>26.48</c:v>
                </c:pt>
                <c:pt idx="290">
                  <c:v>24.72</c:v>
                </c:pt>
                <c:pt idx="291">
                  <c:v>17.573333333333331</c:v>
                </c:pt>
                <c:pt idx="292">
                  <c:v>62.933333333333337</c:v>
                </c:pt>
                <c:pt idx="293">
                  <c:v>137.19999999999999</c:v>
                </c:pt>
                <c:pt idx="294">
                  <c:v>96.4</c:v>
                </c:pt>
                <c:pt idx="295">
                  <c:v>89.6</c:v>
                </c:pt>
                <c:pt idx="296">
                  <c:v>80.400000000000006</c:v>
                </c:pt>
                <c:pt idx="297">
                  <c:v>79.2</c:v>
                </c:pt>
                <c:pt idx="298">
                  <c:v>98.4</c:v>
                </c:pt>
                <c:pt idx="299">
                  <c:v>95.199999999999989</c:v>
                </c:pt>
                <c:pt idx="300">
                  <c:v>74.400000000000006</c:v>
                </c:pt>
                <c:pt idx="301">
                  <c:v>172.8</c:v>
                </c:pt>
                <c:pt idx="302">
                  <c:v>48.8</c:v>
                </c:pt>
                <c:pt idx="303">
                  <c:v>38.6</c:v>
                </c:pt>
                <c:pt idx="304">
                  <c:v>24.8</c:v>
                </c:pt>
                <c:pt idx="305">
                  <c:v>25.2</c:v>
                </c:pt>
                <c:pt idx="306">
                  <c:v>19.579999999999998</c:v>
                </c:pt>
                <c:pt idx="307">
                  <c:v>44</c:v>
                </c:pt>
                <c:pt idx="308">
                  <c:v>39.799999999999997</c:v>
                </c:pt>
                <c:pt idx="309">
                  <c:v>30.4</c:v>
                </c:pt>
                <c:pt idx="310">
                  <c:v>109.4</c:v>
                </c:pt>
                <c:pt idx="311">
                  <c:v>3</c:v>
                </c:pt>
                <c:pt idx="312">
                  <c:v>2.42</c:v>
                </c:pt>
                <c:pt idx="313">
                  <c:v>1.756</c:v>
                </c:pt>
                <c:pt idx="314">
                  <c:v>1.702</c:v>
                </c:pt>
                <c:pt idx="315">
                  <c:v>1.476</c:v>
                </c:pt>
                <c:pt idx="316">
                  <c:v>2.4</c:v>
                </c:pt>
                <c:pt idx="317">
                  <c:v>2.3199999999999998</c:v>
                </c:pt>
                <c:pt idx="318">
                  <c:v>1.698</c:v>
                </c:pt>
                <c:pt idx="319">
                  <c:v>5.72</c:v>
                </c:pt>
                <c:pt idx="320">
                  <c:v>4.4800000000000004</c:v>
                </c:pt>
                <c:pt idx="321">
                  <c:v>3.3</c:v>
                </c:pt>
                <c:pt idx="322">
                  <c:v>2.1280000000000001</c:v>
                </c:pt>
                <c:pt idx="323">
                  <c:v>2.1160000000000001</c:v>
                </c:pt>
                <c:pt idx="324">
                  <c:v>1.804</c:v>
                </c:pt>
                <c:pt idx="325">
                  <c:v>4.08</c:v>
                </c:pt>
                <c:pt idx="326">
                  <c:v>3.5</c:v>
                </c:pt>
                <c:pt idx="327">
                  <c:v>2.6480000000000006</c:v>
                </c:pt>
                <c:pt idx="328">
                  <c:v>12.56</c:v>
                </c:pt>
                <c:pt idx="329">
                  <c:v>24.32</c:v>
                </c:pt>
                <c:pt idx="330">
                  <c:v>16.64</c:v>
                </c:pt>
                <c:pt idx="331">
                  <c:v>13</c:v>
                </c:pt>
                <c:pt idx="332">
                  <c:v>13.04</c:v>
                </c:pt>
                <c:pt idx="333">
                  <c:v>8.08</c:v>
                </c:pt>
                <c:pt idx="334">
                  <c:v>23.32</c:v>
                </c:pt>
                <c:pt idx="335">
                  <c:v>20.84</c:v>
                </c:pt>
                <c:pt idx="336">
                  <c:v>15.440000000000001</c:v>
                </c:pt>
                <c:pt idx="337">
                  <c:v>56.4</c:v>
                </c:pt>
                <c:pt idx="338">
                  <c:v>45.919999999999995</c:v>
                </c:pt>
                <c:pt idx="339">
                  <c:v>36.96</c:v>
                </c:pt>
                <c:pt idx="340">
                  <c:v>25.92</c:v>
                </c:pt>
                <c:pt idx="341">
                  <c:v>24.96</c:v>
                </c:pt>
                <c:pt idx="342">
                  <c:v>23.52</c:v>
                </c:pt>
                <c:pt idx="343">
                  <c:v>38.239999999999995</c:v>
                </c:pt>
                <c:pt idx="344">
                  <c:v>35.36</c:v>
                </c:pt>
                <c:pt idx="345">
                  <c:v>27.200000000000003</c:v>
                </c:pt>
                <c:pt idx="346">
                  <c:v>89.12</c:v>
                </c:pt>
                <c:pt idx="347">
                  <c:v>7.7200000000000006</c:v>
                </c:pt>
                <c:pt idx="348">
                  <c:v>7.38</c:v>
                </c:pt>
                <c:pt idx="349">
                  <c:v>4.28</c:v>
                </c:pt>
                <c:pt idx="350">
                  <c:v>4.5199999999999996</c:v>
                </c:pt>
                <c:pt idx="351">
                  <c:v>2.16</c:v>
                </c:pt>
                <c:pt idx="352">
                  <c:v>12.46</c:v>
                </c:pt>
                <c:pt idx="353">
                  <c:v>9.6199999999999992</c:v>
                </c:pt>
                <c:pt idx="354">
                  <c:v>6.94</c:v>
                </c:pt>
                <c:pt idx="355">
                  <c:v>27.800000000000004</c:v>
                </c:pt>
                <c:pt idx="356">
                  <c:v>140.26666666666668</c:v>
                </c:pt>
                <c:pt idx="357">
                  <c:v>101.06666666666666</c:v>
                </c:pt>
                <c:pt idx="358">
                  <c:v>80</c:v>
                </c:pt>
                <c:pt idx="359">
                  <c:v>70.666666666666657</c:v>
                </c:pt>
                <c:pt idx="360">
                  <c:v>58.4</c:v>
                </c:pt>
                <c:pt idx="361">
                  <c:v>110.66666666666666</c:v>
                </c:pt>
                <c:pt idx="362">
                  <c:v>101.06666666666666</c:v>
                </c:pt>
                <c:pt idx="363">
                  <c:v>77.86666666666666</c:v>
                </c:pt>
                <c:pt idx="364">
                  <c:v>243.46666666666667</c:v>
                </c:pt>
                <c:pt idx="365">
                  <c:v>92</c:v>
                </c:pt>
                <c:pt idx="366">
                  <c:v>65.599999999999994</c:v>
                </c:pt>
                <c:pt idx="367">
                  <c:v>54.399999999999991</c:v>
                </c:pt>
                <c:pt idx="368">
                  <c:v>47.8</c:v>
                </c:pt>
                <c:pt idx="369">
                  <c:v>43.8</c:v>
                </c:pt>
                <c:pt idx="370">
                  <c:v>64.400000000000006</c:v>
                </c:pt>
                <c:pt idx="371">
                  <c:v>61.2</c:v>
                </c:pt>
                <c:pt idx="372">
                  <c:v>47.599999999999994</c:v>
                </c:pt>
                <c:pt idx="373">
                  <c:v>143</c:v>
                </c:pt>
                <c:pt idx="374">
                  <c:v>23.120000000000005</c:v>
                </c:pt>
                <c:pt idx="375">
                  <c:v>18.84</c:v>
                </c:pt>
                <c:pt idx="376">
                  <c:v>13</c:v>
                </c:pt>
                <c:pt idx="377">
                  <c:v>12.68</c:v>
                </c:pt>
                <c:pt idx="378">
                  <c:v>9.2799999999999994</c:v>
                </c:pt>
                <c:pt idx="379">
                  <c:v>22.800000000000004</c:v>
                </c:pt>
                <c:pt idx="380">
                  <c:v>20</c:v>
                </c:pt>
                <c:pt idx="381">
                  <c:v>15</c:v>
                </c:pt>
                <c:pt idx="382">
                  <c:v>66.400000000000006</c:v>
                </c:pt>
                <c:pt idx="383">
                  <c:v>30.933333333333334</c:v>
                </c:pt>
                <c:pt idx="384">
                  <c:v>23.786666666666669</c:v>
                </c:pt>
                <c:pt idx="385">
                  <c:v>17.866666666666667</c:v>
                </c:pt>
                <c:pt idx="386">
                  <c:v>16.64</c:v>
                </c:pt>
                <c:pt idx="387">
                  <c:v>12.346666666666666</c:v>
                </c:pt>
                <c:pt idx="388">
                  <c:v>31.466666666666669</c:v>
                </c:pt>
                <c:pt idx="389">
                  <c:v>27.466666666666669</c:v>
                </c:pt>
                <c:pt idx="390">
                  <c:v>20.293333333333333</c:v>
                </c:pt>
                <c:pt idx="391">
                  <c:v>69.333333333333343</c:v>
                </c:pt>
                <c:pt idx="392">
                  <c:v>23.759999999999998</c:v>
                </c:pt>
                <c:pt idx="393">
                  <c:v>16.106666666666666</c:v>
                </c:pt>
                <c:pt idx="394">
                  <c:v>13.520000000000001</c:v>
                </c:pt>
                <c:pt idx="395">
                  <c:v>12.773333333333333</c:v>
                </c:pt>
                <c:pt idx="396">
                  <c:v>9.36</c:v>
                </c:pt>
                <c:pt idx="397">
                  <c:v>18.933333333333334</c:v>
                </c:pt>
                <c:pt idx="398">
                  <c:v>17.36</c:v>
                </c:pt>
                <c:pt idx="399">
                  <c:v>13.573333333333332</c:v>
                </c:pt>
                <c:pt idx="400">
                  <c:v>42.13333333333334</c:v>
                </c:pt>
                <c:pt idx="401">
                  <c:v>13.96</c:v>
                </c:pt>
                <c:pt idx="402">
                  <c:v>7.48</c:v>
                </c:pt>
                <c:pt idx="403">
                  <c:v>4.88</c:v>
                </c:pt>
                <c:pt idx="404">
                  <c:v>4.08</c:v>
                </c:pt>
                <c:pt idx="405">
                  <c:v>2.3119999999999998</c:v>
                </c:pt>
                <c:pt idx="406">
                  <c:v>15.16</c:v>
                </c:pt>
                <c:pt idx="407">
                  <c:v>11.12</c:v>
                </c:pt>
                <c:pt idx="408">
                  <c:v>7.48</c:v>
                </c:pt>
                <c:pt idx="409">
                  <c:v>54</c:v>
                </c:pt>
                <c:pt idx="410">
                  <c:v>118.4</c:v>
                </c:pt>
                <c:pt idx="411">
                  <c:v>66.133333333333326</c:v>
                </c:pt>
                <c:pt idx="412">
                  <c:v>71.466666666666669</c:v>
                </c:pt>
                <c:pt idx="413">
                  <c:v>61.066666666666663</c:v>
                </c:pt>
                <c:pt idx="414">
                  <c:v>81.333333333333329</c:v>
                </c:pt>
                <c:pt idx="415">
                  <c:v>111.73333333333333</c:v>
                </c:pt>
                <c:pt idx="416">
                  <c:v>139.73333333333332</c:v>
                </c:pt>
                <c:pt idx="417">
                  <c:v>39.466666666666669</c:v>
                </c:pt>
                <c:pt idx="418">
                  <c:v>309.33333333333331</c:v>
                </c:pt>
                <c:pt idx="419">
                  <c:v>21.6</c:v>
                </c:pt>
                <c:pt idx="420">
                  <c:v>10.7</c:v>
                </c:pt>
                <c:pt idx="421">
                  <c:v>10.66</c:v>
                </c:pt>
                <c:pt idx="422">
                  <c:v>9.8000000000000007</c:v>
                </c:pt>
                <c:pt idx="423">
                  <c:v>11.36</c:v>
                </c:pt>
                <c:pt idx="424">
                  <c:v>19.64</c:v>
                </c:pt>
                <c:pt idx="425">
                  <c:v>29</c:v>
                </c:pt>
                <c:pt idx="426">
                  <c:v>6.46</c:v>
                </c:pt>
                <c:pt idx="427">
                  <c:v>71.2</c:v>
                </c:pt>
                <c:pt idx="428">
                  <c:v>28.4</c:v>
                </c:pt>
                <c:pt idx="429">
                  <c:v>13.38</c:v>
                </c:pt>
                <c:pt idx="430">
                  <c:v>13.48</c:v>
                </c:pt>
                <c:pt idx="431">
                  <c:v>12.18</c:v>
                </c:pt>
                <c:pt idx="432">
                  <c:v>16.86</c:v>
                </c:pt>
                <c:pt idx="433">
                  <c:v>31.200000000000003</c:v>
                </c:pt>
                <c:pt idx="434">
                  <c:v>38.799999999999997</c:v>
                </c:pt>
                <c:pt idx="435">
                  <c:v>8.6199999999999992</c:v>
                </c:pt>
                <c:pt idx="436">
                  <c:v>78.8</c:v>
                </c:pt>
                <c:pt idx="437">
                  <c:v>10.693333333333332</c:v>
                </c:pt>
                <c:pt idx="438">
                  <c:v>6.8266666666666662</c:v>
                </c:pt>
                <c:pt idx="439">
                  <c:v>5.6266666666666669</c:v>
                </c:pt>
                <c:pt idx="440">
                  <c:v>6.6933333333333325</c:v>
                </c:pt>
                <c:pt idx="441">
                  <c:v>7.0666666666666664</c:v>
                </c:pt>
                <c:pt idx="442">
                  <c:v>13.36</c:v>
                </c:pt>
                <c:pt idx="443">
                  <c:v>17.12</c:v>
                </c:pt>
                <c:pt idx="444">
                  <c:v>2.2453333333333334</c:v>
                </c:pt>
                <c:pt idx="445">
                  <c:v>47.199999999999996</c:v>
                </c:pt>
                <c:pt idx="446">
                  <c:v>15.253333333333332</c:v>
                </c:pt>
                <c:pt idx="447">
                  <c:v>8.3733333333333331</c:v>
                </c:pt>
                <c:pt idx="448">
                  <c:v>7.6</c:v>
                </c:pt>
                <c:pt idx="449">
                  <c:v>10.933333333333334</c:v>
                </c:pt>
                <c:pt idx="450">
                  <c:v>9.6000000000000014</c:v>
                </c:pt>
                <c:pt idx="451">
                  <c:v>17.68</c:v>
                </c:pt>
                <c:pt idx="452">
                  <c:v>21.306666666666668</c:v>
                </c:pt>
                <c:pt idx="453">
                  <c:v>3.8666666666666667</c:v>
                </c:pt>
                <c:pt idx="454">
                  <c:v>59.733333333333327</c:v>
                </c:pt>
                <c:pt idx="455">
                  <c:v>12.106666666666667</c:v>
                </c:pt>
                <c:pt idx="456">
                  <c:v>6.293333333333333</c:v>
                </c:pt>
                <c:pt idx="457">
                  <c:v>5.1733333333333329</c:v>
                </c:pt>
                <c:pt idx="458">
                  <c:v>6.2666666666666675</c:v>
                </c:pt>
                <c:pt idx="459">
                  <c:v>7.0400000000000009</c:v>
                </c:pt>
                <c:pt idx="460">
                  <c:v>17.626666666666669</c:v>
                </c:pt>
                <c:pt idx="461">
                  <c:v>22.133333333333333</c:v>
                </c:pt>
                <c:pt idx="462">
                  <c:v>1.8000000000000003</c:v>
                </c:pt>
                <c:pt idx="463">
                  <c:v>62.933333333333337</c:v>
                </c:pt>
                <c:pt idx="464">
                  <c:v>79.599999999999994</c:v>
                </c:pt>
                <c:pt idx="465">
                  <c:v>54.8</c:v>
                </c:pt>
                <c:pt idx="466">
                  <c:v>46</c:v>
                </c:pt>
                <c:pt idx="467">
                  <c:v>44.8</c:v>
                </c:pt>
                <c:pt idx="468">
                  <c:v>52</c:v>
                </c:pt>
                <c:pt idx="469">
                  <c:v>75.599999999999994</c:v>
                </c:pt>
                <c:pt idx="470">
                  <c:v>90</c:v>
                </c:pt>
                <c:pt idx="471">
                  <c:v>29.52</c:v>
                </c:pt>
                <c:pt idx="472">
                  <c:v>175.6</c:v>
                </c:pt>
                <c:pt idx="473">
                  <c:v>18.440000000000001</c:v>
                </c:pt>
                <c:pt idx="474">
                  <c:v>7.98</c:v>
                </c:pt>
                <c:pt idx="475">
                  <c:v>9.32</c:v>
                </c:pt>
                <c:pt idx="476">
                  <c:v>8.86</c:v>
                </c:pt>
                <c:pt idx="477">
                  <c:v>14.44</c:v>
                </c:pt>
                <c:pt idx="478">
                  <c:v>31.8</c:v>
                </c:pt>
                <c:pt idx="479">
                  <c:v>40.799999999999997</c:v>
                </c:pt>
                <c:pt idx="480">
                  <c:v>5.34</c:v>
                </c:pt>
                <c:pt idx="481">
                  <c:v>111.20000000000002</c:v>
                </c:pt>
                <c:pt idx="482">
                  <c:v>1.4159999999999999</c:v>
                </c:pt>
                <c:pt idx="483">
                  <c:v>0.71399999999999997</c:v>
                </c:pt>
                <c:pt idx="484">
                  <c:v>0.746</c:v>
                </c:pt>
                <c:pt idx="485">
                  <c:v>0.69399999999999995</c:v>
                </c:pt>
                <c:pt idx="486">
                  <c:v>0.96599999999999997</c:v>
                </c:pt>
                <c:pt idx="487">
                  <c:v>1.784</c:v>
                </c:pt>
                <c:pt idx="488">
                  <c:v>2.3199999999999998</c:v>
                </c:pt>
                <c:pt idx="489">
                  <c:v>0.372</c:v>
                </c:pt>
                <c:pt idx="490">
                  <c:v>5.7000000000000011</c:v>
                </c:pt>
                <c:pt idx="491">
                  <c:v>1.804</c:v>
                </c:pt>
                <c:pt idx="492">
                  <c:v>0.748</c:v>
                </c:pt>
                <c:pt idx="493">
                  <c:v>0.92400000000000015</c:v>
                </c:pt>
                <c:pt idx="494">
                  <c:v>0.58799999999999997</c:v>
                </c:pt>
                <c:pt idx="495">
                  <c:v>1.048</c:v>
                </c:pt>
                <c:pt idx="496">
                  <c:v>2.5760000000000001</c:v>
                </c:pt>
                <c:pt idx="497">
                  <c:v>3.6640000000000001</c:v>
                </c:pt>
                <c:pt idx="498">
                  <c:v>0.33239999999999997</c:v>
                </c:pt>
                <c:pt idx="499">
                  <c:v>11.8</c:v>
                </c:pt>
                <c:pt idx="500">
                  <c:v>8.0399999999999991</c:v>
                </c:pt>
                <c:pt idx="501">
                  <c:v>3.2560000000000002</c:v>
                </c:pt>
                <c:pt idx="502">
                  <c:v>3.464</c:v>
                </c:pt>
                <c:pt idx="503">
                  <c:v>2.048</c:v>
                </c:pt>
                <c:pt idx="504">
                  <c:v>3.2120000000000006</c:v>
                </c:pt>
                <c:pt idx="505">
                  <c:v>15</c:v>
                </c:pt>
                <c:pt idx="506">
                  <c:v>19.48</c:v>
                </c:pt>
                <c:pt idx="507">
                  <c:v>1.4119999999999999</c:v>
                </c:pt>
                <c:pt idx="508">
                  <c:v>54.8</c:v>
                </c:pt>
                <c:pt idx="509">
                  <c:v>23.040000000000003</c:v>
                </c:pt>
                <c:pt idx="510">
                  <c:v>11.536</c:v>
                </c:pt>
                <c:pt idx="511">
                  <c:v>12.656000000000001</c:v>
                </c:pt>
                <c:pt idx="512">
                  <c:v>11.423999999999999</c:v>
                </c:pt>
                <c:pt idx="513">
                  <c:v>15.423999999999999</c:v>
                </c:pt>
                <c:pt idx="514">
                  <c:v>28</c:v>
                </c:pt>
                <c:pt idx="515">
                  <c:v>33.760000000000005</c:v>
                </c:pt>
                <c:pt idx="516">
                  <c:v>5.8079999999999998</c:v>
                </c:pt>
                <c:pt idx="517">
                  <c:v>89.44</c:v>
                </c:pt>
                <c:pt idx="518">
                  <c:v>2.06</c:v>
                </c:pt>
                <c:pt idx="519">
                  <c:v>0.39</c:v>
                </c:pt>
                <c:pt idx="520">
                  <c:v>0.86999999999999988</c:v>
                </c:pt>
                <c:pt idx="521">
                  <c:v>0.61</c:v>
                </c:pt>
                <c:pt idx="522">
                  <c:v>1.052</c:v>
                </c:pt>
                <c:pt idx="523">
                  <c:v>6.9599999999999991</c:v>
                </c:pt>
                <c:pt idx="524">
                  <c:v>6.5599999999999987</c:v>
                </c:pt>
                <c:pt idx="525">
                  <c:v>0.17860000000000001</c:v>
                </c:pt>
                <c:pt idx="526">
                  <c:v>26.8</c:v>
                </c:pt>
                <c:pt idx="527">
                  <c:v>60.8</c:v>
                </c:pt>
                <c:pt idx="528">
                  <c:v>31.199999999999996</c:v>
                </c:pt>
                <c:pt idx="529">
                  <c:v>29.6</c:v>
                </c:pt>
                <c:pt idx="530">
                  <c:v>28.533333333333331</c:v>
                </c:pt>
                <c:pt idx="531">
                  <c:v>36.266666666666666</c:v>
                </c:pt>
                <c:pt idx="532">
                  <c:v>81.066666666666663</c:v>
                </c:pt>
                <c:pt idx="533">
                  <c:v>91.733333333333334</c:v>
                </c:pt>
                <c:pt idx="534">
                  <c:v>12.906666666666666</c:v>
                </c:pt>
                <c:pt idx="535">
                  <c:v>242.93333333333334</c:v>
                </c:pt>
                <c:pt idx="536">
                  <c:v>43.4</c:v>
                </c:pt>
                <c:pt idx="537">
                  <c:v>24.6</c:v>
                </c:pt>
                <c:pt idx="538">
                  <c:v>22.800000000000004</c:v>
                </c:pt>
                <c:pt idx="539">
                  <c:v>22</c:v>
                </c:pt>
                <c:pt idx="540">
                  <c:v>26</c:v>
                </c:pt>
                <c:pt idx="541">
                  <c:v>47.2</c:v>
                </c:pt>
                <c:pt idx="542">
                  <c:v>57.599999999999994</c:v>
                </c:pt>
                <c:pt idx="543">
                  <c:v>9.84</c:v>
                </c:pt>
                <c:pt idx="544">
                  <c:v>139</c:v>
                </c:pt>
                <c:pt idx="545">
                  <c:v>9.2799999999999994</c:v>
                </c:pt>
                <c:pt idx="546">
                  <c:v>5.28</c:v>
                </c:pt>
                <c:pt idx="547">
                  <c:v>5.16</c:v>
                </c:pt>
                <c:pt idx="548">
                  <c:v>4.76</c:v>
                </c:pt>
                <c:pt idx="549">
                  <c:v>6.36</c:v>
                </c:pt>
                <c:pt idx="550">
                  <c:v>15.440000000000001</c:v>
                </c:pt>
                <c:pt idx="551">
                  <c:v>22.72</c:v>
                </c:pt>
                <c:pt idx="552">
                  <c:v>2.504</c:v>
                </c:pt>
                <c:pt idx="553">
                  <c:v>67.599999999999994</c:v>
                </c:pt>
                <c:pt idx="554">
                  <c:v>12.373333333333331</c:v>
                </c:pt>
                <c:pt idx="555">
                  <c:v>5.6533333333333333</c:v>
                </c:pt>
                <c:pt idx="556">
                  <c:v>5.5466666666666669</c:v>
                </c:pt>
                <c:pt idx="557">
                  <c:v>5.1466666666666665</c:v>
                </c:pt>
                <c:pt idx="558">
                  <c:v>6.3466666666666658</c:v>
                </c:pt>
                <c:pt idx="559">
                  <c:v>20.64</c:v>
                </c:pt>
                <c:pt idx="560">
                  <c:v>22.266666666666666</c:v>
                </c:pt>
                <c:pt idx="561">
                  <c:v>2.3600000000000003</c:v>
                </c:pt>
                <c:pt idx="562">
                  <c:v>69.333333333333343</c:v>
                </c:pt>
                <c:pt idx="563">
                  <c:v>3.6399999999999997</c:v>
                </c:pt>
                <c:pt idx="564">
                  <c:v>1.38</c:v>
                </c:pt>
                <c:pt idx="565">
                  <c:v>1.56</c:v>
                </c:pt>
                <c:pt idx="566">
                  <c:v>0.94</c:v>
                </c:pt>
                <c:pt idx="567">
                  <c:v>1.494</c:v>
                </c:pt>
                <c:pt idx="568">
                  <c:v>7.4</c:v>
                </c:pt>
                <c:pt idx="569">
                  <c:v>9.1199999999999992</c:v>
                </c:pt>
                <c:pt idx="570">
                  <c:v>0.6</c:v>
                </c:pt>
                <c:pt idx="571">
                  <c:v>27.4</c:v>
                </c:pt>
                <c:pt idx="572">
                  <c:v>15.4</c:v>
                </c:pt>
                <c:pt idx="573">
                  <c:v>7.4</c:v>
                </c:pt>
                <c:pt idx="574">
                  <c:v>8.34</c:v>
                </c:pt>
                <c:pt idx="575">
                  <c:v>7.4399999999999995</c:v>
                </c:pt>
                <c:pt idx="576">
                  <c:v>10.16</c:v>
                </c:pt>
                <c:pt idx="577">
                  <c:v>21</c:v>
                </c:pt>
                <c:pt idx="578">
                  <c:v>24.4</c:v>
                </c:pt>
                <c:pt idx="579">
                  <c:v>3.7199999999999998</c:v>
                </c:pt>
                <c:pt idx="580">
                  <c:v>69.400000000000006</c:v>
                </c:pt>
                <c:pt idx="581">
                  <c:v>9.8133333333333344</c:v>
                </c:pt>
                <c:pt idx="582">
                  <c:v>5.44</c:v>
                </c:pt>
                <c:pt idx="583">
                  <c:v>4.9333333333333336</c:v>
                </c:pt>
                <c:pt idx="584">
                  <c:v>3.84</c:v>
                </c:pt>
                <c:pt idx="585">
                  <c:v>4.6400000000000006</c:v>
                </c:pt>
                <c:pt idx="586">
                  <c:v>13.280000000000001</c:v>
                </c:pt>
                <c:pt idx="587">
                  <c:v>16.826666666666664</c:v>
                </c:pt>
                <c:pt idx="588">
                  <c:v>2.1493333333333333</c:v>
                </c:pt>
                <c:pt idx="589">
                  <c:v>41.066666666666663</c:v>
                </c:pt>
                <c:pt idx="590">
                  <c:v>48.8</c:v>
                </c:pt>
                <c:pt idx="591">
                  <c:v>31.64</c:v>
                </c:pt>
                <c:pt idx="592">
                  <c:v>27.12</c:v>
                </c:pt>
                <c:pt idx="593">
                  <c:v>26.239999999999995</c:v>
                </c:pt>
                <c:pt idx="594">
                  <c:v>30.76</c:v>
                </c:pt>
                <c:pt idx="595">
                  <c:v>53.2</c:v>
                </c:pt>
                <c:pt idx="596">
                  <c:v>61.6</c:v>
                </c:pt>
                <c:pt idx="597">
                  <c:v>16.52</c:v>
                </c:pt>
                <c:pt idx="598">
                  <c:v>140</c:v>
                </c:pt>
                <c:pt idx="599">
                  <c:v>4.92</c:v>
                </c:pt>
                <c:pt idx="600">
                  <c:v>2</c:v>
                </c:pt>
                <c:pt idx="601">
                  <c:v>2.1920000000000002</c:v>
                </c:pt>
                <c:pt idx="602">
                  <c:v>1.3159999999999998</c:v>
                </c:pt>
                <c:pt idx="603">
                  <c:v>2.1280000000000001</c:v>
                </c:pt>
                <c:pt idx="604">
                  <c:v>8.8000000000000007</c:v>
                </c:pt>
                <c:pt idx="605">
                  <c:v>11.6</c:v>
                </c:pt>
                <c:pt idx="606">
                  <c:v>0.872</c:v>
                </c:pt>
                <c:pt idx="607">
                  <c:v>33.36</c:v>
                </c:pt>
                <c:pt idx="608">
                  <c:v>36.520000000000003</c:v>
                </c:pt>
                <c:pt idx="609">
                  <c:v>19.52</c:v>
                </c:pt>
                <c:pt idx="610">
                  <c:v>18.52</c:v>
                </c:pt>
                <c:pt idx="611">
                  <c:v>17.600000000000001</c:v>
                </c:pt>
                <c:pt idx="612">
                  <c:v>21.16</c:v>
                </c:pt>
                <c:pt idx="613">
                  <c:v>46.4</c:v>
                </c:pt>
                <c:pt idx="614">
                  <c:v>54</c:v>
                </c:pt>
                <c:pt idx="615">
                  <c:v>7.84</c:v>
                </c:pt>
                <c:pt idx="616">
                  <c:v>145.19999999999999</c:v>
                </c:pt>
                <c:pt idx="617">
                  <c:v>8.9600000000000009</c:v>
                </c:pt>
                <c:pt idx="618">
                  <c:v>4.08</c:v>
                </c:pt>
                <c:pt idx="619">
                  <c:v>4.2</c:v>
                </c:pt>
                <c:pt idx="620">
                  <c:v>3.008</c:v>
                </c:pt>
                <c:pt idx="621">
                  <c:v>4.08</c:v>
                </c:pt>
                <c:pt idx="622">
                  <c:v>16.28</c:v>
                </c:pt>
                <c:pt idx="623">
                  <c:v>19.28</c:v>
                </c:pt>
                <c:pt idx="624">
                  <c:v>1.6639999999999999</c:v>
                </c:pt>
                <c:pt idx="625">
                  <c:v>56.8</c:v>
                </c:pt>
                <c:pt idx="626">
                  <c:v>0.41999999999999993</c:v>
                </c:pt>
                <c:pt idx="627">
                  <c:v>0.88800000000000001</c:v>
                </c:pt>
                <c:pt idx="628">
                  <c:v>0.47199999999999998</c:v>
                </c:pt>
                <c:pt idx="629">
                  <c:v>0.78</c:v>
                </c:pt>
                <c:pt idx="630">
                  <c:v>6.48</c:v>
                </c:pt>
                <c:pt idx="631">
                  <c:v>8.7200000000000006</c:v>
                </c:pt>
                <c:pt idx="632">
                  <c:v>0.17480000000000001</c:v>
                </c:pt>
                <c:pt idx="633">
                  <c:v>50.8</c:v>
                </c:pt>
                <c:pt idx="634">
                  <c:v>118.4</c:v>
                </c:pt>
                <c:pt idx="635">
                  <c:v>66.133333333333326</c:v>
                </c:pt>
                <c:pt idx="636">
                  <c:v>71.466666666666669</c:v>
                </c:pt>
                <c:pt idx="637">
                  <c:v>61.333333333333336</c:v>
                </c:pt>
                <c:pt idx="638">
                  <c:v>81.333333333333329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1FE-4188-B901-05256B0133F9}"/>
            </c:ext>
          </c:extLst>
        </c:ser>
        <c:ser>
          <c:idx val="6"/>
          <c:order val="6"/>
          <c:tx>
            <c:strRef>
              <c:f>IOUs!$J$3</c:f>
              <c:strCache>
                <c:ptCount val="1"/>
                <c:pt idx="0">
                  <c:v>therms/yr (1)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multiLvlStrRef>
              <c:f>IOUs!$A$4:$C$735</c:f>
              <c:multiLvlStrCache>
                <c:ptCount val="639"/>
                <c:lvl>
                  <c:pt idx="0">
                    <c:v>CZ01</c:v>
                  </c:pt>
                  <c:pt idx="1">
                    <c:v>CZ02</c:v>
                  </c:pt>
                  <c:pt idx="2">
                    <c:v>CZ03</c:v>
                  </c:pt>
                  <c:pt idx="3">
                    <c:v>CZ04</c:v>
                  </c:pt>
                  <c:pt idx="4">
                    <c:v>CZ05</c:v>
                  </c:pt>
                  <c:pt idx="5">
                    <c:v>CZ06</c:v>
                  </c:pt>
                  <c:pt idx="6">
                    <c:v>CZ07</c:v>
                  </c:pt>
                  <c:pt idx="7">
                    <c:v>CZ08</c:v>
                  </c:pt>
                  <c:pt idx="8">
                    <c:v>CZ09</c:v>
                  </c:pt>
                  <c:pt idx="9">
                    <c:v>CZ10</c:v>
                  </c:pt>
                  <c:pt idx="10">
                    <c:v>CZ11</c:v>
                  </c:pt>
                  <c:pt idx="11">
                    <c:v>CZ12</c:v>
                  </c:pt>
                  <c:pt idx="12">
                    <c:v>CZ13</c:v>
                  </c:pt>
                  <c:pt idx="13">
                    <c:v>CZ14</c:v>
                  </c:pt>
                  <c:pt idx="14">
                    <c:v>CZ15</c:v>
                  </c:pt>
                  <c:pt idx="15">
                    <c:v>CZ16</c:v>
                  </c:pt>
                  <c:pt idx="16">
                    <c:v>CZ01</c:v>
                  </c:pt>
                  <c:pt idx="17">
                    <c:v>CZ02</c:v>
                  </c:pt>
                  <c:pt idx="18">
                    <c:v>CZ03</c:v>
                  </c:pt>
                  <c:pt idx="19">
                    <c:v>CZ04</c:v>
                  </c:pt>
                  <c:pt idx="20">
                    <c:v>CZ05</c:v>
                  </c:pt>
                  <c:pt idx="21">
                    <c:v>CZ06</c:v>
                  </c:pt>
                  <c:pt idx="22">
                    <c:v>CZ07</c:v>
                  </c:pt>
                  <c:pt idx="23">
                    <c:v>CZ08</c:v>
                  </c:pt>
                  <c:pt idx="24">
                    <c:v>CZ09</c:v>
                  </c:pt>
                  <c:pt idx="25">
                    <c:v>CZ10</c:v>
                  </c:pt>
                  <c:pt idx="26">
                    <c:v>CZ11</c:v>
                  </c:pt>
                  <c:pt idx="27">
                    <c:v>CZ12</c:v>
                  </c:pt>
                  <c:pt idx="28">
                    <c:v>CZ13</c:v>
                  </c:pt>
                  <c:pt idx="29">
                    <c:v>CZ14</c:v>
                  </c:pt>
                  <c:pt idx="30">
                    <c:v>CZ15</c:v>
                  </c:pt>
                  <c:pt idx="31">
                    <c:v>CZ16</c:v>
                  </c:pt>
                  <c:pt idx="32">
                    <c:v>CZ01</c:v>
                  </c:pt>
                  <c:pt idx="33">
                    <c:v>CZ02</c:v>
                  </c:pt>
                  <c:pt idx="34">
                    <c:v>CZ03</c:v>
                  </c:pt>
                  <c:pt idx="35">
                    <c:v>CZ04</c:v>
                  </c:pt>
                  <c:pt idx="36">
                    <c:v>CZ05</c:v>
                  </c:pt>
                  <c:pt idx="37">
                    <c:v>CZ06</c:v>
                  </c:pt>
                  <c:pt idx="38">
                    <c:v>CZ07</c:v>
                  </c:pt>
                  <c:pt idx="39">
                    <c:v>CZ08</c:v>
                  </c:pt>
                  <c:pt idx="40">
                    <c:v>CZ09</c:v>
                  </c:pt>
                  <c:pt idx="41">
                    <c:v>CZ10</c:v>
                  </c:pt>
                  <c:pt idx="42">
                    <c:v>CZ11</c:v>
                  </c:pt>
                  <c:pt idx="43">
                    <c:v>CZ12</c:v>
                  </c:pt>
                  <c:pt idx="44">
                    <c:v>CZ13</c:v>
                  </c:pt>
                  <c:pt idx="45">
                    <c:v>CZ14</c:v>
                  </c:pt>
                  <c:pt idx="46">
                    <c:v>CZ15</c:v>
                  </c:pt>
                  <c:pt idx="47">
                    <c:v>CZ16</c:v>
                  </c:pt>
                  <c:pt idx="48">
                    <c:v>CZ01</c:v>
                  </c:pt>
                  <c:pt idx="49">
                    <c:v>CZ02</c:v>
                  </c:pt>
                  <c:pt idx="50">
                    <c:v>CZ03</c:v>
                  </c:pt>
                  <c:pt idx="51">
                    <c:v>CZ04</c:v>
                  </c:pt>
                  <c:pt idx="52">
                    <c:v>CZ05</c:v>
                  </c:pt>
                  <c:pt idx="53">
                    <c:v>CZ06</c:v>
                  </c:pt>
                  <c:pt idx="54">
                    <c:v>CZ07</c:v>
                  </c:pt>
                  <c:pt idx="55">
                    <c:v>CZ08</c:v>
                  </c:pt>
                  <c:pt idx="56">
                    <c:v>CZ09</c:v>
                  </c:pt>
                  <c:pt idx="57">
                    <c:v>CZ10</c:v>
                  </c:pt>
                  <c:pt idx="58">
                    <c:v>CZ11</c:v>
                  </c:pt>
                  <c:pt idx="59">
                    <c:v>CZ12</c:v>
                  </c:pt>
                  <c:pt idx="60">
                    <c:v>CZ13</c:v>
                  </c:pt>
                  <c:pt idx="61">
                    <c:v>CZ14</c:v>
                  </c:pt>
                  <c:pt idx="62">
                    <c:v>CZ15</c:v>
                  </c:pt>
                  <c:pt idx="63">
                    <c:v>CZ16</c:v>
                  </c:pt>
                  <c:pt idx="64">
                    <c:v>CZ01</c:v>
                  </c:pt>
                  <c:pt idx="65">
                    <c:v>CZ02</c:v>
                  </c:pt>
                  <c:pt idx="66">
                    <c:v>CZ03</c:v>
                  </c:pt>
                  <c:pt idx="67">
                    <c:v>CZ04</c:v>
                  </c:pt>
                  <c:pt idx="68">
                    <c:v>CZ05</c:v>
                  </c:pt>
                  <c:pt idx="69">
                    <c:v>CZ06</c:v>
                  </c:pt>
                  <c:pt idx="70">
                    <c:v>CZ07</c:v>
                  </c:pt>
                  <c:pt idx="71">
                    <c:v>CZ08</c:v>
                  </c:pt>
                  <c:pt idx="72">
                    <c:v>CZ09</c:v>
                  </c:pt>
                  <c:pt idx="73">
                    <c:v>CZ10</c:v>
                  </c:pt>
                  <c:pt idx="74">
                    <c:v>CZ11</c:v>
                  </c:pt>
                  <c:pt idx="75">
                    <c:v>CZ12</c:v>
                  </c:pt>
                  <c:pt idx="76">
                    <c:v>CZ13</c:v>
                  </c:pt>
                  <c:pt idx="77">
                    <c:v>CZ14</c:v>
                  </c:pt>
                  <c:pt idx="78">
                    <c:v>CZ15</c:v>
                  </c:pt>
                  <c:pt idx="79">
                    <c:v>CZ16</c:v>
                  </c:pt>
                  <c:pt idx="80">
                    <c:v>CZ01</c:v>
                  </c:pt>
                  <c:pt idx="81">
                    <c:v>CZ02</c:v>
                  </c:pt>
                  <c:pt idx="82">
                    <c:v>CZ03</c:v>
                  </c:pt>
                  <c:pt idx="83">
                    <c:v>CZ04</c:v>
                  </c:pt>
                  <c:pt idx="84">
                    <c:v>CZ05</c:v>
                  </c:pt>
                  <c:pt idx="85">
                    <c:v>CZ06</c:v>
                  </c:pt>
                  <c:pt idx="86">
                    <c:v>CZ07</c:v>
                  </c:pt>
                  <c:pt idx="87">
                    <c:v>CZ08</c:v>
                  </c:pt>
                  <c:pt idx="88">
                    <c:v>CZ09</c:v>
                  </c:pt>
                  <c:pt idx="89">
                    <c:v>CZ10</c:v>
                  </c:pt>
                  <c:pt idx="90">
                    <c:v>CZ11</c:v>
                  </c:pt>
                  <c:pt idx="91">
                    <c:v>CZ12</c:v>
                  </c:pt>
                  <c:pt idx="92">
                    <c:v>CZ13</c:v>
                  </c:pt>
                  <c:pt idx="93">
                    <c:v>CZ14</c:v>
                  </c:pt>
                  <c:pt idx="94">
                    <c:v>CZ15</c:v>
                  </c:pt>
                  <c:pt idx="95">
                    <c:v>CZ16</c:v>
                  </c:pt>
                  <c:pt idx="96">
                    <c:v>CZ01</c:v>
                  </c:pt>
                  <c:pt idx="97">
                    <c:v>CZ02</c:v>
                  </c:pt>
                  <c:pt idx="98">
                    <c:v>CZ03</c:v>
                  </c:pt>
                  <c:pt idx="99">
                    <c:v>CZ04</c:v>
                  </c:pt>
                  <c:pt idx="100">
                    <c:v>CZ05</c:v>
                  </c:pt>
                  <c:pt idx="101">
                    <c:v>CZ06</c:v>
                  </c:pt>
                  <c:pt idx="102">
                    <c:v>CZ07</c:v>
                  </c:pt>
                  <c:pt idx="103">
                    <c:v>CZ08</c:v>
                  </c:pt>
                  <c:pt idx="104">
                    <c:v>CZ09</c:v>
                  </c:pt>
                  <c:pt idx="105">
                    <c:v>CZ10</c:v>
                  </c:pt>
                  <c:pt idx="106">
                    <c:v>CZ11</c:v>
                  </c:pt>
                  <c:pt idx="107">
                    <c:v>CZ12</c:v>
                  </c:pt>
                  <c:pt idx="108">
                    <c:v>CZ13</c:v>
                  </c:pt>
                  <c:pt idx="109">
                    <c:v>CZ14</c:v>
                  </c:pt>
                  <c:pt idx="110">
                    <c:v>CZ15</c:v>
                  </c:pt>
                  <c:pt idx="111">
                    <c:v>CZ16</c:v>
                  </c:pt>
                  <c:pt idx="112">
                    <c:v>CZ01</c:v>
                  </c:pt>
                  <c:pt idx="113">
                    <c:v>CZ02</c:v>
                  </c:pt>
                  <c:pt idx="114">
                    <c:v>CZ03</c:v>
                  </c:pt>
                  <c:pt idx="115">
                    <c:v>CZ04</c:v>
                  </c:pt>
                  <c:pt idx="116">
                    <c:v>CZ05</c:v>
                  </c:pt>
                  <c:pt idx="117">
                    <c:v>CZ06</c:v>
                  </c:pt>
                  <c:pt idx="118">
                    <c:v>CZ07</c:v>
                  </c:pt>
                  <c:pt idx="119">
                    <c:v>CZ08</c:v>
                  </c:pt>
                  <c:pt idx="120">
                    <c:v>CZ09</c:v>
                  </c:pt>
                  <c:pt idx="121">
                    <c:v>CZ10</c:v>
                  </c:pt>
                  <c:pt idx="122">
                    <c:v>CZ11</c:v>
                  </c:pt>
                  <c:pt idx="123">
                    <c:v>CZ12</c:v>
                  </c:pt>
                  <c:pt idx="124">
                    <c:v>CZ13</c:v>
                  </c:pt>
                  <c:pt idx="125">
                    <c:v>CZ14</c:v>
                  </c:pt>
                  <c:pt idx="126">
                    <c:v>CZ15</c:v>
                  </c:pt>
                  <c:pt idx="127">
                    <c:v>CZ16</c:v>
                  </c:pt>
                  <c:pt idx="128">
                    <c:v>CZ01</c:v>
                  </c:pt>
                  <c:pt idx="129">
                    <c:v>CZ02</c:v>
                  </c:pt>
                  <c:pt idx="130">
                    <c:v>CZ03</c:v>
                  </c:pt>
                  <c:pt idx="131">
                    <c:v>CZ04</c:v>
                  </c:pt>
                  <c:pt idx="132">
                    <c:v>CZ05</c:v>
                  </c:pt>
                  <c:pt idx="133">
                    <c:v>CZ06</c:v>
                  </c:pt>
                  <c:pt idx="134">
                    <c:v>CZ07</c:v>
                  </c:pt>
                  <c:pt idx="135">
                    <c:v>CZ08</c:v>
                  </c:pt>
                  <c:pt idx="136">
                    <c:v>CZ09</c:v>
                  </c:pt>
                  <c:pt idx="137">
                    <c:v>CZ10</c:v>
                  </c:pt>
                  <c:pt idx="138">
                    <c:v>CZ11</c:v>
                  </c:pt>
                  <c:pt idx="139">
                    <c:v>CZ12</c:v>
                  </c:pt>
                  <c:pt idx="140">
                    <c:v>CZ13</c:v>
                  </c:pt>
                  <c:pt idx="141">
                    <c:v>CZ14</c:v>
                  </c:pt>
                  <c:pt idx="142">
                    <c:v>CZ15</c:v>
                  </c:pt>
                  <c:pt idx="143">
                    <c:v>CZ16</c:v>
                  </c:pt>
                  <c:pt idx="144">
                    <c:v>CZ01</c:v>
                  </c:pt>
                  <c:pt idx="145">
                    <c:v>CZ02</c:v>
                  </c:pt>
                  <c:pt idx="146">
                    <c:v>CZ04</c:v>
                  </c:pt>
                  <c:pt idx="147">
                    <c:v>CZ05</c:v>
                  </c:pt>
                  <c:pt idx="148">
                    <c:v>CZ06</c:v>
                  </c:pt>
                  <c:pt idx="149">
                    <c:v>CZ07</c:v>
                  </c:pt>
                  <c:pt idx="150">
                    <c:v>CZ08</c:v>
                  </c:pt>
                  <c:pt idx="151">
                    <c:v>CZ09</c:v>
                  </c:pt>
                  <c:pt idx="152">
                    <c:v>CZ10</c:v>
                  </c:pt>
                  <c:pt idx="153">
                    <c:v>CZ11</c:v>
                  </c:pt>
                  <c:pt idx="154">
                    <c:v>CZ12</c:v>
                  </c:pt>
                  <c:pt idx="155">
                    <c:v>CZ13</c:v>
                  </c:pt>
                  <c:pt idx="156">
                    <c:v>CZ14</c:v>
                  </c:pt>
                  <c:pt idx="157">
                    <c:v>CZ15</c:v>
                  </c:pt>
                  <c:pt idx="158">
                    <c:v>CZ16</c:v>
                  </c:pt>
                  <c:pt idx="159">
                    <c:v>CZ01</c:v>
                  </c:pt>
                  <c:pt idx="160">
                    <c:v>CZ02</c:v>
                  </c:pt>
                  <c:pt idx="161">
                    <c:v>CZ03</c:v>
                  </c:pt>
                  <c:pt idx="162">
                    <c:v>CZ04</c:v>
                  </c:pt>
                  <c:pt idx="163">
                    <c:v>CZ05</c:v>
                  </c:pt>
                  <c:pt idx="164">
                    <c:v>CZ06</c:v>
                  </c:pt>
                  <c:pt idx="165">
                    <c:v>CZ07</c:v>
                  </c:pt>
                  <c:pt idx="166">
                    <c:v>CZ08</c:v>
                  </c:pt>
                  <c:pt idx="167">
                    <c:v>CZ09</c:v>
                  </c:pt>
                  <c:pt idx="168">
                    <c:v>CZ10</c:v>
                  </c:pt>
                  <c:pt idx="169">
                    <c:v>CZ11</c:v>
                  </c:pt>
                  <c:pt idx="170">
                    <c:v>CZ12</c:v>
                  </c:pt>
                  <c:pt idx="171">
                    <c:v>CZ13</c:v>
                  </c:pt>
                  <c:pt idx="172">
                    <c:v>CZ14</c:v>
                  </c:pt>
                  <c:pt idx="173">
                    <c:v>CZ15</c:v>
                  </c:pt>
                  <c:pt idx="174">
                    <c:v>CZ16</c:v>
                  </c:pt>
                  <c:pt idx="175">
                    <c:v>CZ01</c:v>
                  </c:pt>
                  <c:pt idx="176">
                    <c:v>CZ02</c:v>
                  </c:pt>
                  <c:pt idx="177">
                    <c:v>CZ03</c:v>
                  </c:pt>
                  <c:pt idx="178">
                    <c:v>CZ04</c:v>
                  </c:pt>
                  <c:pt idx="179">
                    <c:v>CZ05</c:v>
                  </c:pt>
                  <c:pt idx="180">
                    <c:v>CZ06</c:v>
                  </c:pt>
                  <c:pt idx="181">
                    <c:v>CZ07</c:v>
                  </c:pt>
                  <c:pt idx="182">
                    <c:v>CZ08</c:v>
                  </c:pt>
                  <c:pt idx="183">
                    <c:v>CZ09</c:v>
                  </c:pt>
                  <c:pt idx="184">
                    <c:v>CZ10</c:v>
                  </c:pt>
                  <c:pt idx="185">
                    <c:v>CZ11</c:v>
                  </c:pt>
                  <c:pt idx="186">
                    <c:v>CZ12</c:v>
                  </c:pt>
                  <c:pt idx="187">
                    <c:v>CZ13</c:v>
                  </c:pt>
                  <c:pt idx="188">
                    <c:v>CZ14</c:v>
                  </c:pt>
                  <c:pt idx="189">
                    <c:v>CZ15</c:v>
                  </c:pt>
                  <c:pt idx="190">
                    <c:v>CZ16</c:v>
                  </c:pt>
                  <c:pt idx="191">
                    <c:v>CZ01</c:v>
                  </c:pt>
                  <c:pt idx="192">
                    <c:v>CZ02</c:v>
                  </c:pt>
                  <c:pt idx="193">
                    <c:v>CZ03</c:v>
                  </c:pt>
                  <c:pt idx="194">
                    <c:v>CZ04</c:v>
                  </c:pt>
                  <c:pt idx="195">
                    <c:v>CZ05</c:v>
                  </c:pt>
                  <c:pt idx="196">
                    <c:v>CZ06</c:v>
                  </c:pt>
                  <c:pt idx="197">
                    <c:v>CZ07</c:v>
                  </c:pt>
                  <c:pt idx="198">
                    <c:v>CZ08</c:v>
                  </c:pt>
                  <c:pt idx="199">
                    <c:v>CZ09</c:v>
                  </c:pt>
                  <c:pt idx="200">
                    <c:v>CZ10</c:v>
                  </c:pt>
                  <c:pt idx="201">
                    <c:v>CZ11</c:v>
                  </c:pt>
                  <c:pt idx="202">
                    <c:v>CZ12</c:v>
                  </c:pt>
                  <c:pt idx="203">
                    <c:v>CZ13</c:v>
                  </c:pt>
                  <c:pt idx="204">
                    <c:v>CZ14</c:v>
                  </c:pt>
                  <c:pt idx="205">
                    <c:v>CZ15</c:v>
                  </c:pt>
                  <c:pt idx="206">
                    <c:v>CZ16</c:v>
                  </c:pt>
                  <c:pt idx="207">
                    <c:v>CZ01</c:v>
                  </c:pt>
                  <c:pt idx="208">
                    <c:v>CZ02</c:v>
                  </c:pt>
                  <c:pt idx="209">
                    <c:v>CZ03</c:v>
                  </c:pt>
                  <c:pt idx="210">
                    <c:v>CZ04</c:v>
                  </c:pt>
                  <c:pt idx="211">
                    <c:v>CZ05</c:v>
                  </c:pt>
                  <c:pt idx="212">
                    <c:v>CZ06</c:v>
                  </c:pt>
                  <c:pt idx="213">
                    <c:v>CZ07</c:v>
                  </c:pt>
                  <c:pt idx="214">
                    <c:v>CZ08</c:v>
                  </c:pt>
                  <c:pt idx="215">
                    <c:v>CZ09</c:v>
                  </c:pt>
                  <c:pt idx="216">
                    <c:v>CZ10</c:v>
                  </c:pt>
                  <c:pt idx="217">
                    <c:v>CZ11</c:v>
                  </c:pt>
                  <c:pt idx="218">
                    <c:v>CZ12</c:v>
                  </c:pt>
                  <c:pt idx="219">
                    <c:v>CZ13</c:v>
                  </c:pt>
                  <c:pt idx="220">
                    <c:v>CZ14</c:v>
                  </c:pt>
                  <c:pt idx="221">
                    <c:v>CZ15</c:v>
                  </c:pt>
                  <c:pt idx="222">
                    <c:v>CZ16</c:v>
                  </c:pt>
                  <c:pt idx="223">
                    <c:v>CZ01</c:v>
                  </c:pt>
                  <c:pt idx="224">
                    <c:v>CZ02</c:v>
                  </c:pt>
                  <c:pt idx="225">
                    <c:v>CZ03</c:v>
                  </c:pt>
                  <c:pt idx="226">
                    <c:v>CZ04</c:v>
                  </c:pt>
                  <c:pt idx="227">
                    <c:v>CZ05</c:v>
                  </c:pt>
                  <c:pt idx="228">
                    <c:v>CZ06</c:v>
                  </c:pt>
                  <c:pt idx="229">
                    <c:v>CZ07</c:v>
                  </c:pt>
                  <c:pt idx="230">
                    <c:v>CZ08</c:v>
                  </c:pt>
                  <c:pt idx="231">
                    <c:v>CZ09</c:v>
                  </c:pt>
                  <c:pt idx="232">
                    <c:v>CZ10</c:v>
                  </c:pt>
                  <c:pt idx="233">
                    <c:v>CZ11</c:v>
                  </c:pt>
                  <c:pt idx="234">
                    <c:v>CZ12</c:v>
                  </c:pt>
                  <c:pt idx="235">
                    <c:v>CZ13</c:v>
                  </c:pt>
                  <c:pt idx="236">
                    <c:v>CZ14</c:v>
                  </c:pt>
                  <c:pt idx="237">
                    <c:v>CZ15</c:v>
                  </c:pt>
                  <c:pt idx="238">
                    <c:v>CZ16</c:v>
                  </c:pt>
                  <c:pt idx="239">
                    <c:v>CZ01</c:v>
                  </c:pt>
                  <c:pt idx="240">
                    <c:v>CZ02</c:v>
                  </c:pt>
                  <c:pt idx="241">
                    <c:v>CZ03</c:v>
                  </c:pt>
                  <c:pt idx="242">
                    <c:v>CZ04</c:v>
                  </c:pt>
                  <c:pt idx="243">
                    <c:v>CZ05</c:v>
                  </c:pt>
                  <c:pt idx="244">
                    <c:v>CZ11</c:v>
                  </c:pt>
                  <c:pt idx="245">
                    <c:v>CZ12</c:v>
                  </c:pt>
                  <c:pt idx="246">
                    <c:v>CZ13</c:v>
                  </c:pt>
                  <c:pt idx="247">
                    <c:v>CZ16</c:v>
                  </c:pt>
                  <c:pt idx="248">
                    <c:v>CZ01</c:v>
                  </c:pt>
                  <c:pt idx="249">
                    <c:v>CZ02</c:v>
                  </c:pt>
                  <c:pt idx="250">
                    <c:v>CZ03</c:v>
                  </c:pt>
                  <c:pt idx="251">
                    <c:v>CZ04</c:v>
                  </c:pt>
                  <c:pt idx="252">
                    <c:v>CZ05</c:v>
                  </c:pt>
                  <c:pt idx="253">
                    <c:v>CZ11</c:v>
                  </c:pt>
                  <c:pt idx="254">
                    <c:v>CZ12</c:v>
                  </c:pt>
                  <c:pt idx="255">
                    <c:v>CZ13</c:v>
                  </c:pt>
                  <c:pt idx="256">
                    <c:v>CZ16</c:v>
                  </c:pt>
                  <c:pt idx="257">
                    <c:v>CZ01</c:v>
                  </c:pt>
                  <c:pt idx="258">
                    <c:v>CZ02</c:v>
                  </c:pt>
                  <c:pt idx="259">
                    <c:v>CZ03</c:v>
                  </c:pt>
                  <c:pt idx="260">
                    <c:v>CZ04</c:v>
                  </c:pt>
                  <c:pt idx="261">
                    <c:v>CZ05</c:v>
                  </c:pt>
                  <c:pt idx="262">
                    <c:v>CZ11</c:v>
                  </c:pt>
                  <c:pt idx="263">
                    <c:v>CZ12</c:v>
                  </c:pt>
                  <c:pt idx="264">
                    <c:v>CZ13</c:v>
                  </c:pt>
                  <c:pt idx="265">
                    <c:v>CZ16</c:v>
                  </c:pt>
                  <c:pt idx="266">
                    <c:v>CZ01</c:v>
                  </c:pt>
                  <c:pt idx="267">
                    <c:v>CZ02</c:v>
                  </c:pt>
                  <c:pt idx="268">
                    <c:v>CZ03</c:v>
                  </c:pt>
                  <c:pt idx="269">
                    <c:v>CZ04</c:v>
                  </c:pt>
                  <c:pt idx="270">
                    <c:v>CZ05</c:v>
                  </c:pt>
                  <c:pt idx="271">
                    <c:v>CZ11</c:v>
                  </c:pt>
                  <c:pt idx="272">
                    <c:v>CZ12</c:v>
                  </c:pt>
                  <c:pt idx="273">
                    <c:v>CZ13</c:v>
                  </c:pt>
                  <c:pt idx="274">
                    <c:v>CZ16</c:v>
                  </c:pt>
                  <c:pt idx="275">
                    <c:v>CZ01</c:v>
                  </c:pt>
                  <c:pt idx="276">
                    <c:v>CZ02</c:v>
                  </c:pt>
                  <c:pt idx="277">
                    <c:v>CZ03</c:v>
                  </c:pt>
                  <c:pt idx="278">
                    <c:v>CZ04</c:v>
                  </c:pt>
                  <c:pt idx="279">
                    <c:v>CZ05</c:v>
                  </c:pt>
                  <c:pt idx="280">
                    <c:v>CZ11</c:v>
                  </c:pt>
                  <c:pt idx="281">
                    <c:v>CZ12</c:v>
                  </c:pt>
                  <c:pt idx="282">
                    <c:v>CZ13</c:v>
                  </c:pt>
                  <c:pt idx="283">
                    <c:v>CZ16</c:v>
                  </c:pt>
                  <c:pt idx="284">
                    <c:v>CZ01</c:v>
                  </c:pt>
                  <c:pt idx="285">
                    <c:v>CZ02</c:v>
                  </c:pt>
                  <c:pt idx="286">
                    <c:v>CZ03</c:v>
                  </c:pt>
                  <c:pt idx="287">
                    <c:v>CZ04</c:v>
                  </c:pt>
                  <c:pt idx="288">
                    <c:v>CZ05</c:v>
                  </c:pt>
                  <c:pt idx="289">
                    <c:v>CZ11</c:v>
                  </c:pt>
                  <c:pt idx="290">
                    <c:v>CZ12</c:v>
                  </c:pt>
                  <c:pt idx="291">
                    <c:v>CZ13</c:v>
                  </c:pt>
                  <c:pt idx="292">
                    <c:v>CZ16</c:v>
                  </c:pt>
                  <c:pt idx="293">
                    <c:v>CZ01</c:v>
                  </c:pt>
                  <c:pt idx="294">
                    <c:v>CZ02</c:v>
                  </c:pt>
                  <c:pt idx="295">
                    <c:v>CZ03</c:v>
                  </c:pt>
                  <c:pt idx="296">
                    <c:v>CZ04</c:v>
                  </c:pt>
                  <c:pt idx="297">
                    <c:v>CZ05</c:v>
                  </c:pt>
                  <c:pt idx="298">
                    <c:v>CZ11</c:v>
                  </c:pt>
                  <c:pt idx="299">
                    <c:v>CZ12</c:v>
                  </c:pt>
                  <c:pt idx="300">
                    <c:v>CZ13</c:v>
                  </c:pt>
                  <c:pt idx="301">
                    <c:v>CZ16</c:v>
                  </c:pt>
                  <c:pt idx="302">
                    <c:v>CZ01</c:v>
                  </c:pt>
                  <c:pt idx="303">
                    <c:v>CZ02</c:v>
                  </c:pt>
                  <c:pt idx="304">
                    <c:v>CZ03</c:v>
                  </c:pt>
                  <c:pt idx="305">
                    <c:v>CZ04</c:v>
                  </c:pt>
                  <c:pt idx="306">
                    <c:v>CZ05</c:v>
                  </c:pt>
                  <c:pt idx="307">
                    <c:v>CZ11</c:v>
                  </c:pt>
                  <c:pt idx="308">
                    <c:v>CZ12</c:v>
                  </c:pt>
                  <c:pt idx="309">
                    <c:v>CZ13</c:v>
                  </c:pt>
                  <c:pt idx="310">
                    <c:v>CZ16</c:v>
                  </c:pt>
                  <c:pt idx="311">
                    <c:v>CZ01</c:v>
                  </c:pt>
                  <c:pt idx="312">
                    <c:v>CZ02</c:v>
                  </c:pt>
                  <c:pt idx="313">
                    <c:v>CZ03</c:v>
                  </c:pt>
                  <c:pt idx="314">
                    <c:v>CZ04</c:v>
                  </c:pt>
                  <c:pt idx="315">
                    <c:v>CZ05</c:v>
                  </c:pt>
                  <c:pt idx="316">
                    <c:v>CZ11</c:v>
                  </c:pt>
                  <c:pt idx="317">
                    <c:v>CZ12</c:v>
                  </c:pt>
                  <c:pt idx="318">
                    <c:v>CZ13</c:v>
                  </c:pt>
                  <c:pt idx="319">
                    <c:v>CZ16</c:v>
                  </c:pt>
                  <c:pt idx="320">
                    <c:v>CZ01</c:v>
                  </c:pt>
                  <c:pt idx="321">
                    <c:v>CZ02</c:v>
                  </c:pt>
                  <c:pt idx="322">
                    <c:v>CZ03</c:v>
                  </c:pt>
                  <c:pt idx="323">
                    <c:v>CZ04</c:v>
                  </c:pt>
                  <c:pt idx="324">
                    <c:v>CZ05</c:v>
                  </c:pt>
                  <c:pt idx="325">
                    <c:v>CZ11</c:v>
                  </c:pt>
                  <c:pt idx="326">
                    <c:v>CZ12</c:v>
                  </c:pt>
                  <c:pt idx="327">
                    <c:v>CZ13</c:v>
                  </c:pt>
                  <c:pt idx="328">
                    <c:v>CZ16</c:v>
                  </c:pt>
                  <c:pt idx="329">
                    <c:v>CZ01</c:v>
                  </c:pt>
                  <c:pt idx="330">
                    <c:v>CZ02</c:v>
                  </c:pt>
                  <c:pt idx="331">
                    <c:v>CZ03</c:v>
                  </c:pt>
                  <c:pt idx="332">
                    <c:v>CZ04</c:v>
                  </c:pt>
                  <c:pt idx="333">
                    <c:v>CZ05</c:v>
                  </c:pt>
                  <c:pt idx="334">
                    <c:v>CZ11</c:v>
                  </c:pt>
                  <c:pt idx="335">
                    <c:v>CZ12</c:v>
                  </c:pt>
                  <c:pt idx="336">
                    <c:v>CZ13</c:v>
                  </c:pt>
                  <c:pt idx="337">
                    <c:v>CZ16</c:v>
                  </c:pt>
                  <c:pt idx="338">
                    <c:v>CZ01</c:v>
                  </c:pt>
                  <c:pt idx="339">
                    <c:v>CZ02</c:v>
                  </c:pt>
                  <c:pt idx="340">
                    <c:v>CZ03</c:v>
                  </c:pt>
                  <c:pt idx="341">
                    <c:v>CZ04</c:v>
                  </c:pt>
                  <c:pt idx="342">
                    <c:v>CZ05</c:v>
                  </c:pt>
                  <c:pt idx="343">
                    <c:v>CZ11</c:v>
                  </c:pt>
                  <c:pt idx="344">
                    <c:v>CZ12</c:v>
                  </c:pt>
                  <c:pt idx="345">
                    <c:v>CZ13</c:v>
                  </c:pt>
                  <c:pt idx="346">
                    <c:v>CZ16</c:v>
                  </c:pt>
                  <c:pt idx="347">
                    <c:v>CZ01</c:v>
                  </c:pt>
                  <c:pt idx="348">
                    <c:v>CZ02</c:v>
                  </c:pt>
                  <c:pt idx="349">
                    <c:v>CZ03</c:v>
                  </c:pt>
                  <c:pt idx="350">
                    <c:v>CZ04</c:v>
                  </c:pt>
                  <c:pt idx="351">
                    <c:v>CZ05</c:v>
                  </c:pt>
                  <c:pt idx="352">
                    <c:v>CZ11</c:v>
                  </c:pt>
                  <c:pt idx="353">
                    <c:v>CZ12</c:v>
                  </c:pt>
                  <c:pt idx="354">
                    <c:v>CZ13</c:v>
                  </c:pt>
                  <c:pt idx="355">
                    <c:v>CZ16</c:v>
                  </c:pt>
                  <c:pt idx="356">
                    <c:v>CZ01</c:v>
                  </c:pt>
                  <c:pt idx="357">
                    <c:v>CZ02</c:v>
                  </c:pt>
                  <c:pt idx="358">
                    <c:v>CZ03</c:v>
                  </c:pt>
                  <c:pt idx="359">
                    <c:v>CZ04</c:v>
                  </c:pt>
                  <c:pt idx="360">
                    <c:v>CZ05</c:v>
                  </c:pt>
                  <c:pt idx="361">
                    <c:v>CZ11</c:v>
                  </c:pt>
                  <c:pt idx="362">
                    <c:v>CZ12</c:v>
                  </c:pt>
                  <c:pt idx="363">
                    <c:v>CZ13</c:v>
                  </c:pt>
                  <c:pt idx="364">
                    <c:v>CZ16</c:v>
                  </c:pt>
                  <c:pt idx="365">
                    <c:v>CZ01</c:v>
                  </c:pt>
                  <c:pt idx="366">
                    <c:v>CZ02</c:v>
                  </c:pt>
                  <c:pt idx="367">
                    <c:v>CZ03</c:v>
                  </c:pt>
                  <c:pt idx="368">
                    <c:v>CZ04</c:v>
                  </c:pt>
                  <c:pt idx="369">
                    <c:v>CZ05</c:v>
                  </c:pt>
                  <c:pt idx="370">
                    <c:v>CZ11</c:v>
                  </c:pt>
                  <c:pt idx="371">
                    <c:v>CZ12</c:v>
                  </c:pt>
                  <c:pt idx="372">
                    <c:v>CZ13</c:v>
                  </c:pt>
                  <c:pt idx="373">
                    <c:v>CZ16</c:v>
                  </c:pt>
                  <c:pt idx="374">
                    <c:v>CZ01</c:v>
                  </c:pt>
                  <c:pt idx="375">
                    <c:v>CZ02</c:v>
                  </c:pt>
                  <c:pt idx="376">
                    <c:v>CZ03</c:v>
                  </c:pt>
                  <c:pt idx="377">
                    <c:v>CZ04</c:v>
                  </c:pt>
                  <c:pt idx="378">
                    <c:v>CZ05</c:v>
                  </c:pt>
                  <c:pt idx="379">
                    <c:v>CZ11</c:v>
                  </c:pt>
                  <c:pt idx="380">
                    <c:v>CZ12</c:v>
                  </c:pt>
                  <c:pt idx="381">
                    <c:v>CZ13</c:v>
                  </c:pt>
                  <c:pt idx="382">
                    <c:v>CZ16</c:v>
                  </c:pt>
                  <c:pt idx="383">
                    <c:v>CZ01</c:v>
                  </c:pt>
                  <c:pt idx="384">
                    <c:v>CZ02</c:v>
                  </c:pt>
                  <c:pt idx="385">
                    <c:v>CZ03</c:v>
                  </c:pt>
                  <c:pt idx="386">
                    <c:v>CZ04</c:v>
                  </c:pt>
                  <c:pt idx="387">
                    <c:v>CZ05</c:v>
                  </c:pt>
                  <c:pt idx="388">
                    <c:v>CZ11</c:v>
                  </c:pt>
                  <c:pt idx="389">
                    <c:v>CZ12</c:v>
                  </c:pt>
                  <c:pt idx="390">
                    <c:v>CZ13</c:v>
                  </c:pt>
                  <c:pt idx="391">
                    <c:v>CZ16</c:v>
                  </c:pt>
                  <c:pt idx="392">
                    <c:v>CZ01</c:v>
                  </c:pt>
                  <c:pt idx="393">
                    <c:v>CZ02</c:v>
                  </c:pt>
                  <c:pt idx="394">
                    <c:v>CZ03</c:v>
                  </c:pt>
                  <c:pt idx="395">
                    <c:v>CZ04</c:v>
                  </c:pt>
                  <c:pt idx="396">
                    <c:v>CZ05</c:v>
                  </c:pt>
                  <c:pt idx="397">
                    <c:v>CZ11</c:v>
                  </c:pt>
                  <c:pt idx="398">
                    <c:v>CZ12</c:v>
                  </c:pt>
                  <c:pt idx="399">
                    <c:v>CZ13</c:v>
                  </c:pt>
                  <c:pt idx="400">
                    <c:v>CZ16</c:v>
                  </c:pt>
                  <c:pt idx="401">
                    <c:v>CZ01</c:v>
                  </c:pt>
                  <c:pt idx="402">
                    <c:v>CZ02</c:v>
                  </c:pt>
                  <c:pt idx="403">
                    <c:v>CZ03</c:v>
                  </c:pt>
                  <c:pt idx="404">
                    <c:v>CZ04</c:v>
                  </c:pt>
                  <c:pt idx="405">
                    <c:v>CZ05</c:v>
                  </c:pt>
                  <c:pt idx="406">
                    <c:v>CZ11</c:v>
                  </c:pt>
                  <c:pt idx="407">
                    <c:v>CZ12</c:v>
                  </c:pt>
                  <c:pt idx="408">
                    <c:v>CZ13</c:v>
                  </c:pt>
                  <c:pt idx="409">
                    <c:v>CZ16</c:v>
                  </c:pt>
                  <c:pt idx="410">
                    <c:v>CZ05</c:v>
                  </c:pt>
                  <c:pt idx="411">
                    <c:v>CZ06</c:v>
                  </c:pt>
                  <c:pt idx="412">
                    <c:v>CZ08</c:v>
                  </c:pt>
                  <c:pt idx="413">
                    <c:v>CZ09</c:v>
                  </c:pt>
                  <c:pt idx="414">
                    <c:v>CZ10</c:v>
                  </c:pt>
                  <c:pt idx="415">
                    <c:v>CZ13</c:v>
                  </c:pt>
                  <c:pt idx="416">
                    <c:v>CZ14</c:v>
                  </c:pt>
                  <c:pt idx="417">
                    <c:v>CZ15</c:v>
                  </c:pt>
                  <c:pt idx="418">
                    <c:v>CZ16</c:v>
                  </c:pt>
                  <c:pt idx="419">
                    <c:v>CZ05</c:v>
                  </c:pt>
                  <c:pt idx="420">
                    <c:v>CZ06</c:v>
                  </c:pt>
                  <c:pt idx="421">
                    <c:v>CZ08</c:v>
                  </c:pt>
                  <c:pt idx="422">
                    <c:v>CZ09</c:v>
                  </c:pt>
                  <c:pt idx="423">
                    <c:v>CZ10</c:v>
                  </c:pt>
                  <c:pt idx="424">
                    <c:v>CZ13</c:v>
                  </c:pt>
                  <c:pt idx="425">
                    <c:v>CZ14</c:v>
                  </c:pt>
                  <c:pt idx="426">
                    <c:v>CZ15</c:v>
                  </c:pt>
                  <c:pt idx="427">
                    <c:v>CZ16</c:v>
                  </c:pt>
                  <c:pt idx="428">
                    <c:v>CZ05</c:v>
                  </c:pt>
                  <c:pt idx="429">
                    <c:v>CZ06</c:v>
                  </c:pt>
                  <c:pt idx="430">
                    <c:v>CZ08</c:v>
                  </c:pt>
                  <c:pt idx="431">
                    <c:v>CZ09</c:v>
                  </c:pt>
                  <c:pt idx="432">
                    <c:v>CZ10</c:v>
                  </c:pt>
                  <c:pt idx="433">
                    <c:v>CZ13</c:v>
                  </c:pt>
                  <c:pt idx="434">
                    <c:v>CZ14</c:v>
                  </c:pt>
                  <c:pt idx="435">
                    <c:v>CZ15</c:v>
                  </c:pt>
                  <c:pt idx="436">
                    <c:v>CZ16</c:v>
                  </c:pt>
                  <c:pt idx="437">
                    <c:v>CZ05</c:v>
                  </c:pt>
                  <c:pt idx="438">
                    <c:v>CZ06</c:v>
                  </c:pt>
                  <c:pt idx="439">
                    <c:v>CZ08</c:v>
                  </c:pt>
                  <c:pt idx="440">
                    <c:v>CZ09</c:v>
                  </c:pt>
                  <c:pt idx="441">
                    <c:v>CZ10</c:v>
                  </c:pt>
                  <c:pt idx="442">
                    <c:v>CZ13</c:v>
                  </c:pt>
                  <c:pt idx="443">
                    <c:v>CZ14</c:v>
                  </c:pt>
                  <c:pt idx="444">
                    <c:v>CZ15</c:v>
                  </c:pt>
                  <c:pt idx="445">
                    <c:v>CZ16</c:v>
                  </c:pt>
                  <c:pt idx="446">
                    <c:v>CZ05</c:v>
                  </c:pt>
                  <c:pt idx="447">
                    <c:v>CZ06</c:v>
                  </c:pt>
                  <c:pt idx="448">
                    <c:v>CZ08</c:v>
                  </c:pt>
                  <c:pt idx="449">
                    <c:v>CZ09</c:v>
                  </c:pt>
                  <c:pt idx="450">
                    <c:v>CZ10</c:v>
                  </c:pt>
                  <c:pt idx="451">
                    <c:v>CZ13</c:v>
                  </c:pt>
                  <c:pt idx="452">
                    <c:v>CZ14</c:v>
                  </c:pt>
                  <c:pt idx="453">
                    <c:v>CZ15</c:v>
                  </c:pt>
                  <c:pt idx="454">
                    <c:v>CZ16</c:v>
                  </c:pt>
                  <c:pt idx="455">
                    <c:v>CZ05</c:v>
                  </c:pt>
                  <c:pt idx="456">
                    <c:v>CZ06</c:v>
                  </c:pt>
                  <c:pt idx="457">
                    <c:v>CZ08</c:v>
                  </c:pt>
                  <c:pt idx="458">
                    <c:v>CZ09</c:v>
                  </c:pt>
                  <c:pt idx="459">
                    <c:v>CZ10</c:v>
                  </c:pt>
                  <c:pt idx="460">
                    <c:v>CZ13</c:v>
                  </c:pt>
                  <c:pt idx="461">
                    <c:v>CZ14</c:v>
                  </c:pt>
                  <c:pt idx="462">
                    <c:v>CZ15</c:v>
                  </c:pt>
                  <c:pt idx="463">
                    <c:v>CZ16</c:v>
                  </c:pt>
                  <c:pt idx="464">
                    <c:v>CZ05</c:v>
                  </c:pt>
                  <c:pt idx="465">
                    <c:v>CZ06</c:v>
                  </c:pt>
                  <c:pt idx="466">
                    <c:v>CZ08</c:v>
                  </c:pt>
                  <c:pt idx="467">
                    <c:v>CZ09</c:v>
                  </c:pt>
                  <c:pt idx="468">
                    <c:v>CZ10</c:v>
                  </c:pt>
                  <c:pt idx="469">
                    <c:v>CZ13</c:v>
                  </c:pt>
                  <c:pt idx="470">
                    <c:v>CZ14</c:v>
                  </c:pt>
                  <c:pt idx="471">
                    <c:v>CZ15</c:v>
                  </c:pt>
                  <c:pt idx="472">
                    <c:v>CZ16</c:v>
                  </c:pt>
                  <c:pt idx="473">
                    <c:v>CZ05</c:v>
                  </c:pt>
                  <c:pt idx="474">
                    <c:v>CZ06</c:v>
                  </c:pt>
                  <c:pt idx="475">
                    <c:v>CZ08</c:v>
                  </c:pt>
                  <c:pt idx="476">
                    <c:v>CZ09</c:v>
                  </c:pt>
                  <c:pt idx="477">
                    <c:v>CZ10</c:v>
                  </c:pt>
                  <c:pt idx="478">
                    <c:v>CZ13</c:v>
                  </c:pt>
                  <c:pt idx="479">
                    <c:v>CZ14</c:v>
                  </c:pt>
                  <c:pt idx="480">
                    <c:v>CZ15</c:v>
                  </c:pt>
                  <c:pt idx="481">
                    <c:v>CZ16</c:v>
                  </c:pt>
                  <c:pt idx="482">
                    <c:v>CZ05</c:v>
                  </c:pt>
                  <c:pt idx="483">
                    <c:v>CZ06</c:v>
                  </c:pt>
                  <c:pt idx="484">
                    <c:v>CZ08</c:v>
                  </c:pt>
                  <c:pt idx="485">
                    <c:v>CZ09</c:v>
                  </c:pt>
                  <c:pt idx="486">
                    <c:v>CZ10</c:v>
                  </c:pt>
                  <c:pt idx="487">
                    <c:v>CZ13</c:v>
                  </c:pt>
                  <c:pt idx="488">
                    <c:v>CZ14</c:v>
                  </c:pt>
                  <c:pt idx="489">
                    <c:v>CZ15</c:v>
                  </c:pt>
                  <c:pt idx="490">
                    <c:v>CZ16</c:v>
                  </c:pt>
                  <c:pt idx="491">
                    <c:v>CZ05</c:v>
                  </c:pt>
                  <c:pt idx="492">
                    <c:v>CZ06</c:v>
                  </c:pt>
                  <c:pt idx="493">
                    <c:v>CZ08</c:v>
                  </c:pt>
                  <c:pt idx="494">
                    <c:v>CZ09</c:v>
                  </c:pt>
                  <c:pt idx="495">
                    <c:v>CZ10</c:v>
                  </c:pt>
                  <c:pt idx="496">
                    <c:v>CZ13</c:v>
                  </c:pt>
                  <c:pt idx="497">
                    <c:v>CZ14</c:v>
                  </c:pt>
                  <c:pt idx="498">
                    <c:v>CZ15</c:v>
                  </c:pt>
                  <c:pt idx="499">
                    <c:v>CZ16</c:v>
                  </c:pt>
                  <c:pt idx="500">
                    <c:v>CZ05</c:v>
                  </c:pt>
                  <c:pt idx="501">
                    <c:v>CZ06</c:v>
                  </c:pt>
                  <c:pt idx="502">
                    <c:v>CZ08</c:v>
                  </c:pt>
                  <c:pt idx="503">
                    <c:v>CZ09</c:v>
                  </c:pt>
                  <c:pt idx="504">
                    <c:v>CZ10</c:v>
                  </c:pt>
                  <c:pt idx="505">
                    <c:v>CZ13</c:v>
                  </c:pt>
                  <c:pt idx="506">
                    <c:v>CZ14</c:v>
                  </c:pt>
                  <c:pt idx="507">
                    <c:v>CZ15</c:v>
                  </c:pt>
                  <c:pt idx="508">
                    <c:v>CZ16</c:v>
                  </c:pt>
                  <c:pt idx="509">
                    <c:v>CZ05</c:v>
                  </c:pt>
                  <c:pt idx="510">
                    <c:v>CZ06</c:v>
                  </c:pt>
                  <c:pt idx="511">
                    <c:v>CZ08</c:v>
                  </c:pt>
                  <c:pt idx="512">
                    <c:v>CZ09</c:v>
                  </c:pt>
                  <c:pt idx="513">
                    <c:v>CZ10</c:v>
                  </c:pt>
                  <c:pt idx="514">
                    <c:v>CZ13</c:v>
                  </c:pt>
                  <c:pt idx="515">
                    <c:v>CZ14</c:v>
                  </c:pt>
                  <c:pt idx="516">
                    <c:v>CZ15</c:v>
                  </c:pt>
                  <c:pt idx="517">
                    <c:v>CZ16</c:v>
                  </c:pt>
                  <c:pt idx="518">
                    <c:v>CZ05</c:v>
                  </c:pt>
                  <c:pt idx="519">
                    <c:v>CZ06</c:v>
                  </c:pt>
                  <c:pt idx="520">
                    <c:v>CZ08</c:v>
                  </c:pt>
                  <c:pt idx="521">
                    <c:v>CZ09</c:v>
                  </c:pt>
                  <c:pt idx="522">
                    <c:v>CZ10</c:v>
                  </c:pt>
                  <c:pt idx="523">
                    <c:v>CZ13</c:v>
                  </c:pt>
                  <c:pt idx="524">
                    <c:v>CZ14</c:v>
                  </c:pt>
                  <c:pt idx="525">
                    <c:v>CZ15</c:v>
                  </c:pt>
                  <c:pt idx="526">
                    <c:v>CZ16</c:v>
                  </c:pt>
                  <c:pt idx="527">
                    <c:v>CZ05</c:v>
                  </c:pt>
                  <c:pt idx="528">
                    <c:v>CZ06</c:v>
                  </c:pt>
                  <c:pt idx="529">
                    <c:v>CZ08</c:v>
                  </c:pt>
                  <c:pt idx="530">
                    <c:v>CZ09</c:v>
                  </c:pt>
                  <c:pt idx="531">
                    <c:v>CZ10</c:v>
                  </c:pt>
                  <c:pt idx="532">
                    <c:v>CZ13</c:v>
                  </c:pt>
                  <c:pt idx="533">
                    <c:v>CZ14</c:v>
                  </c:pt>
                  <c:pt idx="534">
                    <c:v>CZ15</c:v>
                  </c:pt>
                  <c:pt idx="535">
                    <c:v>CZ16</c:v>
                  </c:pt>
                  <c:pt idx="536">
                    <c:v>CZ05</c:v>
                  </c:pt>
                  <c:pt idx="537">
                    <c:v>CZ06</c:v>
                  </c:pt>
                  <c:pt idx="538">
                    <c:v>CZ08</c:v>
                  </c:pt>
                  <c:pt idx="539">
                    <c:v>CZ09</c:v>
                  </c:pt>
                  <c:pt idx="540">
                    <c:v>CZ10</c:v>
                  </c:pt>
                  <c:pt idx="541">
                    <c:v>CZ13</c:v>
                  </c:pt>
                  <c:pt idx="542">
                    <c:v>CZ14</c:v>
                  </c:pt>
                  <c:pt idx="543">
                    <c:v>CZ15</c:v>
                  </c:pt>
                  <c:pt idx="544">
                    <c:v>CZ16</c:v>
                  </c:pt>
                  <c:pt idx="545">
                    <c:v>CZ05</c:v>
                  </c:pt>
                  <c:pt idx="546">
                    <c:v>CZ06</c:v>
                  </c:pt>
                  <c:pt idx="547">
                    <c:v>CZ08</c:v>
                  </c:pt>
                  <c:pt idx="548">
                    <c:v>CZ09</c:v>
                  </c:pt>
                  <c:pt idx="549">
                    <c:v>CZ10</c:v>
                  </c:pt>
                  <c:pt idx="550">
                    <c:v>CZ13</c:v>
                  </c:pt>
                  <c:pt idx="551">
                    <c:v>CZ14</c:v>
                  </c:pt>
                  <c:pt idx="552">
                    <c:v>CZ15</c:v>
                  </c:pt>
                  <c:pt idx="553">
                    <c:v>CZ16</c:v>
                  </c:pt>
                  <c:pt idx="554">
                    <c:v>CZ05</c:v>
                  </c:pt>
                  <c:pt idx="555">
                    <c:v>CZ06</c:v>
                  </c:pt>
                  <c:pt idx="556">
                    <c:v>CZ08</c:v>
                  </c:pt>
                  <c:pt idx="557">
                    <c:v>CZ09</c:v>
                  </c:pt>
                  <c:pt idx="558">
                    <c:v>CZ10</c:v>
                  </c:pt>
                  <c:pt idx="559">
                    <c:v>CZ13</c:v>
                  </c:pt>
                  <c:pt idx="560">
                    <c:v>CZ14</c:v>
                  </c:pt>
                  <c:pt idx="561">
                    <c:v>CZ15</c:v>
                  </c:pt>
                  <c:pt idx="562">
                    <c:v>CZ16</c:v>
                  </c:pt>
                  <c:pt idx="563">
                    <c:v>CZ05</c:v>
                  </c:pt>
                  <c:pt idx="564">
                    <c:v>CZ06</c:v>
                  </c:pt>
                  <c:pt idx="565">
                    <c:v>CZ08</c:v>
                  </c:pt>
                  <c:pt idx="566">
                    <c:v>CZ09</c:v>
                  </c:pt>
                  <c:pt idx="567">
                    <c:v>CZ10</c:v>
                  </c:pt>
                  <c:pt idx="568">
                    <c:v>CZ13</c:v>
                  </c:pt>
                  <c:pt idx="569">
                    <c:v>CZ14</c:v>
                  </c:pt>
                  <c:pt idx="570">
                    <c:v>CZ15</c:v>
                  </c:pt>
                  <c:pt idx="571">
                    <c:v>CZ16</c:v>
                  </c:pt>
                  <c:pt idx="572">
                    <c:v>CZ05</c:v>
                  </c:pt>
                  <c:pt idx="573">
                    <c:v>CZ06</c:v>
                  </c:pt>
                  <c:pt idx="574">
                    <c:v>CZ08</c:v>
                  </c:pt>
                  <c:pt idx="575">
                    <c:v>CZ09</c:v>
                  </c:pt>
                  <c:pt idx="576">
                    <c:v>CZ10</c:v>
                  </c:pt>
                  <c:pt idx="577">
                    <c:v>CZ13</c:v>
                  </c:pt>
                  <c:pt idx="578">
                    <c:v>CZ14</c:v>
                  </c:pt>
                  <c:pt idx="579">
                    <c:v>CZ15</c:v>
                  </c:pt>
                  <c:pt idx="580">
                    <c:v>CZ16</c:v>
                  </c:pt>
                  <c:pt idx="581">
                    <c:v>CZ05</c:v>
                  </c:pt>
                  <c:pt idx="582">
                    <c:v>CZ06</c:v>
                  </c:pt>
                  <c:pt idx="583">
                    <c:v>CZ08</c:v>
                  </c:pt>
                  <c:pt idx="584">
                    <c:v>CZ09</c:v>
                  </c:pt>
                  <c:pt idx="585">
                    <c:v>CZ10</c:v>
                  </c:pt>
                  <c:pt idx="586">
                    <c:v>CZ13</c:v>
                  </c:pt>
                  <c:pt idx="587">
                    <c:v>CZ14</c:v>
                  </c:pt>
                  <c:pt idx="588">
                    <c:v>CZ15</c:v>
                  </c:pt>
                  <c:pt idx="589">
                    <c:v>CZ16</c:v>
                  </c:pt>
                  <c:pt idx="590">
                    <c:v>CZ05</c:v>
                  </c:pt>
                  <c:pt idx="591">
                    <c:v>CZ06</c:v>
                  </c:pt>
                  <c:pt idx="592">
                    <c:v>CZ08</c:v>
                  </c:pt>
                  <c:pt idx="593">
                    <c:v>CZ09</c:v>
                  </c:pt>
                  <c:pt idx="594">
                    <c:v>CZ10</c:v>
                  </c:pt>
                  <c:pt idx="595">
                    <c:v>CZ13</c:v>
                  </c:pt>
                  <c:pt idx="596">
                    <c:v>CZ14</c:v>
                  </c:pt>
                  <c:pt idx="597">
                    <c:v>CZ15</c:v>
                  </c:pt>
                  <c:pt idx="598">
                    <c:v>CZ16</c:v>
                  </c:pt>
                  <c:pt idx="599">
                    <c:v>CZ05</c:v>
                  </c:pt>
                  <c:pt idx="600">
                    <c:v>CZ06</c:v>
                  </c:pt>
                  <c:pt idx="601">
                    <c:v>CZ08</c:v>
                  </c:pt>
                  <c:pt idx="602">
                    <c:v>CZ09</c:v>
                  </c:pt>
                  <c:pt idx="603">
                    <c:v>CZ10</c:v>
                  </c:pt>
                  <c:pt idx="604">
                    <c:v>CZ13</c:v>
                  </c:pt>
                  <c:pt idx="605">
                    <c:v>CZ14</c:v>
                  </c:pt>
                  <c:pt idx="606">
                    <c:v>CZ15</c:v>
                  </c:pt>
                  <c:pt idx="607">
                    <c:v>CZ16</c:v>
                  </c:pt>
                  <c:pt idx="608">
                    <c:v>CZ05</c:v>
                  </c:pt>
                  <c:pt idx="609">
                    <c:v>CZ06</c:v>
                  </c:pt>
                  <c:pt idx="610">
                    <c:v>CZ08</c:v>
                  </c:pt>
                  <c:pt idx="611">
                    <c:v>CZ09</c:v>
                  </c:pt>
                  <c:pt idx="612">
                    <c:v>CZ10</c:v>
                  </c:pt>
                  <c:pt idx="613">
                    <c:v>CZ13</c:v>
                  </c:pt>
                  <c:pt idx="614">
                    <c:v>CZ14</c:v>
                  </c:pt>
                  <c:pt idx="615">
                    <c:v>CZ15</c:v>
                  </c:pt>
                  <c:pt idx="616">
                    <c:v>CZ16</c:v>
                  </c:pt>
                  <c:pt idx="617">
                    <c:v>CZ05</c:v>
                  </c:pt>
                  <c:pt idx="618">
                    <c:v>CZ06</c:v>
                  </c:pt>
                  <c:pt idx="619">
                    <c:v>CZ08</c:v>
                  </c:pt>
                  <c:pt idx="620">
                    <c:v>CZ09</c:v>
                  </c:pt>
                  <c:pt idx="621">
                    <c:v>CZ10</c:v>
                  </c:pt>
                  <c:pt idx="622">
                    <c:v>CZ13</c:v>
                  </c:pt>
                  <c:pt idx="623">
                    <c:v>CZ14</c:v>
                  </c:pt>
                  <c:pt idx="624">
                    <c:v>CZ15</c:v>
                  </c:pt>
                  <c:pt idx="625">
                    <c:v>CZ16</c:v>
                  </c:pt>
                  <c:pt idx="626">
                    <c:v>CZ06</c:v>
                  </c:pt>
                  <c:pt idx="627">
                    <c:v>CZ08</c:v>
                  </c:pt>
                  <c:pt idx="628">
                    <c:v>CZ09</c:v>
                  </c:pt>
                  <c:pt idx="629">
                    <c:v>CZ10</c:v>
                  </c:pt>
                  <c:pt idx="630">
                    <c:v>CZ13</c:v>
                  </c:pt>
                  <c:pt idx="631">
                    <c:v>CZ14</c:v>
                  </c:pt>
                  <c:pt idx="632">
                    <c:v>CZ15</c:v>
                  </c:pt>
                  <c:pt idx="633">
                    <c:v>CZ16</c:v>
                  </c:pt>
                  <c:pt idx="634">
                    <c:v>CZ05</c:v>
                  </c:pt>
                  <c:pt idx="635">
                    <c:v>CZ06</c:v>
                  </c:pt>
                  <c:pt idx="636">
                    <c:v>CZ08</c:v>
                  </c:pt>
                  <c:pt idx="637">
                    <c:v>CZ09</c:v>
                  </c:pt>
                  <c:pt idx="638">
                    <c:v>CZ10</c:v>
                  </c:pt>
                </c:lvl>
                <c:lvl>
                  <c:pt idx="0">
                    <c:v>Asm</c:v>
                  </c:pt>
                  <c:pt idx="1">
                    <c:v>Asm</c:v>
                  </c:pt>
                  <c:pt idx="2">
                    <c:v>Asm</c:v>
                  </c:pt>
                  <c:pt idx="3">
                    <c:v>Asm</c:v>
                  </c:pt>
                  <c:pt idx="4">
                    <c:v>Asm</c:v>
                  </c:pt>
                  <c:pt idx="5">
                    <c:v>Asm</c:v>
                  </c:pt>
                  <c:pt idx="6">
                    <c:v>Asm</c:v>
                  </c:pt>
                  <c:pt idx="7">
                    <c:v>Asm</c:v>
                  </c:pt>
                  <c:pt idx="8">
                    <c:v>Asm</c:v>
                  </c:pt>
                  <c:pt idx="9">
                    <c:v>Asm</c:v>
                  </c:pt>
                  <c:pt idx="10">
                    <c:v>Asm</c:v>
                  </c:pt>
                  <c:pt idx="11">
                    <c:v>Asm</c:v>
                  </c:pt>
                  <c:pt idx="12">
                    <c:v>Asm</c:v>
                  </c:pt>
                  <c:pt idx="13">
                    <c:v>Asm</c:v>
                  </c:pt>
                  <c:pt idx="14">
                    <c:v>Asm</c:v>
                  </c:pt>
                  <c:pt idx="15">
                    <c:v>Asm</c:v>
                  </c:pt>
                  <c:pt idx="16">
                    <c:v>ECC</c:v>
                  </c:pt>
                  <c:pt idx="17">
                    <c:v>ECC</c:v>
                  </c:pt>
                  <c:pt idx="18">
                    <c:v>ECC</c:v>
                  </c:pt>
                  <c:pt idx="19">
                    <c:v>ECC</c:v>
                  </c:pt>
                  <c:pt idx="20">
                    <c:v>ECC</c:v>
                  </c:pt>
                  <c:pt idx="21">
                    <c:v>ECC</c:v>
                  </c:pt>
                  <c:pt idx="22">
                    <c:v>ECC</c:v>
                  </c:pt>
                  <c:pt idx="23">
                    <c:v>ECC</c:v>
                  </c:pt>
                  <c:pt idx="24">
                    <c:v>ECC</c:v>
                  </c:pt>
                  <c:pt idx="25">
                    <c:v>ECC</c:v>
                  </c:pt>
                  <c:pt idx="26">
                    <c:v>ECC</c:v>
                  </c:pt>
                  <c:pt idx="27">
                    <c:v>ECC</c:v>
                  </c:pt>
                  <c:pt idx="28">
                    <c:v>ECC</c:v>
                  </c:pt>
                  <c:pt idx="29">
                    <c:v>ECC</c:v>
                  </c:pt>
                  <c:pt idx="30">
                    <c:v>ECC</c:v>
                  </c:pt>
                  <c:pt idx="31">
                    <c:v>ECC</c:v>
                  </c:pt>
                  <c:pt idx="32">
                    <c:v>EPr</c:v>
                  </c:pt>
                  <c:pt idx="33">
                    <c:v>EPr</c:v>
                  </c:pt>
                  <c:pt idx="34">
                    <c:v>EPr</c:v>
                  </c:pt>
                  <c:pt idx="35">
                    <c:v>EPr</c:v>
                  </c:pt>
                  <c:pt idx="36">
                    <c:v>EPr</c:v>
                  </c:pt>
                  <c:pt idx="37">
                    <c:v>EPr</c:v>
                  </c:pt>
                  <c:pt idx="38">
                    <c:v>EPr</c:v>
                  </c:pt>
                  <c:pt idx="39">
                    <c:v>EPr</c:v>
                  </c:pt>
                  <c:pt idx="40">
                    <c:v>EPr</c:v>
                  </c:pt>
                  <c:pt idx="41">
                    <c:v>EPr</c:v>
                  </c:pt>
                  <c:pt idx="42">
                    <c:v>EPr</c:v>
                  </c:pt>
                  <c:pt idx="43">
                    <c:v>EPr</c:v>
                  </c:pt>
                  <c:pt idx="44">
                    <c:v>EPr</c:v>
                  </c:pt>
                  <c:pt idx="45">
                    <c:v>EPr</c:v>
                  </c:pt>
                  <c:pt idx="46">
                    <c:v>EPr</c:v>
                  </c:pt>
                  <c:pt idx="47">
                    <c:v>EPr</c:v>
                  </c:pt>
                  <c:pt idx="48">
                    <c:v>ERC</c:v>
                  </c:pt>
                  <c:pt idx="49">
                    <c:v>ERC</c:v>
                  </c:pt>
                  <c:pt idx="50">
                    <c:v>ERC</c:v>
                  </c:pt>
                  <c:pt idx="51">
                    <c:v>ERC</c:v>
                  </c:pt>
                  <c:pt idx="52">
                    <c:v>ERC</c:v>
                  </c:pt>
                  <c:pt idx="53">
                    <c:v>ERC</c:v>
                  </c:pt>
                  <c:pt idx="54">
                    <c:v>ERC</c:v>
                  </c:pt>
                  <c:pt idx="55">
                    <c:v>ERC</c:v>
                  </c:pt>
                  <c:pt idx="56">
                    <c:v>ERC</c:v>
                  </c:pt>
                  <c:pt idx="57">
                    <c:v>ERC</c:v>
                  </c:pt>
                  <c:pt idx="58">
                    <c:v>ERC</c:v>
                  </c:pt>
                  <c:pt idx="59">
                    <c:v>ERC</c:v>
                  </c:pt>
                  <c:pt idx="60">
                    <c:v>ERC</c:v>
                  </c:pt>
                  <c:pt idx="61">
                    <c:v>ERC</c:v>
                  </c:pt>
                  <c:pt idx="62">
                    <c:v>ERC</c:v>
                  </c:pt>
                  <c:pt idx="63">
                    <c:v>ERC</c:v>
                  </c:pt>
                  <c:pt idx="64">
                    <c:v>ESe</c:v>
                  </c:pt>
                  <c:pt idx="65">
                    <c:v>ESe</c:v>
                  </c:pt>
                  <c:pt idx="66">
                    <c:v>ESe</c:v>
                  </c:pt>
                  <c:pt idx="67">
                    <c:v>ESe</c:v>
                  </c:pt>
                  <c:pt idx="68">
                    <c:v>ESe</c:v>
                  </c:pt>
                  <c:pt idx="69">
                    <c:v>ESe</c:v>
                  </c:pt>
                  <c:pt idx="70">
                    <c:v>ESe</c:v>
                  </c:pt>
                  <c:pt idx="71">
                    <c:v>ESe</c:v>
                  </c:pt>
                  <c:pt idx="72">
                    <c:v>ESe</c:v>
                  </c:pt>
                  <c:pt idx="73">
                    <c:v>ESe</c:v>
                  </c:pt>
                  <c:pt idx="74">
                    <c:v>ESe</c:v>
                  </c:pt>
                  <c:pt idx="75">
                    <c:v>ESe</c:v>
                  </c:pt>
                  <c:pt idx="76">
                    <c:v>ESe</c:v>
                  </c:pt>
                  <c:pt idx="77">
                    <c:v>ESe</c:v>
                  </c:pt>
                  <c:pt idx="78">
                    <c:v>ESe</c:v>
                  </c:pt>
                  <c:pt idx="79">
                    <c:v>ESe</c:v>
                  </c:pt>
                  <c:pt idx="80">
                    <c:v>Gro</c:v>
                  </c:pt>
                  <c:pt idx="81">
                    <c:v>Gro</c:v>
                  </c:pt>
                  <c:pt idx="82">
                    <c:v>Gro</c:v>
                  </c:pt>
                  <c:pt idx="83">
                    <c:v>Gro</c:v>
                  </c:pt>
                  <c:pt idx="84">
                    <c:v>Gro</c:v>
                  </c:pt>
                  <c:pt idx="85">
                    <c:v>Gro</c:v>
                  </c:pt>
                  <c:pt idx="86">
                    <c:v>Gro</c:v>
                  </c:pt>
                  <c:pt idx="87">
                    <c:v>Gro</c:v>
                  </c:pt>
                  <c:pt idx="88">
                    <c:v>Gro</c:v>
                  </c:pt>
                  <c:pt idx="89">
                    <c:v>Gro</c:v>
                  </c:pt>
                  <c:pt idx="90">
                    <c:v>Gro</c:v>
                  </c:pt>
                  <c:pt idx="91">
                    <c:v>Gro</c:v>
                  </c:pt>
                  <c:pt idx="92">
                    <c:v>Gro</c:v>
                  </c:pt>
                  <c:pt idx="93">
                    <c:v>Gro</c:v>
                  </c:pt>
                  <c:pt idx="94">
                    <c:v>Gro</c:v>
                  </c:pt>
                  <c:pt idx="95">
                    <c:v>Gro</c:v>
                  </c:pt>
                  <c:pt idx="96">
                    <c:v>Hsp</c:v>
                  </c:pt>
                  <c:pt idx="97">
                    <c:v>Hsp</c:v>
                  </c:pt>
                  <c:pt idx="98">
                    <c:v>Hsp</c:v>
                  </c:pt>
                  <c:pt idx="99">
                    <c:v>Hsp</c:v>
                  </c:pt>
                  <c:pt idx="100">
                    <c:v>Hsp</c:v>
                  </c:pt>
                  <c:pt idx="101">
                    <c:v>Hsp</c:v>
                  </c:pt>
                  <c:pt idx="102">
                    <c:v>Hsp</c:v>
                  </c:pt>
                  <c:pt idx="103">
                    <c:v>Hsp</c:v>
                  </c:pt>
                  <c:pt idx="104">
                    <c:v>Hsp</c:v>
                  </c:pt>
                  <c:pt idx="105">
                    <c:v>Hsp</c:v>
                  </c:pt>
                  <c:pt idx="106">
                    <c:v>Hsp</c:v>
                  </c:pt>
                  <c:pt idx="107">
                    <c:v>Hsp</c:v>
                  </c:pt>
                  <c:pt idx="108">
                    <c:v>Hsp</c:v>
                  </c:pt>
                  <c:pt idx="109">
                    <c:v>Hsp</c:v>
                  </c:pt>
                  <c:pt idx="110">
                    <c:v>Hsp</c:v>
                  </c:pt>
                  <c:pt idx="111">
                    <c:v>Hsp</c:v>
                  </c:pt>
                  <c:pt idx="112">
                    <c:v>Htl</c:v>
                  </c:pt>
                  <c:pt idx="113">
                    <c:v>Htl</c:v>
                  </c:pt>
                  <c:pt idx="114">
                    <c:v>Htl</c:v>
                  </c:pt>
                  <c:pt idx="115">
                    <c:v>Htl</c:v>
                  </c:pt>
                  <c:pt idx="116">
                    <c:v>Htl</c:v>
                  </c:pt>
                  <c:pt idx="117">
                    <c:v>Htl</c:v>
                  </c:pt>
                  <c:pt idx="118">
                    <c:v>Htl</c:v>
                  </c:pt>
                  <c:pt idx="119">
                    <c:v>Htl</c:v>
                  </c:pt>
                  <c:pt idx="120">
                    <c:v>Htl</c:v>
                  </c:pt>
                  <c:pt idx="121">
                    <c:v>Htl</c:v>
                  </c:pt>
                  <c:pt idx="122">
                    <c:v>Htl</c:v>
                  </c:pt>
                  <c:pt idx="123">
                    <c:v>Htl</c:v>
                  </c:pt>
                  <c:pt idx="124">
                    <c:v>Htl</c:v>
                  </c:pt>
                  <c:pt idx="125">
                    <c:v>Htl</c:v>
                  </c:pt>
                  <c:pt idx="126">
                    <c:v>Htl</c:v>
                  </c:pt>
                  <c:pt idx="127">
                    <c:v>Htl</c:v>
                  </c:pt>
                  <c:pt idx="128">
                    <c:v>MBT</c:v>
                  </c:pt>
                  <c:pt idx="129">
                    <c:v>MBT</c:v>
                  </c:pt>
                  <c:pt idx="130">
                    <c:v>MBT</c:v>
                  </c:pt>
                  <c:pt idx="131">
                    <c:v>MBT</c:v>
                  </c:pt>
                  <c:pt idx="132">
                    <c:v>MBT</c:v>
                  </c:pt>
                  <c:pt idx="133">
                    <c:v>MBT</c:v>
                  </c:pt>
                  <c:pt idx="134">
                    <c:v>MBT</c:v>
                  </c:pt>
                  <c:pt idx="135">
                    <c:v>MBT</c:v>
                  </c:pt>
                  <c:pt idx="136">
                    <c:v>MBT</c:v>
                  </c:pt>
                  <c:pt idx="137">
                    <c:v>MBT</c:v>
                  </c:pt>
                  <c:pt idx="138">
                    <c:v>MBT</c:v>
                  </c:pt>
                  <c:pt idx="139">
                    <c:v>MBT</c:v>
                  </c:pt>
                  <c:pt idx="140">
                    <c:v>MBT</c:v>
                  </c:pt>
                  <c:pt idx="141">
                    <c:v>MBT</c:v>
                  </c:pt>
                  <c:pt idx="142">
                    <c:v>MBT</c:v>
                  </c:pt>
                  <c:pt idx="143">
                    <c:v>MBT</c:v>
                  </c:pt>
                  <c:pt idx="144">
                    <c:v>MLI</c:v>
                  </c:pt>
                  <c:pt idx="145">
                    <c:v>MLI</c:v>
                  </c:pt>
                  <c:pt idx="146">
                    <c:v>RFF</c:v>
                  </c:pt>
                  <c:pt idx="147">
                    <c:v>RFF</c:v>
                  </c:pt>
                  <c:pt idx="148">
                    <c:v>RFF</c:v>
                  </c:pt>
                  <c:pt idx="149">
                    <c:v>RFF</c:v>
                  </c:pt>
                  <c:pt idx="150">
                    <c:v>RFF</c:v>
                  </c:pt>
                  <c:pt idx="151">
                    <c:v>RFF</c:v>
                  </c:pt>
                  <c:pt idx="152">
                    <c:v>RFF</c:v>
                  </c:pt>
                  <c:pt idx="153">
                    <c:v>RFF</c:v>
                  </c:pt>
                  <c:pt idx="154">
                    <c:v>RFF</c:v>
                  </c:pt>
                  <c:pt idx="155">
                    <c:v>RFF</c:v>
                  </c:pt>
                  <c:pt idx="156">
                    <c:v>RFF</c:v>
                  </c:pt>
                  <c:pt idx="157">
                    <c:v>RFF</c:v>
                  </c:pt>
                  <c:pt idx="158">
                    <c:v>RFF</c:v>
                  </c:pt>
                  <c:pt idx="159">
                    <c:v>RSD</c:v>
                  </c:pt>
                  <c:pt idx="160">
                    <c:v>RSD</c:v>
                  </c:pt>
                  <c:pt idx="161">
                    <c:v>RSD</c:v>
                  </c:pt>
                  <c:pt idx="162">
                    <c:v>RSD</c:v>
                  </c:pt>
                  <c:pt idx="163">
                    <c:v>RSD</c:v>
                  </c:pt>
                  <c:pt idx="164">
                    <c:v>RSD</c:v>
                  </c:pt>
                  <c:pt idx="165">
                    <c:v>RSD</c:v>
                  </c:pt>
                  <c:pt idx="166">
                    <c:v>RSD</c:v>
                  </c:pt>
                  <c:pt idx="167">
                    <c:v>RSD</c:v>
                  </c:pt>
                  <c:pt idx="168">
                    <c:v>RSD</c:v>
                  </c:pt>
                  <c:pt idx="169">
                    <c:v>RSD</c:v>
                  </c:pt>
                  <c:pt idx="170">
                    <c:v>RSD</c:v>
                  </c:pt>
                  <c:pt idx="171">
                    <c:v>RSD</c:v>
                  </c:pt>
                  <c:pt idx="172">
                    <c:v>RSD</c:v>
                  </c:pt>
                  <c:pt idx="173">
                    <c:v>RSD</c:v>
                  </c:pt>
                  <c:pt idx="174">
                    <c:v>RSD</c:v>
                  </c:pt>
                  <c:pt idx="175">
                    <c:v>RtL</c:v>
                  </c:pt>
                  <c:pt idx="176">
                    <c:v>RtL</c:v>
                  </c:pt>
                  <c:pt idx="177">
                    <c:v>RtL</c:v>
                  </c:pt>
                  <c:pt idx="178">
                    <c:v>RtL</c:v>
                  </c:pt>
                  <c:pt idx="179">
                    <c:v>RtL</c:v>
                  </c:pt>
                  <c:pt idx="180">
                    <c:v>RtL</c:v>
                  </c:pt>
                  <c:pt idx="181">
                    <c:v>RtL</c:v>
                  </c:pt>
                  <c:pt idx="182">
                    <c:v>RtL</c:v>
                  </c:pt>
                  <c:pt idx="183">
                    <c:v>RtL</c:v>
                  </c:pt>
                  <c:pt idx="184">
                    <c:v>RtL</c:v>
                  </c:pt>
                  <c:pt idx="185">
                    <c:v>RtL</c:v>
                  </c:pt>
                  <c:pt idx="186">
                    <c:v>RtL</c:v>
                  </c:pt>
                  <c:pt idx="187">
                    <c:v>RtL</c:v>
                  </c:pt>
                  <c:pt idx="188">
                    <c:v>RtL</c:v>
                  </c:pt>
                  <c:pt idx="189">
                    <c:v>RtL</c:v>
                  </c:pt>
                  <c:pt idx="190">
                    <c:v>RtL</c:v>
                  </c:pt>
                  <c:pt idx="191">
                    <c:v>RtS</c:v>
                  </c:pt>
                  <c:pt idx="192">
                    <c:v>RtS</c:v>
                  </c:pt>
                  <c:pt idx="193">
                    <c:v>RtS</c:v>
                  </c:pt>
                  <c:pt idx="194">
                    <c:v>RtS</c:v>
                  </c:pt>
                  <c:pt idx="195">
                    <c:v>RtS</c:v>
                  </c:pt>
                  <c:pt idx="196">
                    <c:v>RtS</c:v>
                  </c:pt>
                  <c:pt idx="197">
                    <c:v>RtS</c:v>
                  </c:pt>
                  <c:pt idx="198">
                    <c:v>RtS</c:v>
                  </c:pt>
                  <c:pt idx="199">
                    <c:v>RtS</c:v>
                  </c:pt>
                  <c:pt idx="200">
                    <c:v>RtS</c:v>
                  </c:pt>
                  <c:pt idx="201">
                    <c:v>RtS</c:v>
                  </c:pt>
                  <c:pt idx="202">
                    <c:v>RtS</c:v>
                  </c:pt>
                  <c:pt idx="203">
                    <c:v>RtS</c:v>
                  </c:pt>
                  <c:pt idx="204">
                    <c:v>RtS</c:v>
                  </c:pt>
                  <c:pt idx="205">
                    <c:v>RtS</c:v>
                  </c:pt>
                  <c:pt idx="206">
                    <c:v>RtS</c:v>
                  </c:pt>
                  <c:pt idx="207">
                    <c:v>SCn</c:v>
                  </c:pt>
                  <c:pt idx="208">
                    <c:v>SCn</c:v>
                  </c:pt>
                  <c:pt idx="209">
                    <c:v>SCn</c:v>
                  </c:pt>
                  <c:pt idx="210">
                    <c:v>SCn</c:v>
                  </c:pt>
                  <c:pt idx="211">
                    <c:v>SCn</c:v>
                  </c:pt>
                  <c:pt idx="212">
                    <c:v>SCn</c:v>
                  </c:pt>
                  <c:pt idx="213">
                    <c:v>SCn</c:v>
                  </c:pt>
                  <c:pt idx="214">
                    <c:v>SCn</c:v>
                  </c:pt>
                  <c:pt idx="215">
                    <c:v>SCn</c:v>
                  </c:pt>
                  <c:pt idx="216">
                    <c:v>SCn</c:v>
                  </c:pt>
                  <c:pt idx="217">
                    <c:v>SCn</c:v>
                  </c:pt>
                  <c:pt idx="218">
                    <c:v>SCn</c:v>
                  </c:pt>
                  <c:pt idx="219">
                    <c:v>SCn</c:v>
                  </c:pt>
                  <c:pt idx="220">
                    <c:v>SCn</c:v>
                  </c:pt>
                  <c:pt idx="221">
                    <c:v>SCn</c:v>
                  </c:pt>
                  <c:pt idx="222">
                    <c:v>SCn</c:v>
                  </c:pt>
                  <c:pt idx="223">
                    <c:v>WRf</c:v>
                  </c:pt>
                  <c:pt idx="224">
                    <c:v>WRf</c:v>
                  </c:pt>
                  <c:pt idx="225">
                    <c:v>WRf</c:v>
                  </c:pt>
                  <c:pt idx="226">
                    <c:v>WRf</c:v>
                  </c:pt>
                  <c:pt idx="227">
                    <c:v>WRf</c:v>
                  </c:pt>
                  <c:pt idx="228">
                    <c:v>WRf</c:v>
                  </c:pt>
                  <c:pt idx="229">
                    <c:v>WRf</c:v>
                  </c:pt>
                  <c:pt idx="230">
                    <c:v>WRf</c:v>
                  </c:pt>
                  <c:pt idx="231">
                    <c:v>WRf</c:v>
                  </c:pt>
                  <c:pt idx="232">
                    <c:v>WRf</c:v>
                  </c:pt>
                  <c:pt idx="233">
                    <c:v>WRf</c:v>
                  </c:pt>
                  <c:pt idx="234">
                    <c:v>WRf</c:v>
                  </c:pt>
                  <c:pt idx="235">
                    <c:v>WRf</c:v>
                  </c:pt>
                  <c:pt idx="236">
                    <c:v>WRf</c:v>
                  </c:pt>
                  <c:pt idx="237">
                    <c:v>WRf</c:v>
                  </c:pt>
                  <c:pt idx="238">
                    <c:v>WRf</c:v>
                  </c:pt>
                  <c:pt idx="239">
                    <c:v>Asm</c:v>
                  </c:pt>
                  <c:pt idx="240">
                    <c:v>Asm</c:v>
                  </c:pt>
                  <c:pt idx="241">
                    <c:v>Asm</c:v>
                  </c:pt>
                  <c:pt idx="242">
                    <c:v>Asm</c:v>
                  </c:pt>
                  <c:pt idx="243">
                    <c:v>Asm</c:v>
                  </c:pt>
                  <c:pt idx="244">
                    <c:v>Asm</c:v>
                  </c:pt>
                  <c:pt idx="245">
                    <c:v>Asm</c:v>
                  </c:pt>
                  <c:pt idx="246">
                    <c:v>Asm</c:v>
                  </c:pt>
                  <c:pt idx="247">
                    <c:v>Asm</c:v>
                  </c:pt>
                  <c:pt idx="248">
                    <c:v>Com</c:v>
                  </c:pt>
                  <c:pt idx="249">
                    <c:v>Com</c:v>
                  </c:pt>
                  <c:pt idx="250">
                    <c:v>Com</c:v>
                  </c:pt>
                  <c:pt idx="251">
                    <c:v>Com</c:v>
                  </c:pt>
                  <c:pt idx="252">
                    <c:v>Com</c:v>
                  </c:pt>
                  <c:pt idx="253">
                    <c:v>Com</c:v>
                  </c:pt>
                  <c:pt idx="254">
                    <c:v>Com</c:v>
                  </c:pt>
                  <c:pt idx="255">
                    <c:v>Com</c:v>
                  </c:pt>
                  <c:pt idx="256">
                    <c:v>Com</c:v>
                  </c:pt>
                  <c:pt idx="257">
                    <c:v>ECC</c:v>
                  </c:pt>
                  <c:pt idx="258">
                    <c:v>ECC</c:v>
                  </c:pt>
                  <c:pt idx="259">
                    <c:v>ECC</c:v>
                  </c:pt>
                  <c:pt idx="260">
                    <c:v>ECC</c:v>
                  </c:pt>
                  <c:pt idx="261">
                    <c:v>ECC</c:v>
                  </c:pt>
                  <c:pt idx="262">
                    <c:v>ECC</c:v>
                  </c:pt>
                  <c:pt idx="263">
                    <c:v>ECC</c:v>
                  </c:pt>
                  <c:pt idx="264">
                    <c:v>ECC</c:v>
                  </c:pt>
                  <c:pt idx="265">
                    <c:v>ECC</c:v>
                  </c:pt>
                  <c:pt idx="266">
                    <c:v>EPr</c:v>
                  </c:pt>
                  <c:pt idx="267">
                    <c:v>EPr</c:v>
                  </c:pt>
                  <c:pt idx="268">
                    <c:v>EPr</c:v>
                  </c:pt>
                  <c:pt idx="269">
                    <c:v>EPr</c:v>
                  </c:pt>
                  <c:pt idx="270">
                    <c:v>EPr</c:v>
                  </c:pt>
                  <c:pt idx="271">
                    <c:v>EPr</c:v>
                  </c:pt>
                  <c:pt idx="272">
                    <c:v>EPr</c:v>
                  </c:pt>
                  <c:pt idx="273">
                    <c:v>EPr</c:v>
                  </c:pt>
                  <c:pt idx="274">
                    <c:v>EPr</c:v>
                  </c:pt>
                  <c:pt idx="275">
                    <c:v>ERC</c:v>
                  </c:pt>
                  <c:pt idx="276">
                    <c:v>ERC</c:v>
                  </c:pt>
                  <c:pt idx="277">
                    <c:v>ERC</c:v>
                  </c:pt>
                  <c:pt idx="278">
                    <c:v>ERC</c:v>
                  </c:pt>
                  <c:pt idx="279">
                    <c:v>ERC</c:v>
                  </c:pt>
                  <c:pt idx="280">
                    <c:v>ERC</c:v>
                  </c:pt>
                  <c:pt idx="281">
                    <c:v>ERC</c:v>
                  </c:pt>
                  <c:pt idx="282">
                    <c:v>ERC</c:v>
                  </c:pt>
                  <c:pt idx="283">
                    <c:v>ERC</c:v>
                  </c:pt>
                  <c:pt idx="284">
                    <c:v>ESe</c:v>
                  </c:pt>
                  <c:pt idx="285">
                    <c:v>ESe</c:v>
                  </c:pt>
                  <c:pt idx="286">
                    <c:v>ESe</c:v>
                  </c:pt>
                  <c:pt idx="287">
                    <c:v>ESe</c:v>
                  </c:pt>
                  <c:pt idx="288">
                    <c:v>ESe</c:v>
                  </c:pt>
                  <c:pt idx="289">
                    <c:v>ESe</c:v>
                  </c:pt>
                  <c:pt idx="290">
                    <c:v>ESe</c:v>
                  </c:pt>
                  <c:pt idx="291">
                    <c:v>ESe</c:v>
                  </c:pt>
                  <c:pt idx="292">
                    <c:v>ESe</c:v>
                  </c:pt>
                  <c:pt idx="293">
                    <c:v>Gro</c:v>
                  </c:pt>
                  <c:pt idx="294">
                    <c:v>Gro</c:v>
                  </c:pt>
                  <c:pt idx="295">
                    <c:v>Gro</c:v>
                  </c:pt>
                  <c:pt idx="296">
                    <c:v>Gro</c:v>
                  </c:pt>
                  <c:pt idx="297">
                    <c:v>Gro</c:v>
                  </c:pt>
                  <c:pt idx="298">
                    <c:v>Gro</c:v>
                  </c:pt>
                  <c:pt idx="299">
                    <c:v>Gro</c:v>
                  </c:pt>
                  <c:pt idx="300">
                    <c:v>Gro</c:v>
                  </c:pt>
                  <c:pt idx="301">
                    <c:v>Gro</c:v>
                  </c:pt>
                  <c:pt idx="302">
                    <c:v>Hsp</c:v>
                  </c:pt>
                  <c:pt idx="303">
                    <c:v>Hsp</c:v>
                  </c:pt>
                  <c:pt idx="304">
                    <c:v>Hsp</c:v>
                  </c:pt>
                  <c:pt idx="305">
                    <c:v>Hsp</c:v>
                  </c:pt>
                  <c:pt idx="306">
                    <c:v>Hsp</c:v>
                  </c:pt>
                  <c:pt idx="307">
                    <c:v>Hsp</c:v>
                  </c:pt>
                  <c:pt idx="308">
                    <c:v>Hsp</c:v>
                  </c:pt>
                  <c:pt idx="309">
                    <c:v>Hsp</c:v>
                  </c:pt>
                  <c:pt idx="310">
                    <c:v>Hsp</c:v>
                  </c:pt>
                  <c:pt idx="311">
                    <c:v>Htl</c:v>
                  </c:pt>
                  <c:pt idx="312">
                    <c:v>Htl</c:v>
                  </c:pt>
                  <c:pt idx="313">
                    <c:v>Htl</c:v>
                  </c:pt>
                  <c:pt idx="314">
                    <c:v>Htl</c:v>
                  </c:pt>
                  <c:pt idx="315">
                    <c:v>Htl</c:v>
                  </c:pt>
                  <c:pt idx="316">
                    <c:v>Htl</c:v>
                  </c:pt>
                  <c:pt idx="317">
                    <c:v>Htl</c:v>
                  </c:pt>
                  <c:pt idx="318">
                    <c:v>Htl</c:v>
                  </c:pt>
                  <c:pt idx="319">
                    <c:v>Htl</c:v>
                  </c:pt>
                  <c:pt idx="320">
                    <c:v>MBT</c:v>
                  </c:pt>
                  <c:pt idx="321">
                    <c:v>MBT</c:v>
                  </c:pt>
                  <c:pt idx="322">
                    <c:v>MBT</c:v>
                  </c:pt>
                  <c:pt idx="323">
                    <c:v>MBT</c:v>
                  </c:pt>
                  <c:pt idx="324">
                    <c:v>MBT</c:v>
                  </c:pt>
                  <c:pt idx="325">
                    <c:v>MBT</c:v>
                  </c:pt>
                  <c:pt idx="326">
                    <c:v>MBT</c:v>
                  </c:pt>
                  <c:pt idx="327">
                    <c:v>MBT</c:v>
                  </c:pt>
                  <c:pt idx="328">
                    <c:v>MBT</c:v>
                  </c:pt>
                  <c:pt idx="329">
                    <c:v>MLI</c:v>
                  </c:pt>
                  <c:pt idx="330">
                    <c:v>MLI</c:v>
                  </c:pt>
                  <c:pt idx="331">
                    <c:v>MLI</c:v>
                  </c:pt>
                  <c:pt idx="332">
                    <c:v>MLI</c:v>
                  </c:pt>
                  <c:pt idx="333">
                    <c:v>MLI</c:v>
                  </c:pt>
                  <c:pt idx="334">
                    <c:v>MLI</c:v>
                  </c:pt>
                  <c:pt idx="335">
                    <c:v>MLI</c:v>
                  </c:pt>
                  <c:pt idx="336">
                    <c:v>MLI</c:v>
                  </c:pt>
                  <c:pt idx="337">
                    <c:v>MLI</c:v>
                  </c:pt>
                  <c:pt idx="338">
                    <c:v>Nrs</c:v>
                  </c:pt>
                  <c:pt idx="339">
                    <c:v>Nrs</c:v>
                  </c:pt>
                  <c:pt idx="340">
                    <c:v>Nrs</c:v>
                  </c:pt>
                  <c:pt idx="341">
                    <c:v>Nrs</c:v>
                  </c:pt>
                  <c:pt idx="342">
                    <c:v>Nrs</c:v>
                  </c:pt>
                  <c:pt idx="343">
                    <c:v>Nrs</c:v>
                  </c:pt>
                  <c:pt idx="344">
                    <c:v>Nrs</c:v>
                  </c:pt>
                  <c:pt idx="345">
                    <c:v>Nrs</c:v>
                  </c:pt>
                  <c:pt idx="346">
                    <c:v>Nrs</c:v>
                  </c:pt>
                  <c:pt idx="347">
                    <c:v>OfS</c:v>
                  </c:pt>
                  <c:pt idx="348">
                    <c:v>OfS</c:v>
                  </c:pt>
                  <c:pt idx="349">
                    <c:v>OfS</c:v>
                  </c:pt>
                  <c:pt idx="350">
                    <c:v>OfS</c:v>
                  </c:pt>
                  <c:pt idx="351">
                    <c:v>OfS</c:v>
                  </c:pt>
                  <c:pt idx="352">
                    <c:v>OfS</c:v>
                  </c:pt>
                  <c:pt idx="353">
                    <c:v>OfS</c:v>
                  </c:pt>
                  <c:pt idx="354">
                    <c:v>OfS</c:v>
                  </c:pt>
                  <c:pt idx="355">
                    <c:v>OfS</c:v>
                  </c:pt>
                  <c:pt idx="356">
                    <c:v>RFF</c:v>
                  </c:pt>
                  <c:pt idx="357">
                    <c:v>RFF</c:v>
                  </c:pt>
                  <c:pt idx="358">
                    <c:v>RFF</c:v>
                  </c:pt>
                  <c:pt idx="359">
                    <c:v>RFF</c:v>
                  </c:pt>
                  <c:pt idx="360">
                    <c:v>RFF</c:v>
                  </c:pt>
                  <c:pt idx="361">
                    <c:v>RFF</c:v>
                  </c:pt>
                  <c:pt idx="362">
                    <c:v>RFF</c:v>
                  </c:pt>
                  <c:pt idx="363">
                    <c:v>RFF</c:v>
                  </c:pt>
                  <c:pt idx="364">
                    <c:v>RFF</c:v>
                  </c:pt>
                  <c:pt idx="365">
                    <c:v>RSD</c:v>
                  </c:pt>
                  <c:pt idx="366">
                    <c:v>RSD</c:v>
                  </c:pt>
                  <c:pt idx="367">
                    <c:v>RSD</c:v>
                  </c:pt>
                  <c:pt idx="368">
                    <c:v>RSD</c:v>
                  </c:pt>
                  <c:pt idx="369">
                    <c:v>RSD</c:v>
                  </c:pt>
                  <c:pt idx="370">
                    <c:v>RSD</c:v>
                  </c:pt>
                  <c:pt idx="371">
                    <c:v>RSD</c:v>
                  </c:pt>
                  <c:pt idx="372">
                    <c:v>RSD</c:v>
                  </c:pt>
                  <c:pt idx="373">
                    <c:v>RSD</c:v>
                  </c:pt>
                  <c:pt idx="374">
                    <c:v>RtL</c:v>
                  </c:pt>
                  <c:pt idx="375">
                    <c:v>RtL</c:v>
                  </c:pt>
                  <c:pt idx="376">
                    <c:v>RtL</c:v>
                  </c:pt>
                  <c:pt idx="377">
                    <c:v>RtL</c:v>
                  </c:pt>
                  <c:pt idx="378">
                    <c:v>RtL</c:v>
                  </c:pt>
                  <c:pt idx="379">
                    <c:v>RtL</c:v>
                  </c:pt>
                  <c:pt idx="380">
                    <c:v>RtL</c:v>
                  </c:pt>
                  <c:pt idx="381">
                    <c:v>RtL</c:v>
                  </c:pt>
                  <c:pt idx="382">
                    <c:v>RtL</c:v>
                  </c:pt>
                  <c:pt idx="383">
                    <c:v>RtS</c:v>
                  </c:pt>
                  <c:pt idx="384">
                    <c:v>RtS</c:v>
                  </c:pt>
                  <c:pt idx="385">
                    <c:v>RtS</c:v>
                  </c:pt>
                  <c:pt idx="386">
                    <c:v>RtS</c:v>
                  </c:pt>
                  <c:pt idx="387">
                    <c:v>RtS</c:v>
                  </c:pt>
                  <c:pt idx="388">
                    <c:v>RtS</c:v>
                  </c:pt>
                  <c:pt idx="389">
                    <c:v>RtS</c:v>
                  </c:pt>
                  <c:pt idx="390">
                    <c:v>RtS</c:v>
                  </c:pt>
                  <c:pt idx="391">
                    <c:v>RtS</c:v>
                  </c:pt>
                  <c:pt idx="392">
                    <c:v>SCn</c:v>
                  </c:pt>
                  <c:pt idx="393">
                    <c:v>SCn</c:v>
                  </c:pt>
                  <c:pt idx="394">
                    <c:v>SCn</c:v>
                  </c:pt>
                  <c:pt idx="395">
                    <c:v>SCn</c:v>
                  </c:pt>
                  <c:pt idx="396">
                    <c:v>SCn</c:v>
                  </c:pt>
                  <c:pt idx="397">
                    <c:v>SCn</c:v>
                  </c:pt>
                  <c:pt idx="398">
                    <c:v>SCn</c:v>
                  </c:pt>
                  <c:pt idx="399">
                    <c:v>SCn</c:v>
                  </c:pt>
                  <c:pt idx="400">
                    <c:v>SCn</c:v>
                  </c:pt>
                  <c:pt idx="401">
                    <c:v>WRf</c:v>
                  </c:pt>
                  <c:pt idx="402">
                    <c:v>WRf</c:v>
                  </c:pt>
                  <c:pt idx="403">
                    <c:v>WRf</c:v>
                  </c:pt>
                  <c:pt idx="404">
                    <c:v>WRf</c:v>
                  </c:pt>
                  <c:pt idx="405">
                    <c:v>WRf</c:v>
                  </c:pt>
                  <c:pt idx="406">
                    <c:v>WRf</c:v>
                  </c:pt>
                  <c:pt idx="407">
                    <c:v>WRf</c:v>
                  </c:pt>
                  <c:pt idx="408">
                    <c:v>WRf</c:v>
                  </c:pt>
                  <c:pt idx="409">
                    <c:v>WRf</c:v>
                  </c:pt>
                  <c:pt idx="410">
                    <c:v>Asm</c:v>
                  </c:pt>
                  <c:pt idx="411">
                    <c:v>Asm</c:v>
                  </c:pt>
                  <c:pt idx="412">
                    <c:v>Asm</c:v>
                  </c:pt>
                  <c:pt idx="413">
                    <c:v>Asm</c:v>
                  </c:pt>
                  <c:pt idx="414">
                    <c:v>Asm</c:v>
                  </c:pt>
                  <c:pt idx="415">
                    <c:v>Asm</c:v>
                  </c:pt>
                  <c:pt idx="416">
                    <c:v>Asm</c:v>
                  </c:pt>
                  <c:pt idx="417">
                    <c:v>Asm</c:v>
                  </c:pt>
                  <c:pt idx="418">
                    <c:v>Asm</c:v>
                  </c:pt>
                  <c:pt idx="419">
                    <c:v>Com</c:v>
                  </c:pt>
                  <c:pt idx="420">
                    <c:v>Com</c:v>
                  </c:pt>
                  <c:pt idx="421">
                    <c:v>Com</c:v>
                  </c:pt>
                  <c:pt idx="422">
                    <c:v>Com</c:v>
                  </c:pt>
                  <c:pt idx="423">
                    <c:v>Com</c:v>
                  </c:pt>
                  <c:pt idx="424">
                    <c:v>Com</c:v>
                  </c:pt>
                  <c:pt idx="425">
                    <c:v>Com</c:v>
                  </c:pt>
                  <c:pt idx="426">
                    <c:v>Com</c:v>
                  </c:pt>
                  <c:pt idx="427">
                    <c:v>Com</c:v>
                  </c:pt>
                  <c:pt idx="428">
                    <c:v>ECC</c:v>
                  </c:pt>
                  <c:pt idx="429">
                    <c:v>ECC</c:v>
                  </c:pt>
                  <c:pt idx="430">
                    <c:v>ECC</c:v>
                  </c:pt>
                  <c:pt idx="431">
                    <c:v>ECC</c:v>
                  </c:pt>
                  <c:pt idx="432">
                    <c:v>ECC</c:v>
                  </c:pt>
                  <c:pt idx="433">
                    <c:v>ECC</c:v>
                  </c:pt>
                  <c:pt idx="434">
                    <c:v>ECC</c:v>
                  </c:pt>
                  <c:pt idx="435">
                    <c:v>ECC</c:v>
                  </c:pt>
                  <c:pt idx="436">
                    <c:v>ECC</c:v>
                  </c:pt>
                  <c:pt idx="437">
                    <c:v>EPr</c:v>
                  </c:pt>
                  <c:pt idx="438">
                    <c:v>EPr</c:v>
                  </c:pt>
                  <c:pt idx="439">
                    <c:v>EPr</c:v>
                  </c:pt>
                  <c:pt idx="440">
                    <c:v>EPr</c:v>
                  </c:pt>
                  <c:pt idx="441">
                    <c:v>EPr</c:v>
                  </c:pt>
                  <c:pt idx="442">
                    <c:v>EPr</c:v>
                  </c:pt>
                  <c:pt idx="443">
                    <c:v>EPr</c:v>
                  </c:pt>
                  <c:pt idx="444">
                    <c:v>EPr</c:v>
                  </c:pt>
                  <c:pt idx="445">
                    <c:v>EPr</c:v>
                  </c:pt>
                  <c:pt idx="446">
                    <c:v>ERC</c:v>
                  </c:pt>
                  <c:pt idx="447">
                    <c:v>ERC</c:v>
                  </c:pt>
                  <c:pt idx="448">
                    <c:v>ERC</c:v>
                  </c:pt>
                  <c:pt idx="449">
                    <c:v>ERC</c:v>
                  </c:pt>
                  <c:pt idx="450">
                    <c:v>ERC</c:v>
                  </c:pt>
                  <c:pt idx="451">
                    <c:v>ERC</c:v>
                  </c:pt>
                  <c:pt idx="452">
                    <c:v>ERC</c:v>
                  </c:pt>
                  <c:pt idx="453">
                    <c:v>ERC</c:v>
                  </c:pt>
                  <c:pt idx="454">
                    <c:v>ERC</c:v>
                  </c:pt>
                  <c:pt idx="455">
                    <c:v>ESe</c:v>
                  </c:pt>
                  <c:pt idx="456">
                    <c:v>ESe</c:v>
                  </c:pt>
                  <c:pt idx="457">
                    <c:v>ESe</c:v>
                  </c:pt>
                  <c:pt idx="458">
                    <c:v>ESe</c:v>
                  </c:pt>
                  <c:pt idx="459">
                    <c:v>ESe</c:v>
                  </c:pt>
                  <c:pt idx="460">
                    <c:v>ESe</c:v>
                  </c:pt>
                  <c:pt idx="461">
                    <c:v>ESe</c:v>
                  </c:pt>
                  <c:pt idx="462">
                    <c:v>ESe</c:v>
                  </c:pt>
                  <c:pt idx="463">
                    <c:v>ESe</c:v>
                  </c:pt>
                  <c:pt idx="464">
                    <c:v>Gro</c:v>
                  </c:pt>
                  <c:pt idx="465">
                    <c:v>Gro</c:v>
                  </c:pt>
                  <c:pt idx="466">
                    <c:v>Gro</c:v>
                  </c:pt>
                  <c:pt idx="467">
                    <c:v>Gro</c:v>
                  </c:pt>
                  <c:pt idx="468">
                    <c:v>Gro</c:v>
                  </c:pt>
                  <c:pt idx="469">
                    <c:v>Gro</c:v>
                  </c:pt>
                  <c:pt idx="470">
                    <c:v>Gro</c:v>
                  </c:pt>
                  <c:pt idx="471">
                    <c:v>Gro</c:v>
                  </c:pt>
                  <c:pt idx="472">
                    <c:v>Gro</c:v>
                  </c:pt>
                  <c:pt idx="473">
                    <c:v>Hsp</c:v>
                  </c:pt>
                  <c:pt idx="474">
                    <c:v>Hsp</c:v>
                  </c:pt>
                  <c:pt idx="475">
                    <c:v>Hsp</c:v>
                  </c:pt>
                  <c:pt idx="476">
                    <c:v>Hsp</c:v>
                  </c:pt>
                  <c:pt idx="477">
                    <c:v>Hsp</c:v>
                  </c:pt>
                  <c:pt idx="478">
                    <c:v>Hsp</c:v>
                  </c:pt>
                  <c:pt idx="479">
                    <c:v>Hsp</c:v>
                  </c:pt>
                  <c:pt idx="480">
                    <c:v>Hsp</c:v>
                  </c:pt>
                  <c:pt idx="481">
                    <c:v>Hsp</c:v>
                  </c:pt>
                  <c:pt idx="482">
                    <c:v>Htl</c:v>
                  </c:pt>
                  <c:pt idx="483">
                    <c:v>Htl</c:v>
                  </c:pt>
                  <c:pt idx="484">
                    <c:v>Htl</c:v>
                  </c:pt>
                  <c:pt idx="485">
                    <c:v>Htl</c:v>
                  </c:pt>
                  <c:pt idx="486">
                    <c:v>Htl</c:v>
                  </c:pt>
                  <c:pt idx="487">
                    <c:v>Htl</c:v>
                  </c:pt>
                  <c:pt idx="488">
                    <c:v>Htl</c:v>
                  </c:pt>
                  <c:pt idx="489">
                    <c:v>Htl</c:v>
                  </c:pt>
                  <c:pt idx="490">
                    <c:v>Htl</c:v>
                  </c:pt>
                  <c:pt idx="491">
                    <c:v>MBT</c:v>
                  </c:pt>
                  <c:pt idx="492">
                    <c:v>MBT</c:v>
                  </c:pt>
                  <c:pt idx="493">
                    <c:v>MBT</c:v>
                  </c:pt>
                  <c:pt idx="494">
                    <c:v>MBT</c:v>
                  </c:pt>
                  <c:pt idx="495">
                    <c:v>MBT</c:v>
                  </c:pt>
                  <c:pt idx="496">
                    <c:v>MBT</c:v>
                  </c:pt>
                  <c:pt idx="497">
                    <c:v>MBT</c:v>
                  </c:pt>
                  <c:pt idx="498">
                    <c:v>MBT</c:v>
                  </c:pt>
                  <c:pt idx="499">
                    <c:v>MBT</c:v>
                  </c:pt>
                  <c:pt idx="500">
                    <c:v>MLI</c:v>
                  </c:pt>
                  <c:pt idx="501">
                    <c:v>MLI</c:v>
                  </c:pt>
                  <c:pt idx="502">
                    <c:v>MLI</c:v>
                  </c:pt>
                  <c:pt idx="503">
                    <c:v>MLI</c:v>
                  </c:pt>
                  <c:pt idx="504">
                    <c:v>MLI</c:v>
                  </c:pt>
                  <c:pt idx="505">
                    <c:v>MLI</c:v>
                  </c:pt>
                  <c:pt idx="506">
                    <c:v>MLI</c:v>
                  </c:pt>
                  <c:pt idx="507">
                    <c:v>MLI</c:v>
                  </c:pt>
                  <c:pt idx="508">
                    <c:v>MLI</c:v>
                  </c:pt>
                  <c:pt idx="509">
                    <c:v>Nrs</c:v>
                  </c:pt>
                  <c:pt idx="510">
                    <c:v>Nrs</c:v>
                  </c:pt>
                  <c:pt idx="511">
                    <c:v>Nrs</c:v>
                  </c:pt>
                  <c:pt idx="512">
                    <c:v>Nrs</c:v>
                  </c:pt>
                  <c:pt idx="513">
                    <c:v>Nrs</c:v>
                  </c:pt>
                  <c:pt idx="514">
                    <c:v>Nrs</c:v>
                  </c:pt>
                  <c:pt idx="515">
                    <c:v>Nrs</c:v>
                  </c:pt>
                  <c:pt idx="516">
                    <c:v>Nrs</c:v>
                  </c:pt>
                  <c:pt idx="517">
                    <c:v>Nrs</c:v>
                  </c:pt>
                  <c:pt idx="518">
                    <c:v>OfS</c:v>
                  </c:pt>
                  <c:pt idx="519">
                    <c:v>OfS</c:v>
                  </c:pt>
                  <c:pt idx="520">
                    <c:v>OfS</c:v>
                  </c:pt>
                  <c:pt idx="521">
                    <c:v>OfS</c:v>
                  </c:pt>
                  <c:pt idx="522">
                    <c:v>OfS</c:v>
                  </c:pt>
                  <c:pt idx="523">
                    <c:v>OfS</c:v>
                  </c:pt>
                  <c:pt idx="524">
                    <c:v>OfS</c:v>
                  </c:pt>
                  <c:pt idx="525">
                    <c:v>OfS</c:v>
                  </c:pt>
                  <c:pt idx="526">
                    <c:v>OfS</c:v>
                  </c:pt>
                  <c:pt idx="527">
                    <c:v>RFF</c:v>
                  </c:pt>
                  <c:pt idx="528">
                    <c:v>RFF</c:v>
                  </c:pt>
                  <c:pt idx="529">
                    <c:v>RFF</c:v>
                  </c:pt>
                  <c:pt idx="530">
                    <c:v>RFF</c:v>
                  </c:pt>
                  <c:pt idx="531">
                    <c:v>RFF</c:v>
                  </c:pt>
                  <c:pt idx="532">
                    <c:v>RFF</c:v>
                  </c:pt>
                  <c:pt idx="533">
                    <c:v>RFF</c:v>
                  </c:pt>
                  <c:pt idx="534">
                    <c:v>RFF</c:v>
                  </c:pt>
                  <c:pt idx="535">
                    <c:v>RFF</c:v>
                  </c:pt>
                  <c:pt idx="536">
                    <c:v>RSD</c:v>
                  </c:pt>
                  <c:pt idx="537">
                    <c:v>RSD</c:v>
                  </c:pt>
                  <c:pt idx="538">
                    <c:v>RSD</c:v>
                  </c:pt>
                  <c:pt idx="539">
                    <c:v>RSD</c:v>
                  </c:pt>
                  <c:pt idx="540">
                    <c:v>RSD</c:v>
                  </c:pt>
                  <c:pt idx="541">
                    <c:v>RSD</c:v>
                  </c:pt>
                  <c:pt idx="542">
                    <c:v>RSD</c:v>
                  </c:pt>
                  <c:pt idx="543">
                    <c:v>RSD</c:v>
                  </c:pt>
                  <c:pt idx="544">
                    <c:v>RSD</c:v>
                  </c:pt>
                  <c:pt idx="545">
                    <c:v>RtL</c:v>
                  </c:pt>
                  <c:pt idx="546">
                    <c:v>RtL</c:v>
                  </c:pt>
                  <c:pt idx="547">
                    <c:v>RtL</c:v>
                  </c:pt>
                  <c:pt idx="548">
                    <c:v>RtL</c:v>
                  </c:pt>
                  <c:pt idx="549">
                    <c:v>RtL</c:v>
                  </c:pt>
                  <c:pt idx="550">
                    <c:v>RtL</c:v>
                  </c:pt>
                  <c:pt idx="551">
                    <c:v>RtL</c:v>
                  </c:pt>
                  <c:pt idx="552">
                    <c:v>RtL</c:v>
                  </c:pt>
                  <c:pt idx="553">
                    <c:v>RtL</c:v>
                  </c:pt>
                  <c:pt idx="554">
                    <c:v>RtS</c:v>
                  </c:pt>
                  <c:pt idx="555">
                    <c:v>RtS</c:v>
                  </c:pt>
                  <c:pt idx="556">
                    <c:v>RtS</c:v>
                  </c:pt>
                  <c:pt idx="557">
                    <c:v>RtS</c:v>
                  </c:pt>
                  <c:pt idx="558">
                    <c:v>RtS</c:v>
                  </c:pt>
                  <c:pt idx="559">
                    <c:v>RtS</c:v>
                  </c:pt>
                  <c:pt idx="560">
                    <c:v>RtS</c:v>
                  </c:pt>
                  <c:pt idx="561">
                    <c:v>RtS</c:v>
                  </c:pt>
                  <c:pt idx="562">
                    <c:v>RtS</c:v>
                  </c:pt>
                  <c:pt idx="563">
                    <c:v>s_Agr</c:v>
                  </c:pt>
                  <c:pt idx="564">
                    <c:v>s_Agr</c:v>
                  </c:pt>
                  <c:pt idx="565">
                    <c:v>s_Agr</c:v>
                  </c:pt>
                  <c:pt idx="566">
                    <c:v>s_Agr</c:v>
                  </c:pt>
                  <c:pt idx="567">
                    <c:v>s_Agr</c:v>
                  </c:pt>
                  <c:pt idx="568">
                    <c:v>s_Agr</c:v>
                  </c:pt>
                  <c:pt idx="569">
                    <c:v>s_Agr</c:v>
                  </c:pt>
                  <c:pt idx="570">
                    <c:v>s_Agr</c:v>
                  </c:pt>
                  <c:pt idx="571">
                    <c:v>s_Agr</c:v>
                  </c:pt>
                  <c:pt idx="572">
                    <c:v>s_Cli</c:v>
                  </c:pt>
                  <c:pt idx="573">
                    <c:v>s_Cli</c:v>
                  </c:pt>
                  <c:pt idx="574">
                    <c:v>s_Cli</c:v>
                  </c:pt>
                  <c:pt idx="575">
                    <c:v>s_Cli</c:v>
                  </c:pt>
                  <c:pt idx="576">
                    <c:v>s_Cli</c:v>
                  </c:pt>
                  <c:pt idx="577">
                    <c:v>s_Cli</c:v>
                  </c:pt>
                  <c:pt idx="578">
                    <c:v>s_Cli</c:v>
                  </c:pt>
                  <c:pt idx="579">
                    <c:v>s_Cli</c:v>
                  </c:pt>
                  <c:pt idx="580">
                    <c:v>s_Cli</c:v>
                  </c:pt>
                  <c:pt idx="581">
                    <c:v>SCn</c:v>
                  </c:pt>
                  <c:pt idx="582">
                    <c:v>SCn</c:v>
                  </c:pt>
                  <c:pt idx="583">
                    <c:v>SCn</c:v>
                  </c:pt>
                  <c:pt idx="584">
                    <c:v>SCn</c:v>
                  </c:pt>
                  <c:pt idx="585">
                    <c:v>SCn</c:v>
                  </c:pt>
                  <c:pt idx="586">
                    <c:v>SCn</c:v>
                  </c:pt>
                  <c:pt idx="587">
                    <c:v>SCn</c:v>
                  </c:pt>
                  <c:pt idx="588">
                    <c:v>SCn</c:v>
                  </c:pt>
                  <c:pt idx="589">
                    <c:v>SCn</c:v>
                  </c:pt>
                  <c:pt idx="590">
                    <c:v>s_FSt</c:v>
                  </c:pt>
                  <c:pt idx="591">
                    <c:v>s_FSt</c:v>
                  </c:pt>
                  <c:pt idx="592">
                    <c:v>s_FSt</c:v>
                  </c:pt>
                  <c:pt idx="593">
                    <c:v>s_FSt</c:v>
                  </c:pt>
                  <c:pt idx="594">
                    <c:v>s_FSt</c:v>
                  </c:pt>
                  <c:pt idx="595">
                    <c:v>s_FSt</c:v>
                  </c:pt>
                  <c:pt idx="596">
                    <c:v>s_FSt</c:v>
                  </c:pt>
                  <c:pt idx="597">
                    <c:v>s_FSt</c:v>
                  </c:pt>
                  <c:pt idx="598">
                    <c:v>s_FSt</c:v>
                  </c:pt>
                  <c:pt idx="599">
                    <c:v>s_Ind</c:v>
                  </c:pt>
                  <c:pt idx="600">
                    <c:v>s_Ind</c:v>
                  </c:pt>
                  <c:pt idx="601">
                    <c:v>s_Ind</c:v>
                  </c:pt>
                  <c:pt idx="602">
                    <c:v>s_Ind</c:v>
                  </c:pt>
                  <c:pt idx="603">
                    <c:v>s_Ind</c:v>
                  </c:pt>
                  <c:pt idx="604">
                    <c:v>s_Ind</c:v>
                  </c:pt>
                  <c:pt idx="605">
                    <c:v>s_Ind</c:v>
                  </c:pt>
                  <c:pt idx="606">
                    <c:v>s_Ind</c:v>
                  </c:pt>
                  <c:pt idx="607">
                    <c:v>s_Ind</c:v>
                  </c:pt>
                  <c:pt idx="608">
                    <c:v>s_MiC</c:v>
                  </c:pt>
                  <c:pt idx="609">
                    <c:v>s_MiC</c:v>
                  </c:pt>
                  <c:pt idx="610">
                    <c:v>s_MiC</c:v>
                  </c:pt>
                  <c:pt idx="611">
                    <c:v>s_MiC</c:v>
                  </c:pt>
                  <c:pt idx="612">
                    <c:v>s_MiC</c:v>
                  </c:pt>
                  <c:pt idx="613">
                    <c:v>s_MiC</c:v>
                  </c:pt>
                  <c:pt idx="614">
                    <c:v>s_MiC</c:v>
                  </c:pt>
                  <c:pt idx="615">
                    <c:v>s_MiC</c:v>
                  </c:pt>
                  <c:pt idx="616">
                    <c:v>s_MiC</c:v>
                  </c:pt>
                  <c:pt idx="617">
                    <c:v>s_TCU</c:v>
                  </c:pt>
                  <c:pt idx="618">
                    <c:v>s_TCU</c:v>
                  </c:pt>
                  <c:pt idx="619">
                    <c:v>s_TCU</c:v>
                  </c:pt>
                  <c:pt idx="620">
                    <c:v>s_TCU</c:v>
                  </c:pt>
                  <c:pt idx="621">
                    <c:v>s_TCU</c:v>
                  </c:pt>
                  <c:pt idx="622">
                    <c:v>s_TCU</c:v>
                  </c:pt>
                  <c:pt idx="623">
                    <c:v>s_TCU</c:v>
                  </c:pt>
                  <c:pt idx="624">
                    <c:v>s_TCU</c:v>
                  </c:pt>
                  <c:pt idx="625">
                    <c:v>s_TCU</c:v>
                  </c:pt>
                  <c:pt idx="626">
                    <c:v>WRf</c:v>
                  </c:pt>
                  <c:pt idx="627">
                    <c:v>WRf</c:v>
                  </c:pt>
                  <c:pt idx="628">
                    <c:v>WRf</c:v>
                  </c:pt>
                  <c:pt idx="629">
                    <c:v>WRf</c:v>
                  </c:pt>
                  <c:pt idx="630">
                    <c:v>WRf</c:v>
                  </c:pt>
                  <c:pt idx="631">
                    <c:v>WRf</c:v>
                  </c:pt>
                  <c:pt idx="632">
                    <c:v>WRf</c:v>
                  </c:pt>
                  <c:pt idx="633">
                    <c:v>WRf</c:v>
                  </c:pt>
                  <c:pt idx="634">
                    <c:v>Asm</c:v>
                  </c:pt>
                  <c:pt idx="635">
                    <c:v>Asm</c:v>
                  </c:pt>
                  <c:pt idx="636">
                    <c:v>Asm</c:v>
                  </c:pt>
                  <c:pt idx="637">
                    <c:v>Asm</c:v>
                  </c:pt>
                  <c:pt idx="638">
                    <c:v>Asm</c:v>
                  </c:pt>
                </c:lvl>
                <c:lvl>
                  <c:pt idx="0">
                    <c:v>Any</c:v>
                  </c:pt>
                  <c:pt idx="1">
                    <c:v>Any</c:v>
                  </c:pt>
                  <c:pt idx="2">
                    <c:v>Any</c:v>
                  </c:pt>
                  <c:pt idx="3">
                    <c:v>Any</c:v>
                  </c:pt>
                  <c:pt idx="4">
                    <c:v>Any</c:v>
                  </c:pt>
                  <c:pt idx="5">
                    <c:v>Any</c:v>
                  </c:pt>
                  <c:pt idx="6">
                    <c:v>Any</c:v>
                  </c:pt>
                  <c:pt idx="7">
                    <c:v>Any</c:v>
                  </c:pt>
                  <c:pt idx="8">
                    <c:v>Any</c:v>
                  </c:pt>
                  <c:pt idx="9">
                    <c:v>Any</c:v>
                  </c:pt>
                  <c:pt idx="10">
                    <c:v>Any</c:v>
                  </c:pt>
                  <c:pt idx="11">
                    <c:v>Any</c:v>
                  </c:pt>
                  <c:pt idx="12">
                    <c:v>Any</c:v>
                  </c:pt>
                  <c:pt idx="13">
                    <c:v>Any</c:v>
                  </c:pt>
                  <c:pt idx="14">
                    <c:v>Any</c:v>
                  </c:pt>
                  <c:pt idx="15">
                    <c:v>Any</c:v>
                  </c:pt>
                  <c:pt idx="16">
                    <c:v>Any</c:v>
                  </c:pt>
                  <c:pt idx="17">
                    <c:v>Any</c:v>
                  </c:pt>
                  <c:pt idx="18">
                    <c:v>Any</c:v>
                  </c:pt>
                  <c:pt idx="19">
                    <c:v>Any</c:v>
                  </c:pt>
                  <c:pt idx="20">
                    <c:v>Any</c:v>
                  </c:pt>
                  <c:pt idx="21">
                    <c:v>Any</c:v>
                  </c:pt>
                  <c:pt idx="22">
                    <c:v>Any</c:v>
                  </c:pt>
                  <c:pt idx="23">
                    <c:v>Any</c:v>
                  </c:pt>
                  <c:pt idx="24">
                    <c:v>Any</c:v>
                  </c:pt>
                  <c:pt idx="25">
                    <c:v>Any</c:v>
                  </c:pt>
                  <c:pt idx="26">
                    <c:v>Any</c:v>
                  </c:pt>
                  <c:pt idx="27">
                    <c:v>Any</c:v>
                  </c:pt>
                  <c:pt idx="28">
                    <c:v>Any</c:v>
                  </c:pt>
                  <c:pt idx="29">
                    <c:v>Any</c:v>
                  </c:pt>
                  <c:pt idx="30">
                    <c:v>Any</c:v>
                  </c:pt>
                  <c:pt idx="31">
                    <c:v>Any</c:v>
                  </c:pt>
                  <c:pt idx="32">
                    <c:v>Any</c:v>
                  </c:pt>
                  <c:pt idx="33">
                    <c:v>Any</c:v>
                  </c:pt>
                  <c:pt idx="34">
                    <c:v>Any</c:v>
                  </c:pt>
                  <c:pt idx="35">
                    <c:v>Any</c:v>
                  </c:pt>
                  <c:pt idx="36">
                    <c:v>Any</c:v>
                  </c:pt>
                  <c:pt idx="37">
                    <c:v>Any</c:v>
                  </c:pt>
                  <c:pt idx="38">
                    <c:v>Any</c:v>
                  </c:pt>
                  <c:pt idx="39">
                    <c:v>Any</c:v>
                  </c:pt>
                  <c:pt idx="40">
                    <c:v>Any</c:v>
                  </c:pt>
                  <c:pt idx="41">
                    <c:v>Any</c:v>
                  </c:pt>
                  <c:pt idx="42">
                    <c:v>Any</c:v>
                  </c:pt>
                  <c:pt idx="43">
                    <c:v>Any</c:v>
                  </c:pt>
                  <c:pt idx="44">
                    <c:v>Any</c:v>
                  </c:pt>
                  <c:pt idx="45">
                    <c:v>Any</c:v>
                  </c:pt>
                  <c:pt idx="46">
                    <c:v>Any</c:v>
                  </c:pt>
                  <c:pt idx="47">
                    <c:v>Any</c:v>
                  </c:pt>
                  <c:pt idx="48">
                    <c:v>Any</c:v>
                  </c:pt>
                  <c:pt idx="49">
                    <c:v>Any</c:v>
                  </c:pt>
                  <c:pt idx="50">
                    <c:v>Any</c:v>
                  </c:pt>
                  <c:pt idx="51">
                    <c:v>Any</c:v>
                  </c:pt>
                  <c:pt idx="52">
                    <c:v>Any</c:v>
                  </c:pt>
                  <c:pt idx="53">
                    <c:v>Any</c:v>
                  </c:pt>
                  <c:pt idx="54">
                    <c:v>Any</c:v>
                  </c:pt>
                  <c:pt idx="55">
                    <c:v>Any</c:v>
                  </c:pt>
                  <c:pt idx="56">
                    <c:v>Any</c:v>
                  </c:pt>
                  <c:pt idx="57">
                    <c:v>Any</c:v>
                  </c:pt>
                  <c:pt idx="58">
                    <c:v>Any</c:v>
                  </c:pt>
                  <c:pt idx="59">
                    <c:v>Any</c:v>
                  </c:pt>
                  <c:pt idx="60">
                    <c:v>Any</c:v>
                  </c:pt>
                  <c:pt idx="61">
                    <c:v>Any</c:v>
                  </c:pt>
                  <c:pt idx="62">
                    <c:v>Any</c:v>
                  </c:pt>
                  <c:pt idx="63">
                    <c:v>Any</c:v>
                  </c:pt>
                  <c:pt idx="64">
                    <c:v>Any</c:v>
                  </c:pt>
                  <c:pt idx="65">
                    <c:v>Any</c:v>
                  </c:pt>
                  <c:pt idx="66">
                    <c:v>Any</c:v>
                  </c:pt>
                  <c:pt idx="67">
                    <c:v>Any</c:v>
                  </c:pt>
                  <c:pt idx="68">
                    <c:v>Any</c:v>
                  </c:pt>
                  <c:pt idx="69">
                    <c:v>Any</c:v>
                  </c:pt>
                  <c:pt idx="70">
                    <c:v>Any</c:v>
                  </c:pt>
                  <c:pt idx="71">
                    <c:v>Any</c:v>
                  </c:pt>
                  <c:pt idx="72">
                    <c:v>Any</c:v>
                  </c:pt>
                  <c:pt idx="73">
                    <c:v>Any</c:v>
                  </c:pt>
                  <c:pt idx="74">
                    <c:v>Any</c:v>
                  </c:pt>
                  <c:pt idx="75">
                    <c:v>Any</c:v>
                  </c:pt>
                  <c:pt idx="76">
                    <c:v>Any</c:v>
                  </c:pt>
                  <c:pt idx="77">
                    <c:v>Any</c:v>
                  </c:pt>
                  <c:pt idx="78">
                    <c:v>Any</c:v>
                  </c:pt>
                  <c:pt idx="79">
                    <c:v>Any</c:v>
                  </c:pt>
                  <c:pt idx="80">
                    <c:v>Any</c:v>
                  </c:pt>
                  <c:pt idx="81">
                    <c:v>Any</c:v>
                  </c:pt>
                  <c:pt idx="82">
                    <c:v>Any</c:v>
                  </c:pt>
                  <c:pt idx="83">
                    <c:v>Any</c:v>
                  </c:pt>
                  <c:pt idx="84">
                    <c:v>Any</c:v>
                  </c:pt>
                  <c:pt idx="85">
                    <c:v>Any</c:v>
                  </c:pt>
                  <c:pt idx="86">
                    <c:v>Any</c:v>
                  </c:pt>
                  <c:pt idx="87">
                    <c:v>Any</c:v>
                  </c:pt>
                  <c:pt idx="88">
                    <c:v>Any</c:v>
                  </c:pt>
                  <c:pt idx="89">
                    <c:v>Any</c:v>
                  </c:pt>
                  <c:pt idx="90">
                    <c:v>Any</c:v>
                  </c:pt>
                  <c:pt idx="91">
                    <c:v>Any</c:v>
                  </c:pt>
                  <c:pt idx="92">
                    <c:v>Any</c:v>
                  </c:pt>
                  <c:pt idx="93">
                    <c:v>Any</c:v>
                  </c:pt>
                  <c:pt idx="94">
                    <c:v>Any</c:v>
                  </c:pt>
                  <c:pt idx="95">
                    <c:v>Any</c:v>
                  </c:pt>
                  <c:pt idx="96">
                    <c:v>Any</c:v>
                  </c:pt>
                  <c:pt idx="97">
                    <c:v>Any</c:v>
                  </c:pt>
                  <c:pt idx="98">
                    <c:v>Any</c:v>
                  </c:pt>
                  <c:pt idx="99">
                    <c:v>Any</c:v>
                  </c:pt>
                  <c:pt idx="100">
                    <c:v>Any</c:v>
                  </c:pt>
                  <c:pt idx="101">
                    <c:v>Any</c:v>
                  </c:pt>
                  <c:pt idx="102">
                    <c:v>Any</c:v>
                  </c:pt>
                  <c:pt idx="103">
                    <c:v>Any</c:v>
                  </c:pt>
                  <c:pt idx="104">
                    <c:v>Any</c:v>
                  </c:pt>
                  <c:pt idx="105">
                    <c:v>Any</c:v>
                  </c:pt>
                  <c:pt idx="106">
                    <c:v>Any</c:v>
                  </c:pt>
                  <c:pt idx="107">
                    <c:v>Any</c:v>
                  </c:pt>
                  <c:pt idx="108">
                    <c:v>Any</c:v>
                  </c:pt>
                  <c:pt idx="109">
                    <c:v>Any</c:v>
                  </c:pt>
                  <c:pt idx="110">
                    <c:v>Any</c:v>
                  </c:pt>
                  <c:pt idx="111">
                    <c:v>Any</c:v>
                  </c:pt>
                  <c:pt idx="112">
                    <c:v>Any</c:v>
                  </c:pt>
                  <c:pt idx="113">
                    <c:v>Any</c:v>
                  </c:pt>
                  <c:pt idx="114">
                    <c:v>Any</c:v>
                  </c:pt>
                  <c:pt idx="115">
                    <c:v>Any</c:v>
                  </c:pt>
                  <c:pt idx="116">
                    <c:v>Any</c:v>
                  </c:pt>
                  <c:pt idx="117">
                    <c:v>Any</c:v>
                  </c:pt>
                  <c:pt idx="118">
                    <c:v>Any</c:v>
                  </c:pt>
                  <c:pt idx="119">
                    <c:v>Any</c:v>
                  </c:pt>
                  <c:pt idx="120">
                    <c:v>Any</c:v>
                  </c:pt>
                  <c:pt idx="121">
                    <c:v>Any</c:v>
                  </c:pt>
                  <c:pt idx="122">
                    <c:v>Any</c:v>
                  </c:pt>
                  <c:pt idx="123">
                    <c:v>Any</c:v>
                  </c:pt>
                  <c:pt idx="124">
                    <c:v>Any</c:v>
                  </c:pt>
                  <c:pt idx="125">
                    <c:v>Any</c:v>
                  </c:pt>
                  <c:pt idx="126">
                    <c:v>Any</c:v>
                  </c:pt>
                  <c:pt idx="127">
                    <c:v>Any</c:v>
                  </c:pt>
                  <c:pt idx="128">
                    <c:v>Any</c:v>
                  </c:pt>
                  <c:pt idx="129">
                    <c:v>Any</c:v>
                  </c:pt>
                  <c:pt idx="130">
                    <c:v>Any</c:v>
                  </c:pt>
                  <c:pt idx="131">
                    <c:v>Any</c:v>
                  </c:pt>
                  <c:pt idx="132">
                    <c:v>Any</c:v>
                  </c:pt>
                  <c:pt idx="133">
                    <c:v>Any</c:v>
                  </c:pt>
                  <c:pt idx="134">
                    <c:v>Any</c:v>
                  </c:pt>
                  <c:pt idx="135">
                    <c:v>Any</c:v>
                  </c:pt>
                  <c:pt idx="136">
                    <c:v>Any</c:v>
                  </c:pt>
                  <c:pt idx="137">
                    <c:v>Any</c:v>
                  </c:pt>
                  <c:pt idx="138">
                    <c:v>Any</c:v>
                  </c:pt>
                  <c:pt idx="139">
                    <c:v>Any</c:v>
                  </c:pt>
                  <c:pt idx="140">
                    <c:v>Any</c:v>
                  </c:pt>
                  <c:pt idx="141">
                    <c:v>Any</c:v>
                  </c:pt>
                  <c:pt idx="142">
                    <c:v>Any</c:v>
                  </c:pt>
                  <c:pt idx="143">
                    <c:v>Any</c:v>
                  </c:pt>
                  <c:pt idx="144">
                    <c:v>Any</c:v>
                  </c:pt>
                  <c:pt idx="145">
                    <c:v>Any</c:v>
                  </c:pt>
                  <c:pt idx="146">
                    <c:v>Any</c:v>
                  </c:pt>
                  <c:pt idx="147">
                    <c:v>Any</c:v>
                  </c:pt>
                  <c:pt idx="148">
                    <c:v>Any</c:v>
                  </c:pt>
                  <c:pt idx="149">
                    <c:v>Any</c:v>
                  </c:pt>
                  <c:pt idx="150">
                    <c:v>Any</c:v>
                  </c:pt>
                  <c:pt idx="151">
                    <c:v>Any</c:v>
                  </c:pt>
                  <c:pt idx="152">
                    <c:v>Any</c:v>
                  </c:pt>
                  <c:pt idx="153">
                    <c:v>Any</c:v>
                  </c:pt>
                  <c:pt idx="154">
                    <c:v>Any</c:v>
                  </c:pt>
                  <c:pt idx="155">
                    <c:v>Any</c:v>
                  </c:pt>
                  <c:pt idx="156">
                    <c:v>Any</c:v>
                  </c:pt>
                  <c:pt idx="157">
                    <c:v>Any</c:v>
                  </c:pt>
                  <c:pt idx="158">
                    <c:v>Any</c:v>
                  </c:pt>
                  <c:pt idx="159">
                    <c:v>Any</c:v>
                  </c:pt>
                  <c:pt idx="160">
                    <c:v>Any</c:v>
                  </c:pt>
                  <c:pt idx="161">
                    <c:v>Any</c:v>
                  </c:pt>
                  <c:pt idx="162">
                    <c:v>Any</c:v>
                  </c:pt>
                  <c:pt idx="163">
                    <c:v>Any</c:v>
                  </c:pt>
                  <c:pt idx="164">
                    <c:v>Any</c:v>
                  </c:pt>
                  <c:pt idx="165">
                    <c:v>Any</c:v>
                  </c:pt>
                  <c:pt idx="166">
                    <c:v>Any</c:v>
                  </c:pt>
                  <c:pt idx="167">
                    <c:v>Any</c:v>
                  </c:pt>
                  <c:pt idx="168">
                    <c:v>Any</c:v>
                  </c:pt>
                  <c:pt idx="169">
                    <c:v>Any</c:v>
                  </c:pt>
                  <c:pt idx="170">
                    <c:v>Any</c:v>
                  </c:pt>
                  <c:pt idx="171">
                    <c:v>Any</c:v>
                  </c:pt>
                  <c:pt idx="172">
                    <c:v>Any</c:v>
                  </c:pt>
                  <c:pt idx="173">
                    <c:v>Any</c:v>
                  </c:pt>
                  <c:pt idx="174">
                    <c:v>Any</c:v>
                  </c:pt>
                  <c:pt idx="175">
                    <c:v>Any</c:v>
                  </c:pt>
                  <c:pt idx="176">
                    <c:v>Any</c:v>
                  </c:pt>
                  <c:pt idx="177">
                    <c:v>Any</c:v>
                  </c:pt>
                  <c:pt idx="178">
                    <c:v>Any</c:v>
                  </c:pt>
                  <c:pt idx="179">
                    <c:v>Any</c:v>
                  </c:pt>
                  <c:pt idx="180">
                    <c:v>Any</c:v>
                  </c:pt>
                  <c:pt idx="181">
                    <c:v>Any</c:v>
                  </c:pt>
                  <c:pt idx="182">
                    <c:v>Any</c:v>
                  </c:pt>
                  <c:pt idx="183">
                    <c:v>Any</c:v>
                  </c:pt>
                  <c:pt idx="184">
                    <c:v>Any</c:v>
                  </c:pt>
                  <c:pt idx="185">
                    <c:v>Any</c:v>
                  </c:pt>
                  <c:pt idx="186">
                    <c:v>Any</c:v>
                  </c:pt>
                  <c:pt idx="187">
                    <c:v>Any</c:v>
                  </c:pt>
                  <c:pt idx="188">
                    <c:v>Any</c:v>
                  </c:pt>
                  <c:pt idx="189">
                    <c:v>Any</c:v>
                  </c:pt>
                  <c:pt idx="190">
                    <c:v>Any</c:v>
                  </c:pt>
                  <c:pt idx="191">
                    <c:v>Any</c:v>
                  </c:pt>
                  <c:pt idx="192">
                    <c:v>Any</c:v>
                  </c:pt>
                  <c:pt idx="193">
                    <c:v>Any</c:v>
                  </c:pt>
                  <c:pt idx="194">
                    <c:v>Any</c:v>
                  </c:pt>
                  <c:pt idx="195">
                    <c:v>Any</c:v>
                  </c:pt>
                  <c:pt idx="196">
                    <c:v>Any</c:v>
                  </c:pt>
                  <c:pt idx="197">
                    <c:v>Any</c:v>
                  </c:pt>
                  <c:pt idx="198">
                    <c:v>Any</c:v>
                  </c:pt>
                  <c:pt idx="199">
                    <c:v>Any</c:v>
                  </c:pt>
                  <c:pt idx="200">
                    <c:v>Any</c:v>
                  </c:pt>
                  <c:pt idx="201">
                    <c:v>Any</c:v>
                  </c:pt>
                  <c:pt idx="202">
                    <c:v>Any</c:v>
                  </c:pt>
                  <c:pt idx="203">
                    <c:v>Any</c:v>
                  </c:pt>
                  <c:pt idx="204">
                    <c:v>Any</c:v>
                  </c:pt>
                  <c:pt idx="205">
                    <c:v>Any</c:v>
                  </c:pt>
                  <c:pt idx="206">
                    <c:v>Any</c:v>
                  </c:pt>
                  <c:pt idx="207">
                    <c:v>Any</c:v>
                  </c:pt>
                  <c:pt idx="208">
                    <c:v>Any</c:v>
                  </c:pt>
                  <c:pt idx="209">
                    <c:v>Any</c:v>
                  </c:pt>
                  <c:pt idx="210">
                    <c:v>Any</c:v>
                  </c:pt>
                  <c:pt idx="211">
                    <c:v>Any</c:v>
                  </c:pt>
                  <c:pt idx="212">
                    <c:v>Any</c:v>
                  </c:pt>
                  <c:pt idx="213">
                    <c:v>Any</c:v>
                  </c:pt>
                  <c:pt idx="214">
                    <c:v>Any</c:v>
                  </c:pt>
                  <c:pt idx="215">
                    <c:v>Any</c:v>
                  </c:pt>
                  <c:pt idx="216">
                    <c:v>Any</c:v>
                  </c:pt>
                  <c:pt idx="217">
                    <c:v>Any</c:v>
                  </c:pt>
                  <c:pt idx="218">
                    <c:v>Any</c:v>
                  </c:pt>
                  <c:pt idx="219">
                    <c:v>Any</c:v>
                  </c:pt>
                  <c:pt idx="220">
                    <c:v>Any</c:v>
                  </c:pt>
                  <c:pt idx="221">
                    <c:v>Any</c:v>
                  </c:pt>
                  <c:pt idx="222">
                    <c:v>Any</c:v>
                  </c:pt>
                  <c:pt idx="223">
                    <c:v>Any</c:v>
                  </c:pt>
                  <c:pt idx="224">
                    <c:v>Any</c:v>
                  </c:pt>
                  <c:pt idx="225">
                    <c:v>Any</c:v>
                  </c:pt>
                  <c:pt idx="226">
                    <c:v>Any</c:v>
                  </c:pt>
                  <c:pt idx="227">
                    <c:v>Any</c:v>
                  </c:pt>
                  <c:pt idx="228">
                    <c:v>Any</c:v>
                  </c:pt>
                  <c:pt idx="229">
                    <c:v>Any</c:v>
                  </c:pt>
                  <c:pt idx="230">
                    <c:v>Any</c:v>
                  </c:pt>
                  <c:pt idx="231">
                    <c:v>Any</c:v>
                  </c:pt>
                  <c:pt idx="232">
                    <c:v>Any</c:v>
                  </c:pt>
                  <c:pt idx="233">
                    <c:v>Any</c:v>
                  </c:pt>
                  <c:pt idx="234">
                    <c:v>Any</c:v>
                  </c:pt>
                  <c:pt idx="235">
                    <c:v>Any</c:v>
                  </c:pt>
                  <c:pt idx="236">
                    <c:v>Any</c:v>
                  </c:pt>
                  <c:pt idx="237">
                    <c:v>Any</c:v>
                  </c:pt>
                  <c:pt idx="238">
                    <c:v>Any</c:v>
                  </c:pt>
                  <c:pt idx="239">
                    <c:v>PGE</c:v>
                  </c:pt>
                  <c:pt idx="240">
                    <c:v>PGE</c:v>
                  </c:pt>
                  <c:pt idx="241">
                    <c:v>PGE</c:v>
                  </c:pt>
                  <c:pt idx="242">
                    <c:v>PGE</c:v>
                  </c:pt>
                  <c:pt idx="243">
                    <c:v>PGE</c:v>
                  </c:pt>
                  <c:pt idx="244">
                    <c:v>PGE</c:v>
                  </c:pt>
                  <c:pt idx="245">
                    <c:v>PGE</c:v>
                  </c:pt>
                  <c:pt idx="246">
                    <c:v>PGE</c:v>
                  </c:pt>
                  <c:pt idx="247">
                    <c:v>PGE</c:v>
                  </c:pt>
                  <c:pt idx="248">
                    <c:v>PGE</c:v>
                  </c:pt>
                  <c:pt idx="249">
                    <c:v>PGE</c:v>
                  </c:pt>
                  <c:pt idx="250">
                    <c:v>PGE</c:v>
                  </c:pt>
                  <c:pt idx="251">
                    <c:v>PGE</c:v>
                  </c:pt>
                  <c:pt idx="252">
                    <c:v>PGE</c:v>
                  </c:pt>
                  <c:pt idx="253">
                    <c:v>PGE</c:v>
                  </c:pt>
                  <c:pt idx="254">
                    <c:v>PGE</c:v>
                  </c:pt>
                  <c:pt idx="255">
                    <c:v>PGE</c:v>
                  </c:pt>
                  <c:pt idx="256">
                    <c:v>PGE</c:v>
                  </c:pt>
                  <c:pt idx="257">
                    <c:v>PGE</c:v>
                  </c:pt>
                  <c:pt idx="258">
                    <c:v>PGE</c:v>
                  </c:pt>
                  <c:pt idx="259">
                    <c:v>PGE</c:v>
                  </c:pt>
                  <c:pt idx="260">
                    <c:v>PGE</c:v>
                  </c:pt>
                  <c:pt idx="261">
                    <c:v>PGE</c:v>
                  </c:pt>
                  <c:pt idx="262">
                    <c:v>PGE</c:v>
                  </c:pt>
                  <c:pt idx="263">
                    <c:v>PGE</c:v>
                  </c:pt>
                  <c:pt idx="264">
                    <c:v>PGE</c:v>
                  </c:pt>
                  <c:pt idx="265">
                    <c:v>PGE</c:v>
                  </c:pt>
                  <c:pt idx="266">
                    <c:v>PGE</c:v>
                  </c:pt>
                  <c:pt idx="267">
                    <c:v>PGE</c:v>
                  </c:pt>
                  <c:pt idx="268">
                    <c:v>PGE</c:v>
                  </c:pt>
                  <c:pt idx="269">
                    <c:v>PGE</c:v>
                  </c:pt>
                  <c:pt idx="270">
                    <c:v>PGE</c:v>
                  </c:pt>
                  <c:pt idx="271">
                    <c:v>PGE</c:v>
                  </c:pt>
                  <c:pt idx="272">
                    <c:v>PGE</c:v>
                  </c:pt>
                  <c:pt idx="273">
                    <c:v>PGE</c:v>
                  </c:pt>
                  <c:pt idx="274">
                    <c:v>PGE</c:v>
                  </c:pt>
                  <c:pt idx="275">
                    <c:v>PGE</c:v>
                  </c:pt>
                  <c:pt idx="276">
                    <c:v>PGE</c:v>
                  </c:pt>
                  <c:pt idx="277">
                    <c:v>PGE</c:v>
                  </c:pt>
                  <c:pt idx="278">
                    <c:v>PGE</c:v>
                  </c:pt>
                  <c:pt idx="279">
                    <c:v>PGE</c:v>
                  </c:pt>
                  <c:pt idx="280">
                    <c:v>PGE</c:v>
                  </c:pt>
                  <c:pt idx="281">
                    <c:v>PGE</c:v>
                  </c:pt>
                  <c:pt idx="282">
                    <c:v>PGE</c:v>
                  </c:pt>
                  <c:pt idx="283">
                    <c:v>PGE</c:v>
                  </c:pt>
                  <c:pt idx="284">
                    <c:v>PGE</c:v>
                  </c:pt>
                  <c:pt idx="285">
                    <c:v>PGE</c:v>
                  </c:pt>
                  <c:pt idx="286">
                    <c:v>PGE</c:v>
                  </c:pt>
                  <c:pt idx="287">
                    <c:v>PGE</c:v>
                  </c:pt>
                  <c:pt idx="288">
                    <c:v>PGE</c:v>
                  </c:pt>
                  <c:pt idx="289">
                    <c:v>PGE</c:v>
                  </c:pt>
                  <c:pt idx="290">
                    <c:v>PGE</c:v>
                  </c:pt>
                  <c:pt idx="291">
                    <c:v>PGE</c:v>
                  </c:pt>
                  <c:pt idx="292">
                    <c:v>PGE</c:v>
                  </c:pt>
                  <c:pt idx="293">
                    <c:v>PGE</c:v>
                  </c:pt>
                  <c:pt idx="294">
                    <c:v>PGE</c:v>
                  </c:pt>
                  <c:pt idx="295">
                    <c:v>PGE</c:v>
                  </c:pt>
                  <c:pt idx="296">
                    <c:v>PGE</c:v>
                  </c:pt>
                  <c:pt idx="297">
                    <c:v>PGE</c:v>
                  </c:pt>
                  <c:pt idx="298">
                    <c:v>PGE</c:v>
                  </c:pt>
                  <c:pt idx="299">
                    <c:v>PGE</c:v>
                  </c:pt>
                  <c:pt idx="300">
                    <c:v>PGE</c:v>
                  </c:pt>
                  <c:pt idx="301">
                    <c:v>PGE</c:v>
                  </c:pt>
                  <c:pt idx="302">
                    <c:v>PGE</c:v>
                  </c:pt>
                  <c:pt idx="303">
                    <c:v>PGE</c:v>
                  </c:pt>
                  <c:pt idx="304">
                    <c:v>PGE</c:v>
                  </c:pt>
                  <c:pt idx="305">
                    <c:v>PGE</c:v>
                  </c:pt>
                  <c:pt idx="306">
                    <c:v>PGE</c:v>
                  </c:pt>
                  <c:pt idx="307">
                    <c:v>PGE</c:v>
                  </c:pt>
                  <c:pt idx="308">
                    <c:v>PGE</c:v>
                  </c:pt>
                  <c:pt idx="309">
                    <c:v>PGE</c:v>
                  </c:pt>
                  <c:pt idx="310">
                    <c:v>PGE</c:v>
                  </c:pt>
                  <c:pt idx="311">
                    <c:v>PGE</c:v>
                  </c:pt>
                  <c:pt idx="312">
                    <c:v>PGE</c:v>
                  </c:pt>
                  <c:pt idx="313">
                    <c:v>PGE</c:v>
                  </c:pt>
                  <c:pt idx="314">
                    <c:v>PGE</c:v>
                  </c:pt>
                  <c:pt idx="315">
                    <c:v>PGE</c:v>
                  </c:pt>
                  <c:pt idx="316">
                    <c:v>PGE</c:v>
                  </c:pt>
                  <c:pt idx="317">
                    <c:v>PGE</c:v>
                  </c:pt>
                  <c:pt idx="318">
                    <c:v>PGE</c:v>
                  </c:pt>
                  <c:pt idx="319">
                    <c:v>PGE</c:v>
                  </c:pt>
                  <c:pt idx="320">
                    <c:v>PGE</c:v>
                  </c:pt>
                  <c:pt idx="321">
                    <c:v>PGE</c:v>
                  </c:pt>
                  <c:pt idx="322">
                    <c:v>PGE</c:v>
                  </c:pt>
                  <c:pt idx="323">
                    <c:v>PGE</c:v>
                  </c:pt>
                  <c:pt idx="324">
                    <c:v>PGE</c:v>
                  </c:pt>
                  <c:pt idx="325">
                    <c:v>PGE</c:v>
                  </c:pt>
                  <c:pt idx="326">
                    <c:v>PGE</c:v>
                  </c:pt>
                  <c:pt idx="327">
                    <c:v>PGE</c:v>
                  </c:pt>
                  <c:pt idx="328">
                    <c:v>PGE</c:v>
                  </c:pt>
                  <c:pt idx="329">
                    <c:v>PGE</c:v>
                  </c:pt>
                  <c:pt idx="330">
                    <c:v>PGE</c:v>
                  </c:pt>
                  <c:pt idx="331">
                    <c:v>PGE</c:v>
                  </c:pt>
                  <c:pt idx="332">
                    <c:v>PGE</c:v>
                  </c:pt>
                  <c:pt idx="333">
                    <c:v>PGE</c:v>
                  </c:pt>
                  <c:pt idx="334">
                    <c:v>PGE</c:v>
                  </c:pt>
                  <c:pt idx="335">
                    <c:v>PGE</c:v>
                  </c:pt>
                  <c:pt idx="336">
                    <c:v>PGE</c:v>
                  </c:pt>
                  <c:pt idx="337">
                    <c:v>PGE</c:v>
                  </c:pt>
                  <c:pt idx="338">
                    <c:v>PGE</c:v>
                  </c:pt>
                  <c:pt idx="339">
                    <c:v>PGE</c:v>
                  </c:pt>
                  <c:pt idx="340">
                    <c:v>PGE</c:v>
                  </c:pt>
                  <c:pt idx="341">
                    <c:v>PGE</c:v>
                  </c:pt>
                  <c:pt idx="342">
                    <c:v>PGE</c:v>
                  </c:pt>
                  <c:pt idx="343">
                    <c:v>PGE</c:v>
                  </c:pt>
                  <c:pt idx="344">
                    <c:v>PGE</c:v>
                  </c:pt>
                  <c:pt idx="345">
                    <c:v>PGE</c:v>
                  </c:pt>
                  <c:pt idx="346">
                    <c:v>PGE</c:v>
                  </c:pt>
                  <c:pt idx="347">
                    <c:v>PGE</c:v>
                  </c:pt>
                  <c:pt idx="348">
                    <c:v>PGE</c:v>
                  </c:pt>
                  <c:pt idx="349">
                    <c:v>PGE</c:v>
                  </c:pt>
                  <c:pt idx="350">
                    <c:v>PGE</c:v>
                  </c:pt>
                  <c:pt idx="351">
                    <c:v>PGE</c:v>
                  </c:pt>
                  <c:pt idx="352">
                    <c:v>PGE</c:v>
                  </c:pt>
                  <c:pt idx="353">
                    <c:v>PGE</c:v>
                  </c:pt>
                  <c:pt idx="354">
                    <c:v>PGE</c:v>
                  </c:pt>
                  <c:pt idx="355">
                    <c:v>PGE</c:v>
                  </c:pt>
                  <c:pt idx="356">
                    <c:v>PGE</c:v>
                  </c:pt>
                  <c:pt idx="357">
                    <c:v>PGE</c:v>
                  </c:pt>
                  <c:pt idx="358">
                    <c:v>PGE</c:v>
                  </c:pt>
                  <c:pt idx="359">
                    <c:v>PGE</c:v>
                  </c:pt>
                  <c:pt idx="360">
                    <c:v>PGE</c:v>
                  </c:pt>
                  <c:pt idx="361">
                    <c:v>PGE</c:v>
                  </c:pt>
                  <c:pt idx="362">
                    <c:v>PGE</c:v>
                  </c:pt>
                  <c:pt idx="363">
                    <c:v>PGE</c:v>
                  </c:pt>
                  <c:pt idx="364">
                    <c:v>PGE</c:v>
                  </c:pt>
                  <c:pt idx="365">
                    <c:v>PGE</c:v>
                  </c:pt>
                  <c:pt idx="366">
                    <c:v>PGE</c:v>
                  </c:pt>
                  <c:pt idx="367">
                    <c:v>PGE</c:v>
                  </c:pt>
                  <c:pt idx="368">
                    <c:v>PGE</c:v>
                  </c:pt>
                  <c:pt idx="369">
                    <c:v>PGE</c:v>
                  </c:pt>
                  <c:pt idx="370">
                    <c:v>PGE</c:v>
                  </c:pt>
                  <c:pt idx="371">
                    <c:v>PGE</c:v>
                  </c:pt>
                  <c:pt idx="372">
                    <c:v>PGE</c:v>
                  </c:pt>
                  <c:pt idx="373">
                    <c:v>PGE</c:v>
                  </c:pt>
                  <c:pt idx="374">
                    <c:v>PGE</c:v>
                  </c:pt>
                  <c:pt idx="375">
                    <c:v>PGE</c:v>
                  </c:pt>
                  <c:pt idx="376">
                    <c:v>PGE</c:v>
                  </c:pt>
                  <c:pt idx="377">
                    <c:v>PGE</c:v>
                  </c:pt>
                  <c:pt idx="378">
                    <c:v>PGE</c:v>
                  </c:pt>
                  <c:pt idx="379">
                    <c:v>PGE</c:v>
                  </c:pt>
                  <c:pt idx="380">
                    <c:v>PGE</c:v>
                  </c:pt>
                  <c:pt idx="381">
                    <c:v>PGE</c:v>
                  </c:pt>
                  <c:pt idx="382">
                    <c:v>PGE</c:v>
                  </c:pt>
                  <c:pt idx="383">
                    <c:v>PGE</c:v>
                  </c:pt>
                  <c:pt idx="384">
                    <c:v>PGE</c:v>
                  </c:pt>
                  <c:pt idx="385">
                    <c:v>PGE</c:v>
                  </c:pt>
                  <c:pt idx="386">
                    <c:v>PGE</c:v>
                  </c:pt>
                  <c:pt idx="387">
                    <c:v>PGE</c:v>
                  </c:pt>
                  <c:pt idx="388">
                    <c:v>PGE</c:v>
                  </c:pt>
                  <c:pt idx="389">
                    <c:v>PGE</c:v>
                  </c:pt>
                  <c:pt idx="390">
                    <c:v>PGE</c:v>
                  </c:pt>
                  <c:pt idx="391">
                    <c:v>PGE</c:v>
                  </c:pt>
                  <c:pt idx="392">
                    <c:v>PGE</c:v>
                  </c:pt>
                  <c:pt idx="393">
                    <c:v>PGE</c:v>
                  </c:pt>
                  <c:pt idx="394">
                    <c:v>PGE</c:v>
                  </c:pt>
                  <c:pt idx="395">
                    <c:v>PGE</c:v>
                  </c:pt>
                  <c:pt idx="396">
                    <c:v>PGE</c:v>
                  </c:pt>
                  <c:pt idx="397">
                    <c:v>PGE</c:v>
                  </c:pt>
                  <c:pt idx="398">
                    <c:v>PGE</c:v>
                  </c:pt>
                  <c:pt idx="399">
                    <c:v>PGE</c:v>
                  </c:pt>
                  <c:pt idx="400">
                    <c:v>PGE</c:v>
                  </c:pt>
                  <c:pt idx="401">
                    <c:v>PGE</c:v>
                  </c:pt>
                  <c:pt idx="402">
                    <c:v>PGE</c:v>
                  </c:pt>
                  <c:pt idx="403">
                    <c:v>PGE</c:v>
                  </c:pt>
                  <c:pt idx="404">
                    <c:v>PGE</c:v>
                  </c:pt>
                  <c:pt idx="405">
                    <c:v>PGE</c:v>
                  </c:pt>
                  <c:pt idx="406">
                    <c:v>PGE</c:v>
                  </c:pt>
                  <c:pt idx="407">
                    <c:v>PGE</c:v>
                  </c:pt>
                  <c:pt idx="408">
                    <c:v>PGE</c:v>
                  </c:pt>
                  <c:pt idx="409">
                    <c:v>PGE</c:v>
                  </c:pt>
                  <c:pt idx="410">
                    <c:v>SCE</c:v>
                  </c:pt>
                  <c:pt idx="411">
                    <c:v>SCE</c:v>
                  </c:pt>
                  <c:pt idx="412">
                    <c:v>SCE</c:v>
                  </c:pt>
                  <c:pt idx="413">
                    <c:v>SCE</c:v>
                  </c:pt>
                  <c:pt idx="414">
                    <c:v>SCE</c:v>
                  </c:pt>
                  <c:pt idx="415">
                    <c:v>SCE</c:v>
                  </c:pt>
                  <c:pt idx="416">
                    <c:v>SCE</c:v>
                  </c:pt>
                  <c:pt idx="417">
                    <c:v>SCE</c:v>
                  </c:pt>
                  <c:pt idx="418">
                    <c:v>SCE</c:v>
                  </c:pt>
                  <c:pt idx="419">
                    <c:v>SCE</c:v>
                  </c:pt>
                  <c:pt idx="420">
                    <c:v>SCE</c:v>
                  </c:pt>
                  <c:pt idx="421">
                    <c:v>SCE</c:v>
                  </c:pt>
                  <c:pt idx="422">
                    <c:v>SCE</c:v>
                  </c:pt>
                  <c:pt idx="423">
                    <c:v>SCE</c:v>
                  </c:pt>
                  <c:pt idx="424">
                    <c:v>SCE</c:v>
                  </c:pt>
                  <c:pt idx="425">
                    <c:v>SCE</c:v>
                  </c:pt>
                  <c:pt idx="426">
                    <c:v>SCE</c:v>
                  </c:pt>
                  <c:pt idx="427">
                    <c:v>SCE</c:v>
                  </c:pt>
                  <c:pt idx="428">
                    <c:v>SCE</c:v>
                  </c:pt>
                  <c:pt idx="429">
                    <c:v>SCE</c:v>
                  </c:pt>
                  <c:pt idx="430">
                    <c:v>SCE</c:v>
                  </c:pt>
                  <c:pt idx="431">
                    <c:v>SCE</c:v>
                  </c:pt>
                  <c:pt idx="432">
                    <c:v>SCE</c:v>
                  </c:pt>
                  <c:pt idx="433">
                    <c:v>SCE</c:v>
                  </c:pt>
                  <c:pt idx="434">
                    <c:v>SCE</c:v>
                  </c:pt>
                  <c:pt idx="435">
                    <c:v>SCE</c:v>
                  </c:pt>
                  <c:pt idx="436">
                    <c:v>SCE</c:v>
                  </c:pt>
                  <c:pt idx="437">
                    <c:v>SCE</c:v>
                  </c:pt>
                  <c:pt idx="438">
                    <c:v>SCE</c:v>
                  </c:pt>
                  <c:pt idx="439">
                    <c:v>SCE</c:v>
                  </c:pt>
                  <c:pt idx="440">
                    <c:v>SCE</c:v>
                  </c:pt>
                  <c:pt idx="441">
                    <c:v>SCE</c:v>
                  </c:pt>
                  <c:pt idx="442">
                    <c:v>SCE</c:v>
                  </c:pt>
                  <c:pt idx="443">
                    <c:v>SCE</c:v>
                  </c:pt>
                  <c:pt idx="444">
                    <c:v>SCE</c:v>
                  </c:pt>
                  <c:pt idx="445">
                    <c:v>SCE</c:v>
                  </c:pt>
                  <c:pt idx="446">
                    <c:v>SCE</c:v>
                  </c:pt>
                  <c:pt idx="447">
                    <c:v>SCE</c:v>
                  </c:pt>
                  <c:pt idx="448">
                    <c:v>SCE</c:v>
                  </c:pt>
                  <c:pt idx="449">
                    <c:v>SCE</c:v>
                  </c:pt>
                  <c:pt idx="450">
                    <c:v>SCE</c:v>
                  </c:pt>
                  <c:pt idx="451">
                    <c:v>SCE</c:v>
                  </c:pt>
                  <c:pt idx="452">
                    <c:v>SCE</c:v>
                  </c:pt>
                  <c:pt idx="453">
                    <c:v>SCE</c:v>
                  </c:pt>
                  <c:pt idx="454">
                    <c:v>SCE</c:v>
                  </c:pt>
                  <c:pt idx="455">
                    <c:v>SCE</c:v>
                  </c:pt>
                  <c:pt idx="456">
                    <c:v>SCE</c:v>
                  </c:pt>
                  <c:pt idx="457">
                    <c:v>SCE</c:v>
                  </c:pt>
                  <c:pt idx="458">
                    <c:v>SCE</c:v>
                  </c:pt>
                  <c:pt idx="459">
                    <c:v>SCE</c:v>
                  </c:pt>
                  <c:pt idx="460">
                    <c:v>SCE</c:v>
                  </c:pt>
                  <c:pt idx="461">
                    <c:v>SCE</c:v>
                  </c:pt>
                  <c:pt idx="462">
                    <c:v>SCE</c:v>
                  </c:pt>
                  <c:pt idx="463">
                    <c:v>SCE</c:v>
                  </c:pt>
                  <c:pt idx="464">
                    <c:v>SCE</c:v>
                  </c:pt>
                  <c:pt idx="465">
                    <c:v>SCE</c:v>
                  </c:pt>
                  <c:pt idx="466">
                    <c:v>SCE</c:v>
                  </c:pt>
                  <c:pt idx="467">
                    <c:v>SCE</c:v>
                  </c:pt>
                  <c:pt idx="468">
                    <c:v>SCE</c:v>
                  </c:pt>
                  <c:pt idx="469">
                    <c:v>SCE</c:v>
                  </c:pt>
                  <c:pt idx="470">
                    <c:v>SCE</c:v>
                  </c:pt>
                  <c:pt idx="471">
                    <c:v>SCE</c:v>
                  </c:pt>
                  <c:pt idx="472">
                    <c:v>SCE</c:v>
                  </c:pt>
                  <c:pt idx="473">
                    <c:v>SCE</c:v>
                  </c:pt>
                  <c:pt idx="474">
                    <c:v>SCE</c:v>
                  </c:pt>
                  <c:pt idx="475">
                    <c:v>SCE</c:v>
                  </c:pt>
                  <c:pt idx="476">
                    <c:v>SCE</c:v>
                  </c:pt>
                  <c:pt idx="477">
                    <c:v>SCE</c:v>
                  </c:pt>
                  <c:pt idx="478">
                    <c:v>SCE</c:v>
                  </c:pt>
                  <c:pt idx="479">
                    <c:v>SCE</c:v>
                  </c:pt>
                  <c:pt idx="480">
                    <c:v>SCE</c:v>
                  </c:pt>
                  <c:pt idx="481">
                    <c:v>SCE</c:v>
                  </c:pt>
                  <c:pt idx="482">
                    <c:v>SCE</c:v>
                  </c:pt>
                  <c:pt idx="483">
                    <c:v>SCE</c:v>
                  </c:pt>
                  <c:pt idx="484">
                    <c:v>SCE</c:v>
                  </c:pt>
                  <c:pt idx="485">
                    <c:v>SCE</c:v>
                  </c:pt>
                  <c:pt idx="486">
                    <c:v>SCE</c:v>
                  </c:pt>
                  <c:pt idx="487">
                    <c:v>SCE</c:v>
                  </c:pt>
                  <c:pt idx="488">
                    <c:v>SCE</c:v>
                  </c:pt>
                  <c:pt idx="489">
                    <c:v>SCE</c:v>
                  </c:pt>
                  <c:pt idx="490">
                    <c:v>SCE</c:v>
                  </c:pt>
                  <c:pt idx="491">
                    <c:v>SCE</c:v>
                  </c:pt>
                  <c:pt idx="492">
                    <c:v>SCE</c:v>
                  </c:pt>
                  <c:pt idx="493">
                    <c:v>SCE</c:v>
                  </c:pt>
                  <c:pt idx="494">
                    <c:v>SCE</c:v>
                  </c:pt>
                  <c:pt idx="495">
                    <c:v>SCE</c:v>
                  </c:pt>
                  <c:pt idx="496">
                    <c:v>SCE</c:v>
                  </c:pt>
                  <c:pt idx="497">
                    <c:v>SCE</c:v>
                  </c:pt>
                  <c:pt idx="498">
                    <c:v>SCE</c:v>
                  </c:pt>
                  <c:pt idx="499">
                    <c:v>SCE</c:v>
                  </c:pt>
                  <c:pt idx="500">
                    <c:v>SCE</c:v>
                  </c:pt>
                  <c:pt idx="501">
                    <c:v>SCE</c:v>
                  </c:pt>
                  <c:pt idx="502">
                    <c:v>SCE</c:v>
                  </c:pt>
                  <c:pt idx="503">
                    <c:v>SCE</c:v>
                  </c:pt>
                  <c:pt idx="504">
                    <c:v>SCE</c:v>
                  </c:pt>
                  <c:pt idx="505">
                    <c:v>SCE</c:v>
                  </c:pt>
                  <c:pt idx="506">
                    <c:v>SCE</c:v>
                  </c:pt>
                  <c:pt idx="507">
                    <c:v>SCE</c:v>
                  </c:pt>
                  <c:pt idx="508">
                    <c:v>SCE</c:v>
                  </c:pt>
                  <c:pt idx="509">
                    <c:v>SCE</c:v>
                  </c:pt>
                  <c:pt idx="510">
                    <c:v>SCE</c:v>
                  </c:pt>
                  <c:pt idx="511">
                    <c:v>SCE</c:v>
                  </c:pt>
                  <c:pt idx="512">
                    <c:v>SCE</c:v>
                  </c:pt>
                  <c:pt idx="513">
                    <c:v>SCE</c:v>
                  </c:pt>
                  <c:pt idx="514">
                    <c:v>SCE</c:v>
                  </c:pt>
                  <c:pt idx="515">
                    <c:v>SCE</c:v>
                  </c:pt>
                  <c:pt idx="516">
                    <c:v>SCE</c:v>
                  </c:pt>
                  <c:pt idx="517">
                    <c:v>SCE</c:v>
                  </c:pt>
                  <c:pt idx="518">
                    <c:v>SCE</c:v>
                  </c:pt>
                  <c:pt idx="519">
                    <c:v>SCE</c:v>
                  </c:pt>
                  <c:pt idx="520">
                    <c:v>SCE</c:v>
                  </c:pt>
                  <c:pt idx="521">
                    <c:v>SCE</c:v>
                  </c:pt>
                  <c:pt idx="522">
                    <c:v>SCE</c:v>
                  </c:pt>
                  <c:pt idx="523">
                    <c:v>SCE</c:v>
                  </c:pt>
                  <c:pt idx="524">
                    <c:v>SCE</c:v>
                  </c:pt>
                  <c:pt idx="525">
                    <c:v>SCE</c:v>
                  </c:pt>
                  <c:pt idx="526">
                    <c:v>SCE</c:v>
                  </c:pt>
                  <c:pt idx="527">
                    <c:v>SCE</c:v>
                  </c:pt>
                  <c:pt idx="528">
                    <c:v>SCE</c:v>
                  </c:pt>
                  <c:pt idx="529">
                    <c:v>SCE</c:v>
                  </c:pt>
                  <c:pt idx="530">
                    <c:v>SCE</c:v>
                  </c:pt>
                  <c:pt idx="531">
                    <c:v>SCE</c:v>
                  </c:pt>
                  <c:pt idx="532">
                    <c:v>SCE</c:v>
                  </c:pt>
                  <c:pt idx="533">
                    <c:v>SCE</c:v>
                  </c:pt>
                  <c:pt idx="534">
                    <c:v>SCE</c:v>
                  </c:pt>
                  <c:pt idx="535">
                    <c:v>SCE</c:v>
                  </c:pt>
                  <c:pt idx="536">
                    <c:v>SCE</c:v>
                  </c:pt>
                  <c:pt idx="537">
                    <c:v>SCE</c:v>
                  </c:pt>
                  <c:pt idx="538">
                    <c:v>SCE</c:v>
                  </c:pt>
                  <c:pt idx="539">
                    <c:v>SCE</c:v>
                  </c:pt>
                  <c:pt idx="540">
                    <c:v>SCE</c:v>
                  </c:pt>
                  <c:pt idx="541">
                    <c:v>SCE</c:v>
                  </c:pt>
                  <c:pt idx="542">
                    <c:v>SCE</c:v>
                  </c:pt>
                  <c:pt idx="543">
                    <c:v>SCE</c:v>
                  </c:pt>
                  <c:pt idx="544">
                    <c:v>SCE</c:v>
                  </c:pt>
                  <c:pt idx="545">
                    <c:v>SCE</c:v>
                  </c:pt>
                  <c:pt idx="546">
                    <c:v>SCE</c:v>
                  </c:pt>
                  <c:pt idx="547">
                    <c:v>SCE</c:v>
                  </c:pt>
                  <c:pt idx="548">
                    <c:v>SCE</c:v>
                  </c:pt>
                  <c:pt idx="549">
                    <c:v>SCE</c:v>
                  </c:pt>
                  <c:pt idx="550">
                    <c:v>SCE</c:v>
                  </c:pt>
                  <c:pt idx="551">
                    <c:v>SCE</c:v>
                  </c:pt>
                  <c:pt idx="552">
                    <c:v>SCE</c:v>
                  </c:pt>
                  <c:pt idx="553">
                    <c:v>SCE</c:v>
                  </c:pt>
                  <c:pt idx="554">
                    <c:v>SCE</c:v>
                  </c:pt>
                  <c:pt idx="555">
                    <c:v>SCE</c:v>
                  </c:pt>
                  <c:pt idx="556">
                    <c:v>SCE</c:v>
                  </c:pt>
                  <c:pt idx="557">
                    <c:v>SCE</c:v>
                  </c:pt>
                  <c:pt idx="558">
                    <c:v>SCE</c:v>
                  </c:pt>
                  <c:pt idx="559">
                    <c:v>SCE</c:v>
                  </c:pt>
                  <c:pt idx="560">
                    <c:v>SCE</c:v>
                  </c:pt>
                  <c:pt idx="561">
                    <c:v>SCE</c:v>
                  </c:pt>
                  <c:pt idx="562">
                    <c:v>SCE</c:v>
                  </c:pt>
                  <c:pt idx="563">
                    <c:v>SCE</c:v>
                  </c:pt>
                  <c:pt idx="564">
                    <c:v>SCE</c:v>
                  </c:pt>
                  <c:pt idx="565">
                    <c:v>SCE</c:v>
                  </c:pt>
                  <c:pt idx="566">
                    <c:v>SCE</c:v>
                  </c:pt>
                  <c:pt idx="567">
                    <c:v>SCE</c:v>
                  </c:pt>
                  <c:pt idx="568">
                    <c:v>SCE</c:v>
                  </c:pt>
                  <c:pt idx="569">
                    <c:v>SCE</c:v>
                  </c:pt>
                  <c:pt idx="570">
                    <c:v>SCE</c:v>
                  </c:pt>
                  <c:pt idx="571">
                    <c:v>SCE</c:v>
                  </c:pt>
                  <c:pt idx="572">
                    <c:v>SCE</c:v>
                  </c:pt>
                  <c:pt idx="573">
                    <c:v>SCE</c:v>
                  </c:pt>
                  <c:pt idx="574">
                    <c:v>SCE</c:v>
                  </c:pt>
                  <c:pt idx="575">
                    <c:v>SCE</c:v>
                  </c:pt>
                  <c:pt idx="576">
                    <c:v>SCE</c:v>
                  </c:pt>
                  <c:pt idx="577">
                    <c:v>SCE</c:v>
                  </c:pt>
                  <c:pt idx="578">
                    <c:v>SCE</c:v>
                  </c:pt>
                  <c:pt idx="579">
                    <c:v>SCE</c:v>
                  </c:pt>
                  <c:pt idx="580">
                    <c:v>SCE</c:v>
                  </c:pt>
                  <c:pt idx="581">
                    <c:v>SCE</c:v>
                  </c:pt>
                  <c:pt idx="582">
                    <c:v>SCE</c:v>
                  </c:pt>
                  <c:pt idx="583">
                    <c:v>SCE</c:v>
                  </c:pt>
                  <c:pt idx="584">
                    <c:v>SCE</c:v>
                  </c:pt>
                  <c:pt idx="585">
                    <c:v>SCE</c:v>
                  </c:pt>
                  <c:pt idx="586">
                    <c:v>SCE</c:v>
                  </c:pt>
                  <c:pt idx="587">
                    <c:v>SCE</c:v>
                  </c:pt>
                  <c:pt idx="588">
                    <c:v>SCE</c:v>
                  </c:pt>
                  <c:pt idx="589">
                    <c:v>SCE</c:v>
                  </c:pt>
                  <c:pt idx="590">
                    <c:v>SCE</c:v>
                  </c:pt>
                  <c:pt idx="591">
                    <c:v>SCE</c:v>
                  </c:pt>
                  <c:pt idx="592">
                    <c:v>SCE</c:v>
                  </c:pt>
                  <c:pt idx="593">
                    <c:v>SCE</c:v>
                  </c:pt>
                  <c:pt idx="594">
                    <c:v>SCE</c:v>
                  </c:pt>
                  <c:pt idx="595">
                    <c:v>SCE</c:v>
                  </c:pt>
                  <c:pt idx="596">
                    <c:v>SCE</c:v>
                  </c:pt>
                  <c:pt idx="597">
                    <c:v>SCE</c:v>
                  </c:pt>
                  <c:pt idx="598">
                    <c:v>SCE</c:v>
                  </c:pt>
                  <c:pt idx="599">
                    <c:v>SCE</c:v>
                  </c:pt>
                  <c:pt idx="600">
                    <c:v>SCE</c:v>
                  </c:pt>
                  <c:pt idx="601">
                    <c:v>SCE</c:v>
                  </c:pt>
                  <c:pt idx="602">
                    <c:v>SCE</c:v>
                  </c:pt>
                  <c:pt idx="603">
                    <c:v>SCE</c:v>
                  </c:pt>
                  <c:pt idx="604">
                    <c:v>SCE</c:v>
                  </c:pt>
                  <c:pt idx="605">
                    <c:v>SCE</c:v>
                  </c:pt>
                  <c:pt idx="606">
                    <c:v>SCE</c:v>
                  </c:pt>
                  <c:pt idx="607">
                    <c:v>SCE</c:v>
                  </c:pt>
                  <c:pt idx="608">
                    <c:v>SCE</c:v>
                  </c:pt>
                  <c:pt idx="609">
                    <c:v>SCE</c:v>
                  </c:pt>
                  <c:pt idx="610">
                    <c:v>SCE</c:v>
                  </c:pt>
                  <c:pt idx="611">
                    <c:v>SCE</c:v>
                  </c:pt>
                  <c:pt idx="612">
                    <c:v>SCE</c:v>
                  </c:pt>
                  <c:pt idx="613">
                    <c:v>SCE</c:v>
                  </c:pt>
                  <c:pt idx="614">
                    <c:v>SCE</c:v>
                  </c:pt>
                  <c:pt idx="615">
                    <c:v>SCE</c:v>
                  </c:pt>
                  <c:pt idx="616">
                    <c:v>SCE</c:v>
                  </c:pt>
                  <c:pt idx="617">
                    <c:v>SCE</c:v>
                  </c:pt>
                  <c:pt idx="618">
                    <c:v>SCE</c:v>
                  </c:pt>
                  <c:pt idx="619">
                    <c:v>SCE</c:v>
                  </c:pt>
                  <c:pt idx="620">
                    <c:v>SCE</c:v>
                  </c:pt>
                  <c:pt idx="621">
                    <c:v>SCE</c:v>
                  </c:pt>
                  <c:pt idx="622">
                    <c:v>SCE</c:v>
                  </c:pt>
                  <c:pt idx="623">
                    <c:v>SCE</c:v>
                  </c:pt>
                  <c:pt idx="624">
                    <c:v>SCE</c:v>
                  </c:pt>
                  <c:pt idx="625">
                    <c:v>SCE</c:v>
                  </c:pt>
                  <c:pt idx="626">
                    <c:v>SCE</c:v>
                  </c:pt>
                  <c:pt idx="627">
                    <c:v>SCE</c:v>
                  </c:pt>
                  <c:pt idx="628">
                    <c:v>SCE</c:v>
                  </c:pt>
                  <c:pt idx="629">
                    <c:v>SCE</c:v>
                  </c:pt>
                  <c:pt idx="630">
                    <c:v>SCE</c:v>
                  </c:pt>
                  <c:pt idx="631">
                    <c:v>SCE</c:v>
                  </c:pt>
                  <c:pt idx="632">
                    <c:v>SCE</c:v>
                  </c:pt>
                  <c:pt idx="633">
                    <c:v>SCE</c:v>
                  </c:pt>
                  <c:pt idx="634">
                    <c:v>SCG</c:v>
                  </c:pt>
                  <c:pt idx="635">
                    <c:v>SCG</c:v>
                  </c:pt>
                  <c:pt idx="636">
                    <c:v>SCG</c:v>
                  </c:pt>
                  <c:pt idx="637">
                    <c:v>SCG</c:v>
                  </c:pt>
                  <c:pt idx="638">
                    <c:v>SCG</c:v>
                  </c:pt>
                </c:lvl>
              </c:multiLvlStrCache>
            </c:multiLvlStrRef>
          </c:cat>
          <c:val>
            <c:numRef>
              <c:f>IOUs!$J$4:$J$735</c:f>
              <c:numCache>
                <c:formatCode>0.00</c:formatCode>
                <c:ptCount val="639"/>
                <c:pt idx="0">
                  <c:v>177.74528000000001</c:v>
                </c:pt>
                <c:pt idx="1">
                  <c:v>138.37424000000001</c:v>
                </c:pt>
                <c:pt idx="2">
                  <c:v>113.27808000000002</c:v>
                </c:pt>
                <c:pt idx="3">
                  <c:v>104.98944000000002</c:v>
                </c:pt>
                <c:pt idx="4">
                  <c:v>109.82448000000002</c:v>
                </c:pt>
                <c:pt idx="5">
                  <c:v>63.546240000000012</c:v>
                </c:pt>
                <c:pt idx="6">
                  <c:v>52.724960000000003</c:v>
                </c:pt>
                <c:pt idx="7">
                  <c:v>66.769599999999997</c:v>
                </c:pt>
                <c:pt idx="8">
                  <c:v>56.869280000000003</c:v>
                </c:pt>
                <c:pt idx="9">
                  <c:v>72.986080000000001</c:v>
                </c:pt>
                <c:pt idx="10">
                  <c:v>128.70416</c:v>
                </c:pt>
                <c:pt idx="11">
                  <c:v>126.63200000000001</c:v>
                </c:pt>
                <c:pt idx="12">
                  <c:v>100.1544</c:v>
                </c:pt>
                <c:pt idx="13">
                  <c:v>127.55296</c:v>
                </c:pt>
                <c:pt idx="14">
                  <c:v>35.917439999999999</c:v>
                </c:pt>
                <c:pt idx="15">
                  <c:v>276.28800000000001</c:v>
                </c:pt>
                <c:pt idx="16">
                  <c:v>91.805279999999982</c:v>
                </c:pt>
                <c:pt idx="17">
                  <c:v>71.174879999999987</c:v>
                </c:pt>
                <c:pt idx="18">
                  <c:v>64.985759999999999</c:v>
                </c:pt>
                <c:pt idx="19">
                  <c:v>58.796639999999996</c:v>
                </c:pt>
                <c:pt idx="20">
                  <c:v>58.796639999999996</c:v>
                </c:pt>
                <c:pt idx="21">
                  <c:v>31.667664000000002</c:v>
                </c:pt>
                <c:pt idx="22">
                  <c:v>26.510063999999996</c:v>
                </c:pt>
                <c:pt idx="23">
                  <c:v>29.914079999999995</c:v>
                </c:pt>
                <c:pt idx="24">
                  <c:v>26.888287999999999</c:v>
                </c:pt>
                <c:pt idx="25">
                  <c:v>33.18056</c:v>
                </c:pt>
                <c:pt idx="26">
                  <c:v>70.143359999999987</c:v>
                </c:pt>
                <c:pt idx="27">
                  <c:v>67.39264</c:v>
                </c:pt>
                <c:pt idx="28">
                  <c:v>55.702079999999995</c:v>
                </c:pt>
                <c:pt idx="29">
                  <c:v>71.862559999999988</c:v>
                </c:pt>
                <c:pt idx="30">
                  <c:v>17.776527999999999</c:v>
                </c:pt>
                <c:pt idx="31">
                  <c:v>139.94288</c:v>
                </c:pt>
                <c:pt idx="32">
                  <c:v>16.621919999999999</c:v>
                </c:pt>
                <c:pt idx="33">
                  <c:v>12.71088</c:v>
                </c:pt>
                <c:pt idx="34">
                  <c:v>9.8101920000000007</c:v>
                </c:pt>
                <c:pt idx="35">
                  <c:v>8.9302080000000021</c:v>
                </c:pt>
                <c:pt idx="36">
                  <c:v>6.9746880000000004</c:v>
                </c:pt>
                <c:pt idx="37">
                  <c:v>4.676952</c:v>
                </c:pt>
                <c:pt idx="38">
                  <c:v>3.7317840000000002</c:v>
                </c:pt>
                <c:pt idx="39">
                  <c:v>3.9110399999999998</c:v>
                </c:pt>
                <c:pt idx="40">
                  <c:v>4.3347360000000004</c:v>
                </c:pt>
                <c:pt idx="41">
                  <c:v>4.6932479999999996</c:v>
                </c:pt>
                <c:pt idx="42">
                  <c:v>12.499032000000001</c:v>
                </c:pt>
                <c:pt idx="43">
                  <c:v>11.814600000000002</c:v>
                </c:pt>
                <c:pt idx="44">
                  <c:v>8.6042880000000004</c:v>
                </c:pt>
                <c:pt idx="45">
                  <c:v>11.456088000000001</c:v>
                </c:pt>
                <c:pt idx="46">
                  <c:v>1.5432312000000001</c:v>
                </c:pt>
                <c:pt idx="47">
                  <c:v>29.821680000000001</c:v>
                </c:pt>
                <c:pt idx="48">
                  <c:v>15.986376000000002</c:v>
                </c:pt>
                <c:pt idx="49">
                  <c:v>14.324183999999999</c:v>
                </c:pt>
                <c:pt idx="50">
                  <c:v>9.8753759999999993</c:v>
                </c:pt>
                <c:pt idx="51">
                  <c:v>9.5494560000000011</c:v>
                </c:pt>
                <c:pt idx="52">
                  <c:v>7.3657919999999999</c:v>
                </c:pt>
                <c:pt idx="53">
                  <c:v>4.1554799999999998</c:v>
                </c:pt>
                <c:pt idx="54">
                  <c:v>3.3895680000000006</c:v>
                </c:pt>
                <c:pt idx="55">
                  <c:v>3.8295600000000003</c:v>
                </c:pt>
                <c:pt idx="56">
                  <c:v>5.4917520000000009</c:v>
                </c:pt>
                <c:pt idx="57">
                  <c:v>5.084352</c:v>
                </c:pt>
                <c:pt idx="58">
                  <c:v>14.470848000000004</c:v>
                </c:pt>
                <c:pt idx="59">
                  <c:v>13.020504000000003</c:v>
                </c:pt>
                <c:pt idx="60">
                  <c:v>9.2724240000000009</c:v>
                </c:pt>
                <c:pt idx="61">
                  <c:v>11.782008000000001</c:v>
                </c:pt>
                <c:pt idx="62">
                  <c:v>2.0044080000000002</c:v>
                </c:pt>
                <c:pt idx="63">
                  <c:v>32.917920000000002</c:v>
                </c:pt>
                <c:pt idx="64">
                  <c:v>23.955120000000001</c:v>
                </c:pt>
                <c:pt idx="65">
                  <c:v>15.986376000000002</c:v>
                </c:pt>
                <c:pt idx="66">
                  <c:v>12.971616000000001</c:v>
                </c:pt>
                <c:pt idx="67">
                  <c:v>11.358312</c:v>
                </c:pt>
                <c:pt idx="68">
                  <c:v>8.376144</c:v>
                </c:pt>
                <c:pt idx="69">
                  <c:v>4.6443599999999998</c:v>
                </c:pt>
                <c:pt idx="70">
                  <c:v>3.2917920000000001</c:v>
                </c:pt>
                <c:pt idx="71">
                  <c:v>3.699192</c:v>
                </c:pt>
                <c:pt idx="72">
                  <c:v>4.1717760000000004</c:v>
                </c:pt>
                <c:pt idx="73">
                  <c:v>4.8073200000000007</c:v>
                </c:pt>
                <c:pt idx="74">
                  <c:v>16.458960000000001</c:v>
                </c:pt>
                <c:pt idx="75">
                  <c:v>15.72564</c:v>
                </c:pt>
                <c:pt idx="76">
                  <c:v>11.244240000000001</c:v>
                </c:pt>
                <c:pt idx="77">
                  <c:v>14.747880000000002</c:v>
                </c:pt>
                <c:pt idx="78">
                  <c:v>1.2841248000000003</c:v>
                </c:pt>
                <c:pt idx="79">
                  <c:v>39.273360000000004</c:v>
                </c:pt>
                <c:pt idx="80">
                  <c:v>122.4376</c:v>
                </c:pt>
                <c:pt idx="81">
                  <c:v>86.49624</c:v>
                </c:pt>
                <c:pt idx="82">
                  <c:v>78.99199999999999</c:v>
                </c:pt>
                <c:pt idx="83">
                  <c:v>69.907920000000004</c:v>
                </c:pt>
                <c:pt idx="84">
                  <c:v>66.748239999999996</c:v>
                </c:pt>
                <c:pt idx="85">
                  <c:v>43.050640000000001</c:v>
                </c:pt>
                <c:pt idx="86">
                  <c:v>35.072448000000001</c:v>
                </c:pt>
                <c:pt idx="87">
                  <c:v>36.731279999999998</c:v>
                </c:pt>
                <c:pt idx="88">
                  <c:v>36.099344000000002</c:v>
                </c:pt>
                <c:pt idx="89">
                  <c:v>40.680879999999995</c:v>
                </c:pt>
                <c:pt idx="90">
                  <c:v>86.891199999999998</c:v>
                </c:pt>
                <c:pt idx="91">
                  <c:v>82.941599999999994</c:v>
                </c:pt>
                <c:pt idx="92">
                  <c:v>64.773439999999994</c:v>
                </c:pt>
                <c:pt idx="93">
                  <c:v>80.571839999999995</c:v>
                </c:pt>
                <c:pt idx="94">
                  <c:v>22.433727999999995</c:v>
                </c:pt>
                <c:pt idx="95">
                  <c:v>161.53863999999999</c:v>
                </c:pt>
                <c:pt idx="96">
                  <c:v>81.200000000000017</c:v>
                </c:pt>
                <c:pt idx="97">
                  <c:v>59.6</c:v>
                </c:pt>
                <c:pt idx="98">
                  <c:v>46.8</c:v>
                </c:pt>
                <c:pt idx="99">
                  <c:v>42.8</c:v>
                </c:pt>
                <c:pt idx="100">
                  <c:v>35.4</c:v>
                </c:pt>
                <c:pt idx="101">
                  <c:v>18.420000000000002</c:v>
                </c:pt>
                <c:pt idx="102">
                  <c:v>12.72</c:v>
                </c:pt>
                <c:pt idx="103">
                  <c:v>17.920000000000002</c:v>
                </c:pt>
                <c:pt idx="104">
                  <c:v>16.899999999999999</c:v>
                </c:pt>
                <c:pt idx="105">
                  <c:v>23.2</c:v>
                </c:pt>
                <c:pt idx="106">
                  <c:v>60.399999999999991</c:v>
                </c:pt>
                <c:pt idx="107">
                  <c:v>57.199999999999996</c:v>
                </c:pt>
                <c:pt idx="108">
                  <c:v>44.2</c:v>
                </c:pt>
                <c:pt idx="109">
                  <c:v>57.599999999999994</c:v>
                </c:pt>
                <c:pt idx="110">
                  <c:v>8.8800000000000008</c:v>
                </c:pt>
                <c:pt idx="111">
                  <c:v>137.6</c:v>
                </c:pt>
                <c:pt idx="112">
                  <c:v>13.722896</c:v>
                </c:pt>
                <c:pt idx="113">
                  <c:v>10.392095999999999</c:v>
                </c:pt>
                <c:pt idx="114">
                  <c:v>8.6600799999999989</c:v>
                </c:pt>
                <c:pt idx="115">
                  <c:v>7.7940719999999999</c:v>
                </c:pt>
                <c:pt idx="116">
                  <c:v>7.0612959999999987</c:v>
                </c:pt>
                <c:pt idx="117">
                  <c:v>3.9170207999999995</c:v>
                </c:pt>
                <c:pt idx="118">
                  <c:v>2.9843967999999998</c:v>
                </c:pt>
                <c:pt idx="119">
                  <c:v>3.7038496000000003</c:v>
                </c:pt>
                <c:pt idx="120">
                  <c:v>3.5706176000000003</c:v>
                </c:pt>
                <c:pt idx="121">
                  <c:v>4.2900704000000003</c:v>
                </c:pt>
                <c:pt idx="122">
                  <c:v>9.9923999999999999</c:v>
                </c:pt>
                <c:pt idx="123">
                  <c:v>9.5260879999999979</c:v>
                </c:pt>
                <c:pt idx="124">
                  <c:v>7.3943760000000003</c:v>
                </c:pt>
                <c:pt idx="125">
                  <c:v>10.059016</c:v>
                </c:pt>
                <c:pt idx="126">
                  <c:v>1.7786472</c:v>
                </c:pt>
                <c:pt idx="127">
                  <c:v>22.982520000000001</c:v>
                </c:pt>
                <c:pt idx="128">
                  <c:v>2.5096160000000003</c:v>
                </c:pt>
                <c:pt idx="129">
                  <c:v>1.8188960000000001</c:v>
                </c:pt>
                <c:pt idx="130">
                  <c:v>1.2432960000000002</c:v>
                </c:pt>
                <c:pt idx="131">
                  <c:v>1.2363888000000003</c:v>
                </c:pt>
                <c:pt idx="132">
                  <c:v>1.0729184</c:v>
                </c:pt>
                <c:pt idx="133">
                  <c:v>0.54336640000000003</c:v>
                </c:pt>
                <c:pt idx="134">
                  <c:v>0.36377920000000002</c:v>
                </c:pt>
                <c:pt idx="135">
                  <c:v>0.64006720000000017</c:v>
                </c:pt>
                <c:pt idx="136">
                  <c:v>0.37529119999999999</c:v>
                </c:pt>
                <c:pt idx="137">
                  <c:v>0.62164800000000009</c:v>
                </c:pt>
                <c:pt idx="138">
                  <c:v>2.141232</c:v>
                </c:pt>
                <c:pt idx="139">
                  <c:v>1.8603392000000003</c:v>
                </c:pt>
                <c:pt idx="140">
                  <c:v>1.4390000000000001</c:v>
                </c:pt>
                <c:pt idx="141">
                  <c:v>2.1043936000000003</c:v>
                </c:pt>
                <c:pt idx="142">
                  <c:v>0.20629503999999999</c:v>
                </c:pt>
                <c:pt idx="143">
                  <c:v>6.7230080000000001</c:v>
                </c:pt>
                <c:pt idx="144">
                  <c:v>13.238799999999999</c:v>
                </c:pt>
                <c:pt idx="145">
                  <c:v>8.9102880000000013</c:v>
                </c:pt>
                <c:pt idx="146">
                  <c:v>56.051199999999994</c:v>
                </c:pt>
                <c:pt idx="147">
                  <c:v>48.627199999999995</c:v>
                </c:pt>
                <c:pt idx="148">
                  <c:v>26.726399999999998</c:v>
                </c:pt>
                <c:pt idx="149">
                  <c:v>19.6736</c:v>
                </c:pt>
                <c:pt idx="150">
                  <c:v>24.499200000000002</c:v>
                </c:pt>
                <c:pt idx="151">
                  <c:v>23.2</c:v>
                </c:pt>
                <c:pt idx="152">
                  <c:v>27.097599999999996</c:v>
                </c:pt>
                <c:pt idx="153">
                  <c:v>78.137599999999992</c:v>
                </c:pt>
                <c:pt idx="154">
                  <c:v>73.311999999999998</c:v>
                </c:pt>
                <c:pt idx="155">
                  <c:v>56.608000000000004</c:v>
                </c:pt>
                <c:pt idx="156">
                  <c:v>69.599999999999994</c:v>
                </c:pt>
                <c:pt idx="157">
                  <c:v>10.226559999999999</c:v>
                </c:pt>
                <c:pt idx="158">
                  <c:v>172.608</c:v>
                </c:pt>
                <c:pt idx="159">
                  <c:v>84.447999999999993</c:v>
                </c:pt>
                <c:pt idx="160">
                  <c:v>60.505600000000008</c:v>
                </c:pt>
                <c:pt idx="161">
                  <c:v>51.596800000000002</c:v>
                </c:pt>
                <c:pt idx="162">
                  <c:v>44.729599999999998</c:v>
                </c:pt>
                <c:pt idx="163">
                  <c:v>41.203200000000002</c:v>
                </c:pt>
                <c:pt idx="164">
                  <c:v>24.499200000000002</c:v>
                </c:pt>
                <c:pt idx="165">
                  <c:v>18.931199999999997</c:v>
                </c:pt>
                <c:pt idx="166">
                  <c:v>22.271999999999998</c:v>
                </c:pt>
                <c:pt idx="167">
                  <c:v>20.787200000000002</c:v>
                </c:pt>
                <c:pt idx="168">
                  <c:v>24.499200000000002</c:v>
                </c:pt>
                <c:pt idx="169">
                  <c:v>57.535999999999994</c:v>
                </c:pt>
                <c:pt idx="170">
                  <c:v>55.308799999999998</c:v>
                </c:pt>
                <c:pt idx="171">
                  <c:v>43.059199999999997</c:v>
                </c:pt>
                <c:pt idx="172">
                  <c:v>54.937600000000003</c:v>
                </c:pt>
                <c:pt idx="173">
                  <c:v>9.372799999999998</c:v>
                </c:pt>
                <c:pt idx="174">
                  <c:v>128.99200000000002</c:v>
                </c:pt>
                <c:pt idx="175">
                  <c:v>31.183360000000008</c:v>
                </c:pt>
                <c:pt idx="176">
                  <c:v>24.024679999999996</c:v>
                </c:pt>
                <c:pt idx="177">
                  <c:v>16.903480000000002</c:v>
                </c:pt>
                <c:pt idx="178">
                  <c:v>16.003959999999999</c:v>
                </c:pt>
                <c:pt idx="179">
                  <c:v>11.656280000000001</c:v>
                </c:pt>
                <c:pt idx="180">
                  <c:v>7.6459200000000003</c:v>
                </c:pt>
                <c:pt idx="181">
                  <c:v>5.8843600000000009</c:v>
                </c:pt>
                <c:pt idx="182">
                  <c:v>7.6459200000000003</c:v>
                </c:pt>
                <c:pt idx="183">
                  <c:v>5.9218400000000004</c:v>
                </c:pt>
                <c:pt idx="184">
                  <c:v>7.4960000000000004</c:v>
                </c:pt>
                <c:pt idx="185">
                  <c:v>27.885120000000004</c:v>
                </c:pt>
                <c:pt idx="186">
                  <c:v>24.999159999999996</c:v>
                </c:pt>
                <c:pt idx="187">
                  <c:v>18.852440000000005</c:v>
                </c:pt>
                <c:pt idx="188">
                  <c:v>26.985600000000002</c:v>
                </c:pt>
                <c:pt idx="189">
                  <c:v>2.9571719999999999</c:v>
                </c:pt>
                <c:pt idx="190">
                  <c:v>75.709600000000009</c:v>
                </c:pt>
                <c:pt idx="191">
                  <c:v>50.972799999999992</c:v>
                </c:pt>
                <c:pt idx="192">
                  <c:v>36.468040000000002</c:v>
                </c:pt>
                <c:pt idx="193">
                  <c:v>29.384320000000002</c:v>
                </c:pt>
                <c:pt idx="194">
                  <c:v>26.64828</c:v>
                </c:pt>
                <c:pt idx="195">
                  <c:v>19.602040000000002</c:v>
                </c:pt>
                <c:pt idx="196">
                  <c:v>10.681800000000001</c:v>
                </c:pt>
                <c:pt idx="197">
                  <c:v>7.9832400000000003</c:v>
                </c:pt>
                <c:pt idx="198">
                  <c:v>10.23204</c:v>
                </c:pt>
                <c:pt idx="199">
                  <c:v>8.6204000000000001</c:v>
                </c:pt>
                <c:pt idx="200">
                  <c:v>9.370000000000001</c:v>
                </c:pt>
                <c:pt idx="201">
                  <c:v>44.226400000000005</c:v>
                </c:pt>
                <c:pt idx="202">
                  <c:v>39.354000000000006</c:v>
                </c:pt>
                <c:pt idx="203">
                  <c:v>29.309360000000005</c:v>
                </c:pt>
                <c:pt idx="204">
                  <c:v>35.493560000000002</c:v>
                </c:pt>
                <c:pt idx="205">
                  <c:v>3.7854800000000006</c:v>
                </c:pt>
                <c:pt idx="206">
                  <c:v>101.94559999999998</c:v>
                </c:pt>
                <c:pt idx="207">
                  <c:v>457.73033599999997</c:v>
                </c:pt>
                <c:pt idx="208">
                  <c:v>303.36694400000005</c:v>
                </c:pt>
                <c:pt idx="209">
                  <c:v>248.69657599999999</c:v>
                </c:pt>
                <c:pt idx="210">
                  <c:v>241.19280000000001</c:v>
                </c:pt>
                <c:pt idx="211">
                  <c:v>178.48267200000004</c:v>
                </c:pt>
                <c:pt idx="212">
                  <c:v>121.668368</c:v>
                </c:pt>
                <c:pt idx="213">
                  <c:v>87.365391999999986</c:v>
                </c:pt>
                <c:pt idx="214">
                  <c:v>106.660816</c:v>
                </c:pt>
                <c:pt idx="215">
                  <c:v>68.605952000000002</c:v>
                </c:pt>
                <c:pt idx="216">
                  <c:v>91.117279999999994</c:v>
                </c:pt>
                <c:pt idx="217">
                  <c:v>362.32518399999998</c:v>
                </c:pt>
                <c:pt idx="218">
                  <c:v>335.52598399999999</c:v>
                </c:pt>
                <c:pt idx="219">
                  <c:v>259.41625599999998</c:v>
                </c:pt>
                <c:pt idx="220">
                  <c:v>327.48622399999999</c:v>
                </c:pt>
                <c:pt idx="221">
                  <c:v>41.699555200000006</c:v>
                </c:pt>
                <c:pt idx="222">
                  <c:v>809.33583999999996</c:v>
                </c:pt>
                <c:pt idx="223">
                  <c:v>74.267424000000005</c:v>
                </c:pt>
                <c:pt idx="224">
                  <c:v>64.33862400000001</c:v>
                </c:pt>
                <c:pt idx="225">
                  <c:v>31.77216</c:v>
                </c:pt>
                <c:pt idx="226">
                  <c:v>35.743679999999998</c:v>
                </c:pt>
                <c:pt idx="227">
                  <c:v>29.190671999999999</c:v>
                </c:pt>
                <c:pt idx="228">
                  <c:v>7.3473120000000005</c:v>
                </c:pt>
                <c:pt idx="229">
                  <c:v>5.0438304</c:v>
                </c:pt>
                <c:pt idx="230">
                  <c:v>12.490430400000001</c:v>
                </c:pt>
                <c:pt idx="231">
                  <c:v>5.7984191999999997</c:v>
                </c:pt>
                <c:pt idx="232">
                  <c:v>14.515905599999998</c:v>
                </c:pt>
                <c:pt idx="233">
                  <c:v>78.834672000000012</c:v>
                </c:pt>
                <c:pt idx="234">
                  <c:v>60.962831999999992</c:v>
                </c:pt>
                <c:pt idx="235">
                  <c:v>42.296687999999996</c:v>
                </c:pt>
                <c:pt idx="236">
                  <c:v>54.806975999999999</c:v>
                </c:pt>
                <c:pt idx="237">
                  <c:v>3.5147952</c:v>
                </c:pt>
                <c:pt idx="238">
                  <c:v>236.30544</c:v>
                </c:pt>
                <c:pt idx="239">
                  <c:v>315.21614399999999</c:v>
                </c:pt>
                <c:pt idx="240">
                  <c:v>248.39207999999999</c:v>
                </c:pt>
                <c:pt idx="241">
                  <c:v>198.71366399999999</c:v>
                </c:pt>
                <c:pt idx="242">
                  <c:v>186.40396799999996</c:v>
                </c:pt>
                <c:pt idx="243">
                  <c:v>195.19660799999997</c:v>
                </c:pt>
                <c:pt idx="244">
                  <c:v>236.96164799999994</c:v>
                </c:pt>
                <c:pt idx="245">
                  <c:v>230.80679999999998</c:v>
                </c:pt>
                <c:pt idx="246">
                  <c:v>182.44727999999998</c:v>
                </c:pt>
                <c:pt idx="247">
                  <c:v>509.97311999999994</c:v>
                </c:pt>
                <c:pt idx="248">
                  <c:v>77.814864</c:v>
                </c:pt>
                <c:pt idx="249">
                  <c:v>63.746639999999992</c:v>
                </c:pt>
                <c:pt idx="250">
                  <c:v>47.919887999999993</c:v>
                </c:pt>
                <c:pt idx="251">
                  <c:v>45.282095999999996</c:v>
                </c:pt>
                <c:pt idx="252">
                  <c:v>42.996009599999994</c:v>
                </c:pt>
                <c:pt idx="253">
                  <c:v>65.944799999999987</c:v>
                </c:pt>
                <c:pt idx="254">
                  <c:v>58.910687999999993</c:v>
                </c:pt>
                <c:pt idx="255">
                  <c:v>44.402831999999997</c:v>
                </c:pt>
                <c:pt idx="256">
                  <c:v>146.83708799999999</c:v>
                </c:pt>
                <c:pt idx="257">
                  <c:v>154.59696000000002</c:v>
                </c:pt>
                <c:pt idx="258">
                  <c:v>117.36748800000002</c:v>
                </c:pt>
                <c:pt idx="259">
                  <c:v>100.33027200000001</c:v>
                </c:pt>
                <c:pt idx="260">
                  <c:v>93.389184</c:v>
                </c:pt>
                <c:pt idx="261">
                  <c:v>89.603135999999992</c:v>
                </c:pt>
                <c:pt idx="262">
                  <c:v>124.30857599999999</c:v>
                </c:pt>
                <c:pt idx="263">
                  <c:v>116.73648</c:v>
                </c:pt>
                <c:pt idx="264">
                  <c:v>96.544224000000014</c:v>
                </c:pt>
                <c:pt idx="265">
                  <c:v>247.35513600000004</c:v>
                </c:pt>
                <c:pt idx="266">
                  <c:v>13.550377599999999</c:v>
                </c:pt>
                <c:pt idx="267">
                  <c:v>10.1732928</c:v>
                </c:pt>
                <c:pt idx="268">
                  <c:v>7.9172319999999994</c:v>
                </c:pt>
                <c:pt idx="269">
                  <c:v>7.1465279999999982</c:v>
                </c:pt>
                <c:pt idx="270">
                  <c:v>5.633145599999998</c:v>
                </c:pt>
                <c:pt idx="271">
                  <c:v>10.439535999999999</c:v>
                </c:pt>
                <c:pt idx="272">
                  <c:v>9.6688320000000001</c:v>
                </c:pt>
                <c:pt idx="273">
                  <c:v>7.020412799999999</c:v>
                </c:pt>
                <c:pt idx="274">
                  <c:v>24.802655999999995</c:v>
                </c:pt>
                <c:pt idx="275">
                  <c:v>15.834463999999999</c:v>
                </c:pt>
                <c:pt idx="276">
                  <c:v>14.993695999999998</c:v>
                </c:pt>
                <c:pt idx="277">
                  <c:v>10.411510399999999</c:v>
                </c:pt>
                <c:pt idx="278">
                  <c:v>9.8509983999999999</c:v>
                </c:pt>
                <c:pt idx="279">
                  <c:v>7.8611807999999996</c:v>
                </c:pt>
                <c:pt idx="280">
                  <c:v>14.853567999999999</c:v>
                </c:pt>
                <c:pt idx="281">
                  <c:v>13.2701216</c:v>
                </c:pt>
                <c:pt idx="282">
                  <c:v>9.4025887999999984</c:v>
                </c:pt>
                <c:pt idx="283">
                  <c:v>32.369568000000001</c:v>
                </c:pt>
                <c:pt idx="284">
                  <c:v>19.337664</c:v>
                </c:pt>
                <c:pt idx="285">
                  <c:v>12.891776</c:v>
                </c:pt>
                <c:pt idx="286">
                  <c:v>10.215331199999998</c:v>
                </c:pt>
                <c:pt idx="287">
                  <c:v>9.0382559999999987</c:v>
                </c:pt>
                <c:pt idx="288">
                  <c:v>6.4318751999999986</c:v>
                </c:pt>
                <c:pt idx="289">
                  <c:v>13.914710399999999</c:v>
                </c:pt>
                <c:pt idx="290">
                  <c:v>12.989865599999996</c:v>
                </c:pt>
                <c:pt idx="291">
                  <c:v>9.2344351999999983</c:v>
                </c:pt>
                <c:pt idx="292">
                  <c:v>33.070208000000001</c:v>
                </c:pt>
                <c:pt idx="293">
                  <c:v>130.63635199999999</c:v>
                </c:pt>
                <c:pt idx="294">
                  <c:v>91.788224000000014</c:v>
                </c:pt>
                <c:pt idx="295">
                  <c:v>85.313536000000013</c:v>
                </c:pt>
                <c:pt idx="296">
                  <c:v>76.553664000000012</c:v>
                </c:pt>
                <c:pt idx="297">
                  <c:v>75.411072000000019</c:v>
                </c:pt>
                <c:pt idx="298">
                  <c:v>93.692544000000012</c:v>
                </c:pt>
                <c:pt idx="299">
                  <c:v>90.64563200000002</c:v>
                </c:pt>
                <c:pt idx="300">
                  <c:v>70.840704000000017</c:v>
                </c:pt>
                <c:pt idx="301">
                  <c:v>164.53324800000001</c:v>
                </c:pt>
                <c:pt idx="302">
                  <c:v>56.41279999999999</c:v>
                </c:pt>
                <c:pt idx="303">
                  <c:v>44.621600000000001</c:v>
                </c:pt>
                <c:pt idx="304">
                  <c:v>28.668799999999997</c:v>
                </c:pt>
                <c:pt idx="305">
                  <c:v>29.131199999999996</c:v>
                </c:pt>
                <c:pt idx="306">
                  <c:v>22.634479999999996</c:v>
                </c:pt>
                <c:pt idx="307">
                  <c:v>50.86399999999999</c:v>
                </c:pt>
                <c:pt idx="308">
                  <c:v>46.008799999999994</c:v>
                </c:pt>
                <c:pt idx="309">
                  <c:v>35.142400000000002</c:v>
                </c:pt>
                <c:pt idx="310">
                  <c:v>126.46640000000002</c:v>
                </c:pt>
                <c:pt idx="311">
                  <c:v>20.327039999999997</c:v>
                </c:pt>
                <c:pt idx="312">
                  <c:v>16.397145599999998</c:v>
                </c:pt>
                <c:pt idx="313">
                  <c:v>11.89809408</c:v>
                </c:pt>
                <c:pt idx="314">
                  <c:v>11.532207359999999</c:v>
                </c:pt>
                <c:pt idx="315">
                  <c:v>10.00090368</c:v>
                </c:pt>
                <c:pt idx="316">
                  <c:v>16.261631999999999</c:v>
                </c:pt>
                <c:pt idx="317">
                  <c:v>15.719577599999999</c:v>
                </c:pt>
                <c:pt idx="318">
                  <c:v>11.505104639999999</c:v>
                </c:pt>
                <c:pt idx="319">
                  <c:v>38.756889599999994</c:v>
                </c:pt>
                <c:pt idx="320">
                  <c:v>4.9238784000000004</c:v>
                </c:pt>
                <c:pt idx="321">
                  <c:v>3.6269639999999996</c:v>
                </c:pt>
                <c:pt idx="322">
                  <c:v>2.33884224</c:v>
                </c:pt>
                <c:pt idx="323">
                  <c:v>2.32565328</c:v>
                </c:pt>
                <c:pt idx="324">
                  <c:v>1.98274032</c:v>
                </c:pt>
                <c:pt idx="325">
                  <c:v>4.4842464</c:v>
                </c:pt>
                <c:pt idx="326">
                  <c:v>3.8467799999999999</c:v>
                </c:pt>
                <c:pt idx="327">
                  <c:v>2.9103638399999996</c:v>
                </c:pt>
                <c:pt idx="328">
                  <c:v>13.804444799999997</c:v>
                </c:pt>
                <c:pt idx="329">
                  <c:v>26.729625599999999</c:v>
                </c:pt>
                <c:pt idx="330">
                  <c:v>18.288691199999999</c:v>
                </c:pt>
                <c:pt idx="331">
                  <c:v>14.288039999999997</c:v>
                </c:pt>
                <c:pt idx="332">
                  <c:v>14.332003199999999</c:v>
                </c:pt>
                <c:pt idx="333">
                  <c:v>8.8805663999999993</c:v>
                </c:pt>
                <c:pt idx="334">
                  <c:v>25.630545599999998</c:v>
                </c:pt>
                <c:pt idx="335">
                  <c:v>22.9048272</c:v>
                </c:pt>
                <c:pt idx="336">
                  <c:v>16.969795199999997</c:v>
                </c:pt>
                <c:pt idx="337">
                  <c:v>61.988111999999987</c:v>
                </c:pt>
                <c:pt idx="338">
                  <c:v>66.354399999999998</c:v>
                </c:pt>
                <c:pt idx="339">
                  <c:v>53.407200000000003</c:v>
                </c:pt>
                <c:pt idx="340">
                  <c:v>37.454399999999993</c:v>
                </c:pt>
                <c:pt idx="341">
                  <c:v>36.0672</c:v>
                </c:pt>
                <c:pt idx="342">
                  <c:v>33.986399999999996</c:v>
                </c:pt>
                <c:pt idx="343">
                  <c:v>55.256799999999998</c:v>
                </c:pt>
                <c:pt idx="344">
                  <c:v>51.095199999999998</c:v>
                </c:pt>
                <c:pt idx="345">
                  <c:v>39.304000000000002</c:v>
                </c:pt>
                <c:pt idx="346">
                  <c:v>128.77839999999998</c:v>
                </c:pt>
                <c:pt idx="347">
                  <c:v>7.0671968000000005</c:v>
                </c:pt>
                <c:pt idx="348">
                  <c:v>6.7559472000000014</c:v>
                </c:pt>
                <c:pt idx="349">
                  <c:v>3.9180832000000003</c:v>
                </c:pt>
                <c:pt idx="350">
                  <c:v>4.1377888</c:v>
                </c:pt>
                <c:pt idx="351">
                  <c:v>1.9773504000000002</c:v>
                </c:pt>
                <c:pt idx="352">
                  <c:v>11.406382400000002</c:v>
                </c:pt>
                <c:pt idx="353">
                  <c:v>8.8065328000000012</c:v>
                </c:pt>
                <c:pt idx="354">
                  <c:v>6.3531536000000006</c:v>
                </c:pt>
                <c:pt idx="355">
                  <c:v>25.449232000000002</c:v>
                </c:pt>
                <c:pt idx="356">
                  <c:v>123.580544</c:v>
                </c:pt>
                <c:pt idx="357">
                  <c:v>89.043776000000008</c:v>
                </c:pt>
                <c:pt idx="358">
                  <c:v>70.483200000000011</c:v>
                </c:pt>
                <c:pt idx="359">
                  <c:v>62.260160000000006</c:v>
                </c:pt>
                <c:pt idx="360">
                  <c:v>51.452736000000002</c:v>
                </c:pt>
                <c:pt idx="361">
                  <c:v>97.501760000000019</c:v>
                </c:pt>
                <c:pt idx="362">
                  <c:v>89.043776000000008</c:v>
                </c:pt>
                <c:pt idx="363">
                  <c:v>68.603648000000007</c:v>
                </c:pt>
                <c:pt idx="364">
                  <c:v>214.50387199999997</c:v>
                </c:pt>
                <c:pt idx="365">
                  <c:v>108.07424</c:v>
                </c:pt>
                <c:pt idx="366">
                  <c:v>77.061632000000003</c:v>
                </c:pt>
                <c:pt idx="367">
                  <c:v>63.904768000000004</c:v>
                </c:pt>
                <c:pt idx="368">
                  <c:v>56.151615999999997</c:v>
                </c:pt>
                <c:pt idx="369">
                  <c:v>51.452736000000002</c:v>
                </c:pt>
                <c:pt idx="370">
                  <c:v>75.651968000000011</c:v>
                </c:pt>
                <c:pt idx="371">
                  <c:v>71.892864000000017</c:v>
                </c:pt>
                <c:pt idx="372">
                  <c:v>55.916672000000005</c:v>
                </c:pt>
                <c:pt idx="373">
                  <c:v>167.98496</c:v>
                </c:pt>
                <c:pt idx="374">
                  <c:v>16.474387199999999</c:v>
                </c:pt>
                <c:pt idx="375">
                  <c:v>13.4246304</c:v>
                </c:pt>
                <c:pt idx="376">
                  <c:v>9.26328</c:v>
                </c:pt>
                <c:pt idx="377">
                  <c:v>9.0352607999999996</c:v>
                </c:pt>
                <c:pt idx="378">
                  <c:v>6.6125568000000001</c:v>
                </c:pt>
                <c:pt idx="379">
                  <c:v>16.246368</c:v>
                </c:pt>
                <c:pt idx="380">
                  <c:v>14.251199999999999</c:v>
                </c:pt>
                <c:pt idx="381">
                  <c:v>10.6884</c:v>
                </c:pt>
                <c:pt idx="382">
                  <c:v>47.313983999999998</c:v>
                </c:pt>
                <c:pt idx="383">
                  <c:v>33.062783999999994</c:v>
                </c:pt>
                <c:pt idx="384">
                  <c:v>25.4241408</c:v>
                </c:pt>
                <c:pt idx="385">
                  <c:v>19.096608000000003</c:v>
                </c:pt>
                <c:pt idx="386">
                  <c:v>17.785497599999999</c:v>
                </c:pt>
                <c:pt idx="387">
                  <c:v>13.1966112</c:v>
                </c:pt>
                <c:pt idx="388">
                  <c:v>33.632832000000008</c:v>
                </c:pt>
                <c:pt idx="389">
                  <c:v>29.357472000000001</c:v>
                </c:pt>
                <c:pt idx="390">
                  <c:v>21.690326400000004</c:v>
                </c:pt>
                <c:pt idx="391">
                  <c:v>74.10624</c:v>
                </c:pt>
                <c:pt idx="392">
                  <c:v>63.685115999999994</c:v>
                </c:pt>
                <c:pt idx="393">
                  <c:v>43.171503999999999</c:v>
                </c:pt>
                <c:pt idx="394">
                  <c:v>36.238332</c:v>
                </c:pt>
                <c:pt idx="395">
                  <c:v>34.237003999999999</c:v>
                </c:pt>
                <c:pt idx="396">
                  <c:v>25.088076000000001</c:v>
                </c:pt>
                <c:pt idx="397">
                  <c:v>50.747959999999992</c:v>
                </c:pt>
                <c:pt idx="398">
                  <c:v>46.530875999999999</c:v>
                </c:pt>
                <c:pt idx="399">
                  <c:v>36.381284000000001</c:v>
                </c:pt>
                <c:pt idx="400">
                  <c:v>112.93208000000001</c:v>
                </c:pt>
                <c:pt idx="401">
                  <c:v>163.38504799999998</c:v>
                </c:pt>
                <c:pt idx="402">
                  <c:v>87.544424000000006</c:v>
                </c:pt>
                <c:pt idx="403">
                  <c:v>57.114543999999995</c:v>
                </c:pt>
                <c:pt idx="404">
                  <c:v>47.751504000000004</c:v>
                </c:pt>
                <c:pt idx="405">
                  <c:v>27.059185599999992</c:v>
                </c:pt>
                <c:pt idx="406">
                  <c:v>177.42960799999997</c:v>
                </c:pt>
                <c:pt idx="407">
                  <c:v>130.14625599999999</c:v>
                </c:pt>
                <c:pt idx="408">
                  <c:v>87.544424000000006</c:v>
                </c:pt>
                <c:pt idx="409">
                  <c:v>632.00519999999995</c:v>
                </c:pt>
                <c:pt idx="410">
                  <c:v>136.91184000000001</c:v>
                </c:pt>
                <c:pt idx="411">
                  <c:v>76.473280000000003</c:v>
                </c:pt>
                <c:pt idx="412">
                  <c:v>82.640480000000011</c:v>
                </c:pt>
                <c:pt idx="413">
                  <c:v>70.614440000000002</c:v>
                </c:pt>
                <c:pt idx="414">
                  <c:v>94.049800000000005</c:v>
                </c:pt>
                <c:pt idx="415">
                  <c:v>129.20284000000001</c:v>
                </c:pt>
                <c:pt idx="416">
                  <c:v>161.58063999999999</c:v>
                </c:pt>
                <c:pt idx="417">
                  <c:v>45.637280000000004</c:v>
                </c:pt>
                <c:pt idx="418">
                  <c:v>357.69760000000008</c:v>
                </c:pt>
                <c:pt idx="419">
                  <c:v>33.302880000000002</c:v>
                </c:pt>
                <c:pt idx="420">
                  <c:v>16.497260000000001</c:v>
                </c:pt>
                <c:pt idx="421">
                  <c:v>16.435587999999999</c:v>
                </c:pt>
                <c:pt idx="422">
                  <c:v>15.109640000000002</c:v>
                </c:pt>
                <c:pt idx="423">
                  <c:v>17.514847999999997</c:v>
                </c:pt>
                <c:pt idx="424">
                  <c:v>30.280952000000006</c:v>
                </c:pt>
                <c:pt idx="425">
                  <c:v>44.71220000000001</c:v>
                </c:pt>
                <c:pt idx="426">
                  <c:v>9.9600279999999994</c:v>
                </c:pt>
                <c:pt idx="427">
                  <c:v>109.77616</c:v>
                </c:pt>
                <c:pt idx="428">
                  <c:v>53.556719999999999</c:v>
                </c:pt>
                <c:pt idx="429">
                  <c:v>25.232004000000003</c:v>
                </c:pt>
                <c:pt idx="430">
                  <c:v>25.420584000000002</c:v>
                </c:pt>
                <c:pt idx="431">
                  <c:v>22.969044000000004</c:v>
                </c:pt>
                <c:pt idx="432">
                  <c:v>31.794588000000005</c:v>
                </c:pt>
                <c:pt idx="433">
                  <c:v>58.836960000000005</c:v>
                </c:pt>
                <c:pt idx="434">
                  <c:v>73.169039999999995</c:v>
                </c:pt>
                <c:pt idx="435">
                  <c:v>16.255595999999997</c:v>
                </c:pt>
                <c:pt idx="436">
                  <c:v>148.60104000000001</c:v>
                </c:pt>
                <c:pt idx="437">
                  <c:v>7.0126879999999989</c:v>
                </c:pt>
                <c:pt idx="438">
                  <c:v>4.476928</c:v>
                </c:pt>
                <c:pt idx="439">
                  <c:v>3.6899679999999995</c:v>
                </c:pt>
                <c:pt idx="440">
                  <c:v>4.3894879999999992</c:v>
                </c:pt>
                <c:pt idx="441">
                  <c:v>4.6343199999999998</c:v>
                </c:pt>
                <c:pt idx="442">
                  <c:v>8.7614879999999999</c:v>
                </c:pt>
                <c:pt idx="443">
                  <c:v>11.227295999999999</c:v>
                </c:pt>
                <c:pt idx="444">
                  <c:v>1.4724895999999998</c:v>
                </c:pt>
                <c:pt idx="445">
                  <c:v>30.953759999999999</c:v>
                </c:pt>
                <c:pt idx="446">
                  <c:v>10.003136</c:v>
                </c:pt>
                <c:pt idx="447">
                  <c:v>5.4912320000000001</c:v>
                </c:pt>
                <c:pt idx="448">
                  <c:v>4.9840800000000005</c:v>
                </c:pt>
                <c:pt idx="449">
                  <c:v>7.1700799999999987</c:v>
                </c:pt>
                <c:pt idx="450">
                  <c:v>6.2956799999999999</c:v>
                </c:pt>
                <c:pt idx="451">
                  <c:v>11.594543999999999</c:v>
                </c:pt>
                <c:pt idx="452">
                  <c:v>13.972911999999999</c:v>
                </c:pt>
                <c:pt idx="453">
                  <c:v>2.5357599999999998</c:v>
                </c:pt>
                <c:pt idx="454">
                  <c:v>39.173119999999997</c:v>
                </c:pt>
                <c:pt idx="455">
                  <c:v>7.9395519999999999</c:v>
                </c:pt>
                <c:pt idx="456">
                  <c:v>4.1271679999999993</c:v>
                </c:pt>
                <c:pt idx="457">
                  <c:v>3.3926720000000001</c:v>
                </c:pt>
                <c:pt idx="458">
                  <c:v>4.10968</c:v>
                </c:pt>
                <c:pt idx="459">
                  <c:v>4.6168319999999996</c:v>
                </c:pt>
                <c:pt idx="460">
                  <c:v>11.559568000000001</c:v>
                </c:pt>
                <c:pt idx="461">
                  <c:v>14.515039999999999</c:v>
                </c:pt>
                <c:pt idx="462">
                  <c:v>1.1804400000000002</c:v>
                </c:pt>
                <c:pt idx="463">
                  <c:v>41.271680000000003</c:v>
                </c:pt>
                <c:pt idx="464">
                  <c:v>118.38908000000001</c:v>
                </c:pt>
                <c:pt idx="465">
                  <c:v>81.504040000000003</c:v>
                </c:pt>
                <c:pt idx="466">
                  <c:v>68.415800000000004</c:v>
                </c:pt>
                <c:pt idx="467">
                  <c:v>66.631040000000013</c:v>
                </c:pt>
                <c:pt idx="468">
                  <c:v>77.339600000000004</c:v>
                </c:pt>
                <c:pt idx="469">
                  <c:v>112.43988000000002</c:v>
                </c:pt>
                <c:pt idx="470">
                  <c:v>133.85700000000003</c:v>
                </c:pt>
                <c:pt idx="471">
                  <c:v>43.905096000000007</c:v>
                </c:pt>
                <c:pt idx="472">
                  <c:v>261.16988000000003</c:v>
                </c:pt>
                <c:pt idx="473">
                  <c:v>32.731000000000002</c:v>
                </c:pt>
                <c:pt idx="474">
                  <c:v>14.164500000000002</c:v>
                </c:pt>
                <c:pt idx="475">
                  <c:v>16.542999999999999</c:v>
                </c:pt>
                <c:pt idx="476">
                  <c:v>15.726499999999998</c:v>
                </c:pt>
                <c:pt idx="477">
                  <c:v>25.631</c:v>
                </c:pt>
                <c:pt idx="478">
                  <c:v>56.445000000000007</c:v>
                </c:pt>
                <c:pt idx="479">
                  <c:v>72.419999999999987</c:v>
                </c:pt>
                <c:pt idx="480">
                  <c:v>9.4785000000000004</c:v>
                </c:pt>
                <c:pt idx="481">
                  <c:v>197.38</c:v>
                </c:pt>
                <c:pt idx="482">
                  <c:v>3.6665904</c:v>
                </c:pt>
                <c:pt idx="483">
                  <c:v>1.8488316</c:v>
                </c:pt>
                <c:pt idx="484">
                  <c:v>1.9316924</c:v>
                </c:pt>
                <c:pt idx="485">
                  <c:v>1.7970435999999999</c:v>
                </c:pt>
                <c:pt idx="486">
                  <c:v>2.5013604000000003</c:v>
                </c:pt>
                <c:pt idx="487">
                  <c:v>4.6194896000000005</c:v>
                </c:pt>
                <c:pt idx="488">
                  <c:v>6.0074079999999999</c:v>
                </c:pt>
                <c:pt idx="489">
                  <c:v>0.96325679999999991</c:v>
                </c:pt>
                <c:pt idx="490">
                  <c:v>14.759580000000001</c:v>
                </c:pt>
                <c:pt idx="491">
                  <c:v>1.3907036000000002</c:v>
                </c:pt>
                <c:pt idx="492">
                  <c:v>0.57663319999999996</c:v>
                </c:pt>
                <c:pt idx="493">
                  <c:v>0.71231160000000004</c:v>
                </c:pt>
                <c:pt idx="494">
                  <c:v>0.4532892</c:v>
                </c:pt>
                <c:pt idx="495">
                  <c:v>0.80790320000000015</c:v>
                </c:pt>
                <c:pt idx="496">
                  <c:v>1.9858384</c:v>
                </c:pt>
                <c:pt idx="497">
                  <c:v>2.8245776</c:v>
                </c:pt>
                <c:pt idx="498">
                  <c:v>0.25624715999999997</c:v>
                </c:pt>
                <c:pt idx="499">
                  <c:v>9.0966200000000015</c:v>
                </c:pt>
                <c:pt idx="500">
                  <c:v>6.1980359999999992</c:v>
                </c:pt>
                <c:pt idx="501">
                  <c:v>2.5100503999999999</c:v>
                </c:pt>
                <c:pt idx="502">
                  <c:v>2.6703976000000003</c:v>
                </c:pt>
                <c:pt idx="503">
                  <c:v>1.5788031999999999</c:v>
                </c:pt>
                <c:pt idx="504">
                  <c:v>2.4761308</c:v>
                </c:pt>
                <c:pt idx="505">
                  <c:v>11.563499999999999</c:v>
                </c:pt>
                <c:pt idx="506">
                  <c:v>15.017132000000002</c:v>
                </c:pt>
                <c:pt idx="507">
                  <c:v>1.0885107999999999</c:v>
                </c:pt>
                <c:pt idx="508">
                  <c:v>42.24532</c:v>
                </c:pt>
                <c:pt idx="509">
                  <c:v>51.120000000000005</c:v>
                </c:pt>
                <c:pt idx="510">
                  <c:v>25.595500000000001</c:v>
                </c:pt>
                <c:pt idx="511">
                  <c:v>28.080500000000001</c:v>
                </c:pt>
                <c:pt idx="512">
                  <c:v>25.347000000000001</c:v>
                </c:pt>
                <c:pt idx="513">
                  <c:v>34.222000000000008</c:v>
                </c:pt>
                <c:pt idx="514">
                  <c:v>62.125</c:v>
                </c:pt>
                <c:pt idx="515">
                  <c:v>74.905000000000001</c:v>
                </c:pt>
                <c:pt idx="516">
                  <c:v>12.886500000000002</c:v>
                </c:pt>
                <c:pt idx="517">
                  <c:v>198.44499999999999</c:v>
                </c:pt>
                <c:pt idx="518">
                  <c:v>2.4880680000000002</c:v>
                </c:pt>
                <c:pt idx="519">
                  <c:v>0.47104199999999996</c:v>
                </c:pt>
                <c:pt idx="520">
                  <c:v>1.050786</c:v>
                </c:pt>
                <c:pt idx="521">
                  <c:v>0.73675800000000002</c:v>
                </c:pt>
                <c:pt idx="522">
                  <c:v>1.2706055999999999</c:v>
                </c:pt>
                <c:pt idx="523">
                  <c:v>8.406288</c:v>
                </c:pt>
                <c:pt idx="524">
                  <c:v>7.9231680000000004</c:v>
                </c:pt>
                <c:pt idx="525">
                  <c:v>0.21571308</c:v>
                </c:pt>
                <c:pt idx="526">
                  <c:v>32.369039999999998</c:v>
                </c:pt>
                <c:pt idx="527">
                  <c:v>30.725279999999998</c:v>
                </c:pt>
                <c:pt idx="528">
                  <c:v>15.766919999999997</c:v>
                </c:pt>
                <c:pt idx="529">
                  <c:v>14.958359999999999</c:v>
                </c:pt>
                <c:pt idx="530">
                  <c:v>14.419319999999997</c:v>
                </c:pt>
                <c:pt idx="531">
                  <c:v>18.327359999999999</c:v>
                </c:pt>
                <c:pt idx="532">
                  <c:v>40.967039999999997</c:v>
                </c:pt>
                <c:pt idx="533">
                  <c:v>46.357439999999997</c:v>
                </c:pt>
                <c:pt idx="534">
                  <c:v>6.5223839999999988</c:v>
                </c:pt>
                <c:pt idx="535">
                  <c:v>122.76635999999999</c:v>
                </c:pt>
                <c:pt idx="536">
                  <c:v>29.242919999999998</c:v>
                </c:pt>
                <c:pt idx="537">
                  <c:v>16.575479999999999</c:v>
                </c:pt>
                <c:pt idx="538">
                  <c:v>15.362639999999999</c:v>
                </c:pt>
                <c:pt idx="539">
                  <c:v>14.823599999999999</c:v>
                </c:pt>
                <c:pt idx="540">
                  <c:v>17.518799999999999</c:v>
                </c:pt>
                <c:pt idx="541">
                  <c:v>31.803360000000001</c:v>
                </c:pt>
                <c:pt idx="542">
                  <c:v>38.810879999999997</c:v>
                </c:pt>
                <c:pt idx="543">
                  <c:v>6.6301919999999992</c:v>
                </c:pt>
                <c:pt idx="544">
                  <c:v>93.658199999999994</c:v>
                </c:pt>
                <c:pt idx="545">
                  <c:v>11.176831999999999</c:v>
                </c:pt>
                <c:pt idx="546">
                  <c:v>6.3592320000000004</c:v>
                </c:pt>
                <c:pt idx="547">
                  <c:v>6.2147040000000011</c:v>
                </c:pt>
                <c:pt idx="548">
                  <c:v>5.7329439999999989</c:v>
                </c:pt>
                <c:pt idx="549">
                  <c:v>7.6599839999999997</c:v>
                </c:pt>
                <c:pt idx="550">
                  <c:v>18.595935999999998</c:v>
                </c:pt>
                <c:pt idx="551">
                  <c:v>27.363967999999996</c:v>
                </c:pt>
                <c:pt idx="552">
                  <c:v>3.0158176000000001</c:v>
                </c:pt>
                <c:pt idx="553">
                  <c:v>81.417439999999999</c:v>
                </c:pt>
                <c:pt idx="554">
                  <c:v>22.353663999999998</c:v>
                </c:pt>
                <c:pt idx="555">
                  <c:v>10.213311999999998</c:v>
                </c:pt>
                <c:pt idx="556">
                  <c:v>10.020608000000003</c:v>
                </c:pt>
                <c:pt idx="557">
                  <c:v>9.2979679999999991</c:v>
                </c:pt>
                <c:pt idx="558">
                  <c:v>11.465887999999998</c:v>
                </c:pt>
                <c:pt idx="559">
                  <c:v>37.288224</c:v>
                </c:pt>
                <c:pt idx="560">
                  <c:v>40.226959999999998</c:v>
                </c:pt>
                <c:pt idx="561">
                  <c:v>4.2635760000000005</c:v>
                </c:pt>
                <c:pt idx="562">
                  <c:v>125.2576</c:v>
                </c:pt>
                <c:pt idx="563">
                  <c:v>8.7680319999999998</c:v>
                </c:pt>
                <c:pt idx="564">
                  <c:v>3.324144</c:v>
                </c:pt>
                <c:pt idx="565">
                  <c:v>3.7577279999999997</c:v>
                </c:pt>
                <c:pt idx="566">
                  <c:v>2.2642720000000001</c:v>
                </c:pt>
                <c:pt idx="567">
                  <c:v>3.5987472000000005</c:v>
                </c:pt>
                <c:pt idx="568">
                  <c:v>17.825120000000002</c:v>
                </c:pt>
                <c:pt idx="569">
                  <c:v>21.968256</c:v>
                </c:pt>
                <c:pt idx="570">
                  <c:v>1.4452799999999999</c:v>
                </c:pt>
                <c:pt idx="571">
                  <c:v>66.001119999999986</c:v>
                </c:pt>
                <c:pt idx="572">
                  <c:v>37.09552</c:v>
                </c:pt>
                <c:pt idx="573">
                  <c:v>17.825120000000002</c:v>
                </c:pt>
                <c:pt idx="574">
                  <c:v>20.089392</c:v>
                </c:pt>
                <c:pt idx="575">
                  <c:v>17.921472000000001</c:v>
                </c:pt>
                <c:pt idx="576">
                  <c:v>24.473407999999999</c:v>
                </c:pt>
                <c:pt idx="577">
                  <c:v>50.584800000000001</c:v>
                </c:pt>
                <c:pt idx="578">
                  <c:v>58.774719999999988</c:v>
                </c:pt>
                <c:pt idx="579">
                  <c:v>8.9607360000000007</c:v>
                </c:pt>
                <c:pt idx="580">
                  <c:v>167.17072000000002</c:v>
                </c:pt>
                <c:pt idx="581">
                  <c:v>43.674240000000005</c:v>
                </c:pt>
                <c:pt idx="582">
                  <c:v>24.210720000000006</c:v>
                </c:pt>
                <c:pt idx="583">
                  <c:v>21.955800000000004</c:v>
                </c:pt>
                <c:pt idx="584">
                  <c:v>17.089919999999999</c:v>
                </c:pt>
                <c:pt idx="585">
                  <c:v>20.650320000000004</c:v>
                </c:pt>
                <c:pt idx="586">
                  <c:v>59.102640000000008</c:v>
                </c:pt>
                <c:pt idx="587">
                  <c:v>74.887080000000012</c:v>
                </c:pt>
                <c:pt idx="588">
                  <c:v>9.5656080000000028</c:v>
                </c:pt>
                <c:pt idx="589">
                  <c:v>182.76720000000006</c:v>
                </c:pt>
                <c:pt idx="590">
                  <c:v>58.774719999999988</c:v>
                </c:pt>
                <c:pt idx="591">
                  <c:v>38.107216000000001</c:v>
                </c:pt>
                <c:pt idx="592">
                  <c:v>32.663328</c:v>
                </c:pt>
                <c:pt idx="593">
                  <c:v>31.603455999999998</c:v>
                </c:pt>
                <c:pt idx="594">
                  <c:v>37.047344000000002</c:v>
                </c:pt>
                <c:pt idx="595">
                  <c:v>64.074080000000009</c:v>
                </c:pt>
                <c:pt idx="596">
                  <c:v>74.191040000000001</c:v>
                </c:pt>
                <c:pt idx="597">
                  <c:v>19.896688000000001</c:v>
                </c:pt>
                <c:pt idx="598">
                  <c:v>168.61600000000004</c:v>
                </c:pt>
                <c:pt idx="599">
                  <c:v>5.9256479999999998</c:v>
                </c:pt>
                <c:pt idx="600">
                  <c:v>2.4088000000000003</c:v>
                </c:pt>
                <c:pt idx="601">
                  <c:v>2.6400448000000005</c:v>
                </c:pt>
                <c:pt idx="602">
                  <c:v>1.5849904000000001</c:v>
                </c:pt>
                <c:pt idx="603">
                  <c:v>2.5629632000000004</c:v>
                </c:pt>
                <c:pt idx="604">
                  <c:v>10.598720000000002</c:v>
                </c:pt>
                <c:pt idx="605">
                  <c:v>13.971039999999999</c:v>
                </c:pt>
                <c:pt idx="606">
                  <c:v>1.0502368</c:v>
                </c:pt>
                <c:pt idx="607">
                  <c:v>40.178784</c:v>
                </c:pt>
                <c:pt idx="608">
                  <c:v>43.984688000000006</c:v>
                </c:pt>
                <c:pt idx="609">
                  <c:v>23.509887999999997</c:v>
                </c:pt>
                <c:pt idx="610">
                  <c:v>22.305487999999997</c:v>
                </c:pt>
                <c:pt idx="611">
                  <c:v>21.197440000000004</c:v>
                </c:pt>
                <c:pt idx="612">
                  <c:v>25.485104</c:v>
                </c:pt>
                <c:pt idx="613">
                  <c:v>55.884159999999994</c:v>
                </c:pt>
                <c:pt idx="614">
                  <c:v>65.037599999999998</c:v>
                </c:pt>
                <c:pt idx="615">
                  <c:v>9.4424959999999984</c:v>
                </c:pt>
                <c:pt idx="616">
                  <c:v>174.87887999999998</c:v>
                </c:pt>
                <c:pt idx="617">
                  <c:v>10.791424000000001</c:v>
                </c:pt>
                <c:pt idx="618">
                  <c:v>4.9139520000000001</c:v>
                </c:pt>
                <c:pt idx="619">
                  <c:v>5.0584800000000012</c:v>
                </c:pt>
                <c:pt idx="620">
                  <c:v>3.6228351999999999</c:v>
                </c:pt>
                <c:pt idx="621">
                  <c:v>4.9139520000000001</c:v>
                </c:pt>
                <c:pt idx="622">
                  <c:v>19.607632000000002</c:v>
                </c:pt>
                <c:pt idx="623">
                  <c:v>23.220832000000001</c:v>
                </c:pt>
                <c:pt idx="624">
                  <c:v>2.0041215999999999</c:v>
                </c:pt>
                <c:pt idx="625">
                  <c:v>68.409919999999985</c:v>
                </c:pt>
                <c:pt idx="626">
                  <c:v>3.0206400000000002</c:v>
                </c:pt>
                <c:pt idx="627">
                  <c:v>6.3864960000000002</c:v>
                </c:pt>
                <c:pt idx="628">
                  <c:v>3.3946239999999999</c:v>
                </c:pt>
                <c:pt idx="629">
                  <c:v>5.6097600000000005</c:v>
                </c:pt>
                <c:pt idx="630">
                  <c:v>46.604160000000007</c:v>
                </c:pt>
                <c:pt idx="631">
                  <c:v>62.714240000000004</c:v>
                </c:pt>
                <c:pt idx="632">
                  <c:v>1.2571616000000003</c:v>
                </c:pt>
                <c:pt idx="633">
                  <c:v>365.35360000000003</c:v>
                </c:pt>
                <c:pt idx="634">
                  <c:v>102.22656000000001</c:v>
                </c:pt>
                <c:pt idx="635">
                  <c:v>57.099520000000005</c:v>
                </c:pt>
                <c:pt idx="636">
                  <c:v>61.70432000000001</c:v>
                </c:pt>
                <c:pt idx="637">
                  <c:v>52.955199999999998</c:v>
                </c:pt>
                <c:pt idx="638">
                  <c:v>70.223200000000006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1FE-4188-B901-05256B0133F9}"/>
            </c:ext>
          </c:extLst>
        </c:ser>
        <c:ser>
          <c:idx val="9"/>
          <c:order val="9"/>
          <c:tx>
            <c:strRef>
              <c:f>IOUs!$M$3</c:f>
              <c:strCache>
                <c:ptCount val="1"/>
                <c:pt idx="0">
                  <c:v>therms/yr (2)</c:v>
                </c:pt>
              </c:strCache>
            </c:strRef>
          </c:tx>
          <c:spPr>
            <a:ln w="28575" cap="rnd">
              <a:solidFill>
                <a:schemeClr val="accent4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multiLvlStrRef>
              <c:f>IOUs!$A$4:$C$735</c:f>
              <c:multiLvlStrCache>
                <c:ptCount val="639"/>
                <c:lvl>
                  <c:pt idx="0">
                    <c:v>CZ01</c:v>
                  </c:pt>
                  <c:pt idx="1">
                    <c:v>CZ02</c:v>
                  </c:pt>
                  <c:pt idx="2">
                    <c:v>CZ03</c:v>
                  </c:pt>
                  <c:pt idx="3">
                    <c:v>CZ04</c:v>
                  </c:pt>
                  <c:pt idx="4">
                    <c:v>CZ05</c:v>
                  </c:pt>
                  <c:pt idx="5">
                    <c:v>CZ06</c:v>
                  </c:pt>
                  <c:pt idx="6">
                    <c:v>CZ07</c:v>
                  </c:pt>
                  <c:pt idx="7">
                    <c:v>CZ08</c:v>
                  </c:pt>
                  <c:pt idx="8">
                    <c:v>CZ09</c:v>
                  </c:pt>
                  <c:pt idx="9">
                    <c:v>CZ10</c:v>
                  </c:pt>
                  <c:pt idx="10">
                    <c:v>CZ11</c:v>
                  </c:pt>
                  <c:pt idx="11">
                    <c:v>CZ12</c:v>
                  </c:pt>
                  <c:pt idx="12">
                    <c:v>CZ13</c:v>
                  </c:pt>
                  <c:pt idx="13">
                    <c:v>CZ14</c:v>
                  </c:pt>
                  <c:pt idx="14">
                    <c:v>CZ15</c:v>
                  </c:pt>
                  <c:pt idx="15">
                    <c:v>CZ16</c:v>
                  </c:pt>
                  <c:pt idx="16">
                    <c:v>CZ01</c:v>
                  </c:pt>
                  <c:pt idx="17">
                    <c:v>CZ02</c:v>
                  </c:pt>
                  <c:pt idx="18">
                    <c:v>CZ03</c:v>
                  </c:pt>
                  <c:pt idx="19">
                    <c:v>CZ04</c:v>
                  </c:pt>
                  <c:pt idx="20">
                    <c:v>CZ05</c:v>
                  </c:pt>
                  <c:pt idx="21">
                    <c:v>CZ06</c:v>
                  </c:pt>
                  <c:pt idx="22">
                    <c:v>CZ07</c:v>
                  </c:pt>
                  <c:pt idx="23">
                    <c:v>CZ08</c:v>
                  </c:pt>
                  <c:pt idx="24">
                    <c:v>CZ09</c:v>
                  </c:pt>
                  <c:pt idx="25">
                    <c:v>CZ10</c:v>
                  </c:pt>
                  <c:pt idx="26">
                    <c:v>CZ11</c:v>
                  </c:pt>
                  <c:pt idx="27">
                    <c:v>CZ12</c:v>
                  </c:pt>
                  <c:pt idx="28">
                    <c:v>CZ13</c:v>
                  </c:pt>
                  <c:pt idx="29">
                    <c:v>CZ14</c:v>
                  </c:pt>
                  <c:pt idx="30">
                    <c:v>CZ15</c:v>
                  </c:pt>
                  <c:pt idx="31">
                    <c:v>CZ16</c:v>
                  </c:pt>
                  <c:pt idx="32">
                    <c:v>CZ01</c:v>
                  </c:pt>
                  <c:pt idx="33">
                    <c:v>CZ02</c:v>
                  </c:pt>
                  <c:pt idx="34">
                    <c:v>CZ03</c:v>
                  </c:pt>
                  <c:pt idx="35">
                    <c:v>CZ04</c:v>
                  </c:pt>
                  <c:pt idx="36">
                    <c:v>CZ05</c:v>
                  </c:pt>
                  <c:pt idx="37">
                    <c:v>CZ06</c:v>
                  </c:pt>
                  <c:pt idx="38">
                    <c:v>CZ07</c:v>
                  </c:pt>
                  <c:pt idx="39">
                    <c:v>CZ08</c:v>
                  </c:pt>
                  <c:pt idx="40">
                    <c:v>CZ09</c:v>
                  </c:pt>
                  <c:pt idx="41">
                    <c:v>CZ10</c:v>
                  </c:pt>
                  <c:pt idx="42">
                    <c:v>CZ11</c:v>
                  </c:pt>
                  <c:pt idx="43">
                    <c:v>CZ12</c:v>
                  </c:pt>
                  <c:pt idx="44">
                    <c:v>CZ13</c:v>
                  </c:pt>
                  <c:pt idx="45">
                    <c:v>CZ14</c:v>
                  </c:pt>
                  <c:pt idx="46">
                    <c:v>CZ15</c:v>
                  </c:pt>
                  <c:pt idx="47">
                    <c:v>CZ16</c:v>
                  </c:pt>
                  <c:pt idx="48">
                    <c:v>CZ01</c:v>
                  </c:pt>
                  <c:pt idx="49">
                    <c:v>CZ02</c:v>
                  </c:pt>
                  <c:pt idx="50">
                    <c:v>CZ03</c:v>
                  </c:pt>
                  <c:pt idx="51">
                    <c:v>CZ04</c:v>
                  </c:pt>
                  <c:pt idx="52">
                    <c:v>CZ05</c:v>
                  </c:pt>
                  <c:pt idx="53">
                    <c:v>CZ06</c:v>
                  </c:pt>
                  <c:pt idx="54">
                    <c:v>CZ07</c:v>
                  </c:pt>
                  <c:pt idx="55">
                    <c:v>CZ08</c:v>
                  </c:pt>
                  <c:pt idx="56">
                    <c:v>CZ09</c:v>
                  </c:pt>
                  <c:pt idx="57">
                    <c:v>CZ10</c:v>
                  </c:pt>
                  <c:pt idx="58">
                    <c:v>CZ11</c:v>
                  </c:pt>
                  <c:pt idx="59">
                    <c:v>CZ12</c:v>
                  </c:pt>
                  <c:pt idx="60">
                    <c:v>CZ13</c:v>
                  </c:pt>
                  <c:pt idx="61">
                    <c:v>CZ14</c:v>
                  </c:pt>
                  <c:pt idx="62">
                    <c:v>CZ15</c:v>
                  </c:pt>
                  <c:pt idx="63">
                    <c:v>CZ16</c:v>
                  </c:pt>
                  <c:pt idx="64">
                    <c:v>CZ01</c:v>
                  </c:pt>
                  <c:pt idx="65">
                    <c:v>CZ02</c:v>
                  </c:pt>
                  <c:pt idx="66">
                    <c:v>CZ03</c:v>
                  </c:pt>
                  <c:pt idx="67">
                    <c:v>CZ04</c:v>
                  </c:pt>
                  <c:pt idx="68">
                    <c:v>CZ05</c:v>
                  </c:pt>
                  <c:pt idx="69">
                    <c:v>CZ06</c:v>
                  </c:pt>
                  <c:pt idx="70">
                    <c:v>CZ07</c:v>
                  </c:pt>
                  <c:pt idx="71">
                    <c:v>CZ08</c:v>
                  </c:pt>
                  <c:pt idx="72">
                    <c:v>CZ09</c:v>
                  </c:pt>
                  <c:pt idx="73">
                    <c:v>CZ10</c:v>
                  </c:pt>
                  <c:pt idx="74">
                    <c:v>CZ11</c:v>
                  </c:pt>
                  <c:pt idx="75">
                    <c:v>CZ12</c:v>
                  </c:pt>
                  <c:pt idx="76">
                    <c:v>CZ13</c:v>
                  </c:pt>
                  <c:pt idx="77">
                    <c:v>CZ14</c:v>
                  </c:pt>
                  <c:pt idx="78">
                    <c:v>CZ15</c:v>
                  </c:pt>
                  <c:pt idx="79">
                    <c:v>CZ16</c:v>
                  </c:pt>
                  <c:pt idx="80">
                    <c:v>CZ01</c:v>
                  </c:pt>
                  <c:pt idx="81">
                    <c:v>CZ02</c:v>
                  </c:pt>
                  <c:pt idx="82">
                    <c:v>CZ03</c:v>
                  </c:pt>
                  <c:pt idx="83">
                    <c:v>CZ04</c:v>
                  </c:pt>
                  <c:pt idx="84">
                    <c:v>CZ05</c:v>
                  </c:pt>
                  <c:pt idx="85">
                    <c:v>CZ06</c:v>
                  </c:pt>
                  <c:pt idx="86">
                    <c:v>CZ07</c:v>
                  </c:pt>
                  <c:pt idx="87">
                    <c:v>CZ08</c:v>
                  </c:pt>
                  <c:pt idx="88">
                    <c:v>CZ09</c:v>
                  </c:pt>
                  <c:pt idx="89">
                    <c:v>CZ10</c:v>
                  </c:pt>
                  <c:pt idx="90">
                    <c:v>CZ11</c:v>
                  </c:pt>
                  <c:pt idx="91">
                    <c:v>CZ12</c:v>
                  </c:pt>
                  <c:pt idx="92">
                    <c:v>CZ13</c:v>
                  </c:pt>
                  <c:pt idx="93">
                    <c:v>CZ14</c:v>
                  </c:pt>
                  <c:pt idx="94">
                    <c:v>CZ15</c:v>
                  </c:pt>
                  <c:pt idx="95">
                    <c:v>CZ16</c:v>
                  </c:pt>
                  <c:pt idx="96">
                    <c:v>CZ01</c:v>
                  </c:pt>
                  <c:pt idx="97">
                    <c:v>CZ02</c:v>
                  </c:pt>
                  <c:pt idx="98">
                    <c:v>CZ03</c:v>
                  </c:pt>
                  <c:pt idx="99">
                    <c:v>CZ04</c:v>
                  </c:pt>
                  <c:pt idx="100">
                    <c:v>CZ05</c:v>
                  </c:pt>
                  <c:pt idx="101">
                    <c:v>CZ06</c:v>
                  </c:pt>
                  <c:pt idx="102">
                    <c:v>CZ07</c:v>
                  </c:pt>
                  <c:pt idx="103">
                    <c:v>CZ08</c:v>
                  </c:pt>
                  <c:pt idx="104">
                    <c:v>CZ09</c:v>
                  </c:pt>
                  <c:pt idx="105">
                    <c:v>CZ10</c:v>
                  </c:pt>
                  <c:pt idx="106">
                    <c:v>CZ11</c:v>
                  </c:pt>
                  <c:pt idx="107">
                    <c:v>CZ12</c:v>
                  </c:pt>
                  <c:pt idx="108">
                    <c:v>CZ13</c:v>
                  </c:pt>
                  <c:pt idx="109">
                    <c:v>CZ14</c:v>
                  </c:pt>
                  <c:pt idx="110">
                    <c:v>CZ15</c:v>
                  </c:pt>
                  <c:pt idx="111">
                    <c:v>CZ16</c:v>
                  </c:pt>
                  <c:pt idx="112">
                    <c:v>CZ01</c:v>
                  </c:pt>
                  <c:pt idx="113">
                    <c:v>CZ02</c:v>
                  </c:pt>
                  <c:pt idx="114">
                    <c:v>CZ03</c:v>
                  </c:pt>
                  <c:pt idx="115">
                    <c:v>CZ04</c:v>
                  </c:pt>
                  <c:pt idx="116">
                    <c:v>CZ05</c:v>
                  </c:pt>
                  <c:pt idx="117">
                    <c:v>CZ06</c:v>
                  </c:pt>
                  <c:pt idx="118">
                    <c:v>CZ07</c:v>
                  </c:pt>
                  <c:pt idx="119">
                    <c:v>CZ08</c:v>
                  </c:pt>
                  <c:pt idx="120">
                    <c:v>CZ09</c:v>
                  </c:pt>
                  <c:pt idx="121">
                    <c:v>CZ10</c:v>
                  </c:pt>
                  <c:pt idx="122">
                    <c:v>CZ11</c:v>
                  </c:pt>
                  <c:pt idx="123">
                    <c:v>CZ12</c:v>
                  </c:pt>
                  <c:pt idx="124">
                    <c:v>CZ13</c:v>
                  </c:pt>
                  <c:pt idx="125">
                    <c:v>CZ14</c:v>
                  </c:pt>
                  <c:pt idx="126">
                    <c:v>CZ15</c:v>
                  </c:pt>
                  <c:pt idx="127">
                    <c:v>CZ16</c:v>
                  </c:pt>
                  <c:pt idx="128">
                    <c:v>CZ01</c:v>
                  </c:pt>
                  <c:pt idx="129">
                    <c:v>CZ02</c:v>
                  </c:pt>
                  <c:pt idx="130">
                    <c:v>CZ03</c:v>
                  </c:pt>
                  <c:pt idx="131">
                    <c:v>CZ04</c:v>
                  </c:pt>
                  <c:pt idx="132">
                    <c:v>CZ05</c:v>
                  </c:pt>
                  <c:pt idx="133">
                    <c:v>CZ06</c:v>
                  </c:pt>
                  <c:pt idx="134">
                    <c:v>CZ07</c:v>
                  </c:pt>
                  <c:pt idx="135">
                    <c:v>CZ08</c:v>
                  </c:pt>
                  <c:pt idx="136">
                    <c:v>CZ09</c:v>
                  </c:pt>
                  <c:pt idx="137">
                    <c:v>CZ10</c:v>
                  </c:pt>
                  <c:pt idx="138">
                    <c:v>CZ11</c:v>
                  </c:pt>
                  <c:pt idx="139">
                    <c:v>CZ12</c:v>
                  </c:pt>
                  <c:pt idx="140">
                    <c:v>CZ13</c:v>
                  </c:pt>
                  <c:pt idx="141">
                    <c:v>CZ14</c:v>
                  </c:pt>
                  <c:pt idx="142">
                    <c:v>CZ15</c:v>
                  </c:pt>
                  <c:pt idx="143">
                    <c:v>CZ16</c:v>
                  </c:pt>
                  <c:pt idx="144">
                    <c:v>CZ01</c:v>
                  </c:pt>
                  <c:pt idx="145">
                    <c:v>CZ02</c:v>
                  </c:pt>
                  <c:pt idx="146">
                    <c:v>CZ04</c:v>
                  </c:pt>
                  <c:pt idx="147">
                    <c:v>CZ05</c:v>
                  </c:pt>
                  <c:pt idx="148">
                    <c:v>CZ06</c:v>
                  </c:pt>
                  <c:pt idx="149">
                    <c:v>CZ07</c:v>
                  </c:pt>
                  <c:pt idx="150">
                    <c:v>CZ08</c:v>
                  </c:pt>
                  <c:pt idx="151">
                    <c:v>CZ09</c:v>
                  </c:pt>
                  <c:pt idx="152">
                    <c:v>CZ10</c:v>
                  </c:pt>
                  <c:pt idx="153">
                    <c:v>CZ11</c:v>
                  </c:pt>
                  <c:pt idx="154">
                    <c:v>CZ12</c:v>
                  </c:pt>
                  <c:pt idx="155">
                    <c:v>CZ13</c:v>
                  </c:pt>
                  <c:pt idx="156">
                    <c:v>CZ14</c:v>
                  </c:pt>
                  <c:pt idx="157">
                    <c:v>CZ15</c:v>
                  </c:pt>
                  <c:pt idx="158">
                    <c:v>CZ16</c:v>
                  </c:pt>
                  <c:pt idx="159">
                    <c:v>CZ01</c:v>
                  </c:pt>
                  <c:pt idx="160">
                    <c:v>CZ02</c:v>
                  </c:pt>
                  <c:pt idx="161">
                    <c:v>CZ03</c:v>
                  </c:pt>
                  <c:pt idx="162">
                    <c:v>CZ04</c:v>
                  </c:pt>
                  <c:pt idx="163">
                    <c:v>CZ05</c:v>
                  </c:pt>
                  <c:pt idx="164">
                    <c:v>CZ06</c:v>
                  </c:pt>
                  <c:pt idx="165">
                    <c:v>CZ07</c:v>
                  </c:pt>
                  <c:pt idx="166">
                    <c:v>CZ08</c:v>
                  </c:pt>
                  <c:pt idx="167">
                    <c:v>CZ09</c:v>
                  </c:pt>
                  <c:pt idx="168">
                    <c:v>CZ10</c:v>
                  </c:pt>
                  <c:pt idx="169">
                    <c:v>CZ11</c:v>
                  </c:pt>
                  <c:pt idx="170">
                    <c:v>CZ12</c:v>
                  </c:pt>
                  <c:pt idx="171">
                    <c:v>CZ13</c:v>
                  </c:pt>
                  <c:pt idx="172">
                    <c:v>CZ14</c:v>
                  </c:pt>
                  <c:pt idx="173">
                    <c:v>CZ15</c:v>
                  </c:pt>
                  <c:pt idx="174">
                    <c:v>CZ16</c:v>
                  </c:pt>
                  <c:pt idx="175">
                    <c:v>CZ01</c:v>
                  </c:pt>
                  <c:pt idx="176">
                    <c:v>CZ02</c:v>
                  </c:pt>
                  <c:pt idx="177">
                    <c:v>CZ03</c:v>
                  </c:pt>
                  <c:pt idx="178">
                    <c:v>CZ04</c:v>
                  </c:pt>
                  <c:pt idx="179">
                    <c:v>CZ05</c:v>
                  </c:pt>
                  <c:pt idx="180">
                    <c:v>CZ06</c:v>
                  </c:pt>
                  <c:pt idx="181">
                    <c:v>CZ07</c:v>
                  </c:pt>
                  <c:pt idx="182">
                    <c:v>CZ08</c:v>
                  </c:pt>
                  <c:pt idx="183">
                    <c:v>CZ09</c:v>
                  </c:pt>
                  <c:pt idx="184">
                    <c:v>CZ10</c:v>
                  </c:pt>
                  <c:pt idx="185">
                    <c:v>CZ11</c:v>
                  </c:pt>
                  <c:pt idx="186">
                    <c:v>CZ12</c:v>
                  </c:pt>
                  <c:pt idx="187">
                    <c:v>CZ13</c:v>
                  </c:pt>
                  <c:pt idx="188">
                    <c:v>CZ14</c:v>
                  </c:pt>
                  <c:pt idx="189">
                    <c:v>CZ15</c:v>
                  </c:pt>
                  <c:pt idx="190">
                    <c:v>CZ16</c:v>
                  </c:pt>
                  <c:pt idx="191">
                    <c:v>CZ01</c:v>
                  </c:pt>
                  <c:pt idx="192">
                    <c:v>CZ02</c:v>
                  </c:pt>
                  <c:pt idx="193">
                    <c:v>CZ03</c:v>
                  </c:pt>
                  <c:pt idx="194">
                    <c:v>CZ04</c:v>
                  </c:pt>
                  <c:pt idx="195">
                    <c:v>CZ05</c:v>
                  </c:pt>
                  <c:pt idx="196">
                    <c:v>CZ06</c:v>
                  </c:pt>
                  <c:pt idx="197">
                    <c:v>CZ07</c:v>
                  </c:pt>
                  <c:pt idx="198">
                    <c:v>CZ08</c:v>
                  </c:pt>
                  <c:pt idx="199">
                    <c:v>CZ09</c:v>
                  </c:pt>
                  <c:pt idx="200">
                    <c:v>CZ10</c:v>
                  </c:pt>
                  <c:pt idx="201">
                    <c:v>CZ11</c:v>
                  </c:pt>
                  <c:pt idx="202">
                    <c:v>CZ12</c:v>
                  </c:pt>
                  <c:pt idx="203">
                    <c:v>CZ13</c:v>
                  </c:pt>
                  <c:pt idx="204">
                    <c:v>CZ14</c:v>
                  </c:pt>
                  <c:pt idx="205">
                    <c:v>CZ15</c:v>
                  </c:pt>
                  <c:pt idx="206">
                    <c:v>CZ16</c:v>
                  </c:pt>
                  <c:pt idx="207">
                    <c:v>CZ01</c:v>
                  </c:pt>
                  <c:pt idx="208">
                    <c:v>CZ02</c:v>
                  </c:pt>
                  <c:pt idx="209">
                    <c:v>CZ03</c:v>
                  </c:pt>
                  <c:pt idx="210">
                    <c:v>CZ04</c:v>
                  </c:pt>
                  <c:pt idx="211">
                    <c:v>CZ05</c:v>
                  </c:pt>
                  <c:pt idx="212">
                    <c:v>CZ06</c:v>
                  </c:pt>
                  <c:pt idx="213">
                    <c:v>CZ07</c:v>
                  </c:pt>
                  <c:pt idx="214">
                    <c:v>CZ08</c:v>
                  </c:pt>
                  <c:pt idx="215">
                    <c:v>CZ09</c:v>
                  </c:pt>
                  <c:pt idx="216">
                    <c:v>CZ10</c:v>
                  </c:pt>
                  <c:pt idx="217">
                    <c:v>CZ11</c:v>
                  </c:pt>
                  <c:pt idx="218">
                    <c:v>CZ12</c:v>
                  </c:pt>
                  <c:pt idx="219">
                    <c:v>CZ13</c:v>
                  </c:pt>
                  <c:pt idx="220">
                    <c:v>CZ14</c:v>
                  </c:pt>
                  <c:pt idx="221">
                    <c:v>CZ15</c:v>
                  </c:pt>
                  <c:pt idx="222">
                    <c:v>CZ16</c:v>
                  </c:pt>
                  <c:pt idx="223">
                    <c:v>CZ01</c:v>
                  </c:pt>
                  <c:pt idx="224">
                    <c:v>CZ02</c:v>
                  </c:pt>
                  <c:pt idx="225">
                    <c:v>CZ03</c:v>
                  </c:pt>
                  <c:pt idx="226">
                    <c:v>CZ04</c:v>
                  </c:pt>
                  <c:pt idx="227">
                    <c:v>CZ05</c:v>
                  </c:pt>
                  <c:pt idx="228">
                    <c:v>CZ06</c:v>
                  </c:pt>
                  <c:pt idx="229">
                    <c:v>CZ07</c:v>
                  </c:pt>
                  <c:pt idx="230">
                    <c:v>CZ08</c:v>
                  </c:pt>
                  <c:pt idx="231">
                    <c:v>CZ09</c:v>
                  </c:pt>
                  <c:pt idx="232">
                    <c:v>CZ10</c:v>
                  </c:pt>
                  <c:pt idx="233">
                    <c:v>CZ11</c:v>
                  </c:pt>
                  <c:pt idx="234">
                    <c:v>CZ12</c:v>
                  </c:pt>
                  <c:pt idx="235">
                    <c:v>CZ13</c:v>
                  </c:pt>
                  <c:pt idx="236">
                    <c:v>CZ14</c:v>
                  </c:pt>
                  <c:pt idx="237">
                    <c:v>CZ15</c:v>
                  </c:pt>
                  <c:pt idx="238">
                    <c:v>CZ16</c:v>
                  </c:pt>
                  <c:pt idx="239">
                    <c:v>CZ01</c:v>
                  </c:pt>
                  <c:pt idx="240">
                    <c:v>CZ02</c:v>
                  </c:pt>
                  <c:pt idx="241">
                    <c:v>CZ03</c:v>
                  </c:pt>
                  <c:pt idx="242">
                    <c:v>CZ04</c:v>
                  </c:pt>
                  <c:pt idx="243">
                    <c:v>CZ05</c:v>
                  </c:pt>
                  <c:pt idx="244">
                    <c:v>CZ11</c:v>
                  </c:pt>
                  <c:pt idx="245">
                    <c:v>CZ12</c:v>
                  </c:pt>
                  <c:pt idx="246">
                    <c:v>CZ13</c:v>
                  </c:pt>
                  <c:pt idx="247">
                    <c:v>CZ16</c:v>
                  </c:pt>
                  <c:pt idx="248">
                    <c:v>CZ01</c:v>
                  </c:pt>
                  <c:pt idx="249">
                    <c:v>CZ02</c:v>
                  </c:pt>
                  <c:pt idx="250">
                    <c:v>CZ03</c:v>
                  </c:pt>
                  <c:pt idx="251">
                    <c:v>CZ04</c:v>
                  </c:pt>
                  <c:pt idx="252">
                    <c:v>CZ05</c:v>
                  </c:pt>
                  <c:pt idx="253">
                    <c:v>CZ11</c:v>
                  </c:pt>
                  <c:pt idx="254">
                    <c:v>CZ12</c:v>
                  </c:pt>
                  <c:pt idx="255">
                    <c:v>CZ13</c:v>
                  </c:pt>
                  <c:pt idx="256">
                    <c:v>CZ16</c:v>
                  </c:pt>
                  <c:pt idx="257">
                    <c:v>CZ01</c:v>
                  </c:pt>
                  <c:pt idx="258">
                    <c:v>CZ02</c:v>
                  </c:pt>
                  <c:pt idx="259">
                    <c:v>CZ03</c:v>
                  </c:pt>
                  <c:pt idx="260">
                    <c:v>CZ04</c:v>
                  </c:pt>
                  <c:pt idx="261">
                    <c:v>CZ05</c:v>
                  </c:pt>
                  <c:pt idx="262">
                    <c:v>CZ11</c:v>
                  </c:pt>
                  <c:pt idx="263">
                    <c:v>CZ12</c:v>
                  </c:pt>
                  <c:pt idx="264">
                    <c:v>CZ13</c:v>
                  </c:pt>
                  <c:pt idx="265">
                    <c:v>CZ16</c:v>
                  </c:pt>
                  <c:pt idx="266">
                    <c:v>CZ01</c:v>
                  </c:pt>
                  <c:pt idx="267">
                    <c:v>CZ02</c:v>
                  </c:pt>
                  <c:pt idx="268">
                    <c:v>CZ03</c:v>
                  </c:pt>
                  <c:pt idx="269">
                    <c:v>CZ04</c:v>
                  </c:pt>
                  <c:pt idx="270">
                    <c:v>CZ05</c:v>
                  </c:pt>
                  <c:pt idx="271">
                    <c:v>CZ11</c:v>
                  </c:pt>
                  <c:pt idx="272">
                    <c:v>CZ12</c:v>
                  </c:pt>
                  <c:pt idx="273">
                    <c:v>CZ13</c:v>
                  </c:pt>
                  <c:pt idx="274">
                    <c:v>CZ16</c:v>
                  </c:pt>
                  <c:pt idx="275">
                    <c:v>CZ01</c:v>
                  </c:pt>
                  <c:pt idx="276">
                    <c:v>CZ02</c:v>
                  </c:pt>
                  <c:pt idx="277">
                    <c:v>CZ03</c:v>
                  </c:pt>
                  <c:pt idx="278">
                    <c:v>CZ04</c:v>
                  </c:pt>
                  <c:pt idx="279">
                    <c:v>CZ05</c:v>
                  </c:pt>
                  <c:pt idx="280">
                    <c:v>CZ11</c:v>
                  </c:pt>
                  <c:pt idx="281">
                    <c:v>CZ12</c:v>
                  </c:pt>
                  <c:pt idx="282">
                    <c:v>CZ13</c:v>
                  </c:pt>
                  <c:pt idx="283">
                    <c:v>CZ16</c:v>
                  </c:pt>
                  <c:pt idx="284">
                    <c:v>CZ01</c:v>
                  </c:pt>
                  <c:pt idx="285">
                    <c:v>CZ02</c:v>
                  </c:pt>
                  <c:pt idx="286">
                    <c:v>CZ03</c:v>
                  </c:pt>
                  <c:pt idx="287">
                    <c:v>CZ04</c:v>
                  </c:pt>
                  <c:pt idx="288">
                    <c:v>CZ05</c:v>
                  </c:pt>
                  <c:pt idx="289">
                    <c:v>CZ11</c:v>
                  </c:pt>
                  <c:pt idx="290">
                    <c:v>CZ12</c:v>
                  </c:pt>
                  <c:pt idx="291">
                    <c:v>CZ13</c:v>
                  </c:pt>
                  <c:pt idx="292">
                    <c:v>CZ16</c:v>
                  </c:pt>
                  <c:pt idx="293">
                    <c:v>CZ01</c:v>
                  </c:pt>
                  <c:pt idx="294">
                    <c:v>CZ02</c:v>
                  </c:pt>
                  <c:pt idx="295">
                    <c:v>CZ03</c:v>
                  </c:pt>
                  <c:pt idx="296">
                    <c:v>CZ04</c:v>
                  </c:pt>
                  <c:pt idx="297">
                    <c:v>CZ05</c:v>
                  </c:pt>
                  <c:pt idx="298">
                    <c:v>CZ11</c:v>
                  </c:pt>
                  <c:pt idx="299">
                    <c:v>CZ12</c:v>
                  </c:pt>
                  <c:pt idx="300">
                    <c:v>CZ13</c:v>
                  </c:pt>
                  <c:pt idx="301">
                    <c:v>CZ16</c:v>
                  </c:pt>
                  <c:pt idx="302">
                    <c:v>CZ01</c:v>
                  </c:pt>
                  <c:pt idx="303">
                    <c:v>CZ02</c:v>
                  </c:pt>
                  <c:pt idx="304">
                    <c:v>CZ03</c:v>
                  </c:pt>
                  <c:pt idx="305">
                    <c:v>CZ04</c:v>
                  </c:pt>
                  <c:pt idx="306">
                    <c:v>CZ05</c:v>
                  </c:pt>
                  <c:pt idx="307">
                    <c:v>CZ11</c:v>
                  </c:pt>
                  <c:pt idx="308">
                    <c:v>CZ12</c:v>
                  </c:pt>
                  <c:pt idx="309">
                    <c:v>CZ13</c:v>
                  </c:pt>
                  <c:pt idx="310">
                    <c:v>CZ16</c:v>
                  </c:pt>
                  <c:pt idx="311">
                    <c:v>CZ01</c:v>
                  </c:pt>
                  <c:pt idx="312">
                    <c:v>CZ02</c:v>
                  </c:pt>
                  <c:pt idx="313">
                    <c:v>CZ03</c:v>
                  </c:pt>
                  <c:pt idx="314">
                    <c:v>CZ04</c:v>
                  </c:pt>
                  <c:pt idx="315">
                    <c:v>CZ05</c:v>
                  </c:pt>
                  <c:pt idx="316">
                    <c:v>CZ11</c:v>
                  </c:pt>
                  <c:pt idx="317">
                    <c:v>CZ12</c:v>
                  </c:pt>
                  <c:pt idx="318">
                    <c:v>CZ13</c:v>
                  </c:pt>
                  <c:pt idx="319">
                    <c:v>CZ16</c:v>
                  </c:pt>
                  <c:pt idx="320">
                    <c:v>CZ01</c:v>
                  </c:pt>
                  <c:pt idx="321">
                    <c:v>CZ02</c:v>
                  </c:pt>
                  <c:pt idx="322">
                    <c:v>CZ03</c:v>
                  </c:pt>
                  <c:pt idx="323">
                    <c:v>CZ04</c:v>
                  </c:pt>
                  <c:pt idx="324">
                    <c:v>CZ05</c:v>
                  </c:pt>
                  <c:pt idx="325">
                    <c:v>CZ11</c:v>
                  </c:pt>
                  <c:pt idx="326">
                    <c:v>CZ12</c:v>
                  </c:pt>
                  <c:pt idx="327">
                    <c:v>CZ13</c:v>
                  </c:pt>
                  <c:pt idx="328">
                    <c:v>CZ16</c:v>
                  </c:pt>
                  <c:pt idx="329">
                    <c:v>CZ01</c:v>
                  </c:pt>
                  <c:pt idx="330">
                    <c:v>CZ02</c:v>
                  </c:pt>
                  <c:pt idx="331">
                    <c:v>CZ03</c:v>
                  </c:pt>
                  <c:pt idx="332">
                    <c:v>CZ04</c:v>
                  </c:pt>
                  <c:pt idx="333">
                    <c:v>CZ05</c:v>
                  </c:pt>
                  <c:pt idx="334">
                    <c:v>CZ11</c:v>
                  </c:pt>
                  <c:pt idx="335">
                    <c:v>CZ12</c:v>
                  </c:pt>
                  <c:pt idx="336">
                    <c:v>CZ13</c:v>
                  </c:pt>
                  <c:pt idx="337">
                    <c:v>CZ16</c:v>
                  </c:pt>
                  <c:pt idx="338">
                    <c:v>CZ01</c:v>
                  </c:pt>
                  <c:pt idx="339">
                    <c:v>CZ02</c:v>
                  </c:pt>
                  <c:pt idx="340">
                    <c:v>CZ03</c:v>
                  </c:pt>
                  <c:pt idx="341">
                    <c:v>CZ04</c:v>
                  </c:pt>
                  <c:pt idx="342">
                    <c:v>CZ05</c:v>
                  </c:pt>
                  <c:pt idx="343">
                    <c:v>CZ11</c:v>
                  </c:pt>
                  <c:pt idx="344">
                    <c:v>CZ12</c:v>
                  </c:pt>
                  <c:pt idx="345">
                    <c:v>CZ13</c:v>
                  </c:pt>
                  <c:pt idx="346">
                    <c:v>CZ16</c:v>
                  </c:pt>
                  <c:pt idx="347">
                    <c:v>CZ01</c:v>
                  </c:pt>
                  <c:pt idx="348">
                    <c:v>CZ02</c:v>
                  </c:pt>
                  <c:pt idx="349">
                    <c:v>CZ03</c:v>
                  </c:pt>
                  <c:pt idx="350">
                    <c:v>CZ04</c:v>
                  </c:pt>
                  <c:pt idx="351">
                    <c:v>CZ05</c:v>
                  </c:pt>
                  <c:pt idx="352">
                    <c:v>CZ11</c:v>
                  </c:pt>
                  <c:pt idx="353">
                    <c:v>CZ12</c:v>
                  </c:pt>
                  <c:pt idx="354">
                    <c:v>CZ13</c:v>
                  </c:pt>
                  <c:pt idx="355">
                    <c:v>CZ16</c:v>
                  </c:pt>
                  <c:pt idx="356">
                    <c:v>CZ01</c:v>
                  </c:pt>
                  <c:pt idx="357">
                    <c:v>CZ02</c:v>
                  </c:pt>
                  <c:pt idx="358">
                    <c:v>CZ03</c:v>
                  </c:pt>
                  <c:pt idx="359">
                    <c:v>CZ04</c:v>
                  </c:pt>
                  <c:pt idx="360">
                    <c:v>CZ05</c:v>
                  </c:pt>
                  <c:pt idx="361">
                    <c:v>CZ11</c:v>
                  </c:pt>
                  <c:pt idx="362">
                    <c:v>CZ12</c:v>
                  </c:pt>
                  <c:pt idx="363">
                    <c:v>CZ13</c:v>
                  </c:pt>
                  <c:pt idx="364">
                    <c:v>CZ16</c:v>
                  </c:pt>
                  <c:pt idx="365">
                    <c:v>CZ01</c:v>
                  </c:pt>
                  <c:pt idx="366">
                    <c:v>CZ02</c:v>
                  </c:pt>
                  <c:pt idx="367">
                    <c:v>CZ03</c:v>
                  </c:pt>
                  <c:pt idx="368">
                    <c:v>CZ04</c:v>
                  </c:pt>
                  <c:pt idx="369">
                    <c:v>CZ05</c:v>
                  </c:pt>
                  <c:pt idx="370">
                    <c:v>CZ11</c:v>
                  </c:pt>
                  <c:pt idx="371">
                    <c:v>CZ12</c:v>
                  </c:pt>
                  <c:pt idx="372">
                    <c:v>CZ13</c:v>
                  </c:pt>
                  <c:pt idx="373">
                    <c:v>CZ16</c:v>
                  </c:pt>
                  <c:pt idx="374">
                    <c:v>CZ01</c:v>
                  </c:pt>
                  <c:pt idx="375">
                    <c:v>CZ02</c:v>
                  </c:pt>
                  <c:pt idx="376">
                    <c:v>CZ03</c:v>
                  </c:pt>
                  <c:pt idx="377">
                    <c:v>CZ04</c:v>
                  </c:pt>
                  <c:pt idx="378">
                    <c:v>CZ05</c:v>
                  </c:pt>
                  <c:pt idx="379">
                    <c:v>CZ11</c:v>
                  </c:pt>
                  <c:pt idx="380">
                    <c:v>CZ12</c:v>
                  </c:pt>
                  <c:pt idx="381">
                    <c:v>CZ13</c:v>
                  </c:pt>
                  <c:pt idx="382">
                    <c:v>CZ16</c:v>
                  </c:pt>
                  <c:pt idx="383">
                    <c:v>CZ01</c:v>
                  </c:pt>
                  <c:pt idx="384">
                    <c:v>CZ02</c:v>
                  </c:pt>
                  <c:pt idx="385">
                    <c:v>CZ03</c:v>
                  </c:pt>
                  <c:pt idx="386">
                    <c:v>CZ04</c:v>
                  </c:pt>
                  <c:pt idx="387">
                    <c:v>CZ05</c:v>
                  </c:pt>
                  <c:pt idx="388">
                    <c:v>CZ11</c:v>
                  </c:pt>
                  <c:pt idx="389">
                    <c:v>CZ12</c:v>
                  </c:pt>
                  <c:pt idx="390">
                    <c:v>CZ13</c:v>
                  </c:pt>
                  <c:pt idx="391">
                    <c:v>CZ16</c:v>
                  </c:pt>
                  <c:pt idx="392">
                    <c:v>CZ01</c:v>
                  </c:pt>
                  <c:pt idx="393">
                    <c:v>CZ02</c:v>
                  </c:pt>
                  <c:pt idx="394">
                    <c:v>CZ03</c:v>
                  </c:pt>
                  <c:pt idx="395">
                    <c:v>CZ04</c:v>
                  </c:pt>
                  <c:pt idx="396">
                    <c:v>CZ05</c:v>
                  </c:pt>
                  <c:pt idx="397">
                    <c:v>CZ11</c:v>
                  </c:pt>
                  <c:pt idx="398">
                    <c:v>CZ12</c:v>
                  </c:pt>
                  <c:pt idx="399">
                    <c:v>CZ13</c:v>
                  </c:pt>
                  <c:pt idx="400">
                    <c:v>CZ16</c:v>
                  </c:pt>
                  <c:pt idx="401">
                    <c:v>CZ01</c:v>
                  </c:pt>
                  <c:pt idx="402">
                    <c:v>CZ02</c:v>
                  </c:pt>
                  <c:pt idx="403">
                    <c:v>CZ03</c:v>
                  </c:pt>
                  <c:pt idx="404">
                    <c:v>CZ04</c:v>
                  </c:pt>
                  <c:pt idx="405">
                    <c:v>CZ05</c:v>
                  </c:pt>
                  <c:pt idx="406">
                    <c:v>CZ11</c:v>
                  </c:pt>
                  <c:pt idx="407">
                    <c:v>CZ12</c:v>
                  </c:pt>
                  <c:pt idx="408">
                    <c:v>CZ13</c:v>
                  </c:pt>
                  <c:pt idx="409">
                    <c:v>CZ16</c:v>
                  </c:pt>
                  <c:pt idx="410">
                    <c:v>CZ05</c:v>
                  </c:pt>
                  <c:pt idx="411">
                    <c:v>CZ06</c:v>
                  </c:pt>
                  <c:pt idx="412">
                    <c:v>CZ08</c:v>
                  </c:pt>
                  <c:pt idx="413">
                    <c:v>CZ09</c:v>
                  </c:pt>
                  <c:pt idx="414">
                    <c:v>CZ10</c:v>
                  </c:pt>
                  <c:pt idx="415">
                    <c:v>CZ13</c:v>
                  </c:pt>
                  <c:pt idx="416">
                    <c:v>CZ14</c:v>
                  </c:pt>
                  <c:pt idx="417">
                    <c:v>CZ15</c:v>
                  </c:pt>
                  <c:pt idx="418">
                    <c:v>CZ16</c:v>
                  </c:pt>
                  <c:pt idx="419">
                    <c:v>CZ05</c:v>
                  </c:pt>
                  <c:pt idx="420">
                    <c:v>CZ06</c:v>
                  </c:pt>
                  <c:pt idx="421">
                    <c:v>CZ08</c:v>
                  </c:pt>
                  <c:pt idx="422">
                    <c:v>CZ09</c:v>
                  </c:pt>
                  <c:pt idx="423">
                    <c:v>CZ10</c:v>
                  </c:pt>
                  <c:pt idx="424">
                    <c:v>CZ13</c:v>
                  </c:pt>
                  <c:pt idx="425">
                    <c:v>CZ14</c:v>
                  </c:pt>
                  <c:pt idx="426">
                    <c:v>CZ15</c:v>
                  </c:pt>
                  <c:pt idx="427">
                    <c:v>CZ16</c:v>
                  </c:pt>
                  <c:pt idx="428">
                    <c:v>CZ05</c:v>
                  </c:pt>
                  <c:pt idx="429">
                    <c:v>CZ06</c:v>
                  </c:pt>
                  <c:pt idx="430">
                    <c:v>CZ08</c:v>
                  </c:pt>
                  <c:pt idx="431">
                    <c:v>CZ09</c:v>
                  </c:pt>
                  <c:pt idx="432">
                    <c:v>CZ10</c:v>
                  </c:pt>
                  <c:pt idx="433">
                    <c:v>CZ13</c:v>
                  </c:pt>
                  <c:pt idx="434">
                    <c:v>CZ14</c:v>
                  </c:pt>
                  <c:pt idx="435">
                    <c:v>CZ15</c:v>
                  </c:pt>
                  <c:pt idx="436">
                    <c:v>CZ16</c:v>
                  </c:pt>
                  <c:pt idx="437">
                    <c:v>CZ05</c:v>
                  </c:pt>
                  <c:pt idx="438">
                    <c:v>CZ06</c:v>
                  </c:pt>
                  <c:pt idx="439">
                    <c:v>CZ08</c:v>
                  </c:pt>
                  <c:pt idx="440">
                    <c:v>CZ09</c:v>
                  </c:pt>
                  <c:pt idx="441">
                    <c:v>CZ10</c:v>
                  </c:pt>
                  <c:pt idx="442">
                    <c:v>CZ13</c:v>
                  </c:pt>
                  <c:pt idx="443">
                    <c:v>CZ14</c:v>
                  </c:pt>
                  <c:pt idx="444">
                    <c:v>CZ15</c:v>
                  </c:pt>
                  <c:pt idx="445">
                    <c:v>CZ16</c:v>
                  </c:pt>
                  <c:pt idx="446">
                    <c:v>CZ05</c:v>
                  </c:pt>
                  <c:pt idx="447">
                    <c:v>CZ06</c:v>
                  </c:pt>
                  <c:pt idx="448">
                    <c:v>CZ08</c:v>
                  </c:pt>
                  <c:pt idx="449">
                    <c:v>CZ09</c:v>
                  </c:pt>
                  <c:pt idx="450">
                    <c:v>CZ10</c:v>
                  </c:pt>
                  <c:pt idx="451">
                    <c:v>CZ13</c:v>
                  </c:pt>
                  <c:pt idx="452">
                    <c:v>CZ14</c:v>
                  </c:pt>
                  <c:pt idx="453">
                    <c:v>CZ15</c:v>
                  </c:pt>
                  <c:pt idx="454">
                    <c:v>CZ16</c:v>
                  </c:pt>
                  <c:pt idx="455">
                    <c:v>CZ05</c:v>
                  </c:pt>
                  <c:pt idx="456">
                    <c:v>CZ06</c:v>
                  </c:pt>
                  <c:pt idx="457">
                    <c:v>CZ08</c:v>
                  </c:pt>
                  <c:pt idx="458">
                    <c:v>CZ09</c:v>
                  </c:pt>
                  <c:pt idx="459">
                    <c:v>CZ10</c:v>
                  </c:pt>
                  <c:pt idx="460">
                    <c:v>CZ13</c:v>
                  </c:pt>
                  <c:pt idx="461">
                    <c:v>CZ14</c:v>
                  </c:pt>
                  <c:pt idx="462">
                    <c:v>CZ15</c:v>
                  </c:pt>
                  <c:pt idx="463">
                    <c:v>CZ16</c:v>
                  </c:pt>
                  <c:pt idx="464">
                    <c:v>CZ05</c:v>
                  </c:pt>
                  <c:pt idx="465">
                    <c:v>CZ06</c:v>
                  </c:pt>
                  <c:pt idx="466">
                    <c:v>CZ08</c:v>
                  </c:pt>
                  <c:pt idx="467">
                    <c:v>CZ09</c:v>
                  </c:pt>
                  <c:pt idx="468">
                    <c:v>CZ10</c:v>
                  </c:pt>
                  <c:pt idx="469">
                    <c:v>CZ13</c:v>
                  </c:pt>
                  <c:pt idx="470">
                    <c:v>CZ14</c:v>
                  </c:pt>
                  <c:pt idx="471">
                    <c:v>CZ15</c:v>
                  </c:pt>
                  <c:pt idx="472">
                    <c:v>CZ16</c:v>
                  </c:pt>
                  <c:pt idx="473">
                    <c:v>CZ05</c:v>
                  </c:pt>
                  <c:pt idx="474">
                    <c:v>CZ06</c:v>
                  </c:pt>
                  <c:pt idx="475">
                    <c:v>CZ08</c:v>
                  </c:pt>
                  <c:pt idx="476">
                    <c:v>CZ09</c:v>
                  </c:pt>
                  <c:pt idx="477">
                    <c:v>CZ10</c:v>
                  </c:pt>
                  <c:pt idx="478">
                    <c:v>CZ13</c:v>
                  </c:pt>
                  <c:pt idx="479">
                    <c:v>CZ14</c:v>
                  </c:pt>
                  <c:pt idx="480">
                    <c:v>CZ15</c:v>
                  </c:pt>
                  <c:pt idx="481">
                    <c:v>CZ16</c:v>
                  </c:pt>
                  <c:pt idx="482">
                    <c:v>CZ05</c:v>
                  </c:pt>
                  <c:pt idx="483">
                    <c:v>CZ06</c:v>
                  </c:pt>
                  <c:pt idx="484">
                    <c:v>CZ08</c:v>
                  </c:pt>
                  <c:pt idx="485">
                    <c:v>CZ09</c:v>
                  </c:pt>
                  <c:pt idx="486">
                    <c:v>CZ10</c:v>
                  </c:pt>
                  <c:pt idx="487">
                    <c:v>CZ13</c:v>
                  </c:pt>
                  <c:pt idx="488">
                    <c:v>CZ14</c:v>
                  </c:pt>
                  <c:pt idx="489">
                    <c:v>CZ15</c:v>
                  </c:pt>
                  <c:pt idx="490">
                    <c:v>CZ16</c:v>
                  </c:pt>
                  <c:pt idx="491">
                    <c:v>CZ05</c:v>
                  </c:pt>
                  <c:pt idx="492">
                    <c:v>CZ06</c:v>
                  </c:pt>
                  <c:pt idx="493">
                    <c:v>CZ08</c:v>
                  </c:pt>
                  <c:pt idx="494">
                    <c:v>CZ09</c:v>
                  </c:pt>
                  <c:pt idx="495">
                    <c:v>CZ10</c:v>
                  </c:pt>
                  <c:pt idx="496">
                    <c:v>CZ13</c:v>
                  </c:pt>
                  <c:pt idx="497">
                    <c:v>CZ14</c:v>
                  </c:pt>
                  <c:pt idx="498">
                    <c:v>CZ15</c:v>
                  </c:pt>
                  <c:pt idx="499">
                    <c:v>CZ16</c:v>
                  </c:pt>
                  <c:pt idx="500">
                    <c:v>CZ05</c:v>
                  </c:pt>
                  <c:pt idx="501">
                    <c:v>CZ06</c:v>
                  </c:pt>
                  <c:pt idx="502">
                    <c:v>CZ08</c:v>
                  </c:pt>
                  <c:pt idx="503">
                    <c:v>CZ09</c:v>
                  </c:pt>
                  <c:pt idx="504">
                    <c:v>CZ10</c:v>
                  </c:pt>
                  <c:pt idx="505">
                    <c:v>CZ13</c:v>
                  </c:pt>
                  <c:pt idx="506">
                    <c:v>CZ14</c:v>
                  </c:pt>
                  <c:pt idx="507">
                    <c:v>CZ15</c:v>
                  </c:pt>
                  <c:pt idx="508">
                    <c:v>CZ16</c:v>
                  </c:pt>
                  <c:pt idx="509">
                    <c:v>CZ05</c:v>
                  </c:pt>
                  <c:pt idx="510">
                    <c:v>CZ06</c:v>
                  </c:pt>
                  <c:pt idx="511">
                    <c:v>CZ08</c:v>
                  </c:pt>
                  <c:pt idx="512">
                    <c:v>CZ09</c:v>
                  </c:pt>
                  <c:pt idx="513">
                    <c:v>CZ10</c:v>
                  </c:pt>
                  <c:pt idx="514">
                    <c:v>CZ13</c:v>
                  </c:pt>
                  <c:pt idx="515">
                    <c:v>CZ14</c:v>
                  </c:pt>
                  <c:pt idx="516">
                    <c:v>CZ15</c:v>
                  </c:pt>
                  <c:pt idx="517">
                    <c:v>CZ16</c:v>
                  </c:pt>
                  <c:pt idx="518">
                    <c:v>CZ05</c:v>
                  </c:pt>
                  <c:pt idx="519">
                    <c:v>CZ06</c:v>
                  </c:pt>
                  <c:pt idx="520">
                    <c:v>CZ08</c:v>
                  </c:pt>
                  <c:pt idx="521">
                    <c:v>CZ09</c:v>
                  </c:pt>
                  <c:pt idx="522">
                    <c:v>CZ10</c:v>
                  </c:pt>
                  <c:pt idx="523">
                    <c:v>CZ13</c:v>
                  </c:pt>
                  <c:pt idx="524">
                    <c:v>CZ14</c:v>
                  </c:pt>
                  <c:pt idx="525">
                    <c:v>CZ15</c:v>
                  </c:pt>
                  <c:pt idx="526">
                    <c:v>CZ16</c:v>
                  </c:pt>
                  <c:pt idx="527">
                    <c:v>CZ05</c:v>
                  </c:pt>
                  <c:pt idx="528">
                    <c:v>CZ06</c:v>
                  </c:pt>
                  <c:pt idx="529">
                    <c:v>CZ08</c:v>
                  </c:pt>
                  <c:pt idx="530">
                    <c:v>CZ09</c:v>
                  </c:pt>
                  <c:pt idx="531">
                    <c:v>CZ10</c:v>
                  </c:pt>
                  <c:pt idx="532">
                    <c:v>CZ13</c:v>
                  </c:pt>
                  <c:pt idx="533">
                    <c:v>CZ14</c:v>
                  </c:pt>
                  <c:pt idx="534">
                    <c:v>CZ15</c:v>
                  </c:pt>
                  <c:pt idx="535">
                    <c:v>CZ16</c:v>
                  </c:pt>
                  <c:pt idx="536">
                    <c:v>CZ05</c:v>
                  </c:pt>
                  <c:pt idx="537">
                    <c:v>CZ06</c:v>
                  </c:pt>
                  <c:pt idx="538">
                    <c:v>CZ08</c:v>
                  </c:pt>
                  <c:pt idx="539">
                    <c:v>CZ09</c:v>
                  </c:pt>
                  <c:pt idx="540">
                    <c:v>CZ10</c:v>
                  </c:pt>
                  <c:pt idx="541">
                    <c:v>CZ13</c:v>
                  </c:pt>
                  <c:pt idx="542">
                    <c:v>CZ14</c:v>
                  </c:pt>
                  <c:pt idx="543">
                    <c:v>CZ15</c:v>
                  </c:pt>
                  <c:pt idx="544">
                    <c:v>CZ16</c:v>
                  </c:pt>
                  <c:pt idx="545">
                    <c:v>CZ05</c:v>
                  </c:pt>
                  <c:pt idx="546">
                    <c:v>CZ06</c:v>
                  </c:pt>
                  <c:pt idx="547">
                    <c:v>CZ08</c:v>
                  </c:pt>
                  <c:pt idx="548">
                    <c:v>CZ09</c:v>
                  </c:pt>
                  <c:pt idx="549">
                    <c:v>CZ10</c:v>
                  </c:pt>
                  <c:pt idx="550">
                    <c:v>CZ13</c:v>
                  </c:pt>
                  <c:pt idx="551">
                    <c:v>CZ14</c:v>
                  </c:pt>
                  <c:pt idx="552">
                    <c:v>CZ15</c:v>
                  </c:pt>
                  <c:pt idx="553">
                    <c:v>CZ16</c:v>
                  </c:pt>
                  <c:pt idx="554">
                    <c:v>CZ05</c:v>
                  </c:pt>
                  <c:pt idx="555">
                    <c:v>CZ06</c:v>
                  </c:pt>
                  <c:pt idx="556">
                    <c:v>CZ08</c:v>
                  </c:pt>
                  <c:pt idx="557">
                    <c:v>CZ09</c:v>
                  </c:pt>
                  <c:pt idx="558">
                    <c:v>CZ10</c:v>
                  </c:pt>
                  <c:pt idx="559">
                    <c:v>CZ13</c:v>
                  </c:pt>
                  <c:pt idx="560">
                    <c:v>CZ14</c:v>
                  </c:pt>
                  <c:pt idx="561">
                    <c:v>CZ15</c:v>
                  </c:pt>
                  <c:pt idx="562">
                    <c:v>CZ16</c:v>
                  </c:pt>
                  <c:pt idx="563">
                    <c:v>CZ05</c:v>
                  </c:pt>
                  <c:pt idx="564">
                    <c:v>CZ06</c:v>
                  </c:pt>
                  <c:pt idx="565">
                    <c:v>CZ08</c:v>
                  </c:pt>
                  <c:pt idx="566">
                    <c:v>CZ09</c:v>
                  </c:pt>
                  <c:pt idx="567">
                    <c:v>CZ10</c:v>
                  </c:pt>
                  <c:pt idx="568">
                    <c:v>CZ13</c:v>
                  </c:pt>
                  <c:pt idx="569">
                    <c:v>CZ14</c:v>
                  </c:pt>
                  <c:pt idx="570">
                    <c:v>CZ15</c:v>
                  </c:pt>
                  <c:pt idx="571">
                    <c:v>CZ16</c:v>
                  </c:pt>
                  <c:pt idx="572">
                    <c:v>CZ05</c:v>
                  </c:pt>
                  <c:pt idx="573">
                    <c:v>CZ06</c:v>
                  </c:pt>
                  <c:pt idx="574">
                    <c:v>CZ08</c:v>
                  </c:pt>
                  <c:pt idx="575">
                    <c:v>CZ09</c:v>
                  </c:pt>
                  <c:pt idx="576">
                    <c:v>CZ10</c:v>
                  </c:pt>
                  <c:pt idx="577">
                    <c:v>CZ13</c:v>
                  </c:pt>
                  <c:pt idx="578">
                    <c:v>CZ14</c:v>
                  </c:pt>
                  <c:pt idx="579">
                    <c:v>CZ15</c:v>
                  </c:pt>
                  <c:pt idx="580">
                    <c:v>CZ16</c:v>
                  </c:pt>
                  <c:pt idx="581">
                    <c:v>CZ05</c:v>
                  </c:pt>
                  <c:pt idx="582">
                    <c:v>CZ06</c:v>
                  </c:pt>
                  <c:pt idx="583">
                    <c:v>CZ08</c:v>
                  </c:pt>
                  <c:pt idx="584">
                    <c:v>CZ09</c:v>
                  </c:pt>
                  <c:pt idx="585">
                    <c:v>CZ10</c:v>
                  </c:pt>
                  <c:pt idx="586">
                    <c:v>CZ13</c:v>
                  </c:pt>
                  <c:pt idx="587">
                    <c:v>CZ14</c:v>
                  </c:pt>
                  <c:pt idx="588">
                    <c:v>CZ15</c:v>
                  </c:pt>
                  <c:pt idx="589">
                    <c:v>CZ16</c:v>
                  </c:pt>
                  <c:pt idx="590">
                    <c:v>CZ05</c:v>
                  </c:pt>
                  <c:pt idx="591">
                    <c:v>CZ06</c:v>
                  </c:pt>
                  <c:pt idx="592">
                    <c:v>CZ08</c:v>
                  </c:pt>
                  <c:pt idx="593">
                    <c:v>CZ09</c:v>
                  </c:pt>
                  <c:pt idx="594">
                    <c:v>CZ10</c:v>
                  </c:pt>
                  <c:pt idx="595">
                    <c:v>CZ13</c:v>
                  </c:pt>
                  <c:pt idx="596">
                    <c:v>CZ14</c:v>
                  </c:pt>
                  <c:pt idx="597">
                    <c:v>CZ15</c:v>
                  </c:pt>
                  <c:pt idx="598">
                    <c:v>CZ16</c:v>
                  </c:pt>
                  <c:pt idx="599">
                    <c:v>CZ05</c:v>
                  </c:pt>
                  <c:pt idx="600">
                    <c:v>CZ06</c:v>
                  </c:pt>
                  <c:pt idx="601">
                    <c:v>CZ08</c:v>
                  </c:pt>
                  <c:pt idx="602">
                    <c:v>CZ09</c:v>
                  </c:pt>
                  <c:pt idx="603">
                    <c:v>CZ10</c:v>
                  </c:pt>
                  <c:pt idx="604">
                    <c:v>CZ13</c:v>
                  </c:pt>
                  <c:pt idx="605">
                    <c:v>CZ14</c:v>
                  </c:pt>
                  <c:pt idx="606">
                    <c:v>CZ15</c:v>
                  </c:pt>
                  <c:pt idx="607">
                    <c:v>CZ16</c:v>
                  </c:pt>
                  <c:pt idx="608">
                    <c:v>CZ05</c:v>
                  </c:pt>
                  <c:pt idx="609">
                    <c:v>CZ06</c:v>
                  </c:pt>
                  <c:pt idx="610">
                    <c:v>CZ08</c:v>
                  </c:pt>
                  <c:pt idx="611">
                    <c:v>CZ09</c:v>
                  </c:pt>
                  <c:pt idx="612">
                    <c:v>CZ10</c:v>
                  </c:pt>
                  <c:pt idx="613">
                    <c:v>CZ13</c:v>
                  </c:pt>
                  <c:pt idx="614">
                    <c:v>CZ14</c:v>
                  </c:pt>
                  <c:pt idx="615">
                    <c:v>CZ15</c:v>
                  </c:pt>
                  <c:pt idx="616">
                    <c:v>CZ16</c:v>
                  </c:pt>
                  <c:pt idx="617">
                    <c:v>CZ05</c:v>
                  </c:pt>
                  <c:pt idx="618">
                    <c:v>CZ06</c:v>
                  </c:pt>
                  <c:pt idx="619">
                    <c:v>CZ08</c:v>
                  </c:pt>
                  <c:pt idx="620">
                    <c:v>CZ09</c:v>
                  </c:pt>
                  <c:pt idx="621">
                    <c:v>CZ10</c:v>
                  </c:pt>
                  <c:pt idx="622">
                    <c:v>CZ13</c:v>
                  </c:pt>
                  <c:pt idx="623">
                    <c:v>CZ14</c:v>
                  </c:pt>
                  <c:pt idx="624">
                    <c:v>CZ15</c:v>
                  </c:pt>
                  <c:pt idx="625">
                    <c:v>CZ16</c:v>
                  </c:pt>
                  <c:pt idx="626">
                    <c:v>CZ06</c:v>
                  </c:pt>
                  <c:pt idx="627">
                    <c:v>CZ08</c:v>
                  </c:pt>
                  <c:pt idx="628">
                    <c:v>CZ09</c:v>
                  </c:pt>
                  <c:pt idx="629">
                    <c:v>CZ10</c:v>
                  </c:pt>
                  <c:pt idx="630">
                    <c:v>CZ13</c:v>
                  </c:pt>
                  <c:pt idx="631">
                    <c:v>CZ14</c:v>
                  </c:pt>
                  <c:pt idx="632">
                    <c:v>CZ15</c:v>
                  </c:pt>
                  <c:pt idx="633">
                    <c:v>CZ16</c:v>
                  </c:pt>
                  <c:pt idx="634">
                    <c:v>CZ05</c:v>
                  </c:pt>
                  <c:pt idx="635">
                    <c:v>CZ06</c:v>
                  </c:pt>
                  <c:pt idx="636">
                    <c:v>CZ08</c:v>
                  </c:pt>
                  <c:pt idx="637">
                    <c:v>CZ09</c:v>
                  </c:pt>
                  <c:pt idx="638">
                    <c:v>CZ10</c:v>
                  </c:pt>
                </c:lvl>
                <c:lvl>
                  <c:pt idx="0">
                    <c:v>Asm</c:v>
                  </c:pt>
                  <c:pt idx="1">
                    <c:v>Asm</c:v>
                  </c:pt>
                  <c:pt idx="2">
                    <c:v>Asm</c:v>
                  </c:pt>
                  <c:pt idx="3">
                    <c:v>Asm</c:v>
                  </c:pt>
                  <c:pt idx="4">
                    <c:v>Asm</c:v>
                  </c:pt>
                  <c:pt idx="5">
                    <c:v>Asm</c:v>
                  </c:pt>
                  <c:pt idx="6">
                    <c:v>Asm</c:v>
                  </c:pt>
                  <c:pt idx="7">
                    <c:v>Asm</c:v>
                  </c:pt>
                  <c:pt idx="8">
                    <c:v>Asm</c:v>
                  </c:pt>
                  <c:pt idx="9">
                    <c:v>Asm</c:v>
                  </c:pt>
                  <c:pt idx="10">
                    <c:v>Asm</c:v>
                  </c:pt>
                  <c:pt idx="11">
                    <c:v>Asm</c:v>
                  </c:pt>
                  <c:pt idx="12">
                    <c:v>Asm</c:v>
                  </c:pt>
                  <c:pt idx="13">
                    <c:v>Asm</c:v>
                  </c:pt>
                  <c:pt idx="14">
                    <c:v>Asm</c:v>
                  </c:pt>
                  <c:pt idx="15">
                    <c:v>Asm</c:v>
                  </c:pt>
                  <c:pt idx="16">
                    <c:v>ECC</c:v>
                  </c:pt>
                  <c:pt idx="17">
                    <c:v>ECC</c:v>
                  </c:pt>
                  <c:pt idx="18">
                    <c:v>ECC</c:v>
                  </c:pt>
                  <c:pt idx="19">
                    <c:v>ECC</c:v>
                  </c:pt>
                  <c:pt idx="20">
                    <c:v>ECC</c:v>
                  </c:pt>
                  <c:pt idx="21">
                    <c:v>ECC</c:v>
                  </c:pt>
                  <c:pt idx="22">
                    <c:v>ECC</c:v>
                  </c:pt>
                  <c:pt idx="23">
                    <c:v>ECC</c:v>
                  </c:pt>
                  <c:pt idx="24">
                    <c:v>ECC</c:v>
                  </c:pt>
                  <c:pt idx="25">
                    <c:v>ECC</c:v>
                  </c:pt>
                  <c:pt idx="26">
                    <c:v>ECC</c:v>
                  </c:pt>
                  <c:pt idx="27">
                    <c:v>ECC</c:v>
                  </c:pt>
                  <c:pt idx="28">
                    <c:v>ECC</c:v>
                  </c:pt>
                  <c:pt idx="29">
                    <c:v>ECC</c:v>
                  </c:pt>
                  <c:pt idx="30">
                    <c:v>ECC</c:v>
                  </c:pt>
                  <c:pt idx="31">
                    <c:v>ECC</c:v>
                  </c:pt>
                  <c:pt idx="32">
                    <c:v>EPr</c:v>
                  </c:pt>
                  <c:pt idx="33">
                    <c:v>EPr</c:v>
                  </c:pt>
                  <c:pt idx="34">
                    <c:v>EPr</c:v>
                  </c:pt>
                  <c:pt idx="35">
                    <c:v>EPr</c:v>
                  </c:pt>
                  <c:pt idx="36">
                    <c:v>EPr</c:v>
                  </c:pt>
                  <c:pt idx="37">
                    <c:v>EPr</c:v>
                  </c:pt>
                  <c:pt idx="38">
                    <c:v>EPr</c:v>
                  </c:pt>
                  <c:pt idx="39">
                    <c:v>EPr</c:v>
                  </c:pt>
                  <c:pt idx="40">
                    <c:v>EPr</c:v>
                  </c:pt>
                  <c:pt idx="41">
                    <c:v>EPr</c:v>
                  </c:pt>
                  <c:pt idx="42">
                    <c:v>EPr</c:v>
                  </c:pt>
                  <c:pt idx="43">
                    <c:v>EPr</c:v>
                  </c:pt>
                  <c:pt idx="44">
                    <c:v>EPr</c:v>
                  </c:pt>
                  <c:pt idx="45">
                    <c:v>EPr</c:v>
                  </c:pt>
                  <c:pt idx="46">
                    <c:v>EPr</c:v>
                  </c:pt>
                  <c:pt idx="47">
                    <c:v>EPr</c:v>
                  </c:pt>
                  <c:pt idx="48">
                    <c:v>ERC</c:v>
                  </c:pt>
                  <c:pt idx="49">
                    <c:v>ERC</c:v>
                  </c:pt>
                  <c:pt idx="50">
                    <c:v>ERC</c:v>
                  </c:pt>
                  <c:pt idx="51">
                    <c:v>ERC</c:v>
                  </c:pt>
                  <c:pt idx="52">
                    <c:v>ERC</c:v>
                  </c:pt>
                  <c:pt idx="53">
                    <c:v>ERC</c:v>
                  </c:pt>
                  <c:pt idx="54">
                    <c:v>ERC</c:v>
                  </c:pt>
                  <c:pt idx="55">
                    <c:v>ERC</c:v>
                  </c:pt>
                  <c:pt idx="56">
                    <c:v>ERC</c:v>
                  </c:pt>
                  <c:pt idx="57">
                    <c:v>ERC</c:v>
                  </c:pt>
                  <c:pt idx="58">
                    <c:v>ERC</c:v>
                  </c:pt>
                  <c:pt idx="59">
                    <c:v>ERC</c:v>
                  </c:pt>
                  <c:pt idx="60">
                    <c:v>ERC</c:v>
                  </c:pt>
                  <c:pt idx="61">
                    <c:v>ERC</c:v>
                  </c:pt>
                  <c:pt idx="62">
                    <c:v>ERC</c:v>
                  </c:pt>
                  <c:pt idx="63">
                    <c:v>ERC</c:v>
                  </c:pt>
                  <c:pt idx="64">
                    <c:v>ESe</c:v>
                  </c:pt>
                  <c:pt idx="65">
                    <c:v>ESe</c:v>
                  </c:pt>
                  <c:pt idx="66">
                    <c:v>ESe</c:v>
                  </c:pt>
                  <c:pt idx="67">
                    <c:v>ESe</c:v>
                  </c:pt>
                  <c:pt idx="68">
                    <c:v>ESe</c:v>
                  </c:pt>
                  <c:pt idx="69">
                    <c:v>ESe</c:v>
                  </c:pt>
                  <c:pt idx="70">
                    <c:v>ESe</c:v>
                  </c:pt>
                  <c:pt idx="71">
                    <c:v>ESe</c:v>
                  </c:pt>
                  <c:pt idx="72">
                    <c:v>ESe</c:v>
                  </c:pt>
                  <c:pt idx="73">
                    <c:v>ESe</c:v>
                  </c:pt>
                  <c:pt idx="74">
                    <c:v>ESe</c:v>
                  </c:pt>
                  <c:pt idx="75">
                    <c:v>ESe</c:v>
                  </c:pt>
                  <c:pt idx="76">
                    <c:v>ESe</c:v>
                  </c:pt>
                  <c:pt idx="77">
                    <c:v>ESe</c:v>
                  </c:pt>
                  <c:pt idx="78">
                    <c:v>ESe</c:v>
                  </c:pt>
                  <c:pt idx="79">
                    <c:v>ESe</c:v>
                  </c:pt>
                  <c:pt idx="80">
                    <c:v>Gro</c:v>
                  </c:pt>
                  <c:pt idx="81">
                    <c:v>Gro</c:v>
                  </c:pt>
                  <c:pt idx="82">
                    <c:v>Gro</c:v>
                  </c:pt>
                  <c:pt idx="83">
                    <c:v>Gro</c:v>
                  </c:pt>
                  <c:pt idx="84">
                    <c:v>Gro</c:v>
                  </c:pt>
                  <c:pt idx="85">
                    <c:v>Gro</c:v>
                  </c:pt>
                  <c:pt idx="86">
                    <c:v>Gro</c:v>
                  </c:pt>
                  <c:pt idx="87">
                    <c:v>Gro</c:v>
                  </c:pt>
                  <c:pt idx="88">
                    <c:v>Gro</c:v>
                  </c:pt>
                  <c:pt idx="89">
                    <c:v>Gro</c:v>
                  </c:pt>
                  <c:pt idx="90">
                    <c:v>Gro</c:v>
                  </c:pt>
                  <c:pt idx="91">
                    <c:v>Gro</c:v>
                  </c:pt>
                  <c:pt idx="92">
                    <c:v>Gro</c:v>
                  </c:pt>
                  <c:pt idx="93">
                    <c:v>Gro</c:v>
                  </c:pt>
                  <c:pt idx="94">
                    <c:v>Gro</c:v>
                  </c:pt>
                  <c:pt idx="95">
                    <c:v>Gro</c:v>
                  </c:pt>
                  <c:pt idx="96">
                    <c:v>Hsp</c:v>
                  </c:pt>
                  <c:pt idx="97">
                    <c:v>Hsp</c:v>
                  </c:pt>
                  <c:pt idx="98">
                    <c:v>Hsp</c:v>
                  </c:pt>
                  <c:pt idx="99">
                    <c:v>Hsp</c:v>
                  </c:pt>
                  <c:pt idx="100">
                    <c:v>Hsp</c:v>
                  </c:pt>
                  <c:pt idx="101">
                    <c:v>Hsp</c:v>
                  </c:pt>
                  <c:pt idx="102">
                    <c:v>Hsp</c:v>
                  </c:pt>
                  <c:pt idx="103">
                    <c:v>Hsp</c:v>
                  </c:pt>
                  <c:pt idx="104">
                    <c:v>Hsp</c:v>
                  </c:pt>
                  <c:pt idx="105">
                    <c:v>Hsp</c:v>
                  </c:pt>
                  <c:pt idx="106">
                    <c:v>Hsp</c:v>
                  </c:pt>
                  <c:pt idx="107">
                    <c:v>Hsp</c:v>
                  </c:pt>
                  <c:pt idx="108">
                    <c:v>Hsp</c:v>
                  </c:pt>
                  <c:pt idx="109">
                    <c:v>Hsp</c:v>
                  </c:pt>
                  <c:pt idx="110">
                    <c:v>Hsp</c:v>
                  </c:pt>
                  <c:pt idx="111">
                    <c:v>Hsp</c:v>
                  </c:pt>
                  <c:pt idx="112">
                    <c:v>Htl</c:v>
                  </c:pt>
                  <c:pt idx="113">
                    <c:v>Htl</c:v>
                  </c:pt>
                  <c:pt idx="114">
                    <c:v>Htl</c:v>
                  </c:pt>
                  <c:pt idx="115">
                    <c:v>Htl</c:v>
                  </c:pt>
                  <c:pt idx="116">
                    <c:v>Htl</c:v>
                  </c:pt>
                  <c:pt idx="117">
                    <c:v>Htl</c:v>
                  </c:pt>
                  <c:pt idx="118">
                    <c:v>Htl</c:v>
                  </c:pt>
                  <c:pt idx="119">
                    <c:v>Htl</c:v>
                  </c:pt>
                  <c:pt idx="120">
                    <c:v>Htl</c:v>
                  </c:pt>
                  <c:pt idx="121">
                    <c:v>Htl</c:v>
                  </c:pt>
                  <c:pt idx="122">
                    <c:v>Htl</c:v>
                  </c:pt>
                  <c:pt idx="123">
                    <c:v>Htl</c:v>
                  </c:pt>
                  <c:pt idx="124">
                    <c:v>Htl</c:v>
                  </c:pt>
                  <c:pt idx="125">
                    <c:v>Htl</c:v>
                  </c:pt>
                  <c:pt idx="126">
                    <c:v>Htl</c:v>
                  </c:pt>
                  <c:pt idx="127">
                    <c:v>Htl</c:v>
                  </c:pt>
                  <c:pt idx="128">
                    <c:v>MBT</c:v>
                  </c:pt>
                  <c:pt idx="129">
                    <c:v>MBT</c:v>
                  </c:pt>
                  <c:pt idx="130">
                    <c:v>MBT</c:v>
                  </c:pt>
                  <c:pt idx="131">
                    <c:v>MBT</c:v>
                  </c:pt>
                  <c:pt idx="132">
                    <c:v>MBT</c:v>
                  </c:pt>
                  <c:pt idx="133">
                    <c:v>MBT</c:v>
                  </c:pt>
                  <c:pt idx="134">
                    <c:v>MBT</c:v>
                  </c:pt>
                  <c:pt idx="135">
                    <c:v>MBT</c:v>
                  </c:pt>
                  <c:pt idx="136">
                    <c:v>MBT</c:v>
                  </c:pt>
                  <c:pt idx="137">
                    <c:v>MBT</c:v>
                  </c:pt>
                  <c:pt idx="138">
                    <c:v>MBT</c:v>
                  </c:pt>
                  <c:pt idx="139">
                    <c:v>MBT</c:v>
                  </c:pt>
                  <c:pt idx="140">
                    <c:v>MBT</c:v>
                  </c:pt>
                  <c:pt idx="141">
                    <c:v>MBT</c:v>
                  </c:pt>
                  <c:pt idx="142">
                    <c:v>MBT</c:v>
                  </c:pt>
                  <c:pt idx="143">
                    <c:v>MBT</c:v>
                  </c:pt>
                  <c:pt idx="144">
                    <c:v>MLI</c:v>
                  </c:pt>
                  <c:pt idx="145">
                    <c:v>MLI</c:v>
                  </c:pt>
                  <c:pt idx="146">
                    <c:v>RFF</c:v>
                  </c:pt>
                  <c:pt idx="147">
                    <c:v>RFF</c:v>
                  </c:pt>
                  <c:pt idx="148">
                    <c:v>RFF</c:v>
                  </c:pt>
                  <c:pt idx="149">
                    <c:v>RFF</c:v>
                  </c:pt>
                  <c:pt idx="150">
                    <c:v>RFF</c:v>
                  </c:pt>
                  <c:pt idx="151">
                    <c:v>RFF</c:v>
                  </c:pt>
                  <c:pt idx="152">
                    <c:v>RFF</c:v>
                  </c:pt>
                  <c:pt idx="153">
                    <c:v>RFF</c:v>
                  </c:pt>
                  <c:pt idx="154">
                    <c:v>RFF</c:v>
                  </c:pt>
                  <c:pt idx="155">
                    <c:v>RFF</c:v>
                  </c:pt>
                  <c:pt idx="156">
                    <c:v>RFF</c:v>
                  </c:pt>
                  <c:pt idx="157">
                    <c:v>RFF</c:v>
                  </c:pt>
                  <c:pt idx="158">
                    <c:v>RFF</c:v>
                  </c:pt>
                  <c:pt idx="159">
                    <c:v>RSD</c:v>
                  </c:pt>
                  <c:pt idx="160">
                    <c:v>RSD</c:v>
                  </c:pt>
                  <c:pt idx="161">
                    <c:v>RSD</c:v>
                  </c:pt>
                  <c:pt idx="162">
                    <c:v>RSD</c:v>
                  </c:pt>
                  <c:pt idx="163">
                    <c:v>RSD</c:v>
                  </c:pt>
                  <c:pt idx="164">
                    <c:v>RSD</c:v>
                  </c:pt>
                  <c:pt idx="165">
                    <c:v>RSD</c:v>
                  </c:pt>
                  <c:pt idx="166">
                    <c:v>RSD</c:v>
                  </c:pt>
                  <c:pt idx="167">
                    <c:v>RSD</c:v>
                  </c:pt>
                  <c:pt idx="168">
                    <c:v>RSD</c:v>
                  </c:pt>
                  <c:pt idx="169">
                    <c:v>RSD</c:v>
                  </c:pt>
                  <c:pt idx="170">
                    <c:v>RSD</c:v>
                  </c:pt>
                  <c:pt idx="171">
                    <c:v>RSD</c:v>
                  </c:pt>
                  <c:pt idx="172">
                    <c:v>RSD</c:v>
                  </c:pt>
                  <c:pt idx="173">
                    <c:v>RSD</c:v>
                  </c:pt>
                  <c:pt idx="174">
                    <c:v>RSD</c:v>
                  </c:pt>
                  <c:pt idx="175">
                    <c:v>RtL</c:v>
                  </c:pt>
                  <c:pt idx="176">
                    <c:v>RtL</c:v>
                  </c:pt>
                  <c:pt idx="177">
                    <c:v>RtL</c:v>
                  </c:pt>
                  <c:pt idx="178">
                    <c:v>RtL</c:v>
                  </c:pt>
                  <c:pt idx="179">
                    <c:v>RtL</c:v>
                  </c:pt>
                  <c:pt idx="180">
                    <c:v>RtL</c:v>
                  </c:pt>
                  <c:pt idx="181">
                    <c:v>RtL</c:v>
                  </c:pt>
                  <c:pt idx="182">
                    <c:v>RtL</c:v>
                  </c:pt>
                  <c:pt idx="183">
                    <c:v>RtL</c:v>
                  </c:pt>
                  <c:pt idx="184">
                    <c:v>RtL</c:v>
                  </c:pt>
                  <c:pt idx="185">
                    <c:v>RtL</c:v>
                  </c:pt>
                  <c:pt idx="186">
                    <c:v>RtL</c:v>
                  </c:pt>
                  <c:pt idx="187">
                    <c:v>RtL</c:v>
                  </c:pt>
                  <c:pt idx="188">
                    <c:v>RtL</c:v>
                  </c:pt>
                  <c:pt idx="189">
                    <c:v>RtL</c:v>
                  </c:pt>
                  <c:pt idx="190">
                    <c:v>RtL</c:v>
                  </c:pt>
                  <c:pt idx="191">
                    <c:v>RtS</c:v>
                  </c:pt>
                  <c:pt idx="192">
                    <c:v>RtS</c:v>
                  </c:pt>
                  <c:pt idx="193">
                    <c:v>RtS</c:v>
                  </c:pt>
                  <c:pt idx="194">
                    <c:v>RtS</c:v>
                  </c:pt>
                  <c:pt idx="195">
                    <c:v>RtS</c:v>
                  </c:pt>
                  <c:pt idx="196">
                    <c:v>RtS</c:v>
                  </c:pt>
                  <c:pt idx="197">
                    <c:v>RtS</c:v>
                  </c:pt>
                  <c:pt idx="198">
                    <c:v>RtS</c:v>
                  </c:pt>
                  <c:pt idx="199">
                    <c:v>RtS</c:v>
                  </c:pt>
                  <c:pt idx="200">
                    <c:v>RtS</c:v>
                  </c:pt>
                  <c:pt idx="201">
                    <c:v>RtS</c:v>
                  </c:pt>
                  <c:pt idx="202">
                    <c:v>RtS</c:v>
                  </c:pt>
                  <c:pt idx="203">
                    <c:v>RtS</c:v>
                  </c:pt>
                  <c:pt idx="204">
                    <c:v>RtS</c:v>
                  </c:pt>
                  <c:pt idx="205">
                    <c:v>RtS</c:v>
                  </c:pt>
                  <c:pt idx="206">
                    <c:v>RtS</c:v>
                  </c:pt>
                  <c:pt idx="207">
                    <c:v>SCn</c:v>
                  </c:pt>
                  <c:pt idx="208">
                    <c:v>SCn</c:v>
                  </c:pt>
                  <c:pt idx="209">
                    <c:v>SCn</c:v>
                  </c:pt>
                  <c:pt idx="210">
                    <c:v>SCn</c:v>
                  </c:pt>
                  <c:pt idx="211">
                    <c:v>SCn</c:v>
                  </c:pt>
                  <c:pt idx="212">
                    <c:v>SCn</c:v>
                  </c:pt>
                  <c:pt idx="213">
                    <c:v>SCn</c:v>
                  </c:pt>
                  <c:pt idx="214">
                    <c:v>SCn</c:v>
                  </c:pt>
                  <c:pt idx="215">
                    <c:v>SCn</c:v>
                  </c:pt>
                  <c:pt idx="216">
                    <c:v>SCn</c:v>
                  </c:pt>
                  <c:pt idx="217">
                    <c:v>SCn</c:v>
                  </c:pt>
                  <c:pt idx="218">
                    <c:v>SCn</c:v>
                  </c:pt>
                  <c:pt idx="219">
                    <c:v>SCn</c:v>
                  </c:pt>
                  <c:pt idx="220">
                    <c:v>SCn</c:v>
                  </c:pt>
                  <c:pt idx="221">
                    <c:v>SCn</c:v>
                  </c:pt>
                  <c:pt idx="222">
                    <c:v>SCn</c:v>
                  </c:pt>
                  <c:pt idx="223">
                    <c:v>WRf</c:v>
                  </c:pt>
                  <c:pt idx="224">
                    <c:v>WRf</c:v>
                  </c:pt>
                  <c:pt idx="225">
                    <c:v>WRf</c:v>
                  </c:pt>
                  <c:pt idx="226">
                    <c:v>WRf</c:v>
                  </c:pt>
                  <c:pt idx="227">
                    <c:v>WRf</c:v>
                  </c:pt>
                  <c:pt idx="228">
                    <c:v>WRf</c:v>
                  </c:pt>
                  <c:pt idx="229">
                    <c:v>WRf</c:v>
                  </c:pt>
                  <c:pt idx="230">
                    <c:v>WRf</c:v>
                  </c:pt>
                  <c:pt idx="231">
                    <c:v>WRf</c:v>
                  </c:pt>
                  <c:pt idx="232">
                    <c:v>WRf</c:v>
                  </c:pt>
                  <c:pt idx="233">
                    <c:v>WRf</c:v>
                  </c:pt>
                  <c:pt idx="234">
                    <c:v>WRf</c:v>
                  </c:pt>
                  <c:pt idx="235">
                    <c:v>WRf</c:v>
                  </c:pt>
                  <c:pt idx="236">
                    <c:v>WRf</c:v>
                  </c:pt>
                  <c:pt idx="237">
                    <c:v>WRf</c:v>
                  </c:pt>
                  <c:pt idx="238">
                    <c:v>WRf</c:v>
                  </c:pt>
                  <c:pt idx="239">
                    <c:v>Asm</c:v>
                  </c:pt>
                  <c:pt idx="240">
                    <c:v>Asm</c:v>
                  </c:pt>
                  <c:pt idx="241">
                    <c:v>Asm</c:v>
                  </c:pt>
                  <c:pt idx="242">
                    <c:v>Asm</c:v>
                  </c:pt>
                  <c:pt idx="243">
                    <c:v>Asm</c:v>
                  </c:pt>
                  <c:pt idx="244">
                    <c:v>Asm</c:v>
                  </c:pt>
                  <c:pt idx="245">
                    <c:v>Asm</c:v>
                  </c:pt>
                  <c:pt idx="246">
                    <c:v>Asm</c:v>
                  </c:pt>
                  <c:pt idx="247">
                    <c:v>Asm</c:v>
                  </c:pt>
                  <c:pt idx="248">
                    <c:v>Com</c:v>
                  </c:pt>
                  <c:pt idx="249">
                    <c:v>Com</c:v>
                  </c:pt>
                  <c:pt idx="250">
                    <c:v>Com</c:v>
                  </c:pt>
                  <c:pt idx="251">
                    <c:v>Com</c:v>
                  </c:pt>
                  <c:pt idx="252">
                    <c:v>Com</c:v>
                  </c:pt>
                  <c:pt idx="253">
                    <c:v>Com</c:v>
                  </c:pt>
                  <c:pt idx="254">
                    <c:v>Com</c:v>
                  </c:pt>
                  <c:pt idx="255">
                    <c:v>Com</c:v>
                  </c:pt>
                  <c:pt idx="256">
                    <c:v>Com</c:v>
                  </c:pt>
                  <c:pt idx="257">
                    <c:v>ECC</c:v>
                  </c:pt>
                  <c:pt idx="258">
                    <c:v>ECC</c:v>
                  </c:pt>
                  <c:pt idx="259">
                    <c:v>ECC</c:v>
                  </c:pt>
                  <c:pt idx="260">
                    <c:v>ECC</c:v>
                  </c:pt>
                  <c:pt idx="261">
                    <c:v>ECC</c:v>
                  </c:pt>
                  <c:pt idx="262">
                    <c:v>ECC</c:v>
                  </c:pt>
                  <c:pt idx="263">
                    <c:v>ECC</c:v>
                  </c:pt>
                  <c:pt idx="264">
                    <c:v>ECC</c:v>
                  </c:pt>
                  <c:pt idx="265">
                    <c:v>ECC</c:v>
                  </c:pt>
                  <c:pt idx="266">
                    <c:v>EPr</c:v>
                  </c:pt>
                  <c:pt idx="267">
                    <c:v>EPr</c:v>
                  </c:pt>
                  <c:pt idx="268">
                    <c:v>EPr</c:v>
                  </c:pt>
                  <c:pt idx="269">
                    <c:v>EPr</c:v>
                  </c:pt>
                  <c:pt idx="270">
                    <c:v>EPr</c:v>
                  </c:pt>
                  <c:pt idx="271">
                    <c:v>EPr</c:v>
                  </c:pt>
                  <c:pt idx="272">
                    <c:v>EPr</c:v>
                  </c:pt>
                  <c:pt idx="273">
                    <c:v>EPr</c:v>
                  </c:pt>
                  <c:pt idx="274">
                    <c:v>EPr</c:v>
                  </c:pt>
                  <c:pt idx="275">
                    <c:v>ERC</c:v>
                  </c:pt>
                  <c:pt idx="276">
                    <c:v>ERC</c:v>
                  </c:pt>
                  <c:pt idx="277">
                    <c:v>ERC</c:v>
                  </c:pt>
                  <c:pt idx="278">
                    <c:v>ERC</c:v>
                  </c:pt>
                  <c:pt idx="279">
                    <c:v>ERC</c:v>
                  </c:pt>
                  <c:pt idx="280">
                    <c:v>ERC</c:v>
                  </c:pt>
                  <c:pt idx="281">
                    <c:v>ERC</c:v>
                  </c:pt>
                  <c:pt idx="282">
                    <c:v>ERC</c:v>
                  </c:pt>
                  <c:pt idx="283">
                    <c:v>ERC</c:v>
                  </c:pt>
                  <c:pt idx="284">
                    <c:v>ESe</c:v>
                  </c:pt>
                  <c:pt idx="285">
                    <c:v>ESe</c:v>
                  </c:pt>
                  <c:pt idx="286">
                    <c:v>ESe</c:v>
                  </c:pt>
                  <c:pt idx="287">
                    <c:v>ESe</c:v>
                  </c:pt>
                  <c:pt idx="288">
                    <c:v>ESe</c:v>
                  </c:pt>
                  <c:pt idx="289">
                    <c:v>ESe</c:v>
                  </c:pt>
                  <c:pt idx="290">
                    <c:v>ESe</c:v>
                  </c:pt>
                  <c:pt idx="291">
                    <c:v>ESe</c:v>
                  </c:pt>
                  <c:pt idx="292">
                    <c:v>ESe</c:v>
                  </c:pt>
                  <c:pt idx="293">
                    <c:v>Gro</c:v>
                  </c:pt>
                  <c:pt idx="294">
                    <c:v>Gro</c:v>
                  </c:pt>
                  <c:pt idx="295">
                    <c:v>Gro</c:v>
                  </c:pt>
                  <c:pt idx="296">
                    <c:v>Gro</c:v>
                  </c:pt>
                  <c:pt idx="297">
                    <c:v>Gro</c:v>
                  </c:pt>
                  <c:pt idx="298">
                    <c:v>Gro</c:v>
                  </c:pt>
                  <c:pt idx="299">
                    <c:v>Gro</c:v>
                  </c:pt>
                  <c:pt idx="300">
                    <c:v>Gro</c:v>
                  </c:pt>
                  <c:pt idx="301">
                    <c:v>Gro</c:v>
                  </c:pt>
                  <c:pt idx="302">
                    <c:v>Hsp</c:v>
                  </c:pt>
                  <c:pt idx="303">
                    <c:v>Hsp</c:v>
                  </c:pt>
                  <c:pt idx="304">
                    <c:v>Hsp</c:v>
                  </c:pt>
                  <c:pt idx="305">
                    <c:v>Hsp</c:v>
                  </c:pt>
                  <c:pt idx="306">
                    <c:v>Hsp</c:v>
                  </c:pt>
                  <c:pt idx="307">
                    <c:v>Hsp</c:v>
                  </c:pt>
                  <c:pt idx="308">
                    <c:v>Hsp</c:v>
                  </c:pt>
                  <c:pt idx="309">
                    <c:v>Hsp</c:v>
                  </c:pt>
                  <c:pt idx="310">
                    <c:v>Hsp</c:v>
                  </c:pt>
                  <c:pt idx="311">
                    <c:v>Htl</c:v>
                  </c:pt>
                  <c:pt idx="312">
                    <c:v>Htl</c:v>
                  </c:pt>
                  <c:pt idx="313">
                    <c:v>Htl</c:v>
                  </c:pt>
                  <c:pt idx="314">
                    <c:v>Htl</c:v>
                  </c:pt>
                  <c:pt idx="315">
                    <c:v>Htl</c:v>
                  </c:pt>
                  <c:pt idx="316">
                    <c:v>Htl</c:v>
                  </c:pt>
                  <c:pt idx="317">
                    <c:v>Htl</c:v>
                  </c:pt>
                  <c:pt idx="318">
                    <c:v>Htl</c:v>
                  </c:pt>
                  <c:pt idx="319">
                    <c:v>Htl</c:v>
                  </c:pt>
                  <c:pt idx="320">
                    <c:v>MBT</c:v>
                  </c:pt>
                  <c:pt idx="321">
                    <c:v>MBT</c:v>
                  </c:pt>
                  <c:pt idx="322">
                    <c:v>MBT</c:v>
                  </c:pt>
                  <c:pt idx="323">
                    <c:v>MBT</c:v>
                  </c:pt>
                  <c:pt idx="324">
                    <c:v>MBT</c:v>
                  </c:pt>
                  <c:pt idx="325">
                    <c:v>MBT</c:v>
                  </c:pt>
                  <c:pt idx="326">
                    <c:v>MBT</c:v>
                  </c:pt>
                  <c:pt idx="327">
                    <c:v>MBT</c:v>
                  </c:pt>
                  <c:pt idx="328">
                    <c:v>MBT</c:v>
                  </c:pt>
                  <c:pt idx="329">
                    <c:v>MLI</c:v>
                  </c:pt>
                  <c:pt idx="330">
                    <c:v>MLI</c:v>
                  </c:pt>
                  <c:pt idx="331">
                    <c:v>MLI</c:v>
                  </c:pt>
                  <c:pt idx="332">
                    <c:v>MLI</c:v>
                  </c:pt>
                  <c:pt idx="333">
                    <c:v>MLI</c:v>
                  </c:pt>
                  <c:pt idx="334">
                    <c:v>MLI</c:v>
                  </c:pt>
                  <c:pt idx="335">
                    <c:v>MLI</c:v>
                  </c:pt>
                  <c:pt idx="336">
                    <c:v>MLI</c:v>
                  </c:pt>
                  <c:pt idx="337">
                    <c:v>MLI</c:v>
                  </c:pt>
                  <c:pt idx="338">
                    <c:v>Nrs</c:v>
                  </c:pt>
                  <c:pt idx="339">
                    <c:v>Nrs</c:v>
                  </c:pt>
                  <c:pt idx="340">
                    <c:v>Nrs</c:v>
                  </c:pt>
                  <c:pt idx="341">
                    <c:v>Nrs</c:v>
                  </c:pt>
                  <c:pt idx="342">
                    <c:v>Nrs</c:v>
                  </c:pt>
                  <c:pt idx="343">
                    <c:v>Nrs</c:v>
                  </c:pt>
                  <c:pt idx="344">
                    <c:v>Nrs</c:v>
                  </c:pt>
                  <c:pt idx="345">
                    <c:v>Nrs</c:v>
                  </c:pt>
                  <c:pt idx="346">
                    <c:v>Nrs</c:v>
                  </c:pt>
                  <c:pt idx="347">
                    <c:v>OfS</c:v>
                  </c:pt>
                  <c:pt idx="348">
                    <c:v>OfS</c:v>
                  </c:pt>
                  <c:pt idx="349">
                    <c:v>OfS</c:v>
                  </c:pt>
                  <c:pt idx="350">
                    <c:v>OfS</c:v>
                  </c:pt>
                  <c:pt idx="351">
                    <c:v>OfS</c:v>
                  </c:pt>
                  <c:pt idx="352">
                    <c:v>OfS</c:v>
                  </c:pt>
                  <c:pt idx="353">
                    <c:v>OfS</c:v>
                  </c:pt>
                  <c:pt idx="354">
                    <c:v>OfS</c:v>
                  </c:pt>
                  <c:pt idx="355">
                    <c:v>OfS</c:v>
                  </c:pt>
                  <c:pt idx="356">
                    <c:v>RFF</c:v>
                  </c:pt>
                  <c:pt idx="357">
                    <c:v>RFF</c:v>
                  </c:pt>
                  <c:pt idx="358">
                    <c:v>RFF</c:v>
                  </c:pt>
                  <c:pt idx="359">
                    <c:v>RFF</c:v>
                  </c:pt>
                  <c:pt idx="360">
                    <c:v>RFF</c:v>
                  </c:pt>
                  <c:pt idx="361">
                    <c:v>RFF</c:v>
                  </c:pt>
                  <c:pt idx="362">
                    <c:v>RFF</c:v>
                  </c:pt>
                  <c:pt idx="363">
                    <c:v>RFF</c:v>
                  </c:pt>
                  <c:pt idx="364">
                    <c:v>RFF</c:v>
                  </c:pt>
                  <c:pt idx="365">
                    <c:v>RSD</c:v>
                  </c:pt>
                  <c:pt idx="366">
                    <c:v>RSD</c:v>
                  </c:pt>
                  <c:pt idx="367">
                    <c:v>RSD</c:v>
                  </c:pt>
                  <c:pt idx="368">
                    <c:v>RSD</c:v>
                  </c:pt>
                  <c:pt idx="369">
                    <c:v>RSD</c:v>
                  </c:pt>
                  <c:pt idx="370">
                    <c:v>RSD</c:v>
                  </c:pt>
                  <c:pt idx="371">
                    <c:v>RSD</c:v>
                  </c:pt>
                  <c:pt idx="372">
                    <c:v>RSD</c:v>
                  </c:pt>
                  <c:pt idx="373">
                    <c:v>RSD</c:v>
                  </c:pt>
                  <c:pt idx="374">
                    <c:v>RtL</c:v>
                  </c:pt>
                  <c:pt idx="375">
                    <c:v>RtL</c:v>
                  </c:pt>
                  <c:pt idx="376">
                    <c:v>RtL</c:v>
                  </c:pt>
                  <c:pt idx="377">
                    <c:v>RtL</c:v>
                  </c:pt>
                  <c:pt idx="378">
                    <c:v>RtL</c:v>
                  </c:pt>
                  <c:pt idx="379">
                    <c:v>RtL</c:v>
                  </c:pt>
                  <c:pt idx="380">
                    <c:v>RtL</c:v>
                  </c:pt>
                  <c:pt idx="381">
                    <c:v>RtL</c:v>
                  </c:pt>
                  <c:pt idx="382">
                    <c:v>RtL</c:v>
                  </c:pt>
                  <c:pt idx="383">
                    <c:v>RtS</c:v>
                  </c:pt>
                  <c:pt idx="384">
                    <c:v>RtS</c:v>
                  </c:pt>
                  <c:pt idx="385">
                    <c:v>RtS</c:v>
                  </c:pt>
                  <c:pt idx="386">
                    <c:v>RtS</c:v>
                  </c:pt>
                  <c:pt idx="387">
                    <c:v>RtS</c:v>
                  </c:pt>
                  <c:pt idx="388">
                    <c:v>RtS</c:v>
                  </c:pt>
                  <c:pt idx="389">
                    <c:v>RtS</c:v>
                  </c:pt>
                  <c:pt idx="390">
                    <c:v>RtS</c:v>
                  </c:pt>
                  <c:pt idx="391">
                    <c:v>RtS</c:v>
                  </c:pt>
                  <c:pt idx="392">
                    <c:v>SCn</c:v>
                  </c:pt>
                  <c:pt idx="393">
                    <c:v>SCn</c:v>
                  </c:pt>
                  <c:pt idx="394">
                    <c:v>SCn</c:v>
                  </c:pt>
                  <c:pt idx="395">
                    <c:v>SCn</c:v>
                  </c:pt>
                  <c:pt idx="396">
                    <c:v>SCn</c:v>
                  </c:pt>
                  <c:pt idx="397">
                    <c:v>SCn</c:v>
                  </c:pt>
                  <c:pt idx="398">
                    <c:v>SCn</c:v>
                  </c:pt>
                  <c:pt idx="399">
                    <c:v>SCn</c:v>
                  </c:pt>
                  <c:pt idx="400">
                    <c:v>SCn</c:v>
                  </c:pt>
                  <c:pt idx="401">
                    <c:v>WRf</c:v>
                  </c:pt>
                  <c:pt idx="402">
                    <c:v>WRf</c:v>
                  </c:pt>
                  <c:pt idx="403">
                    <c:v>WRf</c:v>
                  </c:pt>
                  <c:pt idx="404">
                    <c:v>WRf</c:v>
                  </c:pt>
                  <c:pt idx="405">
                    <c:v>WRf</c:v>
                  </c:pt>
                  <c:pt idx="406">
                    <c:v>WRf</c:v>
                  </c:pt>
                  <c:pt idx="407">
                    <c:v>WRf</c:v>
                  </c:pt>
                  <c:pt idx="408">
                    <c:v>WRf</c:v>
                  </c:pt>
                  <c:pt idx="409">
                    <c:v>WRf</c:v>
                  </c:pt>
                  <c:pt idx="410">
                    <c:v>Asm</c:v>
                  </c:pt>
                  <c:pt idx="411">
                    <c:v>Asm</c:v>
                  </c:pt>
                  <c:pt idx="412">
                    <c:v>Asm</c:v>
                  </c:pt>
                  <c:pt idx="413">
                    <c:v>Asm</c:v>
                  </c:pt>
                  <c:pt idx="414">
                    <c:v>Asm</c:v>
                  </c:pt>
                  <c:pt idx="415">
                    <c:v>Asm</c:v>
                  </c:pt>
                  <c:pt idx="416">
                    <c:v>Asm</c:v>
                  </c:pt>
                  <c:pt idx="417">
                    <c:v>Asm</c:v>
                  </c:pt>
                  <c:pt idx="418">
                    <c:v>Asm</c:v>
                  </c:pt>
                  <c:pt idx="419">
                    <c:v>Com</c:v>
                  </c:pt>
                  <c:pt idx="420">
                    <c:v>Com</c:v>
                  </c:pt>
                  <c:pt idx="421">
                    <c:v>Com</c:v>
                  </c:pt>
                  <c:pt idx="422">
                    <c:v>Com</c:v>
                  </c:pt>
                  <c:pt idx="423">
                    <c:v>Com</c:v>
                  </c:pt>
                  <c:pt idx="424">
                    <c:v>Com</c:v>
                  </c:pt>
                  <c:pt idx="425">
                    <c:v>Com</c:v>
                  </c:pt>
                  <c:pt idx="426">
                    <c:v>Com</c:v>
                  </c:pt>
                  <c:pt idx="427">
                    <c:v>Com</c:v>
                  </c:pt>
                  <c:pt idx="428">
                    <c:v>ECC</c:v>
                  </c:pt>
                  <c:pt idx="429">
                    <c:v>ECC</c:v>
                  </c:pt>
                  <c:pt idx="430">
                    <c:v>ECC</c:v>
                  </c:pt>
                  <c:pt idx="431">
                    <c:v>ECC</c:v>
                  </c:pt>
                  <c:pt idx="432">
                    <c:v>ECC</c:v>
                  </c:pt>
                  <c:pt idx="433">
                    <c:v>ECC</c:v>
                  </c:pt>
                  <c:pt idx="434">
                    <c:v>ECC</c:v>
                  </c:pt>
                  <c:pt idx="435">
                    <c:v>ECC</c:v>
                  </c:pt>
                  <c:pt idx="436">
                    <c:v>ECC</c:v>
                  </c:pt>
                  <c:pt idx="437">
                    <c:v>EPr</c:v>
                  </c:pt>
                  <c:pt idx="438">
                    <c:v>EPr</c:v>
                  </c:pt>
                  <c:pt idx="439">
                    <c:v>EPr</c:v>
                  </c:pt>
                  <c:pt idx="440">
                    <c:v>EPr</c:v>
                  </c:pt>
                  <c:pt idx="441">
                    <c:v>EPr</c:v>
                  </c:pt>
                  <c:pt idx="442">
                    <c:v>EPr</c:v>
                  </c:pt>
                  <c:pt idx="443">
                    <c:v>EPr</c:v>
                  </c:pt>
                  <c:pt idx="444">
                    <c:v>EPr</c:v>
                  </c:pt>
                  <c:pt idx="445">
                    <c:v>EPr</c:v>
                  </c:pt>
                  <c:pt idx="446">
                    <c:v>ERC</c:v>
                  </c:pt>
                  <c:pt idx="447">
                    <c:v>ERC</c:v>
                  </c:pt>
                  <c:pt idx="448">
                    <c:v>ERC</c:v>
                  </c:pt>
                  <c:pt idx="449">
                    <c:v>ERC</c:v>
                  </c:pt>
                  <c:pt idx="450">
                    <c:v>ERC</c:v>
                  </c:pt>
                  <c:pt idx="451">
                    <c:v>ERC</c:v>
                  </c:pt>
                  <c:pt idx="452">
                    <c:v>ERC</c:v>
                  </c:pt>
                  <c:pt idx="453">
                    <c:v>ERC</c:v>
                  </c:pt>
                  <c:pt idx="454">
                    <c:v>ERC</c:v>
                  </c:pt>
                  <c:pt idx="455">
                    <c:v>ESe</c:v>
                  </c:pt>
                  <c:pt idx="456">
                    <c:v>ESe</c:v>
                  </c:pt>
                  <c:pt idx="457">
                    <c:v>ESe</c:v>
                  </c:pt>
                  <c:pt idx="458">
                    <c:v>ESe</c:v>
                  </c:pt>
                  <c:pt idx="459">
                    <c:v>ESe</c:v>
                  </c:pt>
                  <c:pt idx="460">
                    <c:v>ESe</c:v>
                  </c:pt>
                  <c:pt idx="461">
                    <c:v>ESe</c:v>
                  </c:pt>
                  <c:pt idx="462">
                    <c:v>ESe</c:v>
                  </c:pt>
                  <c:pt idx="463">
                    <c:v>ESe</c:v>
                  </c:pt>
                  <c:pt idx="464">
                    <c:v>Gro</c:v>
                  </c:pt>
                  <c:pt idx="465">
                    <c:v>Gro</c:v>
                  </c:pt>
                  <c:pt idx="466">
                    <c:v>Gro</c:v>
                  </c:pt>
                  <c:pt idx="467">
                    <c:v>Gro</c:v>
                  </c:pt>
                  <c:pt idx="468">
                    <c:v>Gro</c:v>
                  </c:pt>
                  <c:pt idx="469">
                    <c:v>Gro</c:v>
                  </c:pt>
                  <c:pt idx="470">
                    <c:v>Gro</c:v>
                  </c:pt>
                  <c:pt idx="471">
                    <c:v>Gro</c:v>
                  </c:pt>
                  <c:pt idx="472">
                    <c:v>Gro</c:v>
                  </c:pt>
                  <c:pt idx="473">
                    <c:v>Hsp</c:v>
                  </c:pt>
                  <c:pt idx="474">
                    <c:v>Hsp</c:v>
                  </c:pt>
                  <c:pt idx="475">
                    <c:v>Hsp</c:v>
                  </c:pt>
                  <c:pt idx="476">
                    <c:v>Hsp</c:v>
                  </c:pt>
                  <c:pt idx="477">
                    <c:v>Hsp</c:v>
                  </c:pt>
                  <c:pt idx="478">
                    <c:v>Hsp</c:v>
                  </c:pt>
                  <c:pt idx="479">
                    <c:v>Hsp</c:v>
                  </c:pt>
                  <c:pt idx="480">
                    <c:v>Hsp</c:v>
                  </c:pt>
                  <c:pt idx="481">
                    <c:v>Hsp</c:v>
                  </c:pt>
                  <c:pt idx="482">
                    <c:v>Htl</c:v>
                  </c:pt>
                  <c:pt idx="483">
                    <c:v>Htl</c:v>
                  </c:pt>
                  <c:pt idx="484">
                    <c:v>Htl</c:v>
                  </c:pt>
                  <c:pt idx="485">
                    <c:v>Htl</c:v>
                  </c:pt>
                  <c:pt idx="486">
                    <c:v>Htl</c:v>
                  </c:pt>
                  <c:pt idx="487">
                    <c:v>Htl</c:v>
                  </c:pt>
                  <c:pt idx="488">
                    <c:v>Htl</c:v>
                  </c:pt>
                  <c:pt idx="489">
                    <c:v>Htl</c:v>
                  </c:pt>
                  <c:pt idx="490">
                    <c:v>Htl</c:v>
                  </c:pt>
                  <c:pt idx="491">
                    <c:v>MBT</c:v>
                  </c:pt>
                  <c:pt idx="492">
                    <c:v>MBT</c:v>
                  </c:pt>
                  <c:pt idx="493">
                    <c:v>MBT</c:v>
                  </c:pt>
                  <c:pt idx="494">
                    <c:v>MBT</c:v>
                  </c:pt>
                  <c:pt idx="495">
                    <c:v>MBT</c:v>
                  </c:pt>
                  <c:pt idx="496">
                    <c:v>MBT</c:v>
                  </c:pt>
                  <c:pt idx="497">
                    <c:v>MBT</c:v>
                  </c:pt>
                  <c:pt idx="498">
                    <c:v>MBT</c:v>
                  </c:pt>
                  <c:pt idx="499">
                    <c:v>MBT</c:v>
                  </c:pt>
                  <c:pt idx="500">
                    <c:v>MLI</c:v>
                  </c:pt>
                  <c:pt idx="501">
                    <c:v>MLI</c:v>
                  </c:pt>
                  <c:pt idx="502">
                    <c:v>MLI</c:v>
                  </c:pt>
                  <c:pt idx="503">
                    <c:v>MLI</c:v>
                  </c:pt>
                  <c:pt idx="504">
                    <c:v>MLI</c:v>
                  </c:pt>
                  <c:pt idx="505">
                    <c:v>MLI</c:v>
                  </c:pt>
                  <c:pt idx="506">
                    <c:v>MLI</c:v>
                  </c:pt>
                  <c:pt idx="507">
                    <c:v>MLI</c:v>
                  </c:pt>
                  <c:pt idx="508">
                    <c:v>MLI</c:v>
                  </c:pt>
                  <c:pt idx="509">
                    <c:v>Nrs</c:v>
                  </c:pt>
                  <c:pt idx="510">
                    <c:v>Nrs</c:v>
                  </c:pt>
                  <c:pt idx="511">
                    <c:v>Nrs</c:v>
                  </c:pt>
                  <c:pt idx="512">
                    <c:v>Nrs</c:v>
                  </c:pt>
                  <c:pt idx="513">
                    <c:v>Nrs</c:v>
                  </c:pt>
                  <c:pt idx="514">
                    <c:v>Nrs</c:v>
                  </c:pt>
                  <c:pt idx="515">
                    <c:v>Nrs</c:v>
                  </c:pt>
                  <c:pt idx="516">
                    <c:v>Nrs</c:v>
                  </c:pt>
                  <c:pt idx="517">
                    <c:v>Nrs</c:v>
                  </c:pt>
                  <c:pt idx="518">
                    <c:v>OfS</c:v>
                  </c:pt>
                  <c:pt idx="519">
                    <c:v>OfS</c:v>
                  </c:pt>
                  <c:pt idx="520">
                    <c:v>OfS</c:v>
                  </c:pt>
                  <c:pt idx="521">
                    <c:v>OfS</c:v>
                  </c:pt>
                  <c:pt idx="522">
                    <c:v>OfS</c:v>
                  </c:pt>
                  <c:pt idx="523">
                    <c:v>OfS</c:v>
                  </c:pt>
                  <c:pt idx="524">
                    <c:v>OfS</c:v>
                  </c:pt>
                  <c:pt idx="525">
                    <c:v>OfS</c:v>
                  </c:pt>
                  <c:pt idx="526">
                    <c:v>OfS</c:v>
                  </c:pt>
                  <c:pt idx="527">
                    <c:v>RFF</c:v>
                  </c:pt>
                  <c:pt idx="528">
                    <c:v>RFF</c:v>
                  </c:pt>
                  <c:pt idx="529">
                    <c:v>RFF</c:v>
                  </c:pt>
                  <c:pt idx="530">
                    <c:v>RFF</c:v>
                  </c:pt>
                  <c:pt idx="531">
                    <c:v>RFF</c:v>
                  </c:pt>
                  <c:pt idx="532">
                    <c:v>RFF</c:v>
                  </c:pt>
                  <c:pt idx="533">
                    <c:v>RFF</c:v>
                  </c:pt>
                  <c:pt idx="534">
                    <c:v>RFF</c:v>
                  </c:pt>
                  <c:pt idx="535">
                    <c:v>RFF</c:v>
                  </c:pt>
                  <c:pt idx="536">
                    <c:v>RSD</c:v>
                  </c:pt>
                  <c:pt idx="537">
                    <c:v>RSD</c:v>
                  </c:pt>
                  <c:pt idx="538">
                    <c:v>RSD</c:v>
                  </c:pt>
                  <c:pt idx="539">
                    <c:v>RSD</c:v>
                  </c:pt>
                  <c:pt idx="540">
                    <c:v>RSD</c:v>
                  </c:pt>
                  <c:pt idx="541">
                    <c:v>RSD</c:v>
                  </c:pt>
                  <c:pt idx="542">
                    <c:v>RSD</c:v>
                  </c:pt>
                  <c:pt idx="543">
                    <c:v>RSD</c:v>
                  </c:pt>
                  <c:pt idx="544">
                    <c:v>RSD</c:v>
                  </c:pt>
                  <c:pt idx="545">
                    <c:v>RtL</c:v>
                  </c:pt>
                  <c:pt idx="546">
                    <c:v>RtL</c:v>
                  </c:pt>
                  <c:pt idx="547">
                    <c:v>RtL</c:v>
                  </c:pt>
                  <c:pt idx="548">
                    <c:v>RtL</c:v>
                  </c:pt>
                  <c:pt idx="549">
                    <c:v>RtL</c:v>
                  </c:pt>
                  <c:pt idx="550">
                    <c:v>RtL</c:v>
                  </c:pt>
                  <c:pt idx="551">
                    <c:v>RtL</c:v>
                  </c:pt>
                  <c:pt idx="552">
                    <c:v>RtL</c:v>
                  </c:pt>
                  <c:pt idx="553">
                    <c:v>RtL</c:v>
                  </c:pt>
                  <c:pt idx="554">
                    <c:v>RtS</c:v>
                  </c:pt>
                  <c:pt idx="555">
                    <c:v>RtS</c:v>
                  </c:pt>
                  <c:pt idx="556">
                    <c:v>RtS</c:v>
                  </c:pt>
                  <c:pt idx="557">
                    <c:v>RtS</c:v>
                  </c:pt>
                  <c:pt idx="558">
                    <c:v>RtS</c:v>
                  </c:pt>
                  <c:pt idx="559">
                    <c:v>RtS</c:v>
                  </c:pt>
                  <c:pt idx="560">
                    <c:v>RtS</c:v>
                  </c:pt>
                  <c:pt idx="561">
                    <c:v>RtS</c:v>
                  </c:pt>
                  <c:pt idx="562">
                    <c:v>RtS</c:v>
                  </c:pt>
                  <c:pt idx="563">
                    <c:v>s_Agr</c:v>
                  </c:pt>
                  <c:pt idx="564">
                    <c:v>s_Agr</c:v>
                  </c:pt>
                  <c:pt idx="565">
                    <c:v>s_Agr</c:v>
                  </c:pt>
                  <c:pt idx="566">
                    <c:v>s_Agr</c:v>
                  </c:pt>
                  <c:pt idx="567">
                    <c:v>s_Agr</c:v>
                  </c:pt>
                  <c:pt idx="568">
                    <c:v>s_Agr</c:v>
                  </c:pt>
                  <c:pt idx="569">
                    <c:v>s_Agr</c:v>
                  </c:pt>
                  <c:pt idx="570">
                    <c:v>s_Agr</c:v>
                  </c:pt>
                  <c:pt idx="571">
                    <c:v>s_Agr</c:v>
                  </c:pt>
                  <c:pt idx="572">
                    <c:v>s_Cli</c:v>
                  </c:pt>
                  <c:pt idx="573">
                    <c:v>s_Cli</c:v>
                  </c:pt>
                  <c:pt idx="574">
                    <c:v>s_Cli</c:v>
                  </c:pt>
                  <c:pt idx="575">
                    <c:v>s_Cli</c:v>
                  </c:pt>
                  <c:pt idx="576">
                    <c:v>s_Cli</c:v>
                  </c:pt>
                  <c:pt idx="577">
                    <c:v>s_Cli</c:v>
                  </c:pt>
                  <c:pt idx="578">
                    <c:v>s_Cli</c:v>
                  </c:pt>
                  <c:pt idx="579">
                    <c:v>s_Cli</c:v>
                  </c:pt>
                  <c:pt idx="580">
                    <c:v>s_Cli</c:v>
                  </c:pt>
                  <c:pt idx="581">
                    <c:v>SCn</c:v>
                  </c:pt>
                  <c:pt idx="582">
                    <c:v>SCn</c:v>
                  </c:pt>
                  <c:pt idx="583">
                    <c:v>SCn</c:v>
                  </c:pt>
                  <c:pt idx="584">
                    <c:v>SCn</c:v>
                  </c:pt>
                  <c:pt idx="585">
                    <c:v>SCn</c:v>
                  </c:pt>
                  <c:pt idx="586">
                    <c:v>SCn</c:v>
                  </c:pt>
                  <c:pt idx="587">
                    <c:v>SCn</c:v>
                  </c:pt>
                  <c:pt idx="588">
                    <c:v>SCn</c:v>
                  </c:pt>
                  <c:pt idx="589">
                    <c:v>SCn</c:v>
                  </c:pt>
                  <c:pt idx="590">
                    <c:v>s_FSt</c:v>
                  </c:pt>
                  <c:pt idx="591">
                    <c:v>s_FSt</c:v>
                  </c:pt>
                  <c:pt idx="592">
                    <c:v>s_FSt</c:v>
                  </c:pt>
                  <c:pt idx="593">
                    <c:v>s_FSt</c:v>
                  </c:pt>
                  <c:pt idx="594">
                    <c:v>s_FSt</c:v>
                  </c:pt>
                  <c:pt idx="595">
                    <c:v>s_FSt</c:v>
                  </c:pt>
                  <c:pt idx="596">
                    <c:v>s_FSt</c:v>
                  </c:pt>
                  <c:pt idx="597">
                    <c:v>s_FSt</c:v>
                  </c:pt>
                  <c:pt idx="598">
                    <c:v>s_FSt</c:v>
                  </c:pt>
                  <c:pt idx="599">
                    <c:v>s_Ind</c:v>
                  </c:pt>
                  <c:pt idx="600">
                    <c:v>s_Ind</c:v>
                  </c:pt>
                  <c:pt idx="601">
                    <c:v>s_Ind</c:v>
                  </c:pt>
                  <c:pt idx="602">
                    <c:v>s_Ind</c:v>
                  </c:pt>
                  <c:pt idx="603">
                    <c:v>s_Ind</c:v>
                  </c:pt>
                  <c:pt idx="604">
                    <c:v>s_Ind</c:v>
                  </c:pt>
                  <c:pt idx="605">
                    <c:v>s_Ind</c:v>
                  </c:pt>
                  <c:pt idx="606">
                    <c:v>s_Ind</c:v>
                  </c:pt>
                  <c:pt idx="607">
                    <c:v>s_Ind</c:v>
                  </c:pt>
                  <c:pt idx="608">
                    <c:v>s_MiC</c:v>
                  </c:pt>
                  <c:pt idx="609">
                    <c:v>s_MiC</c:v>
                  </c:pt>
                  <c:pt idx="610">
                    <c:v>s_MiC</c:v>
                  </c:pt>
                  <c:pt idx="611">
                    <c:v>s_MiC</c:v>
                  </c:pt>
                  <c:pt idx="612">
                    <c:v>s_MiC</c:v>
                  </c:pt>
                  <c:pt idx="613">
                    <c:v>s_MiC</c:v>
                  </c:pt>
                  <c:pt idx="614">
                    <c:v>s_MiC</c:v>
                  </c:pt>
                  <c:pt idx="615">
                    <c:v>s_MiC</c:v>
                  </c:pt>
                  <c:pt idx="616">
                    <c:v>s_MiC</c:v>
                  </c:pt>
                  <c:pt idx="617">
                    <c:v>s_TCU</c:v>
                  </c:pt>
                  <c:pt idx="618">
                    <c:v>s_TCU</c:v>
                  </c:pt>
                  <c:pt idx="619">
                    <c:v>s_TCU</c:v>
                  </c:pt>
                  <c:pt idx="620">
                    <c:v>s_TCU</c:v>
                  </c:pt>
                  <c:pt idx="621">
                    <c:v>s_TCU</c:v>
                  </c:pt>
                  <c:pt idx="622">
                    <c:v>s_TCU</c:v>
                  </c:pt>
                  <c:pt idx="623">
                    <c:v>s_TCU</c:v>
                  </c:pt>
                  <c:pt idx="624">
                    <c:v>s_TCU</c:v>
                  </c:pt>
                  <c:pt idx="625">
                    <c:v>s_TCU</c:v>
                  </c:pt>
                  <c:pt idx="626">
                    <c:v>WRf</c:v>
                  </c:pt>
                  <c:pt idx="627">
                    <c:v>WRf</c:v>
                  </c:pt>
                  <c:pt idx="628">
                    <c:v>WRf</c:v>
                  </c:pt>
                  <c:pt idx="629">
                    <c:v>WRf</c:v>
                  </c:pt>
                  <c:pt idx="630">
                    <c:v>WRf</c:v>
                  </c:pt>
                  <c:pt idx="631">
                    <c:v>WRf</c:v>
                  </c:pt>
                  <c:pt idx="632">
                    <c:v>WRf</c:v>
                  </c:pt>
                  <c:pt idx="633">
                    <c:v>WRf</c:v>
                  </c:pt>
                  <c:pt idx="634">
                    <c:v>Asm</c:v>
                  </c:pt>
                  <c:pt idx="635">
                    <c:v>Asm</c:v>
                  </c:pt>
                  <c:pt idx="636">
                    <c:v>Asm</c:v>
                  </c:pt>
                  <c:pt idx="637">
                    <c:v>Asm</c:v>
                  </c:pt>
                  <c:pt idx="638">
                    <c:v>Asm</c:v>
                  </c:pt>
                </c:lvl>
                <c:lvl>
                  <c:pt idx="0">
                    <c:v>Any</c:v>
                  </c:pt>
                  <c:pt idx="1">
                    <c:v>Any</c:v>
                  </c:pt>
                  <c:pt idx="2">
                    <c:v>Any</c:v>
                  </c:pt>
                  <c:pt idx="3">
                    <c:v>Any</c:v>
                  </c:pt>
                  <c:pt idx="4">
                    <c:v>Any</c:v>
                  </c:pt>
                  <c:pt idx="5">
                    <c:v>Any</c:v>
                  </c:pt>
                  <c:pt idx="6">
                    <c:v>Any</c:v>
                  </c:pt>
                  <c:pt idx="7">
                    <c:v>Any</c:v>
                  </c:pt>
                  <c:pt idx="8">
                    <c:v>Any</c:v>
                  </c:pt>
                  <c:pt idx="9">
                    <c:v>Any</c:v>
                  </c:pt>
                  <c:pt idx="10">
                    <c:v>Any</c:v>
                  </c:pt>
                  <c:pt idx="11">
                    <c:v>Any</c:v>
                  </c:pt>
                  <c:pt idx="12">
                    <c:v>Any</c:v>
                  </c:pt>
                  <c:pt idx="13">
                    <c:v>Any</c:v>
                  </c:pt>
                  <c:pt idx="14">
                    <c:v>Any</c:v>
                  </c:pt>
                  <c:pt idx="15">
                    <c:v>Any</c:v>
                  </c:pt>
                  <c:pt idx="16">
                    <c:v>Any</c:v>
                  </c:pt>
                  <c:pt idx="17">
                    <c:v>Any</c:v>
                  </c:pt>
                  <c:pt idx="18">
                    <c:v>Any</c:v>
                  </c:pt>
                  <c:pt idx="19">
                    <c:v>Any</c:v>
                  </c:pt>
                  <c:pt idx="20">
                    <c:v>Any</c:v>
                  </c:pt>
                  <c:pt idx="21">
                    <c:v>Any</c:v>
                  </c:pt>
                  <c:pt idx="22">
                    <c:v>Any</c:v>
                  </c:pt>
                  <c:pt idx="23">
                    <c:v>Any</c:v>
                  </c:pt>
                  <c:pt idx="24">
                    <c:v>Any</c:v>
                  </c:pt>
                  <c:pt idx="25">
                    <c:v>Any</c:v>
                  </c:pt>
                  <c:pt idx="26">
                    <c:v>Any</c:v>
                  </c:pt>
                  <c:pt idx="27">
                    <c:v>Any</c:v>
                  </c:pt>
                  <c:pt idx="28">
                    <c:v>Any</c:v>
                  </c:pt>
                  <c:pt idx="29">
                    <c:v>Any</c:v>
                  </c:pt>
                  <c:pt idx="30">
                    <c:v>Any</c:v>
                  </c:pt>
                  <c:pt idx="31">
                    <c:v>Any</c:v>
                  </c:pt>
                  <c:pt idx="32">
                    <c:v>Any</c:v>
                  </c:pt>
                  <c:pt idx="33">
                    <c:v>Any</c:v>
                  </c:pt>
                  <c:pt idx="34">
                    <c:v>Any</c:v>
                  </c:pt>
                  <c:pt idx="35">
                    <c:v>Any</c:v>
                  </c:pt>
                  <c:pt idx="36">
                    <c:v>Any</c:v>
                  </c:pt>
                  <c:pt idx="37">
                    <c:v>Any</c:v>
                  </c:pt>
                  <c:pt idx="38">
                    <c:v>Any</c:v>
                  </c:pt>
                  <c:pt idx="39">
                    <c:v>Any</c:v>
                  </c:pt>
                  <c:pt idx="40">
                    <c:v>Any</c:v>
                  </c:pt>
                  <c:pt idx="41">
                    <c:v>Any</c:v>
                  </c:pt>
                  <c:pt idx="42">
                    <c:v>Any</c:v>
                  </c:pt>
                  <c:pt idx="43">
                    <c:v>Any</c:v>
                  </c:pt>
                  <c:pt idx="44">
                    <c:v>Any</c:v>
                  </c:pt>
                  <c:pt idx="45">
                    <c:v>Any</c:v>
                  </c:pt>
                  <c:pt idx="46">
                    <c:v>Any</c:v>
                  </c:pt>
                  <c:pt idx="47">
                    <c:v>Any</c:v>
                  </c:pt>
                  <c:pt idx="48">
                    <c:v>Any</c:v>
                  </c:pt>
                  <c:pt idx="49">
                    <c:v>Any</c:v>
                  </c:pt>
                  <c:pt idx="50">
                    <c:v>Any</c:v>
                  </c:pt>
                  <c:pt idx="51">
                    <c:v>Any</c:v>
                  </c:pt>
                  <c:pt idx="52">
                    <c:v>Any</c:v>
                  </c:pt>
                  <c:pt idx="53">
                    <c:v>Any</c:v>
                  </c:pt>
                  <c:pt idx="54">
                    <c:v>Any</c:v>
                  </c:pt>
                  <c:pt idx="55">
                    <c:v>Any</c:v>
                  </c:pt>
                  <c:pt idx="56">
                    <c:v>Any</c:v>
                  </c:pt>
                  <c:pt idx="57">
                    <c:v>Any</c:v>
                  </c:pt>
                  <c:pt idx="58">
                    <c:v>Any</c:v>
                  </c:pt>
                  <c:pt idx="59">
                    <c:v>Any</c:v>
                  </c:pt>
                  <c:pt idx="60">
                    <c:v>Any</c:v>
                  </c:pt>
                  <c:pt idx="61">
                    <c:v>Any</c:v>
                  </c:pt>
                  <c:pt idx="62">
                    <c:v>Any</c:v>
                  </c:pt>
                  <c:pt idx="63">
                    <c:v>Any</c:v>
                  </c:pt>
                  <c:pt idx="64">
                    <c:v>Any</c:v>
                  </c:pt>
                  <c:pt idx="65">
                    <c:v>Any</c:v>
                  </c:pt>
                  <c:pt idx="66">
                    <c:v>Any</c:v>
                  </c:pt>
                  <c:pt idx="67">
                    <c:v>Any</c:v>
                  </c:pt>
                  <c:pt idx="68">
                    <c:v>Any</c:v>
                  </c:pt>
                  <c:pt idx="69">
                    <c:v>Any</c:v>
                  </c:pt>
                  <c:pt idx="70">
                    <c:v>Any</c:v>
                  </c:pt>
                  <c:pt idx="71">
                    <c:v>Any</c:v>
                  </c:pt>
                  <c:pt idx="72">
                    <c:v>Any</c:v>
                  </c:pt>
                  <c:pt idx="73">
                    <c:v>Any</c:v>
                  </c:pt>
                  <c:pt idx="74">
                    <c:v>Any</c:v>
                  </c:pt>
                  <c:pt idx="75">
                    <c:v>Any</c:v>
                  </c:pt>
                  <c:pt idx="76">
                    <c:v>Any</c:v>
                  </c:pt>
                  <c:pt idx="77">
                    <c:v>Any</c:v>
                  </c:pt>
                  <c:pt idx="78">
                    <c:v>Any</c:v>
                  </c:pt>
                  <c:pt idx="79">
                    <c:v>Any</c:v>
                  </c:pt>
                  <c:pt idx="80">
                    <c:v>Any</c:v>
                  </c:pt>
                  <c:pt idx="81">
                    <c:v>Any</c:v>
                  </c:pt>
                  <c:pt idx="82">
                    <c:v>Any</c:v>
                  </c:pt>
                  <c:pt idx="83">
                    <c:v>Any</c:v>
                  </c:pt>
                  <c:pt idx="84">
                    <c:v>Any</c:v>
                  </c:pt>
                  <c:pt idx="85">
                    <c:v>Any</c:v>
                  </c:pt>
                  <c:pt idx="86">
                    <c:v>Any</c:v>
                  </c:pt>
                  <c:pt idx="87">
                    <c:v>Any</c:v>
                  </c:pt>
                  <c:pt idx="88">
                    <c:v>Any</c:v>
                  </c:pt>
                  <c:pt idx="89">
                    <c:v>Any</c:v>
                  </c:pt>
                  <c:pt idx="90">
                    <c:v>Any</c:v>
                  </c:pt>
                  <c:pt idx="91">
                    <c:v>Any</c:v>
                  </c:pt>
                  <c:pt idx="92">
                    <c:v>Any</c:v>
                  </c:pt>
                  <c:pt idx="93">
                    <c:v>Any</c:v>
                  </c:pt>
                  <c:pt idx="94">
                    <c:v>Any</c:v>
                  </c:pt>
                  <c:pt idx="95">
                    <c:v>Any</c:v>
                  </c:pt>
                  <c:pt idx="96">
                    <c:v>Any</c:v>
                  </c:pt>
                  <c:pt idx="97">
                    <c:v>Any</c:v>
                  </c:pt>
                  <c:pt idx="98">
                    <c:v>Any</c:v>
                  </c:pt>
                  <c:pt idx="99">
                    <c:v>Any</c:v>
                  </c:pt>
                  <c:pt idx="100">
                    <c:v>Any</c:v>
                  </c:pt>
                  <c:pt idx="101">
                    <c:v>Any</c:v>
                  </c:pt>
                  <c:pt idx="102">
                    <c:v>Any</c:v>
                  </c:pt>
                  <c:pt idx="103">
                    <c:v>Any</c:v>
                  </c:pt>
                  <c:pt idx="104">
                    <c:v>Any</c:v>
                  </c:pt>
                  <c:pt idx="105">
                    <c:v>Any</c:v>
                  </c:pt>
                  <c:pt idx="106">
                    <c:v>Any</c:v>
                  </c:pt>
                  <c:pt idx="107">
                    <c:v>Any</c:v>
                  </c:pt>
                  <c:pt idx="108">
                    <c:v>Any</c:v>
                  </c:pt>
                  <c:pt idx="109">
                    <c:v>Any</c:v>
                  </c:pt>
                  <c:pt idx="110">
                    <c:v>Any</c:v>
                  </c:pt>
                  <c:pt idx="111">
                    <c:v>Any</c:v>
                  </c:pt>
                  <c:pt idx="112">
                    <c:v>Any</c:v>
                  </c:pt>
                  <c:pt idx="113">
                    <c:v>Any</c:v>
                  </c:pt>
                  <c:pt idx="114">
                    <c:v>Any</c:v>
                  </c:pt>
                  <c:pt idx="115">
                    <c:v>Any</c:v>
                  </c:pt>
                  <c:pt idx="116">
                    <c:v>Any</c:v>
                  </c:pt>
                  <c:pt idx="117">
                    <c:v>Any</c:v>
                  </c:pt>
                  <c:pt idx="118">
                    <c:v>Any</c:v>
                  </c:pt>
                  <c:pt idx="119">
                    <c:v>Any</c:v>
                  </c:pt>
                  <c:pt idx="120">
                    <c:v>Any</c:v>
                  </c:pt>
                  <c:pt idx="121">
                    <c:v>Any</c:v>
                  </c:pt>
                  <c:pt idx="122">
                    <c:v>Any</c:v>
                  </c:pt>
                  <c:pt idx="123">
                    <c:v>Any</c:v>
                  </c:pt>
                  <c:pt idx="124">
                    <c:v>Any</c:v>
                  </c:pt>
                  <c:pt idx="125">
                    <c:v>Any</c:v>
                  </c:pt>
                  <c:pt idx="126">
                    <c:v>Any</c:v>
                  </c:pt>
                  <c:pt idx="127">
                    <c:v>Any</c:v>
                  </c:pt>
                  <c:pt idx="128">
                    <c:v>Any</c:v>
                  </c:pt>
                  <c:pt idx="129">
                    <c:v>Any</c:v>
                  </c:pt>
                  <c:pt idx="130">
                    <c:v>Any</c:v>
                  </c:pt>
                  <c:pt idx="131">
                    <c:v>Any</c:v>
                  </c:pt>
                  <c:pt idx="132">
                    <c:v>Any</c:v>
                  </c:pt>
                  <c:pt idx="133">
                    <c:v>Any</c:v>
                  </c:pt>
                  <c:pt idx="134">
                    <c:v>Any</c:v>
                  </c:pt>
                  <c:pt idx="135">
                    <c:v>Any</c:v>
                  </c:pt>
                  <c:pt idx="136">
                    <c:v>Any</c:v>
                  </c:pt>
                  <c:pt idx="137">
                    <c:v>Any</c:v>
                  </c:pt>
                  <c:pt idx="138">
                    <c:v>Any</c:v>
                  </c:pt>
                  <c:pt idx="139">
                    <c:v>Any</c:v>
                  </c:pt>
                  <c:pt idx="140">
                    <c:v>Any</c:v>
                  </c:pt>
                  <c:pt idx="141">
                    <c:v>Any</c:v>
                  </c:pt>
                  <c:pt idx="142">
                    <c:v>Any</c:v>
                  </c:pt>
                  <c:pt idx="143">
                    <c:v>Any</c:v>
                  </c:pt>
                  <c:pt idx="144">
                    <c:v>Any</c:v>
                  </c:pt>
                  <c:pt idx="145">
                    <c:v>Any</c:v>
                  </c:pt>
                  <c:pt idx="146">
                    <c:v>Any</c:v>
                  </c:pt>
                  <c:pt idx="147">
                    <c:v>Any</c:v>
                  </c:pt>
                  <c:pt idx="148">
                    <c:v>Any</c:v>
                  </c:pt>
                  <c:pt idx="149">
                    <c:v>Any</c:v>
                  </c:pt>
                  <c:pt idx="150">
                    <c:v>Any</c:v>
                  </c:pt>
                  <c:pt idx="151">
                    <c:v>Any</c:v>
                  </c:pt>
                  <c:pt idx="152">
                    <c:v>Any</c:v>
                  </c:pt>
                  <c:pt idx="153">
                    <c:v>Any</c:v>
                  </c:pt>
                  <c:pt idx="154">
                    <c:v>Any</c:v>
                  </c:pt>
                  <c:pt idx="155">
                    <c:v>Any</c:v>
                  </c:pt>
                  <c:pt idx="156">
                    <c:v>Any</c:v>
                  </c:pt>
                  <c:pt idx="157">
                    <c:v>Any</c:v>
                  </c:pt>
                  <c:pt idx="158">
                    <c:v>Any</c:v>
                  </c:pt>
                  <c:pt idx="159">
                    <c:v>Any</c:v>
                  </c:pt>
                  <c:pt idx="160">
                    <c:v>Any</c:v>
                  </c:pt>
                  <c:pt idx="161">
                    <c:v>Any</c:v>
                  </c:pt>
                  <c:pt idx="162">
                    <c:v>Any</c:v>
                  </c:pt>
                  <c:pt idx="163">
                    <c:v>Any</c:v>
                  </c:pt>
                  <c:pt idx="164">
                    <c:v>Any</c:v>
                  </c:pt>
                  <c:pt idx="165">
                    <c:v>Any</c:v>
                  </c:pt>
                  <c:pt idx="166">
                    <c:v>Any</c:v>
                  </c:pt>
                  <c:pt idx="167">
                    <c:v>Any</c:v>
                  </c:pt>
                  <c:pt idx="168">
                    <c:v>Any</c:v>
                  </c:pt>
                  <c:pt idx="169">
                    <c:v>Any</c:v>
                  </c:pt>
                  <c:pt idx="170">
                    <c:v>Any</c:v>
                  </c:pt>
                  <c:pt idx="171">
                    <c:v>Any</c:v>
                  </c:pt>
                  <c:pt idx="172">
                    <c:v>Any</c:v>
                  </c:pt>
                  <c:pt idx="173">
                    <c:v>Any</c:v>
                  </c:pt>
                  <c:pt idx="174">
                    <c:v>Any</c:v>
                  </c:pt>
                  <c:pt idx="175">
                    <c:v>Any</c:v>
                  </c:pt>
                  <c:pt idx="176">
                    <c:v>Any</c:v>
                  </c:pt>
                  <c:pt idx="177">
                    <c:v>Any</c:v>
                  </c:pt>
                  <c:pt idx="178">
                    <c:v>Any</c:v>
                  </c:pt>
                  <c:pt idx="179">
                    <c:v>Any</c:v>
                  </c:pt>
                  <c:pt idx="180">
                    <c:v>Any</c:v>
                  </c:pt>
                  <c:pt idx="181">
                    <c:v>Any</c:v>
                  </c:pt>
                  <c:pt idx="182">
                    <c:v>Any</c:v>
                  </c:pt>
                  <c:pt idx="183">
                    <c:v>Any</c:v>
                  </c:pt>
                  <c:pt idx="184">
                    <c:v>Any</c:v>
                  </c:pt>
                  <c:pt idx="185">
                    <c:v>Any</c:v>
                  </c:pt>
                  <c:pt idx="186">
                    <c:v>Any</c:v>
                  </c:pt>
                  <c:pt idx="187">
                    <c:v>Any</c:v>
                  </c:pt>
                  <c:pt idx="188">
                    <c:v>Any</c:v>
                  </c:pt>
                  <c:pt idx="189">
                    <c:v>Any</c:v>
                  </c:pt>
                  <c:pt idx="190">
                    <c:v>Any</c:v>
                  </c:pt>
                  <c:pt idx="191">
                    <c:v>Any</c:v>
                  </c:pt>
                  <c:pt idx="192">
                    <c:v>Any</c:v>
                  </c:pt>
                  <c:pt idx="193">
                    <c:v>Any</c:v>
                  </c:pt>
                  <c:pt idx="194">
                    <c:v>Any</c:v>
                  </c:pt>
                  <c:pt idx="195">
                    <c:v>Any</c:v>
                  </c:pt>
                  <c:pt idx="196">
                    <c:v>Any</c:v>
                  </c:pt>
                  <c:pt idx="197">
                    <c:v>Any</c:v>
                  </c:pt>
                  <c:pt idx="198">
                    <c:v>Any</c:v>
                  </c:pt>
                  <c:pt idx="199">
                    <c:v>Any</c:v>
                  </c:pt>
                  <c:pt idx="200">
                    <c:v>Any</c:v>
                  </c:pt>
                  <c:pt idx="201">
                    <c:v>Any</c:v>
                  </c:pt>
                  <c:pt idx="202">
                    <c:v>Any</c:v>
                  </c:pt>
                  <c:pt idx="203">
                    <c:v>Any</c:v>
                  </c:pt>
                  <c:pt idx="204">
                    <c:v>Any</c:v>
                  </c:pt>
                  <c:pt idx="205">
                    <c:v>Any</c:v>
                  </c:pt>
                  <c:pt idx="206">
                    <c:v>Any</c:v>
                  </c:pt>
                  <c:pt idx="207">
                    <c:v>Any</c:v>
                  </c:pt>
                  <c:pt idx="208">
                    <c:v>Any</c:v>
                  </c:pt>
                  <c:pt idx="209">
                    <c:v>Any</c:v>
                  </c:pt>
                  <c:pt idx="210">
                    <c:v>Any</c:v>
                  </c:pt>
                  <c:pt idx="211">
                    <c:v>Any</c:v>
                  </c:pt>
                  <c:pt idx="212">
                    <c:v>Any</c:v>
                  </c:pt>
                  <c:pt idx="213">
                    <c:v>Any</c:v>
                  </c:pt>
                  <c:pt idx="214">
                    <c:v>Any</c:v>
                  </c:pt>
                  <c:pt idx="215">
                    <c:v>Any</c:v>
                  </c:pt>
                  <c:pt idx="216">
                    <c:v>Any</c:v>
                  </c:pt>
                  <c:pt idx="217">
                    <c:v>Any</c:v>
                  </c:pt>
                  <c:pt idx="218">
                    <c:v>Any</c:v>
                  </c:pt>
                  <c:pt idx="219">
                    <c:v>Any</c:v>
                  </c:pt>
                  <c:pt idx="220">
                    <c:v>Any</c:v>
                  </c:pt>
                  <c:pt idx="221">
                    <c:v>Any</c:v>
                  </c:pt>
                  <c:pt idx="222">
                    <c:v>Any</c:v>
                  </c:pt>
                  <c:pt idx="223">
                    <c:v>Any</c:v>
                  </c:pt>
                  <c:pt idx="224">
                    <c:v>Any</c:v>
                  </c:pt>
                  <c:pt idx="225">
                    <c:v>Any</c:v>
                  </c:pt>
                  <c:pt idx="226">
                    <c:v>Any</c:v>
                  </c:pt>
                  <c:pt idx="227">
                    <c:v>Any</c:v>
                  </c:pt>
                  <c:pt idx="228">
                    <c:v>Any</c:v>
                  </c:pt>
                  <c:pt idx="229">
                    <c:v>Any</c:v>
                  </c:pt>
                  <c:pt idx="230">
                    <c:v>Any</c:v>
                  </c:pt>
                  <c:pt idx="231">
                    <c:v>Any</c:v>
                  </c:pt>
                  <c:pt idx="232">
                    <c:v>Any</c:v>
                  </c:pt>
                  <c:pt idx="233">
                    <c:v>Any</c:v>
                  </c:pt>
                  <c:pt idx="234">
                    <c:v>Any</c:v>
                  </c:pt>
                  <c:pt idx="235">
                    <c:v>Any</c:v>
                  </c:pt>
                  <c:pt idx="236">
                    <c:v>Any</c:v>
                  </c:pt>
                  <c:pt idx="237">
                    <c:v>Any</c:v>
                  </c:pt>
                  <c:pt idx="238">
                    <c:v>Any</c:v>
                  </c:pt>
                  <c:pt idx="239">
                    <c:v>PGE</c:v>
                  </c:pt>
                  <c:pt idx="240">
                    <c:v>PGE</c:v>
                  </c:pt>
                  <c:pt idx="241">
                    <c:v>PGE</c:v>
                  </c:pt>
                  <c:pt idx="242">
                    <c:v>PGE</c:v>
                  </c:pt>
                  <c:pt idx="243">
                    <c:v>PGE</c:v>
                  </c:pt>
                  <c:pt idx="244">
                    <c:v>PGE</c:v>
                  </c:pt>
                  <c:pt idx="245">
                    <c:v>PGE</c:v>
                  </c:pt>
                  <c:pt idx="246">
                    <c:v>PGE</c:v>
                  </c:pt>
                  <c:pt idx="247">
                    <c:v>PGE</c:v>
                  </c:pt>
                  <c:pt idx="248">
                    <c:v>PGE</c:v>
                  </c:pt>
                  <c:pt idx="249">
                    <c:v>PGE</c:v>
                  </c:pt>
                  <c:pt idx="250">
                    <c:v>PGE</c:v>
                  </c:pt>
                  <c:pt idx="251">
                    <c:v>PGE</c:v>
                  </c:pt>
                  <c:pt idx="252">
                    <c:v>PGE</c:v>
                  </c:pt>
                  <c:pt idx="253">
                    <c:v>PGE</c:v>
                  </c:pt>
                  <c:pt idx="254">
                    <c:v>PGE</c:v>
                  </c:pt>
                  <c:pt idx="255">
                    <c:v>PGE</c:v>
                  </c:pt>
                  <c:pt idx="256">
                    <c:v>PGE</c:v>
                  </c:pt>
                  <c:pt idx="257">
                    <c:v>PGE</c:v>
                  </c:pt>
                  <c:pt idx="258">
                    <c:v>PGE</c:v>
                  </c:pt>
                  <c:pt idx="259">
                    <c:v>PGE</c:v>
                  </c:pt>
                  <c:pt idx="260">
                    <c:v>PGE</c:v>
                  </c:pt>
                  <c:pt idx="261">
                    <c:v>PGE</c:v>
                  </c:pt>
                  <c:pt idx="262">
                    <c:v>PGE</c:v>
                  </c:pt>
                  <c:pt idx="263">
                    <c:v>PGE</c:v>
                  </c:pt>
                  <c:pt idx="264">
                    <c:v>PGE</c:v>
                  </c:pt>
                  <c:pt idx="265">
                    <c:v>PGE</c:v>
                  </c:pt>
                  <c:pt idx="266">
                    <c:v>PGE</c:v>
                  </c:pt>
                  <c:pt idx="267">
                    <c:v>PGE</c:v>
                  </c:pt>
                  <c:pt idx="268">
                    <c:v>PGE</c:v>
                  </c:pt>
                  <c:pt idx="269">
                    <c:v>PGE</c:v>
                  </c:pt>
                  <c:pt idx="270">
                    <c:v>PGE</c:v>
                  </c:pt>
                  <c:pt idx="271">
                    <c:v>PGE</c:v>
                  </c:pt>
                  <c:pt idx="272">
                    <c:v>PGE</c:v>
                  </c:pt>
                  <c:pt idx="273">
                    <c:v>PGE</c:v>
                  </c:pt>
                  <c:pt idx="274">
                    <c:v>PGE</c:v>
                  </c:pt>
                  <c:pt idx="275">
                    <c:v>PGE</c:v>
                  </c:pt>
                  <c:pt idx="276">
                    <c:v>PGE</c:v>
                  </c:pt>
                  <c:pt idx="277">
                    <c:v>PGE</c:v>
                  </c:pt>
                  <c:pt idx="278">
                    <c:v>PGE</c:v>
                  </c:pt>
                  <c:pt idx="279">
                    <c:v>PGE</c:v>
                  </c:pt>
                  <c:pt idx="280">
                    <c:v>PGE</c:v>
                  </c:pt>
                  <c:pt idx="281">
                    <c:v>PGE</c:v>
                  </c:pt>
                  <c:pt idx="282">
                    <c:v>PGE</c:v>
                  </c:pt>
                  <c:pt idx="283">
                    <c:v>PGE</c:v>
                  </c:pt>
                  <c:pt idx="284">
                    <c:v>PGE</c:v>
                  </c:pt>
                  <c:pt idx="285">
                    <c:v>PGE</c:v>
                  </c:pt>
                  <c:pt idx="286">
                    <c:v>PGE</c:v>
                  </c:pt>
                  <c:pt idx="287">
                    <c:v>PGE</c:v>
                  </c:pt>
                  <c:pt idx="288">
                    <c:v>PGE</c:v>
                  </c:pt>
                  <c:pt idx="289">
                    <c:v>PGE</c:v>
                  </c:pt>
                  <c:pt idx="290">
                    <c:v>PGE</c:v>
                  </c:pt>
                  <c:pt idx="291">
                    <c:v>PGE</c:v>
                  </c:pt>
                  <c:pt idx="292">
                    <c:v>PGE</c:v>
                  </c:pt>
                  <c:pt idx="293">
                    <c:v>PGE</c:v>
                  </c:pt>
                  <c:pt idx="294">
                    <c:v>PGE</c:v>
                  </c:pt>
                  <c:pt idx="295">
                    <c:v>PGE</c:v>
                  </c:pt>
                  <c:pt idx="296">
                    <c:v>PGE</c:v>
                  </c:pt>
                  <c:pt idx="297">
                    <c:v>PGE</c:v>
                  </c:pt>
                  <c:pt idx="298">
                    <c:v>PGE</c:v>
                  </c:pt>
                  <c:pt idx="299">
                    <c:v>PGE</c:v>
                  </c:pt>
                  <c:pt idx="300">
                    <c:v>PGE</c:v>
                  </c:pt>
                  <c:pt idx="301">
                    <c:v>PGE</c:v>
                  </c:pt>
                  <c:pt idx="302">
                    <c:v>PGE</c:v>
                  </c:pt>
                  <c:pt idx="303">
                    <c:v>PGE</c:v>
                  </c:pt>
                  <c:pt idx="304">
                    <c:v>PGE</c:v>
                  </c:pt>
                  <c:pt idx="305">
                    <c:v>PGE</c:v>
                  </c:pt>
                  <c:pt idx="306">
                    <c:v>PGE</c:v>
                  </c:pt>
                  <c:pt idx="307">
                    <c:v>PGE</c:v>
                  </c:pt>
                  <c:pt idx="308">
                    <c:v>PGE</c:v>
                  </c:pt>
                  <c:pt idx="309">
                    <c:v>PGE</c:v>
                  </c:pt>
                  <c:pt idx="310">
                    <c:v>PGE</c:v>
                  </c:pt>
                  <c:pt idx="311">
                    <c:v>PGE</c:v>
                  </c:pt>
                  <c:pt idx="312">
                    <c:v>PGE</c:v>
                  </c:pt>
                  <c:pt idx="313">
                    <c:v>PGE</c:v>
                  </c:pt>
                  <c:pt idx="314">
                    <c:v>PGE</c:v>
                  </c:pt>
                  <c:pt idx="315">
                    <c:v>PGE</c:v>
                  </c:pt>
                  <c:pt idx="316">
                    <c:v>PGE</c:v>
                  </c:pt>
                  <c:pt idx="317">
                    <c:v>PGE</c:v>
                  </c:pt>
                  <c:pt idx="318">
                    <c:v>PGE</c:v>
                  </c:pt>
                  <c:pt idx="319">
                    <c:v>PGE</c:v>
                  </c:pt>
                  <c:pt idx="320">
                    <c:v>PGE</c:v>
                  </c:pt>
                  <c:pt idx="321">
                    <c:v>PGE</c:v>
                  </c:pt>
                  <c:pt idx="322">
                    <c:v>PGE</c:v>
                  </c:pt>
                  <c:pt idx="323">
                    <c:v>PGE</c:v>
                  </c:pt>
                  <c:pt idx="324">
                    <c:v>PGE</c:v>
                  </c:pt>
                  <c:pt idx="325">
                    <c:v>PGE</c:v>
                  </c:pt>
                  <c:pt idx="326">
                    <c:v>PGE</c:v>
                  </c:pt>
                  <c:pt idx="327">
                    <c:v>PGE</c:v>
                  </c:pt>
                  <c:pt idx="328">
                    <c:v>PGE</c:v>
                  </c:pt>
                  <c:pt idx="329">
                    <c:v>PGE</c:v>
                  </c:pt>
                  <c:pt idx="330">
                    <c:v>PGE</c:v>
                  </c:pt>
                  <c:pt idx="331">
                    <c:v>PGE</c:v>
                  </c:pt>
                  <c:pt idx="332">
                    <c:v>PGE</c:v>
                  </c:pt>
                  <c:pt idx="333">
                    <c:v>PGE</c:v>
                  </c:pt>
                  <c:pt idx="334">
                    <c:v>PGE</c:v>
                  </c:pt>
                  <c:pt idx="335">
                    <c:v>PGE</c:v>
                  </c:pt>
                  <c:pt idx="336">
                    <c:v>PGE</c:v>
                  </c:pt>
                  <c:pt idx="337">
                    <c:v>PGE</c:v>
                  </c:pt>
                  <c:pt idx="338">
                    <c:v>PGE</c:v>
                  </c:pt>
                  <c:pt idx="339">
                    <c:v>PGE</c:v>
                  </c:pt>
                  <c:pt idx="340">
                    <c:v>PGE</c:v>
                  </c:pt>
                  <c:pt idx="341">
                    <c:v>PGE</c:v>
                  </c:pt>
                  <c:pt idx="342">
                    <c:v>PGE</c:v>
                  </c:pt>
                  <c:pt idx="343">
                    <c:v>PGE</c:v>
                  </c:pt>
                  <c:pt idx="344">
                    <c:v>PGE</c:v>
                  </c:pt>
                  <c:pt idx="345">
                    <c:v>PGE</c:v>
                  </c:pt>
                  <c:pt idx="346">
                    <c:v>PGE</c:v>
                  </c:pt>
                  <c:pt idx="347">
                    <c:v>PGE</c:v>
                  </c:pt>
                  <c:pt idx="348">
                    <c:v>PGE</c:v>
                  </c:pt>
                  <c:pt idx="349">
                    <c:v>PGE</c:v>
                  </c:pt>
                  <c:pt idx="350">
                    <c:v>PGE</c:v>
                  </c:pt>
                  <c:pt idx="351">
                    <c:v>PGE</c:v>
                  </c:pt>
                  <c:pt idx="352">
                    <c:v>PGE</c:v>
                  </c:pt>
                  <c:pt idx="353">
                    <c:v>PGE</c:v>
                  </c:pt>
                  <c:pt idx="354">
                    <c:v>PGE</c:v>
                  </c:pt>
                  <c:pt idx="355">
                    <c:v>PGE</c:v>
                  </c:pt>
                  <c:pt idx="356">
                    <c:v>PGE</c:v>
                  </c:pt>
                  <c:pt idx="357">
                    <c:v>PGE</c:v>
                  </c:pt>
                  <c:pt idx="358">
                    <c:v>PGE</c:v>
                  </c:pt>
                  <c:pt idx="359">
                    <c:v>PGE</c:v>
                  </c:pt>
                  <c:pt idx="360">
                    <c:v>PGE</c:v>
                  </c:pt>
                  <c:pt idx="361">
                    <c:v>PGE</c:v>
                  </c:pt>
                  <c:pt idx="362">
                    <c:v>PGE</c:v>
                  </c:pt>
                  <c:pt idx="363">
                    <c:v>PGE</c:v>
                  </c:pt>
                  <c:pt idx="364">
                    <c:v>PGE</c:v>
                  </c:pt>
                  <c:pt idx="365">
                    <c:v>PGE</c:v>
                  </c:pt>
                  <c:pt idx="366">
                    <c:v>PGE</c:v>
                  </c:pt>
                  <c:pt idx="367">
                    <c:v>PGE</c:v>
                  </c:pt>
                  <c:pt idx="368">
                    <c:v>PGE</c:v>
                  </c:pt>
                  <c:pt idx="369">
                    <c:v>PGE</c:v>
                  </c:pt>
                  <c:pt idx="370">
                    <c:v>PGE</c:v>
                  </c:pt>
                  <c:pt idx="371">
                    <c:v>PGE</c:v>
                  </c:pt>
                  <c:pt idx="372">
                    <c:v>PGE</c:v>
                  </c:pt>
                  <c:pt idx="373">
                    <c:v>PGE</c:v>
                  </c:pt>
                  <c:pt idx="374">
                    <c:v>PGE</c:v>
                  </c:pt>
                  <c:pt idx="375">
                    <c:v>PGE</c:v>
                  </c:pt>
                  <c:pt idx="376">
                    <c:v>PGE</c:v>
                  </c:pt>
                  <c:pt idx="377">
                    <c:v>PGE</c:v>
                  </c:pt>
                  <c:pt idx="378">
                    <c:v>PGE</c:v>
                  </c:pt>
                  <c:pt idx="379">
                    <c:v>PGE</c:v>
                  </c:pt>
                  <c:pt idx="380">
                    <c:v>PGE</c:v>
                  </c:pt>
                  <c:pt idx="381">
                    <c:v>PGE</c:v>
                  </c:pt>
                  <c:pt idx="382">
                    <c:v>PGE</c:v>
                  </c:pt>
                  <c:pt idx="383">
                    <c:v>PGE</c:v>
                  </c:pt>
                  <c:pt idx="384">
                    <c:v>PGE</c:v>
                  </c:pt>
                  <c:pt idx="385">
                    <c:v>PGE</c:v>
                  </c:pt>
                  <c:pt idx="386">
                    <c:v>PGE</c:v>
                  </c:pt>
                  <c:pt idx="387">
                    <c:v>PGE</c:v>
                  </c:pt>
                  <c:pt idx="388">
                    <c:v>PGE</c:v>
                  </c:pt>
                  <c:pt idx="389">
                    <c:v>PGE</c:v>
                  </c:pt>
                  <c:pt idx="390">
                    <c:v>PGE</c:v>
                  </c:pt>
                  <c:pt idx="391">
                    <c:v>PGE</c:v>
                  </c:pt>
                  <c:pt idx="392">
                    <c:v>PGE</c:v>
                  </c:pt>
                  <c:pt idx="393">
                    <c:v>PGE</c:v>
                  </c:pt>
                  <c:pt idx="394">
                    <c:v>PGE</c:v>
                  </c:pt>
                  <c:pt idx="395">
                    <c:v>PGE</c:v>
                  </c:pt>
                  <c:pt idx="396">
                    <c:v>PGE</c:v>
                  </c:pt>
                  <c:pt idx="397">
                    <c:v>PGE</c:v>
                  </c:pt>
                  <c:pt idx="398">
                    <c:v>PGE</c:v>
                  </c:pt>
                  <c:pt idx="399">
                    <c:v>PGE</c:v>
                  </c:pt>
                  <c:pt idx="400">
                    <c:v>PGE</c:v>
                  </c:pt>
                  <c:pt idx="401">
                    <c:v>PGE</c:v>
                  </c:pt>
                  <c:pt idx="402">
                    <c:v>PGE</c:v>
                  </c:pt>
                  <c:pt idx="403">
                    <c:v>PGE</c:v>
                  </c:pt>
                  <c:pt idx="404">
                    <c:v>PGE</c:v>
                  </c:pt>
                  <c:pt idx="405">
                    <c:v>PGE</c:v>
                  </c:pt>
                  <c:pt idx="406">
                    <c:v>PGE</c:v>
                  </c:pt>
                  <c:pt idx="407">
                    <c:v>PGE</c:v>
                  </c:pt>
                  <c:pt idx="408">
                    <c:v>PGE</c:v>
                  </c:pt>
                  <c:pt idx="409">
                    <c:v>PGE</c:v>
                  </c:pt>
                  <c:pt idx="410">
                    <c:v>SCE</c:v>
                  </c:pt>
                  <c:pt idx="411">
                    <c:v>SCE</c:v>
                  </c:pt>
                  <c:pt idx="412">
                    <c:v>SCE</c:v>
                  </c:pt>
                  <c:pt idx="413">
                    <c:v>SCE</c:v>
                  </c:pt>
                  <c:pt idx="414">
                    <c:v>SCE</c:v>
                  </c:pt>
                  <c:pt idx="415">
                    <c:v>SCE</c:v>
                  </c:pt>
                  <c:pt idx="416">
                    <c:v>SCE</c:v>
                  </c:pt>
                  <c:pt idx="417">
                    <c:v>SCE</c:v>
                  </c:pt>
                  <c:pt idx="418">
                    <c:v>SCE</c:v>
                  </c:pt>
                  <c:pt idx="419">
                    <c:v>SCE</c:v>
                  </c:pt>
                  <c:pt idx="420">
                    <c:v>SCE</c:v>
                  </c:pt>
                  <c:pt idx="421">
                    <c:v>SCE</c:v>
                  </c:pt>
                  <c:pt idx="422">
                    <c:v>SCE</c:v>
                  </c:pt>
                  <c:pt idx="423">
                    <c:v>SCE</c:v>
                  </c:pt>
                  <c:pt idx="424">
                    <c:v>SCE</c:v>
                  </c:pt>
                  <c:pt idx="425">
                    <c:v>SCE</c:v>
                  </c:pt>
                  <c:pt idx="426">
                    <c:v>SCE</c:v>
                  </c:pt>
                  <c:pt idx="427">
                    <c:v>SCE</c:v>
                  </c:pt>
                  <c:pt idx="428">
                    <c:v>SCE</c:v>
                  </c:pt>
                  <c:pt idx="429">
                    <c:v>SCE</c:v>
                  </c:pt>
                  <c:pt idx="430">
                    <c:v>SCE</c:v>
                  </c:pt>
                  <c:pt idx="431">
                    <c:v>SCE</c:v>
                  </c:pt>
                  <c:pt idx="432">
                    <c:v>SCE</c:v>
                  </c:pt>
                  <c:pt idx="433">
                    <c:v>SCE</c:v>
                  </c:pt>
                  <c:pt idx="434">
                    <c:v>SCE</c:v>
                  </c:pt>
                  <c:pt idx="435">
                    <c:v>SCE</c:v>
                  </c:pt>
                  <c:pt idx="436">
                    <c:v>SCE</c:v>
                  </c:pt>
                  <c:pt idx="437">
                    <c:v>SCE</c:v>
                  </c:pt>
                  <c:pt idx="438">
                    <c:v>SCE</c:v>
                  </c:pt>
                  <c:pt idx="439">
                    <c:v>SCE</c:v>
                  </c:pt>
                  <c:pt idx="440">
                    <c:v>SCE</c:v>
                  </c:pt>
                  <c:pt idx="441">
                    <c:v>SCE</c:v>
                  </c:pt>
                  <c:pt idx="442">
                    <c:v>SCE</c:v>
                  </c:pt>
                  <c:pt idx="443">
                    <c:v>SCE</c:v>
                  </c:pt>
                  <c:pt idx="444">
                    <c:v>SCE</c:v>
                  </c:pt>
                  <c:pt idx="445">
                    <c:v>SCE</c:v>
                  </c:pt>
                  <c:pt idx="446">
                    <c:v>SCE</c:v>
                  </c:pt>
                  <c:pt idx="447">
                    <c:v>SCE</c:v>
                  </c:pt>
                  <c:pt idx="448">
                    <c:v>SCE</c:v>
                  </c:pt>
                  <c:pt idx="449">
                    <c:v>SCE</c:v>
                  </c:pt>
                  <c:pt idx="450">
                    <c:v>SCE</c:v>
                  </c:pt>
                  <c:pt idx="451">
                    <c:v>SCE</c:v>
                  </c:pt>
                  <c:pt idx="452">
                    <c:v>SCE</c:v>
                  </c:pt>
                  <c:pt idx="453">
                    <c:v>SCE</c:v>
                  </c:pt>
                  <c:pt idx="454">
                    <c:v>SCE</c:v>
                  </c:pt>
                  <c:pt idx="455">
                    <c:v>SCE</c:v>
                  </c:pt>
                  <c:pt idx="456">
                    <c:v>SCE</c:v>
                  </c:pt>
                  <c:pt idx="457">
                    <c:v>SCE</c:v>
                  </c:pt>
                  <c:pt idx="458">
                    <c:v>SCE</c:v>
                  </c:pt>
                  <c:pt idx="459">
                    <c:v>SCE</c:v>
                  </c:pt>
                  <c:pt idx="460">
                    <c:v>SCE</c:v>
                  </c:pt>
                  <c:pt idx="461">
                    <c:v>SCE</c:v>
                  </c:pt>
                  <c:pt idx="462">
                    <c:v>SCE</c:v>
                  </c:pt>
                  <c:pt idx="463">
                    <c:v>SCE</c:v>
                  </c:pt>
                  <c:pt idx="464">
                    <c:v>SCE</c:v>
                  </c:pt>
                  <c:pt idx="465">
                    <c:v>SCE</c:v>
                  </c:pt>
                  <c:pt idx="466">
                    <c:v>SCE</c:v>
                  </c:pt>
                  <c:pt idx="467">
                    <c:v>SCE</c:v>
                  </c:pt>
                  <c:pt idx="468">
                    <c:v>SCE</c:v>
                  </c:pt>
                  <c:pt idx="469">
                    <c:v>SCE</c:v>
                  </c:pt>
                  <c:pt idx="470">
                    <c:v>SCE</c:v>
                  </c:pt>
                  <c:pt idx="471">
                    <c:v>SCE</c:v>
                  </c:pt>
                  <c:pt idx="472">
                    <c:v>SCE</c:v>
                  </c:pt>
                  <c:pt idx="473">
                    <c:v>SCE</c:v>
                  </c:pt>
                  <c:pt idx="474">
                    <c:v>SCE</c:v>
                  </c:pt>
                  <c:pt idx="475">
                    <c:v>SCE</c:v>
                  </c:pt>
                  <c:pt idx="476">
                    <c:v>SCE</c:v>
                  </c:pt>
                  <c:pt idx="477">
                    <c:v>SCE</c:v>
                  </c:pt>
                  <c:pt idx="478">
                    <c:v>SCE</c:v>
                  </c:pt>
                  <c:pt idx="479">
                    <c:v>SCE</c:v>
                  </c:pt>
                  <c:pt idx="480">
                    <c:v>SCE</c:v>
                  </c:pt>
                  <c:pt idx="481">
                    <c:v>SCE</c:v>
                  </c:pt>
                  <c:pt idx="482">
                    <c:v>SCE</c:v>
                  </c:pt>
                  <c:pt idx="483">
                    <c:v>SCE</c:v>
                  </c:pt>
                  <c:pt idx="484">
                    <c:v>SCE</c:v>
                  </c:pt>
                  <c:pt idx="485">
                    <c:v>SCE</c:v>
                  </c:pt>
                  <c:pt idx="486">
                    <c:v>SCE</c:v>
                  </c:pt>
                  <c:pt idx="487">
                    <c:v>SCE</c:v>
                  </c:pt>
                  <c:pt idx="488">
                    <c:v>SCE</c:v>
                  </c:pt>
                  <c:pt idx="489">
                    <c:v>SCE</c:v>
                  </c:pt>
                  <c:pt idx="490">
                    <c:v>SCE</c:v>
                  </c:pt>
                  <c:pt idx="491">
                    <c:v>SCE</c:v>
                  </c:pt>
                  <c:pt idx="492">
                    <c:v>SCE</c:v>
                  </c:pt>
                  <c:pt idx="493">
                    <c:v>SCE</c:v>
                  </c:pt>
                  <c:pt idx="494">
                    <c:v>SCE</c:v>
                  </c:pt>
                  <c:pt idx="495">
                    <c:v>SCE</c:v>
                  </c:pt>
                  <c:pt idx="496">
                    <c:v>SCE</c:v>
                  </c:pt>
                  <c:pt idx="497">
                    <c:v>SCE</c:v>
                  </c:pt>
                  <c:pt idx="498">
                    <c:v>SCE</c:v>
                  </c:pt>
                  <c:pt idx="499">
                    <c:v>SCE</c:v>
                  </c:pt>
                  <c:pt idx="500">
                    <c:v>SCE</c:v>
                  </c:pt>
                  <c:pt idx="501">
                    <c:v>SCE</c:v>
                  </c:pt>
                  <c:pt idx="502">
                    <c:v>SCE</c:v>
                  </c:pt>
                  <c:pt idx="503">
                    <c:v>SCE</c:v>
                  </c:pt>
                  <c:pt idx="504">
                    <c:v>SCE</c:v>
                  </c:pt>
                  <c:pt idx="505">
                    <c:v>SCE</c:v>
                  </c:pt>
                  <c:pt idx="506">
                    <c:v>SCE</c:v>
                  </c:pt>
                  <c:pt idx="507">
                    <c:v>SCE</c:v>
                  </c:pt>
                  <c:pt idx="508">
                    <c:v>SCE</c:v>
                  </c:pt>
                  <c:pt idx="509">
                    <c:v>SCE</c:v>
                  </c:pt>
                  <c:pt idx="510">
                    <c:v>SCE</c:v>
                  </c:pt>
                  <c:pt idx="511">
                    <c:v>SCE</c:v>
                  </c:pt>
                  <c:pt idx="512">
                    <c:v>SCE</c:v>
                  </c:pt>
                  <c:pt idx="513">
                    <c:v>SCE</c:v>
                  </c:pt>
                  <c:pt idx="514">
                    <c:v>SCE</c:v>
                  </c:pt>
                  <c:pt idx="515">
                    <c:v>SCE</c:v>
                  </c:pt>
                  <c:pt idx="516">
                    <c:v>SCE</c:v>
                  </c:pt>
                  <c:pt idx="517">
                    <c:v>SCE</c:v>
                  </c:pt>
                  <c:pt idx="518">
                    <c:v>SCE</c:v>
                  </c:pt>
                  <c:pt idx="519">
                    <c:v>SCE</c:v>
                  </c:pt>
                  <c:pt idx="520">
                    <c:v>SCE</c:v>
                  </c:pt>
                  <c:pt idx="521">
                    <c:v>SCE</c:v>
                  </c:pt>
                  <c:pt idx="522">
                    <c:v>SCE</c:v>
                  </c:pt>
                  <c:pt idx="523">
                    <c:v>SCE</c:v>
                  </c:pt>
                  <c:pt idx="524">
                    <c:v>SCE</c:v>
                  </c:pt>
                  <c:pt idx="525">
                    <c:v>SCE</c:v>
                  </c:pt>
                  <c:pt idx="526">
                    <c:v>SCE</c:v>
                  </c:pt>
                  <c:pt idx="527">
                    <c:v>SCE</c:v>
                  </c:pt>
                  <c:pt idx="528">
                    <c:v>SCE</c:v>
                  </c:pt>
                  <c:pt idx="529">
                    <c:v>SCE</c:v>
                  </c:pt>
                  <c:pt idx="530">
                    <c:v>SCE</c:v>
                  </c:pt>
                  <c:pt idx="531">
                    <c:v>SCE</c:v>
                  </c:pt>
                  <c:pt idx="532">
                    <c:v>SCE</c:v>
                  </c:pt>
                  <c:pt idx="533">
                    <c:v>SCE</c:v>
                  </c:pt>
                  <c:pt idx="534">
                    <c:v>SCE</c:v>
                  </c:pt>
                  <c:pt idx="535">
                    <c:v>SCE</c:v>
                  </c:pt>
                  <c:pt idx="536">
                    <c:v>SCE</c:v>
                  </c:pt>
                  <c:pt idx="537">
                    <c:v>SCE</c:v>
                  </c:pt>
                  <c:pt idx="538">
                    <c:v>SCE</c:v>
                  </c:pt>
                  <c:pt idx="539">
                    <c:v>SCE</c:v>
                  </c:pt>
                  <c:pt idx="540">
                    <c:v>SCE</c:v>
                  </c:pt>
                  <c:pt idx="541">
                    <c:v>SCE</c:v>
                  </c:pt>
                  <c:pt idx="542">
                    <c:v>SCE</c:v>
                  </c:pt>
                  <c:pt idx="543">
                    <c:v>SCE</c:v>
                  </c:pt>
                  <c:pt idx="544">
                    <c:v>SCE</c:v>
                  </c:pt>
                  <c:pt idx="545">
                    <c:v>SCE</c:v>
                  </c:pt>
                  <c:pt idx="546">
                    <c:v>SCE</c:v>
                  </c:pt>
                  <c:pt idx="547">
                    <c:v>SCE</c:v>
                  </c:pt>
                  <c:pt idx="548">
                    <c:v>SCE</c:v>
                  </c:pt>
                  <c:pt idx="549">
                    <c:v>SCE</c:v>
                  </c:pt>
                  <c:pt idx="550">
                    <c:v>SCE</c:v>
                  </c:pt>
                  <c:pt idx="551">
                    <c:v>SCE</c:v>
                  </c:pt>
                  <c:pt idx="552">
                    <c:v>SCE</c:v>
                  </c:pt>
                  <c:pt idx="553">
                    <c:v>SCE</c:v>
                  </c:pt>
                  <c:pt idx="554">
                    <c:v>SCE</c:v>
                  </c:pt>
                  <c:pt idx="555">
                    <c:v>SCE</c:v>
                  </c:pt>
                  <c:pt idx="556">
                    <c:v>SCE</c:v>
                  </c:pt>
                  <c:pt idx="557">
                    <c:v>SCE</c:v>
                  </c:pt>
                  <c:pt idx="558">
                    <c:v>SCE</c:v>
                  </c:pt>
                  <c:pt idx="559">
                    <c:v>SCE</c:v>
                  </c:pt>
                  <c:pt idx="560">
                    <c:v>SCE</c:v>
                  </c:pt>
                  <c:pt idx="561">
                    <c:v>SCE</c:v>
                  </c:pt>
                  <c:pt idx="562">
                    <c:v>SCE</c:v>
                  </c:pt>
                  <c:pt idx="563">
                    <c:v>SCE</c:v>
                  </c:pt>
                  <c:pt idx="564">
                    <c:v>SCE</c:v>
                  </c:pt>
                  <c:pt idx="565">
                    <c:v>SCE</c:v>
                  </c:pt>
                  <c:pt idx="566">
                    <c:v>SCE</c:v>
                  </c:pt>
                  <c:pt idx="567">
                    <c:v>SCE</c:v>
                  </c:pt>
                  <c:pt idx="568">
                    <c:v>SCE</c:v>
                  </c:pt>
                  <c:pt idx="569">
                    <c:v>SCE</c:v>
                  </c:pt>
                  <c:pt idx="570">
                    <c:v>SCE</c:v>
                  </c:pt>
                  <c:pt idx="571">
                    <c:v>SCE</c:v>
                  </c:pt>
                  <c:pt idx="572">
                    <c:v>SCE</c:v>
                  </c:pt>
                  <c:pt idx="573">
                    <c:v>SCE</c:v>
                  </c:pt>
                  <c:pt idx="574">
                    <c:v>SCE</c:v>
                  </c:pt>
                  <c:pt idx="575">
                    <c:v>SCE</c:v>
                  </c:pt>
                  <c:pt idx="576">
                    <c:v>SCE</c:v>
                  </c:pt>
                  <c:pt idx="577">
                    <c:v>SCE</c:v>
                  </c:pt>
                  <c:pt idx="578">
                    <c:v>SCE</c:v>
                  </c:pt>
                  <c:pt idx="579">
                    <c:v>SCE</c:v>
                  </c:pt>
                  <c:pt idx="580">
                    <c:v>SCE</c:v>
                  </c:pt>
                  <c:pt idx="581">
                    <c:v>SCE</c:v>
                  </c:pt>
                  <c:pt idx="582">
                    <c:v>SCE</c:v>
                  </c:pt>
                  <c:pt idx="583">
                    <c:v>SCE</c:v>
                  </c:pt>
                  <c:pt idx="584">
                    <c:v>SCE</c:v>
                  </c:pt>
                  <c:pt idx="585">
                    <c:v>SCE</c:v>
                  </c:pt>
                  <c:pt idx="586">
                    <c:v>SCE</c:v>
                  </c:pt>
                  <c:pt idx="587">
                    <c:v>SCE</c:v>
                  </c:pt>
                  <c:pt idx="588">
                    <c:v>SCE</c:v>
                  </c:pt>
                  <c:pt idx="589">
                    <c:v>SCE</c:v>
                  </c:pt>
                  <c:pt idx="590">
                    <c:v>SCE</c:v>
                  </c:pt>
                  <c:pt idx="591">
                    <c:v>SCE</c:v>
                  </c:pt>
                  <c:pt idx="592">
                    <c:v>SCE</c:v>
                  </c:pt>
                  <c:pt idx="593">
                    <c:v>SCE</c:v>
                  </c:pt>
                  <c:pt idx="594">
                    <c:v>SCE</c:v>
                  </c:pt>
                  <c:pt idx="595">
                    <c:v>SCE</c:v>
                  </c:pt>
                  <c:pt idx="596">
                    <c:v>SCE</c:v>
                  </c:pt>
                  <c:pt idx="597">
                    <c:v>SCE</c:v>
                  </c:pt>
                  <c:pt idx="598">
                    <c:v>SCE</c:v>
                  </c:pt>
                  <c:pt idx="599">
                    <c:v>SCE</c:v>
                  </c:pt>
                  <c:pt idx="600">
                    <c:v>SCE</c:v>
                  </c:pt>
                  <c:pt idx="601">
                    <c:v>SCE</c:v>
                  </c:pt>
                  <c:pt idx="602">
                    <c:v>SCE</c:v>
                  </c:pt>
                  <c:pt idx="603">
                    <c:v>SCE</c:v>
                  </c:pt>
                  <c:pt idx="604">
                    <c:v>SCE</c:v>
                  </c:pt>
                  <c:pt idx="605">
                    <c:v>SCE</c:v>
                  </c:pt>
                  <c:pt idx="606">
                    <c:v>SCE</c:v>
                  </c:pt>
                  <c:pt idx="607">
                    <c:v>SCE</c:v>
                  </c:pt>
                  <c:pt idx="608">
                    <c:v>SCE</c:v>
                  </c:pt>
                  <c:pt idx="609">
                    <c:v>SCE</c:v>
                  </c:pt>
                  <c:pt idx="610">
                    <c:v>SCE</c:v>
                  </c:pt>
                  <c:pt idx="611">
                    <c:v>SCE</c:v>
                  </c:pt>
                  <c:pt idx="612">
                    <c:v>SCE</c:v>
                  </c:pt>
                  <c:pt idx="613">
                    <c:v>SCE</c:v>
                  </c:pt>
                  <c:pt idx="614">
                    <c:v>SCE</c:v>
                  </c:pt>
                  <c:pt idx="615">
                    <c:v>SCE</c:v>
                  </c:pt>
                  <c:pt idx="616">
                    <c:v>SCE</c:v>
                  </c:pt>
                  <c:pt idx="617">
                    <c:v>SCE</c:v>
                  </c:pt>
                  <c:pt idx="618">
                    <c:v>SCE</c:v>
                  </c:pt>
                  <c:pt idx="619">
                    <c:v>SCE</c:v>
                  </c:pt>
                  <c:pt idx="620">
                    <c:v>SCE</c:v>
                  </c:pt>
                  <c:pt idx="621">
                    <c:v>SCE</c:v>
                  </c:pt>
                  <c:pt idx="622">
                    <c:v>SCE</c:v>
                  </c:pt>
                  <c:pt idx="623">
                    <c:v>SCE</c:v>
                  </c:pt>
                  <c:pt idx="624">
                    <c:v>SCE</c:v>
                  </c:pt>
                  <c:pt idx="625">
                    <c:v>SCE</c:v>
                  </c:pt>
                  <c:pt idx="626">
                    <c:v>SCE</c:v>
                  </c:pt>
                  <c:pt idx="627">
                    <c:v>SCE</c:v>
                  </c:pt>
                  <c:pt idx="628">
                    <c:v>SCE</c:v>
                  </c:pt>
                  <c:pt idx="629">
                    <c:v>SCE</c:v>
                  </c:pt>
                  <c:pt idx="630">
                    <c:v>SCE</c:v>
                  </c:pt>
                  <c:pt idx="631">
                    <c:v>SCE</c:v>
                  </c:pt>
                  <c:pt idx="632">
                    <c:v>SCE</c:v>
                  </c:pt>
                  <c:pt idx="633">
                    <c:v>SCE</c:v>
                  </c:pt>
                  <c:pt idx="634">
                    <c:v>SCG</c:v>
                  </c:pt>
                  <c:pt idx="635">
                    <c:v>SCG</c:v>
                  </c:pt>
                  <c:pt idx="636">
                    <c:v>SCG</c:v>
                  </c:pt>
                  <c:pt idx="637">
                    <c:v>SCG</c:v>
                  </c:pt>
                  <c:pt idx="638">
                    <c:v>SCG</c:v>
                  </c:pt>
                </c:lvl>
              </c:multiLvlStrCache>
            </c:multiLvlStrRef>
          </c:cat>
          <c:val>
            <c:numRef>
              <c:f>IOUs!$M$4:$M$735</c:f>
              <c:numCache>
                <c:formatCode>0.00</c:formatCode>
                <c:ptCount val="639"/>
                <c:pt idx="0">
                  <c:v>89.984320000000011</c:v>
                </c:pt>
                <c:pt idx="1">
                  <c:v>153.95216000000002</c:v>
                </c:pt>
                <c:pt idx="2">
                  <c:v>151.02431999999999</c:v>
                </c:pt>
                <c:pt idx="3">
                  <c:v>134.90304</c:v>
                </c:pt>
                <c:pt idx="4">
                  <c:v>141.11568</c:v>
                </c:pt>
                <c:pt idx="5">
                  <c:v>105.93984</c:v>
                </c:pt>
                <c:pt idx="6">
                  <c:v>98.158559999999994</c:v>
                </c:pt>
                <c:pt idx="7">
                  <c:v>111.31359999999999</c:v>
                </c:pt>
                <c:pt idx="8">
                  <c:v>68.389359999999996</c:v>
                </c:pt>
                <c:pt idx="9">
                  <c:v>113.76496</c:v>
                </c:pt>
                <c:pt idx="10">
                  <c:v>96.371600000000001</c:v>
                </c:pt>
                <c:pt idx="11">
                  <c:v>208.25199999999998</c:v>
                </c:pt>
                <c:pt idx="12">
                  <c:v>186.45839999999998</c:v>
                </c:pt>
                <c:pt idx="13">
                  <c:v>198.81951999999998</c:v>
                </c:pt>
                <c:pt idx="14">
                  <c:v>51.48</c:v>
                </c:pt>
                <c:pt idx="15">
                  <c:v>332.25599999999997</c:v>
                </c:pt>
                <c:pt idx="16">
                  <c:v>565.46328000000005</c:v>
                </c:pt>
                <c:pt idx="17">
                  <c:v>31.447439999999997</c:v>
                </c:pt>
                <c:pt idx="18">
                  <c:v>76.416480000000007</c:v>
                </c:pt>
                <c:pt idx="19">
                  <c:v>49.316400000000002</c:v>
                </c:pt>
                <c:pt idx="20">
                  <c:v>49.316400000000002</c:v>
                </c:pt>
                <c:pt idx="21">
                  <c:v>67.38036000000001</c:v>
                </c:pt>
                <c:pt idx="22">
                  <c:v>61.161887999999998</c:v>
                </c:pt>
                <c:pt idx="23">
                  <c:v>63.649199999999993</c:v>
                </c:pt>
                <c:pt idx="24">
                  <c:v>22.165008</c:v>
                </c:pt>
                <c:pt idx="25">
                  <c:v>24.742600000000003</c:v>
                </c:pt>
                <c:pt idx="26">
                  <c:v>39.282239999999994</c:v>
                </c:pt>
                <c:pt idx="27">
                  <c:v>67.39264</c:v>
                </c:pt>
                <c:pt idx="28">
                  <c:v>128.51136</c:v>
                </c:pt>
                <c:pt idx="29">
                  <c:v>53.587599999999995</c:v>
                </c:pt>
                <c:pt idx="30">
                  <c:v>40.710648000000006</c:v>
                </c:pt>
                <c:pt idx="31">
                  <c:v>115.36008000000001</c:v>
                </c:pt>
                <c:pt idx="32">
                  <c:v>18.645600000000002</c:v>
                </c:pt>
                <c:pt idx="33">
                  <c:v>8.2118400000000005</c:v>
                </c:pt>
                <c:pt idx="34">
                  <c:v>9.429727999999999</c:v>
                </c:pt>
                <c:pt idx="35">
                  <c:v>4.9451520000000002</c:v>
                </c:pt>
                <c:pt idx="36">
                  <c:v>3.8622719999999999</c:v>
                </c:pt>
                <c:pt idx="37">
                  <c:v>4.2567839999999997</c:v>
                </c:pt>
                <c:pt idx="38">
                  <c:v>5.5637840000000001</c:v>
                </c:pt>
                <c:pt idx="39">
                  <c:v>3.5596799999999993</c:v>
                </c:pt>
                <c:pt idx="40">
                  <c:v>7.2479680000000002</c:v>
                </c:pt>
                <c:pt idx="41">
                  <c:v>6.2691840000000001</c:v>
                </c:pt>
                <c:pt idx="42">
                  <c:v>12.707656</c:v>
                </c:pt>
                <c:pt idx="43">
                  <c:v>11.814600000000002</c:v>
                </c:pt>
                <c:pt idx="44">
                  <c:v>12.828288000000001</c:v>
                </c:pt>
                <c:pt idx="45">
                  <c:v>15.302904000000002</c:v>
                </c:pt>
                <c:pt idx="46">
                  <c:v>1.8023303999999998</c:v>
                </c:pt>
                <c:pt idx="47">
                  <c:v>49.863840000000003</c:v>
                </c:pt>
                <c:pt idx="48">
                  <c:v>17.932680000000005</c:v>
                </c:pt>
                <c:pt idx="49">
                  <c:v>9.2541119999999992</c:v>
                </c:pt>
                <c:pt idx="50">
                  <c:v>9.4923839999999977</c:v>
                </c:pt>
                <c:pt idx="51">
                  <c:v>5.2880640000000003</c:v>
                </c:pt>
                <c:pt idx="52">
                  <c:v>4.0788479999999989</c:v>
                </c:pt>
                <c:pt idx="53">
                  <c:v>3.7821599999999993</c:v>
                </c:pt>
                <c:pt idx="54">
                  <c:v>5.0535680000000003</c:v>
                </c:pt>
                <c:pt idx="55">
                  <c:v>3.4855199999999997</c:v>
                </c:pt>
                <c:pt idx="56">
                  <c:v>9.182576000000001</c:v>
                </c:pt>
                <c:pt idx="57">
                  <c:v>6.7916160000000003</c:v>
                </c:pt>
                <c:pt idx="58">
                  <c:v>14.712384000000004</c:v>
                </c:pt>
                <c:pt idx="59">
                  <c:v>13.020504000000003</c:v>
                </c:pt>
                <c:pt idx="60">
                  <c:v>13.824424000000002</c:v>
                </c:pt>
                <c:pt idx="61">
                  <c:v>15.738264000000001</c:v>
                </c:pt>
                <c:pt idx="62">
                  <c:v>2.3409359999999997</c:v>
                </c:pt>
                <c:pt idx="63">
                  <c:v>55.040960000000005</c:v>
                </c:pt>
                <c:pt idx="64">
                  <c:v>26.871600000000001</c:v>
                </c:pt>
                <c:pt idx="65">
                  <c:v>10.327968</c:v>
                </c:pt>
                <c:pt idx="66">
                  <c:v>12.468544</c:v>
                </c:pt>
                <c:pt idx="67">
                  <c:v>6.2897279999999984</c:v>
                </c:pt>
                <c:pt idx="68">
                  <c:v>4.6383359999999998</c:v>
                </c:pt>
                <c:pt idx="69">
                  <c:v>4.2271199999999993</c:v>
                </c:pt>
                <c:pt idx="70">
                  <c:v>4.9077920000000006</c:v>
                </c:pt>
                <c:pt idx="71">
                  <c:v>3.3668639999999996</c:v>
                </c:pt>
                <c:pt idx="72">
                  <c:v>6.9754880000000004</c:v>
                </c:pt>
                <c:pt idx="73">
                  <c:v>6.4215600000000004</c:v>
                </c:pt>
                <c:pt idx="74">
                  <c:v>16.73368</c:v>
                </c:pt>
                <c:pt idx="75">
                  <c:v>15.72564</c:v>
                </c:pt>
                <c:pt idx="76">
                  <c:v>16.764240000000001</c:v>
                </c:pt>
                <c:pt idx="77">
                  <c:v>19.700040000000001</c:v>
                </c:pt>
                <c:pt idx="78">
                  <c:v>1.4997216000000002</c:v>
                </c:pt>
                <c:pt idx="79">
                  <c:v>65.667680000000004</c:v>
                </c:pt>
                <c:pt idx="80">
                  <c:v>243.536</c:v>
                </c:pt>
                <c:pt idx="81">
                  <c:v>50.510159999999999</c:v>
                </c:pt>
                <c:pt idx="82">
                  <c:v>66.239999999999995</c:v>
                </c:pt>
                <c:pt idx="83">
                  <c:v>56.498400000000004</c:v>
                </c:pt>
                <c:pt idx="84">
                  <c:v>53.944800000000001</c:v>
                </c:pt>
                <c:pt idx="85">
                  <c:v>52.41592</c:v>
                </c:pt>
                <c:pt idx="86">
                  <c:v>102.43968000000001</c:v>
                </c:pt>
                <c:pt idx="87">
                  <c:v>44.72184</c:v>
                </c:pt>
                <c:pt idx="88">
                  <c:v>59.358816000000012</c:v>
                </c:pt>
                <c:pt idx="89">
                  <c:v>52.900800000000004</c:v>
                </c:pt>
                <c:pt idx="90">
                  <c:v>52.2896</c:v>
                </c:pt>
                <c:pt idx="91">
                  <c:v>82.941599999999994</c:v>
                </c:pt>
                <c:pt idx="92">
                  <c:v>189.19039999999995</c:v>
                </c:pt>
                <c:pt idx="93">
                  <c:v>104.7744</c:v>
                </c:pt>
                <c:pt idx="94">
                  <c:v>50.615615999999989</c:v>
                </c:pt>
                <c:pt idx="95">
                  <c:v>265.62096000000003</c:v>
                </c:pt>
                <c:pt idx="96">
                  <c:v>146.45232000000001</c:v>
                </c:pt>
                <c:pt idx="97">
                  <c:v>40.766400000000004</c:v>
                </c:pt>
                <c:pt idx="98">
                  <c:v>54.175679999999993</c:v>
                </c:pt>
                <c:pt idx="99">
                  <c:v>38.708319999999993</c:v>
                </c:pt>
                <c:pt idx="100">
                  <c:v>32.01576</c:v>
                </c:pt>
                <c:pt idx="101">
                  <c:v>19.576776000000002</c:v>
                </c:pt>
                <c:pt idx="102">
                  <c:v>19.517568000000001</c:v>
                </c:pt>
                <c:pt idx="103">
                  <c:v>19.045376000000005</c:v>
                </c:pt>
                <c:pt idx="104">
                  <c:v>20.563919999999996</c:v>
                </c:pt>
                <c:pt idx="105">
                  <c:v>25.983999999999998</c:v>
                </c:pt>
                <c:pt idx="106">
                  <c:v>74.316159999999996</c:v>
                </c:pt>
                <c:pt idx="107">
                  <c:v>57.199999999999996</c:v>
                </c:pt>
                <c:pt idx="108">
                  <c:v>67.820480000000003</c:v>
                </c:pt>
                <c:pt idx="109">
                  <c:v>64.512</c:v>
                </c:pt>
                <c:pt idx="110">
                  <c:v>8.7485759999999999</c:v>
                </c:pt>
                <c:pt idx="111">
                  <c:v>167.43168</c:v>
                </c:pt>
                <c:pt idx="112">
                  <c:v>28.154432000000003</c:v>
                </c:pt>
                <c:pt idx="113">
                  <c:v>65.184287999999981</c:v>
                </c:pt>
                <c:pt idx="114">
                  <c:v>6.0777599999999996</c:v>
                </c:pt>
                <c:pt idx="115">
                  <c:v>4.5349200000000005</c:v>
                </c:pt>
                <c:pt idx="116">
                  <c:v>4.1085599999999998</c:v>
                </c:pt>
                <c:pt idx="117">
                  <c:v>2.8990752000000004</c:v>
                </c:pt>
                <c:pt idx="118">
                  <c:v>2.2543359999999999</c:v>
                </c:pt>
                <c:pt idx="119">
                  <c:v>2.7413024000000004</c:v>
                </c:pt>
                <c:pt idx="120">
                  <c:v>4.9517824000000008</c:v>
                </c:pt>
                <c:pt idx="121">
                  <c:v>2.7635328000000001</c:v>
                </c:pt>
                <c:pt idx="122">
                  <c:v>5.6303999999999998</c:v>
                </c:pt>
                <c:pt idx="123">
                  <c:v>9.5260879999999979</c:v>
                </c:pt>
                <c:pt idx="124">
                  <c:v>5.5855200000000007</c:v>
                </c:pt>
                <c:pt idx="125">
                  <c:v>6.479712000000001</c:v>
                </c:pt>
                <c:pt idx="126">
                  <c:v>1.3181256000000001</c:v>
                </c:pt>
                <c:pt idx="127">
                  <c:v>31.872480000000003</c:v>
                </c:pt>
                <c:pt idx="128">
                  <c:v>13.480248000000001</c:v>
                </c:pt>
                <c:pt idx="129">
                  <c:v>1.4883599999999999</c:v>
                </c:pt>
                <c:pt idx="130">
                  <c:v>1.988496</c:v>
                </c:pt>
                <c:pt idx="131">
                  <c:v>1.1354328</c:v>
                </c:pt>
                <c:pt idx="132">
                  <c:v>0.98531040000000014</c:v>
                </c:pt>
                <c:pt idx="133">
                  <c:v>0.9677888</c:v>
                </c:pt>
                <c:pt idx="134">
                  <c:v>0.63212639999999998</c:v>
                </c:pt>
                <c:pt idx="135">
                  <c:v>1.1400224000000001</c:v>
                </c:pt>
                <c:pt idx="136">
                  <c:v>0.72332879999999999</c:v>
                </c:pt>
                <c:pt idx="137">
                  <c:v>1.1750400000000001</c:v>
                </c:pt>
                <c:pt idx="138">
                  <c:v>1.7982480000000003</c:v>
                </c:pt>
                <c:pt idx="139">
                  <c:v>1.8603392000000003</c:v>
                </c:pt>
                <c:pt idx="140">
                  <c:v>2.5004999999999997</c:v>
                </c:pt>
                <c:pt idx="141">
                  <c:v>3.9777279999999999</c:v>
                </c:pt>
                <c:pt idx="142">
                  <c:v>0.39373823999999996</c:v>
                </c:pt>
                <c:pt idx="143">
                  <c:v>12.957792</c:v>
                </c:pt>
                <c:pt idx="144">
                  <c:v>71.111400000000003</c:v>
                </c:pt>
                <c:pt idx="145">
                  <c:v>7.2910800000000009</c:v>
                </c:pt>
                <c:pt idx="146">
                  <c:v>45.058399999999992</c:v>
                </c:pt>
                <c:pt idx="147">
                  <c:v>39.090399999999988</c:v>
                </c:pt>
                <c:pt idx="148">
                  <c:v>22.222079999999998</c:v>
                </c:pt>
                <c:pt idx="149">
                  <c:v>20.038239999999998</c:v>
                </c:pt>
                <c:pt idx="150">
                  <c:v>20.370239999999995</c:v>
                </c:pt>
                <c:pt idx="151">
                  <c:v>19.059999999999999</c:v>
                </c:pt>
                <c:pt idx="152">
                  <c:v>13.700640000000002</c:v>
                </c:pt>
                <c:pt idx="153">
                  <c:v>57.121279999999999</c:v>
                </c:pt>
                <c:pt idx="154">
                  <c:v>73.311999999999998</c:v>
                </c:pt>
                <c:pt idx="155">
                  <c:v>57.657200000000003</c:v>
                </c:pt>
                <c:pt idx="156">
                  <c:v>35.19</c:v>
                </c:pt>
                <c:pt idx="157">
                  <c:v>11.121384000000001</c:v>
                </c:pt>
                <c:pt idx="158">
                  <c:v>141.8064</c:v>
                </c:pt>
                <c:pt idx="159">
                  <c:v>187.642</c:v>
                </c:pt>
                <c:pt idx="160">
                  <c:v>50.856000000000002</c:v>
                </c:pt>
                <c:pt idx="161">
                  <c:v>89.360320000000002</c:v>
                </c:pt>
                <c:pt idx="162">
                  <c:v>35.957199999999993</c:v>
                </c:pt>
                <c:pt idx="163">
                  <c:v>33.122399999999999</c:v>
                </c:pt>
                <c:pt idx="164">
                  <c:v>20.370239999999995</c:v>
                </c:pt>
                <c:pt idx="165">
                  <c:v>19.282079999999997</c:v>
                </c:pt>
                <c:pt idx="166">
                  <c:v>18.5184</c:v>
                </c:pt>
                <c:pt idx="167">
                  <c:v>17.077759999999998</c:v>
                </c:pt>
                <c:pt idx="168">
                  <c:v>12.38688</c:v>
                </c:pt>
                <c:pt idx="169">
                  <c:v>42.0608</c:v>
                </c:pt>
                <c:pt idx="170">
                  <c:v>55.308799999999998</c:v>
                </c:pt>
                <c:pt idx="171">
                  <c:v>43.857279999999996</c:v>
                </c:pt>
                <c:pt idx="172">
                  <c:v>27.77664</c:v>
                </c:pt>
                <c:pt idx="173">
                  <c:v>10.192920000000001</c:v>
                </c:pt>
                <c:pt idx="174">
                  <c:v>105.9736</c:v>
                </c:pt>
                <c:pt idx="175">
                  <c:v>25.512447999999999</c:v>
                </c:pt>
                <c:pt idx="176">
                  <c:v>16.168584000000003</c:v>
                </c:pt>
                <c:pt idx="177">
                  <c:v>16.79524</c:v>
                </c:pt>
                <c:pt idx="178">
                  <c:v>13.254079999999997</c:v>
                </c:pt>
                <c:pt idx="179">
                  <c:v>9.653439999999998</c:v>
                </c:pt>
                <c:pt idx="180">
                  <c:v>15.272256000000002</c:v>
                </c:pt>
                <c:pt idx="181">
                  <c:v>11.231152</c:v>
                </c:pt>
                <c:pt idx="182">
                  <c:v>15.272256000000002</c:v>
                </c:pt>
                <c:pt idx="183">
                  <c:v>8.8581120000000002</c:v>
                </c:pt>
                <c:pt idx="184">
                  <c:v>7.9055999999999997</c:v>
                </c:pt>
                <c:pt idx="185">
                  <c:v>13.647936000000001</c:v>
                </c:pt>
                <c:pt idx="186">
                  <c:v>24.999159999999996</c:v>
                </c:pt>
                <c:pt idx="187">
                  <c:v>35.982608000000006</c:v>
                </c:pt>
                <c:pt idx="188">
                  <c:v>28.460159999999995</c:v>
                </c:pt>
                <c:pt idx="189">
                  <c:v>4.4171376000000002</c:v>
                </c:pt>
                <c:pt idx="190">
                  <c:v>113.24928</c:v>
                </c:pt>
                <c:pt idx="191">
                  <c:v>41.703040000000001</c:v>
                </c:pt>
                <c:pt idx="192">
                  <c:v>24.542952000000003</c:v>
                </c:pt>
                <c:pt idx="193">
                  <c:v>29.196159999999995</c:v>
                </c:pt>
                <c:pt idx="194">
                  <c:v>22.06944</c:v>
                </c:pt>
                <c:pt idx="195">
                  <c:v>16.233919999999998</c:v>
                </c:pt>
                <c:pt idx="196">
                  <c:v>21.336240000000004</c:v>
                </c:pt>
                <c:pt idx="197">
                  <c:v>15.237168</c:v>
                </c:pt>
                <c:pt idx="198">
                  <c:v>20.437871999999999</c:v>
                </c:pt>
                <c:pt idx="199">
                  <c:v>12.89472</c:v>
                </c:pt>
                <c:pt idx="200">
                  <c:v>9.8819999999999997</c:v>
                </c:pt>
                <c:pt idx="201">
                  <c:v>21.645920000000004</c:v>
                </c:pt>
                <c:pt idx="202">
                  <c:v>39.354000000000006</c:v>
                </c:pt>
                <c:pt idx="203">
                  <c:v>55.941152000000002</c:v>
                </c:pt>
                <c:pt idx="204">
                  <c:v>37.433016000000002</c:v>
                </c:pt>
                <c:pt idx="205">
                  <c:v>5.6543840000000003</c:v>
                </c:pt>
                <c:pt idx="206">
                  <c:v>152.49408</c:v>
                </c:pt>
                <c:pt idx="207">
                  <c:v>61.040503999999991</c:v>
                </c:pt>
                <c:pt idx="208">
                  <c:v>33.520783999999999</c:v>
                </c:pt>
                <c:pt idx="209">
                  <c:v>47.417087999999993</c:v>
                </c:pt>
                <c:pt idx="210">
                  <c:v>26.5032</c:v>
                </c:pt>
                <c:pt idx="211">
                  <c:v>19.612368000000004</c:v>
                </c:pt>
                <c:pt idx="212">
                  <c:v>17.949344</c:v>
                </c:pt>
                <c:pt idx="213">
                  <c:v>8.5503279999999986</c:v>
                </c:pt>
                <c:pt idx="214">
                  <c:v>15.735328000000003</c:v>
                </c:pt>
                <c:pt idx="215">
                  <c:v>26.182656000000001</c:v>
                </c:pt>
                <c:pt idx="216">
                  <c:v>32.509439999999998</c:v>
                </c:pt>
                <c:pt idx="217">
                  <c:v>44.340192000000002</c:v>
                </c:pt>
                <c:pt idx="218">
                  <c:v>335.52598399999999</c:v>
                </c:pt>
                <c:pt idx="219">
                  <c:v>25.388703999999997</c:v>
                </c:pt>
                <c:pt idx="220">
                  <c:v>116.842752</c:v>
                </c:pt>
                <c:pt idx="221">
                  <c:v>6.3764880000000002</c:v>
                </c:pt>
                <c:pt idx="222">
                  <c:v>308.87351999999998</c:v>
                </c:pt>
                <c:pt idx="223">
                  <c:v>175.08884800000004</c:v>
                </c:pt>
                <c:pt idx="224">
                  <c:v>41.832288000000005</c:v>
                </c:pt>
                <c:pt idx="225">
                  <c:v>19.231999999999999</c:v>
                </c:pt>
                <c:pt idx="226">
                  <c:v>222.37199999999999</c:v>
                </c:pt>
                <c:pt idx="227">
                  <c:v>181.60380000000001</c:v>
                </c:pt>
                <c:pt idx="228">
                  <c:v>17.987624000000004</c:v>
                </c:pt>
                <c:pt idx="229">
                  <c:v>1.9226783999999999</c:v>
                </c:pt>
                <c:pt idx="230">
                  <c:v>30.578960800000004</c:v>
                </c:pt>
                <c:pt idx="231">
                  <c:v>4.0373087999999999</c:v>
                </c:pt>
                <c:pt idx="232">
                  <c:v>9.7872128000000007</c:v>
                </c:pt>
                <c:pt idx="233">
                  <c:v>153.99471200000002</c:v>
                </c:pt>
                <c:pt idx="234">
                  <c:v>60.962831999999992</c:v>
                </c:pt>
                <c:pt idx="235">
                  <c:v>16.123248</c:v>
                </c:pt>
                <c:pt idx="236">
                  <c:v>36.953088000000001</c:v>
                </c:pt>
                <c:pt idx="237">
                  <c:v>0.86630879999999988</c:v>
                </c:pt>
                <c:pt idx="238">
                  <c:v>164.53416000000001</c:v>
                </c:pt>
                <c:pt idx="239">
                  <c:v>83.573520000000002</c:v>
                </c:pt>
                <c:pt idx="240">
                  <c:v>144.7304</c:v>
                </c:pt>
                <c:pt idx="241">
                  <c:v>138.74592000000001</c:v>
                </c:pt>
                <c:pt idx="242">
                  <c:v>125.43615999999999</c:v>
                </c:pt>
                <c:pt idx="243">
                  <c:v>131.35296</c:v>
                </c:pt>
                <c:pt idx="244">
                  <c:v>92.923600000000008</c:v>
                </c:pt>
                <c:pt idx="245">
                  <c:v>198.786</c:v>
                </c:pt>
                <c:pt idx="246">
                  <c:v>177.88560000000001</c:v>
                </c:pt>
                <c:pt idx="247">
                  <c:v>321.18079999999998</c:v>
                </c:pt>
                <c:pt idx="248">
                  <c:v>20.631120000000003</c:v>
                </c:pt>
                <c:pt idx="249">
                  <c:v>37.143200000000007</c:v>
                </c:pt>
                <c:pt idx="250">
                  <c:v>33.458639999999995</c:v>
                </c:pt>
                <c:pt idx="251">
                  <c:v>30.471519999999998</c:v>
                </c:pt>
                <c:pt idx="252">
                  <c:v>28.933151999999996</c:v>
                </c:pt>
                <c:pt idx="253">
                  <c:v>25.86</c:v>
                </c:pt>
                <c:pt idx="254">
                  <c:v>50.737759999999994</c:v>
                </c:pt>
                <c:pt idx="255">
                  <c:v>43.292639999999992</c:v>
                </c:pt>
                <c:pt idx="256">
                  <c:v>92.477920000000012</c:v>
                </c:pt>
                <c:pt idx="257">
                  <c:v>518.87080000000003</c:v>
                </c:pt>
                <c:pt idx="258">
                  <c:v>28.25712</c:v>
                </c:pt>
                <c:pt idx="259">
                  <c:v>64.286879999999996</c:v>
                </c:pt>
                <c:pt idx="260">
                  <c:v>42.683199999999999</c:v>
                </c:pt>
                <c:pt idx="261">
                  <c:v>40.952799999999996</c:v>
                </c:pt>
                <c:pt idx="262">
                  <c:v>37.93432</c:v>
                </c:pt>
                <c:pt idx="263">
                  <c:v>63.610399999999991</c:v>
                </c:pt>
                <c:pt idx="264">
                  <c:v>121.37184000000002</c:v>
                </c:pt>
                <c:pt idx="265">
                  <c:v>111.10848000000001</c:v>
                </c:pt>
                <c:pt idx="266">
                  <c:v>17.676760000000002</c:v>
                </c:pt>
                <c:pt idx="267">
                  <c:v>7.6433280000000003</c:v>
                </c:pt>
                <c:pt idx="268">
                  <c:v>8.8501600000000007</c:v>
                </c:pt>
                <c:pt idx="269">
                  <c:v>4.6022399999999992</c:v>
                </c:pt>
                <c:pt idx="270">
                  <c:v>3.6276479999999989</c:v>
                </c:pt>
                <c:pt idx="271">
                  <c:v>12.343159999999999</c:v>
                </c:pt>
                <c:pt idx="272">
                  <c:v>11.244240000000001</c:v>
                </c:pt>
                <c:pt idx="273">
                  <c:v>12.172295999999999</c:v>
                </c:pt>
                <c:pt idx="274">
                  <c:v>48.228960000000001</c:v>
                </c:pt>
                <c:pt idx="275">
                  <c:v>20.656400000000001</c:v>
                </c:pt>
                <c:pt idx="276">
                  <c:v>11.264959999999999</c:v>
                </c:pt>
                <c:pt idx="277">
                  <c:v>11.638351999999998</c:v>
                </c:pt>
                <c:pt idx="278">
                  <c:v>6.3438720000000002</c:v>
                </c:pt>
                <c:pt idx="279">
                  <c:v>5.0624640000000003</c:v>
                </c:pt>
                <c:pt idx="280">
                  <c:v>17.562080000000002</c:v>
                </c:pt>
                <c:pt idx="281">
                  <c:v>15.432312000000001</c:v>
                </c:pt>
                <c:pt idx="282">
                  <c:v>16.302616</c:v>
                </c:pt>
                <c:pt idx="283">
                  <c:v>62.942880000000009</c:v>
                </c:pt>
                <c:pt idx="284">
                  <c:v>25.226400000000005</c:v>
                </c:pt>
                <c:pt idx="285">
                  <c:v>9.6857600000000001</c:v>
                </c:pt>
                <c:pt idx="286">
                  <c:v>11.419055999999998</c:v>
                </c:pt>
                <c:pt idx="287">
                  <c:v>5.8204799999999999</c:v>
                </c:pt>
                <c:pt idx="288">
                  <c:v>4.1420159999999999</c:v>
                </c:pt>
                <c:pt idx="289">
                  <c:v>16.452024000000002</c:v>
                </c:pt>
                <c:pt idx="290">
                  <c:v>15.106392</c:v>
                </c:pt>
                <c:pt idx="291">
                  <c:v>16.011063999999998</c:v>
                </c:pt>
                <c:pt idx="292">
                  <c:v>64.30528000000001</c:v>
                </c:pt>
                <c:pt idx="293">
                  <c:v>269.46080000000001</c:v>
                </c:pt>
                <c:pt idx="294">
                  <c:v>55.584239999999994</c:v>
                </c:pt>
                <c:pt idx="295">
                  <c:v>74.188800000000001</c:v>
                </c:pt>
                <c:pt idx="296">
                  <c:v>64.159199999999998</c:v>
                </c:pt>
                <c:pt idx="297">
                  <c:v>63.201600000000006</c:v>
                </c:pt>
                <c:pt idx="298">
                  <c:v>58.469279999999998</c:v>
                </c:pt>
                <c:pt idx="299">
                  <c:v>94.000479999999996</c:v>
                </c:pt>
                <c:pt idx="300">
                  <c:v>214.56960000000004</c:v>
                </c:pt>
                <c:pt idx="301">
                  <c:v>280.55808000000002</c:v>
                </c:pt>
                <c:pt idx="302">
                  <c:v>88.015680000000003</c:v>
                </c:pt>
                <c:pt idx="303">
                  <c:v>26.402400000000004</c:v>
                </c:pt>
                <c:pt idx="304">
                  <c:v>28.708480000000002</c:v>
                </c:pt>
                <c:pt idx="305">
                  <c:v>22.790879999999998</c:v>
                </c:pt>
                <c:pt idx="306">
                  <c:v>17.708151999999998</c:v>
                </c:pt>
                <c:pt idx="307">
                  <c:v>54.137599999999999</c:v>
                </c:pt>
                <c:pt idx="308">
                  <c:v>39.799999999999997</c:v>
                </c:pt>
                <c:pt idx="309">
                  <c:v>46.645760000000003</c:v>
                </c:pt>
                <c:pt idx="310">
                  <c:v>133.11792000000003</c:v>
                </c:pt>
                <c:pt idx="311">
                  <c:v>20.500799999999998</c:v>
                </c:pt>
                <c:pt idx="312">
                  <c:v>50.559607999999997</c:v>
                </c:pt>
                <c:pt idx="313">
                  <c:v>4.1048255999999999</c:v>
                </c:pt>
                <c:pt idx="314">
                  <c:v>3.298476</c:v>
                </c:pt>
                <c:pt idx="315">
                  <c:v>2.8604880000000001</c:v>
                </c:pt>
                <c:pt idx="316">
                  <c:v>4.5043199999999999</c:v>
                </c:pt>
                <c:pt idx="317">
                  <c:v>7.7274559999999992</c:v>
                </c:pt>
                <c:pt idx="318">
                  <c:v>4.2721679999999997</c:v>
                </c:pt>
                <c:pt idx="319">
                  <c:v>26.421823999999997</c:v>
                </c:pt>
                <c:pt idx="320">
                  <c:v>13.851264</c:v>
                </c:pt>
                <c:pt idx="321">
                  <c:v>1.5543</c:v>
                </c:pt>
                <c:pt idx="322">
                  <c:v>1.9590368000000002</c:v>
                </c:pt>
                <c:pt idx="323">
                  <c:v>1.1185176000000001</c:v>
                </c:pt>
                <c:pt idx="324">
                  <c:v>0.95359440000000006</c:v>
                </c:pt>
                <c:pt idx="325">
                  <c:v>1.9722720000000002</c:v>
                </c:pt>
                <c:pt idx="326">
                  <c:v>2.0146000000000002</c:v>
                </c:pt>
                <c:pt idx="327">
                  <c:v>2.6485296000000003</c:v>
                </c:pt>
                <c:pt idx="328">
                  <c:v>13.934063999999999</c:v>
                </c:pt>
                <c:pt idx="329">
                  <c:v>75.192576000000003</c:v>
                </c:pt>
                <c:pt idx="330">
                  <c:v>7.8374400000000009</c:v>
                </c:pt>
                <c:pt idx="331">
                  <c:v>11.9678</c:v>
                </c:pt>
                <c:pt idx="332">
                  <c:v>6.892944</c:v>
                </c:pt>
                <c:pt idx="333">
                  <c:v>4.2710879999999998</c:v>
                </c:pt>
                <c:pt idx="334">
                  <c:v>11.272888000000002</c:v>
                </c:pt>
                <c:pt idx="335">
                  <c:v>11.995504</c:v>
                </c:pt>
                <c:pt idx="336">
                  <c:v>15.443087999999998</c:v>
                </c:pt>
                <c:pt idx="337">
                  <c:v>62.570160000000001</c:v>
                </c:pt>
                <c:pt idx="338">
                  <c:v>103.52664000000001</c:v>
                </c:pt>
                <c:pt idx="339">
                  <c:v>31.600800000000007</c:v>
                </c:pt>
                <c:pt idx="340">
                  <c:v>37.506240000000005</c:v>
                </c:pt>
                <c:pt idx="341">
                  <c:v>28.217279999999999</c:v>
                </c:pt>
                <c:pt idx="342">
                  <c:v>26.589359999999999</c:v>
                </c:pt>
                <c:pt idx="343">
                  <c:v>58.813119999999998</c:v>
                </c:pt>
                <c:pt idx="344">
                  <c:v>44.2</c:v>
                </c:pt>
                <c:pt idx="345">
                  <c:v>52.169600000000003</c:v>
                </c:pt>
                <c:pt idx="346">
                  <c:v>135.55152000000001</c:v>
                </c:pt>
                <c:pt idx="347">
                  <c:v>7.435903999999999</c:v>
                </c:pt>
                <c:pt idx="348">
                  <c:v>5.6235600000000012</c:v>
                </c:pt>
                <c:pt idx="349">
                  <c:v>4.9579519999999997</c:v>
                </c:pt>
                <c:pt idx="350">
                  <c:v>4.5019199999999993</c:v>
                </c:pt>
                <c:pt idx="351">
                  <c:v>2.1513599999999999</c:v>
                </c:pt>
                <c:pt idx="352">
                  <c:v>8.6920960000000012</c:v>
                </c:pt>
                <c:pt idx="353">
                  <c:v>16.419415999999998</c:v>
                </c:pt>
                <c:pt idx="354">
                  <c:v>52.979959999999991</c:v>
                </c:pt>
                <c:pt idx="355">
                  <c:v>29.746000000000002</c:v>
                </c:pt>
                <c:pt idx="356">
                  <c:v>216.92239999999998</c:v>
                </c:pt>
                <c:pt idx="357">
                  <c:v>59.123999999999988</c:v>
                </c:pt>
                <c:pt idx="358">
                  <c:v>96.432000000000002</c:v>
                </c:pt>
                <c:pt idx="359">
                  <c:v>39.537999999999997</c:v>
                </c:pt>
                <c:pt idx="360">
                  <c:v>32.674799999999998</c:v>
                </c:pt>
                <c:pt idx="361">
                  <c:v>56.307200000000002</c:v>
                </c:pt>
                <c:pt idx="362">
                  <c:v>70.342399999999984</c:v>
                </c:pt>
                <c:pt idx="363">
                  <c:v>55.199679999999994</c:v>
                </c:pt>
                <c:pt idx="364">
                  <c:v>139.21423999999999</c:v>
                </c:pt>
                <c:pt idx="365">
                  <c:v>189.70399999999998</c:v>
                </c:pt>
                <c:pt idx="366">
                  <c:v>51.167999999999992</c:v>
                </c:pt>
                <c:pt idx="367">
                  <c:v>87.431679999999986</c:v>
                </c:pt>
                <c:pt idx="368">
                  <c:v>35.658799999999992</c:v>
                </c:pt>
                <c:pt idx="369">
                  <c:v>32.674799999999998</c:v>
                </c:pt>
                <c:pt idx="370">
                  <c:v>43.688960000000002</c:v>
                </c:pt>
                <c:pt idx="371">
                  <c:v>56.793599999999998</c:v>
                </c:pt>
                <c:pt idx="372">
                  <c:v>44.991520000000008</c:v>
                </c:pt>
                <c:pt idx="373">
                  <c:v>109.02319999999997</c:v>
                </c:pt>
                <c:pt idx="374">
                  <c:v>17.723792</c:v>
                </c:pt>
                <c:pt idx="375">
                  <c:v>11.880504</c:v>
                </c:pt>
                <c:pt idx="376">
                  <c:v>12.103</c:v>
                </c:pt>
                <c:pt idx="377">
                  <c:v>9.8396799999999995</c:v>
                </c:pt>
                <c:pt idx="378">
                  <c:v>7.2012799999999997</c:v>
                </c:pt>
                <c:pt idx="379">
                  <c:v>10.45608</c:v>
                </c:pt>
                <c:pt idx="380">
                  <c:v>18.740000000000002</c:v>
                </c:pt>
                <c:pt idx="381">
                  <c:v>26.826000000000001</c:v>
                </c:pt>
                <c:pt idx="382">
                  <c:v>93.066239999999993</c:v>
                </c:pt>
                <c:pt idx="383">
                  <c:v>35.570239999999998</c:v>
                </c:pt>
                <c:pt idx="384">
                  <c:v>22.499807999999998</c:v>
                </c:pt>
                <c:pt idx="385">
                  <c:v>24.950799999999997</c:v>
                </c:pt>
                <c:pt idx="386">
                  <c:v>19.368959999999998</c:v>
                </c:pt>
                <c:pt idx="387">
                  <c:v>14.371519999999997</c:v>
                </c:pt>
                <c:pt idx="388">
                  <c:v>21.645920000000004</c:v>
                </c:pt>
                <c:pt idx="389">
                  <c:v>38.604399999999998</c:v>
                </c:pt>
                <c:pt idx="390">
                  <c:v>54.438896</c:v>
                </c:pt>
                <c:pt idx="391">
                  <c:v>145.7664</c:v>
                </c:pt>
                <c:pt idx="392">
                  <c:v>63.685115999999994</c:v>
                </c:pt>
                <c:pt idx="393">
                  <c:v>35.771296</c:v>
                </c:pt>
                <c:pt idx="394">
                  <c:v>51.811343999999991</c:v>
                </c:pt>
                <c:pt idx="395">
                  <c:v>28.211183999999999</c:v>
                </c:pt>
                <c:pt idx="396">
                  <c:v>20.672495999999999</c:v>
                </c:pt>
                <c:pt idx="397">
                  <c:v>46.570319999999995</c:v>
                </c:pt>
                <c:pt idx="398">
                  <c:v>348.92558399999996</c:v>
                </c:pt>
                <c:pt idx="399">
                  <c:v>26.700103999999996</c:v>
                </c:pt>
                <c:pt idx="400">
                  <c:v>323.19216000000006</c:v>
                </c:pt>
                <c:pt idx="401">
                  <c:v>163.38504800000004</c:v>
                </c:pt>
                <c:pt idx="402">
                  <c:v>24.143943999999998</c:v>
                </c:pt>
                <c:pt idx="403">
                  <c:v>14.664400000000001</c:v>
                </c:pt>
                <c:pt idx="404">
                  <c:v>126.01080000000002</c:v>
                </c:pt>
                <c:pt idx="405">
                  <c:v>71.406119999999987</c:v>
                </c:pt>
                <c:pt idx="406">
                  <c:v>147.012584</c:v>
                </c:pt>
                <c:pt idx="407">
                  <c:v>55.204127999999997</c:v>
                </c:pt>
                <c:pt idx="408">
                  <c:v>14.155152000000001</c:v>
                </c:pt>
                <c:pt idx="409">
                  <c:v>186.65639999999999</c:v>
                </c:pt>
                <c:pt idx="410">
                  <c:v>131.35296</c:v>
                </c:pt>
                <c:pt idx="411">
                  <c:v>95.192319999999995</c:v>
                </c:pt>
                <c:pt idx="412">
                  <c:v>102.86912</c:v>
                </c:pt>
                <c:pt idx="413">
                  <c:v>63.405519999999996</c:v>
                </c:pt>
                <c:pt idx="414">
                  <c:v>109.45840000000001</c:v>
                </c:pt>
                <c:pt idx="415">
                  <c:v>179.60015999999999</c:v>
                </c:pt>
                <c:pt idx="416">
                  <c:v>188.05311999999998</c:v>
                </c:pt>
                <c:pt idx="417">
                  <c:v>48.84</c:v>
                </c:pt>
                <c:pt idx="418">
                  <c:v>321.18079999999998</c:v>
                </c:pt>
                <c:pt idx="419">
                  <c:v>31.950719999999997</c:v>
                </c:pt>
                <c:pt idx="420">
                  <c:v>20.535439999999994</c:v>
                </c:pt>
                <c:pt idx="421">
                  <c:v>20.458671999999996</c:v>
                </c:pt>
                <c:pt idx="422">
                  <c:v>13.567120000000001</c:v>
                </c:pt>
                <c:pt idx="423">
                  <c:v>20.384383999999997</c:v>
                </c:pt>
                <c:pt idx="424">
                  <c:v>42.092448000000005</c:v>
                </c:pt>
                <c:pt idx="425">
                  <c:v>52.037599999999998</c:v>
                </c:pt>
                <c:pt idx="426">
                  <c:v>10.658999999999999</c:v>
                </c:pt>
                <c:pt idx="427">
                  <c:v>98.569279999999992</c:v>
                </c:pt>
                <c:pt idx="428">
                  <c:v>40.952799999999996</c:v>
                </c:pt>
                <c:pt idx="429">
                  <c:v>48.944040000000008</c:v>
                </c:pt>
                <c:pt idx="430">
                  <c:v>49.309840000000008</c:v>
                </c:pt>
                <c:pt idx="431">
                  <c:v>17.261496000000001</c:v>
                </c:pt>
                <c:pt idx="432">
                  <c:v>21.614519999999999</c:v>
                </c:pt>
                <c:pt idx="433">
                  <c:v>123.75167999999999</c:v>
                </c:pt>
                <c:pt idx="434">
                  <c:v>49.741599999999984</c:v>
                </c:pt>
                <c:pt idx="435">
                  <c:v>33.938663999999996</c:v>
                </c:pt>
                <c:pt idx="436">
                  <c:v>111.67535999999998</c:v>
                </c:pt>
                <c:pt idx="437">
                  <c:v>3.6186239999999996</c:v>
                </c:pt>
                <c:pt idx="438">
                  <c:v>3.7969920000000004</c:v>
                </c:pt>
                <c:pt idx="439">
                  <c:v>3.1295519999999999</c:v>
                </c:pt>
                <c:pt idx="440">
                  <c:v>6.8392479999999995</c:v>
                </c:pt>
                <c:pt idx="441">
                  <c:v>5.7685200000000005</c:v>
                </c:pt>
                <c:pt idx="442">
                  <c:v>12.172295999999999</c:v>
                </c:pt>
                <c:pt idx="443">
                  <c:v>13.975056000000002</c:v>
                </c:pt>
                <c:pt idx="444">
                  <c:v>1.6024943999999999</c:v>
                </c:pt>
                <c:pt idx="445">
                  <c:v>48.228960000000001</c:v>
                </c:pt>
                <c:pt idx="446">
                  <c:v>5.1617279999999983</c:v>
                </c:pt>
                <c:pt idx="447">
                  <c:v>4.6572480000000001</c:v>
                </c:pt>
                <c:pt idx="448">
                  <c:v>4.2271199999999993</c:v>
                </c:pt>
                <c:pt idx="449">
                  <c:v>11.171679999999999</c:v>
                </c:pt>
                <c:pt idx="450">
                  <c:v>7.8364799999999999</c:v>
                </c:pt>
                <c:pt idx="451">
                  <c:v>16.108248</c:v>
                </c:pt>
                <c:pt idx="452">
                  <c:v>17.392632000000003</c:v>
                </c:pt>
                <c:pt idx="453">
                  <c:v>2.7596400000000001</c:v>
                </c:pt>
                <c:pt idx="454">
                  <c:v>61.035520000000005</c:v>
                </c:pt>
                <c:pt idx="455">
                  <c:v>4.0968959999999992</c:v>
                </c:pt>
                <c:pt idx="456">
                  <c:v>3.5003519999999995</c:v>
                </c:pt>
                <c:pt idx="457">
                  <c:v>2.8774079999999995</c:v>
                </c:pt>
                <c:pt idx="458">
                  <c:v>6.4032800000000014</c:v>
                </c:pt>
                <c:pt idx="459">
                  <c:v>5.7467520000000007</c:v>
                </c:pt>
                <c:pt idx="460">
                  <c:v>16.059656000000004</c:v>
                </c:pt>
                <c:pt idx="461">
                  <c:v>18.067440000000001</c:v>
                </c:pt>
                <c:pt idx="462">
                  <c:v>1.2846599999999999</c:v>
                </c:pt>
                <c:pt idx="463">
                  <c:v>64.30528000000001</c:v>
                </c:pt>
                <c:pt idx="464">
                  <c:v>63.520799999999994</c:v>
                </c:pt>
                <c:pt idx="465">
                  <c:v>65.880559999999988</c:v>
                </c:pt>
                <c:pt idx="466">
                  <c:v>55.301200000000001</c:v>
                </c:pt>
                <c:pt idx="467">
                  <c:v>72.737279999999998</c:v>
                </c:pt>
                <c:pt idx="468">
                  <c:v>66.768000000000001</c:v>
                </c:pt>
                <c:pt idx="469">
                  <c:v>218.03039999999999</c:v>
                </c:pt>
                <c:pt idx="470">
                  <c:v>115.56</c:v>
                </c:pt>
                <c:pt idx="471">
                  <c:v>65.764656000000002</c:v>
                </c:pt>
                <c:pt idx="472">
                  <c:v>285.10416000000004</c:v>
                </c:pt>
                <c:pt idx="473">
                  <c:v>16.677136000000001</c:v>
                </c:pt>
                <c:pt idx="474">
                  <c:v>8.4811440000000022</c:v>
                </c:pt>
                <c:pt idx="475">
                  <c:v>9.9052959999999999</c:v>
                </c:pt>
                <c:pt idx="476">
                  <c:v>10.780848000000001</c:v>
                </c:pt>
                <c:pt idx="477">
                  <c:v>16.172800000000002</c:v>
                </c:pt>
                <c:pt idx="478">
                  <c:v>48.79392</c:v>
                </c:pt>
                <c:pt idx="479">
                  <c:v>45.695999999999998</c:v>
                </c:pt>
                <c:pt idx="480">
                  <c:v>5.2609680000000001</c:v>
                </c:pt>
                <c:pt idx="481">
                  <c:v>135.30816000000002</c:v>
                </c:pt>
                <c:pt idx="482">
                  <c:v>2.7442080000000004</c:v>
                </c:pt>
                <c:pt idx="483">
                  <c:v>1.7601528</c:v>
                </c:pt>
                <c:pt idx="484">
                  <c:v>1.8390392000000002</c:v>
                </c:pt>
                <c:pt idx="485">
                  <c:v>3.2057248</c:v>
                </c:pt>
                <c:pt idx="486">
                  <c:v>2.0726496000000001</c:v>
                </c:pt>
                <c:pt idx="487">
                  <c:v>4.4885440000000001</c:v>
                </c:pt>
                <c:pt idx="488">
                  <c:v>4.977792</c:v>
                </c:pt>
                <c:pt idx="489">
                  <c:v>0.91824479999999997</c:v>
                </c:pt>
                <c:pt idx="490">
                  <c:v>26.329440000000002</c:v>
                </c:pt>
                <c:pt idx="491">
                  <c:v>0.95359440000000006</c:v>
                </c:pt>
                <c:pt idx="492">
                  <c:v>0.76684960000000002</c:v>
                </c:pt>
                <c:pt idx="493">
                  <c:v>0.94728480000000004</c:v>
                </c:pt>
                <c:pt idx="494">
                  <c:v>0.6523272</c:v>
                </c:pt>
                <c:pt idx="495">
                  <c:v>1.1402240000000001</c:v>
                </c:pt>
                <c:pt idx="496">
                  <c:v>2.5765152000000002</c:v>
                </c:pt>
                <c:pt idx="497">
                  <c:v>3.9864320000000002</c:v>
                </c:pt>
                <c:pt idx="498">
                  <c:v>0.36517463999999994</c:v>
                </c:pt>
                <c:pt idx="499">
                  <c:v>13.090920000000001</c:v>
                </c:pt>
                <c:pt idx="500">
                  <c:v>4.2499439999999993</c:v>
                </c:pt>
                <c:pt idx="501">
                  <c:v>3.3380511999999998</c:v>
                </c:pt>
                <c:pt idx="502">
                  <c:v>3.5512927999999997</c:v>
                </c:pt>
                <c:pt idx="503">
                  <c:v>2.2720511999999999</c:v>
                </c:pt>
                <c:pt idx="504">
                  <c:v>3.494656</c:v>
                </c:pt>
                <c:pt idx="505">
                  <c:v>15.003</c:v>
                </c:pt>
                <c:pt idx="506">
                  <c:v>21.194240000000001</c:v>
                </c:pt>
                <c:pt idx="507">
                  <c:v>1.5512231999999999</c:v>
                </c:pt>
                <c:pt idx="508">
                  <c:v>60.795119999999997</c:v>
                </c:pt>
                <c:pt idx="509">
                  <c:v>26.046720000000001</c:v>
                </c:pt>
                <c:pt idx="510">
                  <c:v>15.325576000000002</c:v>
                </c:pt>
                <c:pt idx="511">
                  <c:v>16.813496000000001</c:v>
                </c:pt>
                <c:pt idx="512">
                  <c:v>17.375903999999998</c:v>
                </c:pt>
                <c:pt idx="513">
                  <c:v>21.593600000000002</c:v>
                </c:pt>
                <c:pt idx="514">
                  <c:v>53.704000000000001</c:v>
                </c:pt>
                <c:pt idx="515">
                  <c:v>47.263999999999996</c:v>
                </c:pt>
                <c:pt idx="516">
                  <c:v>7.152552</c:v>
                </c:pt>
                <c:pt idx="517">
                  <c:v>136.03824</c:v>
                </c:pt>
                <c:pt idx="518">
                  <c:v>2.0517599999999998</c:v>
                </c:pt>
                <c:pt idx="519">
                  <c:v>0.69732000000000005</c:v>
                </c:pt>
                <c:pt idx="520">
                  <c:v>1.5555600000000001</c:v>
                </c:pt>
                <c:pt idx="521">
                  <c:v>0.65269999999999995</c:v>
                </c:pt>
                <c:pt idx="522">
                  <c:v>1.4820575999999999</c:v>
                </c:pt>
                <c:pt idx="523">
                  <c:v>53.132640000000002</c:v>
                </c:pt>
                <c:pt idx="524">
                  <c:v>9.2417279999999984</c:v>
                </c:pt>
                <c:pt idx="525">
                  <c:v>1.1587567999999999</c:v>
                </c:pt>
                <c:pt idx="526">
                  <c:v>28.675999999999998</c:v>
                </c:pt>
                <c:pt idx="527">
                  <c:v>34.017600000000002</c:v>
                </c:pt>
                <c:pt idx="528">
                  <c:v>18.055439999999997</c:v>
                </c:pt>
                <c:pt idx="529">
                  <c:v>17.129519999999999</c:v>
                </c:pt>
                <c:pt idx="530">
                  <c:v>16.315359999999998</c:v>
                </c:pt>
                <c:pt idx="531">
                  <c:v>12.76224</c:v>
                </c:pt>
                <c:pt idx="532">
                  <c:v>57.468159999999997</c:v>
                </c:pt>
                <c:pt idx="533">
                  <c:v>32.28096</c:v>
                </c:pt>
                <c:pt idx="534">
                  <c:v>9.7690559999999991</c:v>
                </c:pt>
                <c:pt idx="535">
                  <c:v>138.90928</c:v>
                </c:pt>
                <c:pt idx="536">
                  <c:v>32.376399999999997</c:v>
                </c:pt>
                <c:pt idx="537">
                  <c:v>18.981360000000002</c:v>
                </c:pt>
                <c:pt idx="538">
                  <c:v>17.592479999999998</c:v>
                </c:pt>
                <c:pt idx="539">
                  <c:v>16.7728</c:v>
                </c:pt>
                <c:pt idx="540">
                  <c:v>12.199199999999999</c:v>
                </c:pt>
                <c:pt idx="541">
                  <c:v>44.613440000000004</c:v>
                </c:pt>
                <c:pt idx="542">
                  <c:v>27.025919999999999</c:v>
                </c:pt>
                <c:pt idx="543">
                  <c:v>9.9305279999999989</c:v>
                </c:pt>
                <c:pt idx="544">
                  <c:v>105.9736</c:v>
                </c:pt>
                <c:pt idx="545">
                  <c:v>7.2012799999999997</c:v>
                </c:pt>
                <c:pt idx="546">
                  <c:v>9.8820479999999993</c:v>
                </c:pt>
                <c:pt idx="547">
                  <c:v>9.6574560000000016</c:v>
                </c:pt>
                <c:pt idx="548">
                  <c:v>6.6716159999999993</c:v>
                </c:pt>
                <c:pt idx="549">
                  <c:v>6.2849520000000005</c:v>
                </c:pt>
                <c:pt idx="550">
                  <c:v>27.612895999999999</c:v>
                </c:pt>
                <c:pt idx="551">
                  <c:v>22.451903999999992</c:v>
                </c:pt>
                <c:pt idx="552">
                  <c:v>3.5045984000000003</c:v>
                </c:pt>
                <c:pt idx="553">
                  <c:v>94.748159999999984</c:v>
                </c:pt>
                <c:pt idx="554">
                  <c:v>14.402559999999999</c:v>
                </c:pt>
                <c:pt idx="555">
                  <c:v>15.871168000000001</c:v>
                </c:pt>
                <c:pt idx="556">
                  <c:v>15.571712000000002</c:v>
                </c:pt>
                <c:pt idx="557">
                  <c:v>10.820352</c:v>
                </c:pt>
                <c:pt idx="558">
                  <c:v>9.4076639999999969</c:v>
                </c:pt>
                <c:pt idx="559">
                  <c:v>55.368864000000002</c:v>
                </c:pt>
                <c:pt idx="560">
                  <c:v>33.005879999999998</c:v>
                </c:pt>
                <c:pt idx="561">
                  <c:v>4.9545840000000005</c:v>
                </c:pt>
                <c:pt idx="562">
                  <c:v>145.7664</c:v>
                </c:pt>
                <c:pt idx="563">
                  <c:v>5.6492800000000001</c:v>
                </c:pt>
                <c:pt idx="564">
                  <c:v>5.165616</c:v>
                </c:pt>
                <c:pt idx="565">
                  <c:v>5.8393920000000001</c:v>
                </c:pt>
                <c:pt idx="566">
                  <c:v>2.635008</c:v>
                </c:pt>
                <c:pt idx="567">
                  <c:v>2.9527416</c:v>
                </c:pt>
                <c:pt idx="568">
                  <c:v>26.468320000000002</c:v>
                </c:pt>
                <c:pt idx="569">
                  <c:v>18.024767999999998</c:v>
                </c:pt>
                <c:pt idx="570">
                  <c:v>1.6795199999999999</c:v>
                </c:pt>
                <c:pt idx="571">
                  <c:v>76.807679999999991</c:v>
                </c:pt>
                <c:pt idx="572">
                  <c:v>23.900799999999997</c:v>
                </c:pt>
                <c:pt idx="573">
                  <c:v>27.699680000000001</c:v>
                </c:pt>
                <c:pt idx="574">
                  <c:v>31.218287999999998</c:v>
                </c:pt>
                <c:pt idx="575">
                  <c:v>20.855808000000003</c:v>
                </c:pt>
                <c:pt idx="576">
                  <c:v>20.080224000000001</c:v>
                </c:pt>
                <c:pt idx="577">
                  <c:v>75.112800000000007</c:v>
                </c:pt>
                <c:pt idx="578">
                  <c:v>48.224159999999998</c:v>
                </c:pt>
                <c:pt idx="579">
                  <c:v>10.413024000000002</c:v>
                </c:pt>
                <c:pt idx="580">
                  <c:v>194.54208</c:v>
                </c:pt>
                <c:pt idx="581">
                  <c:v>21.673728000000004</c:v>
                </c:pt>
                <c:pt idx="582">
                  <c:v>16.130688000000003</c:v>
                </c:pt>
                <c:pt idx="583">
                  <c:v>14.628320000000002</c:v>
                </c:pt>
                <c:pt idx="584">
                  <c:v>29.455487999999995</c:v>
                </c:pt>
                <c:pt idx="585">
                  <c:v>33.274368000000003</c:v>
                </c:pt>
                <c:pt idx="586">
                  <c:v>26.123087999999996</c:v>
                </c:pt>
                <c:pt idx="587">
                  <c:v>120.66739199999999</c:v>
                </c:pt>
                <c:pt idx="588">
                  <c:v>6.605976000000001</c:v>
                </c:pt>
                <c:pt idx="589">
                  <c:v>315.01008000000002</c:v>
                </c:pt>
                <c:pt idx="590">
                  <c:v>37.868799999999993</c:v>
                </c:pt>
                <c:pt idx="591">
                  <c:v>59.217424000000001</c:v>
                </c:pt>
                <c:pt idx="592">
                  <c:v>50.757792000000002</c:v>
                </c:pt>
                <c:pt idx="593">
                  <c:v>36.777983999999996</c:v>
                </c:pt>
                <c:pt idx="594">
                  <c:v>30.397031999999999</c:v>
                </c:pt>
                <c:pt idx="595">
                  <c:v>95.142880000000005</c:v>
                </c:pt>
                <c:pt idx="596">
                  <c:v>60.87312</c:v>
                </c:pt>
                <c:pt idx="597">
                  <c:v>23.121392000000004</c:v>
                </c:pt>
                <c:pt idx="598">
                  <c:v>196.22400000000002</c:v>
                </c:pt>
                <c:pt idx="599">
                  <c:v>3.8179199999999995</c:v>
                </c:pt>
                <c:pt idx="600">
                  <c:v>3.7431999999999999</c:v>
                </c:pt>
                <c:pt idx="601">
                  <c:v>4.1025472000000009</c:v>
                </c:pt>
                <c:pt idx="602">
                  <c:v>1.8445056000000002</c:v>
                </c:pt>
                <c:pt idx="603">
                  <c:v>2.1028896000000001</c:v>
                </c:pt>
                <c:pt idx="604">
                  <c:v>15.737920000000001</c:v>
                </c:pt>
                <c:pt idx="605">
                  <c:v>11.463119999999998</c:v>
                </c:pt>
                <c:pt idx="606">
                  <c:v>1.2204511999999998</c:v>
                </c:pt>
                <c:pt idx="607">
                  <c:v>46.757375999999994</c:v>
                </c:pt>
                <c:pt idx="608">
                  <c:v>28.33952</c:v>
                </c:pt>
                <c:pt idx="609">
                  <c:v>36.533631999999997</c:v>
                </c:pt>
                <c:pt idx="610">
                  <c:v>34.662031999999996</c:v>
                </c:pt>
                <c:pt idx="611">
                  <c:v>24.66816</c:v>
                </c:pt>
                <c:pt idx="612">
                  <c:v>20.910312000000001</c:v>
                </c:pt>
                <c:pt idx="613">
                  <c:v>82.981759999999994</c:v>
                </c:pt>
                <c:pt idx="614">
                  <c:v>53.362799999999993</c:v>
                </c:pt>
                <c:pt idx="615">
                  <c:v>10.972864</c:v>
                </c:pt>
                <c:pt idx="616">
                  <c:v>203.51231999999999</c:v>
                </c:pt>
                <c:pt idx="617">
                  <c:v>6.95296</c:v>
                </c:pt>
                <c:pt idx="618">
                  <c:v>7.6361280000000011</c:v>
                </c:pt>
                <c:pt idx="619">
                  <c:v>7.8607200000000006</c:v>
                </c:pt>
                <c:pt idx="620">
                  <c:v>4.2160127999999997</c:v>
                </c:pt>
                <c:pt idx="621">
                  <c:v>4.0318559999999994</c:v>
                </c:pt>
                <c:pt idx="622">
                  <c:v>29.115152000000005</c:v>
                </c:pt>
                <c:pt idx="623">
                  <c:v>19.052496000000001</c:v>
                </c:pt>
                <c:pt idx="624">
                  <c:v>2.3289344000000001</c:v>
                </c:pt>
                <c:pt idx="625">
                  <c:v>79.610879999999995</c:v>
                </c:pt>
                <c:pt idx="626">
                  <c:v>5.1045959999999999</c:v>
                </c:pt>
                <c:pt idx="627">
                  <c:v>10.792574400000001</c:v>
                </c:pt>
                <c:pt idx="628">
                  <c:v>1.6315151999999999</c:v>
                </c:pt>
                <c:pt idx="629">
                  <c:v>2.6108160000000002</c:v>
                </c:pt>
                <c:pt idx="630">
                  <c:v>12.262752000000001</c:v>
                </c:pt>
                <c:pt idx="631">
                  <c:v>29.187584000000001</c:v>
                </c:pt>
                <c:pt idx="632">
                  <c:v>0.21388528000000004</c:v>
                </c:pt>
                <c:pt idx="633">
                  <c:v>175.59528</c:v>
                </c:pt>
                <c:pt idx="634">
                  <c:v>131.35296</c:v>
                </c:pt>
                <c:pt idx="635">
                  <c:v>95.192319999999995</c:v>
                </c:pt>
                <c:pt idx="636">
                  <c:v>102.86912</c:v>
                </c:pt>
                <c:pt idx="637">
                  <c:v>63.682400000000001</c:v>
                </c:pt>
                <c:pt idx="638">
                  <c:v>109.45840000000001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1FE-4188-B901-05256B0133F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00522344"/>
        <c:axId val="1500521032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IOUs!$D$3</c15:sqref>
                        </c15:formulaRef>
                      </c:ext>
                    </c:extLst>
                    <c:strCache>
                      <c:ptCount val="1"/>
                      <c:pt idx="0">
                        <c:v>AStdWBtherm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multiLvlStrRef>
                    <c:extLst>
                      <c:ext uri="{02D57815-91ED-43cb-92C2-25804820EDAC}">
                        <c15:formulaRef>
                          <c15:sqref>IOUs!$A$4:$C$735</c15:sqref>
                        </c15:formulaRef>
                      </c:ext>
                    </c:extLst>
                    <c:multiLvlStrCache>
                      <c:ptCount val="639"/>
                      <c:lvl>
                        <c:pt idx="0">
                          <c:v>CZ01</c:v>
                        </c:pt>
                        <c:pt idx="1">
                          <c:v>CZ02</c:v>
                        </c:pt>
                        <c:pt idx="2">
                          <c:v>CZ03</c:v>
                        </c:pt>
                        <c:pt idx="3">
                          <c:v>CZ04</c:v>
                        </c:pt>
                        <c:pt idx="4">
                          <c:v>CZ05</c:v>
                        </c:pt>
                        <c:pt idx="5">
                          <c:v>CZ06</c:v>
                        </c:pt>
                        <c:pt idx="6">
                          <c:v>CZ07</c:v>
                        </c:pt>
                        <c:pt idx="7">
                          <c:v>CZ08</c:v>
                        </c:pt>
                        <c:pt idx="8">
                          <c:v>CZ09</c:v>
                        </c:pt>
                        <c:pt idx="9">
                          <c:v>CZ10</c:v>
                        </c:pt>
                        <c:pt idx="10">
                          <c:v>CZ11</c:v>
                        </c:pt>
                        <c:pt idx="11">
                          <c:v>CZ12</c:v>
                        </c:pt>
                        <c:pt idx="12">
                          <c:v>CZ13</c:v>
                        </c:pt>
                        <c:pt idx="13">
                          <c:v>CZ14</c:v>
                        </c:pt>
                        <c:pt idx="14">
                          <c:v>CZ15</c:v>
                        </c:pt>
                        <c:pt idx="15">
                          <c:v>CZ16</c:v>
                        </c:pt>
                        <c:pt idx="16">
                          <c:v>CZ01</c:v>
                        </c:pt>
                        <c:pt idx="17">
                          <c:v>CZ02</c:v>
                        </c:pt>
                        <c:pt idx="18">
                          <c:v>CZ03</c:v>
                        </c:pt>
                        <c:pt idx="19">
                          <c:v>CZ04</c:v>
                        </c:pt>
                        <c:pt idx="20">
                          <c:v>CZ05</c:v>
                        </c:pt>
                        <c:pt idx="21">
                          <c:v>CZ06</c:v>
                        </c:pt>
                        <c:pt idx="22">
                          <c:v>CZ07</c:v>
                        </c:pt>
                        <c:pt idx="23">
                          <c:v>CZ08</c:v>
                        </c:pt>
                        <c:pt idx="24">
                          <c:v>CZ09</c:v>
                        </c:pt>
                        <c:pt idx="25">
                          <c:v>CZ10</c:v>
                        </c:pt>
                        <c:pt idx="26">
                          <c:v>CZ11</c:v>
                        </c:pt>
                        <c:pt idx="27">
                          <c:v>CZ12</c:v>
                        </c:pt>
                        <c:pt idx="28">
                          <c:v>CZ13</c:v>
                        </c:pt>
                        <c:pt idx="29">
                          <c:v>CZ14</c:v>
                        </c:pt>
                        <c:pt idx="30">
                          <c:v>CZ15</c:v>
                        </c:pt>
                        <c:pt idx="31">
                          <c:v>CZ16</c:v>
                        </c:pt>
                        <c:pt idx="32">
                          <c:v>CZ01</c:v>
                        </c:pt>
                        <c:pt idx="33">
                          <c:v>CZ02</c:v>
                        </c:pt>
                        <c:pt idx="34">
                          <c:v>CZ03</c:v>
                        </c:pt>
                        <c:pt idx="35">
                          <c:v>CZ04</c:v>
                        </c:pt>
                        <c:pt idx="36">
                          <c:v>CZ05</c:v>
                        </c:pt>
                        <c:pt idx="37">
                          <c:v>CZ06</c:v>
                        </c:pt>
                        <c:pt idx="38">
                          <c:v>CZ07</c:v>
                        </c:pt>
                        <c:pt idx="39">
                          <c:v>CZ08</c:v>
                        </c:pt>
                        <c:pt idx="40">
                          <c:v>CZ09</c:v>
                        </c:pt>
                        <c:pt idx="41">
                          <c:v>CZ10</c:v>
                        </c:pt>
                        <c:pt idx="42">
                          <c:v>CZ11</c:v>
                        </c:pt>
                        <c:pt idx="43">
                          <c:v>CZ12</c:v>
                        </c:pt>
                        <c:pt idx="44">
                          <c:v>CZ13</c:v>
                        </c:pt>
                        <c:pt idx="45">
                          <c:v>CZ14</c:v>
                        </c:pt>
                        <c:pt idx="46">
                          <c:v>CZ15</c:v>
                        </c:pt>
                        <c:pt idx="47">
                          <c:v>CZ16</c:v>
                        </c:pt>
                        <c:pt idx="48">
                          <c:v>CZ01</c:v>
                        </c:pt>
                        <c:pt idx="49">
                          <c:v>CZ02</c:v>
                        </c:pt>
                        <c:pt idx="50">
                          <c:v>CZ03</c:v>
                        </c:pt>
                        <c:pt idx="51">
                          <c:v>CZ04</c:v>
                        </c:pt>
                        <c:pt idx="52">
                          <c:v>CZ05</c:v>
                        </c:pt>
                        <c:pt idx="53">
                          <c:v>CZ06</c:v>
                        </c:pt>
                        <c:pt idx="54">
                          <c:v>CZ07</c:v>
                        </c:pt>
                        <c:pt idx="55">
                          <c:v>CZ08</c:v>
                        </c:pt>
                        <c:pt idx="56">
                          <c:v>CZ09</c:v>
                        </c:pt>
                        <c:pt idx="57">
                          <c:v>CZ10</c:v>
                        </c:pt>
                        <c:pt idx="58">
                          <c:v>CZ11</c:v>
                        </c:pt>
                        <c:pt idx="59">
                          <c:v>CZ12</c:v>
                        </c:pt>
                        <c:pt idx="60">
                          <c:v>CZ13</c:v>
                        </c:pt>
                        <c:pt idx="61">
                          <c:v>CZ14</c:v>
                        </c:pt>
                        <c:pt idx="62">
                          <c:v>CZ15</c:v>
                        </c:pt>
                        <c:pt idx="63">
                          <c:v>CZ16</c:v>
                        </c:pt>
                        <c:pt idx="64">
                          <c:v>CZ01</c:v>
                        </c:pt>
                        <c:pt idx="65">
                          <c:v>CZ02</c:v>
                        </c:pt>
                        <c:pt idx="66">
                          <c:v>CZ03</c:v>
                        </c:pt>
                        <c:pt idx="67">
                          <c:v>CZ04</c:v>
                        </c:pt>
                        <c:pt idx="68">
                          <c:v>CZ05</c:v>
                        </c:pt>
                        <c:pt idx="69">
                          <c:v>CZ06</c:v>
                        </c:pt>
                        <c:pt idx="70">
                          <c:v>CZ07</c:v>
                        </c:pt>
                        <c:pt idx="71">
                          <c:v>CZ08</c:v>
                        </c:pt>
                        <c:pt idx="72">
                          <c:v>CZ09</c:v>
                        </c:pt>
                        <c:pt idx="73">
                          <c:v>CZ10</c:v>
                        </c:pt>
                        <c:pt idx="74">
                          <c:v>CZ11</c:v>
                        </c:pt>
                        <c:pt idx="75">
                          <c:v>CZ12</c:v>
                        </c:pt>
                        <c:pt idx="76">
                          <c:v>CZ13</c:v>
                        </c:pt>
                        <c:pt idx="77">
                          <c:v>CZ14</c:v>
                        </c:pt>
                        <c:pt idx="78">
                          <c:v>CZ15</c:v>
                        </c:pt>
                        <c:pt idx="79">
                          <c:v>CZ16</c:v>
                        </c:pt>
                        <c:pt idx="80">
                          <c:v>CZ01</c:v>
                        </c:pt>
                        <c:pt idx="81">
                          <c:v>CZ02</c:v>
                        </c:pt>
                        <c:pt idx="82">
                          <c:v>CZ03</c:v>
                        </c:pt>
                        <c:pt idx="83">
                          <c:v>CZ04</c:v>
                        </c:pt>
                        <c:pt idx="84">
                          <c:v>CZ05</c:v>
                        </c:pt>
                        <c:pt idx="85">
                          <c:v>CZ06</c:v>
                        </c:pt>
                        <c:pt idx="86">
                          <c:v>CZ07</c:v>
                        </c:pt>
                        <c:pt idx="87">
                          <c:v>CZ08</c:v>
                        </c:pt>
                        <c:pt idx="88">
                          <c:v>CZ09</c:v>
                        </c:pt>
                        <c:pt idx="89">
                          <c:v>CZ10</c:v>
                        </c:pt>
                        <c:pt idx="90">
                          <c:v>CZ11</c:v>
                        </c:pt>
                        <c:pt idx="91">
                          <c:v>CZ12</c:v>
                        </c:pt>
                        <c:pt idx="92">
                          <c:v>CZ13</c:v>
                        </c:pt>
                        <c:pt idx="93">
                          <c:v>CZ14</c:v>
                        </c:pt>
                        <c:pt idx="94">
                          <c:v>CZ15</c:v>
                        </c:pt>
                        <c:pt idx="95">
                          <c:v>CZ16</c:v>
                        </c:pt>
                        <c:pt idx="96">
                          <c:v>CZ01</c:v>
                        </c:pt>
                        <c:pt idx="97">
                          <c:v>CZ02</c:v>
                        </c:pt>
                        <c:pt idx="98">
                          <c:v>CZ03</c:v>
                        </c:pt>
                        <c:pt idx="99">
                          <c:v>CZ04</c:v>
                        </c:pt>
                        <c:pt idx="100">
                          <c:v>CZ05</c:v>
                        </c:pt>
                        <c:pt idx="101">
                          <c:v>CZ06</c:v>
                        </c:pt>
                        <c:pt idx="102">
                          <c:v>CZ07</c:v>
                        </c:pt>
                        <c:pt idx="103">
                          <c:v>CZ08</c:v>
                        </c:pt>
                        <c:pt idx="104">
                          <c:v>CZ09</c:v>
                        </c:pt>
                        <c:pt idx="105">
                          <c:v>CZ10</c:v>
                        </c:pt>
                        <c:pt idx="106">
                          <c:v>CZ11</c:v>
                        </c:pt>
                        <c:pt idx="107">
                          <c:v>CZ12</c:v>
                        </c:pt>
                        <c:pt idx="108">
                          <c:v>CZ13</c:v>
                        </c:pt>
                        <c:pt idx="109">
                          <c:v>CZ14</c:v>
                        </c:pt>
                        <c:pt idx="110">
                          <c:v>CZ15</c:v>
                        </c:pt>
                        <c:pt idx="111">
                          <c:v>CZ16</c:v>
                        </c:pt>
                        <c:pt idx="112">
                          <c:v>CZ01</c:v>
                        </c:pt>
                        <c:pt idx="113">
                          <c:v>CZ02</c:v>
                        </c:pt>
                        <c:pt idx="114">
                          <c:v>CZ03</c:v>
                        </c:pt>
                        <c:pt idx="115">
                          <c:v>CZ04</c:v>
                        </c:pt>
                        <c:pt idx="116">
                          <c:v>CZ05</c:v>
                        </c:pt>
                        <c:pt idx="117">
                          <c:v>CZ06</c:v>
                        </c:pt>
                        <c:pt idx="118">
                          <c:v>CZ07</c:v>
                        </c:pt>
                        <c:pt idx="119">
                          <c:v>CZ08</c:v>
                        </c:pt>
                        <c:pt idx="120">
                          <c:v>CZ09</c:v>
                        </c:pt>
                        <c:pt idx="121">
                          <c:v>CZ10</c:v>
                        </c:pt>
                        <c:pt idx="122">
                          <c:v>CZ11</c:v>
                        </c:pt>
                        <c:pt idx="123">
                          <c:v>CZ12</c:v>
                        </c:pt>
                        <c:pt idx="124">
                          <c:v>CZ13</c:v>
                        </c:pt>
                        <c:pt idx="125">
                          <c:v>CZ14</c:v>
                        </c:pt>
                        <c:pt idx="126">
                          <c:v>CZ15</c:v>
                        </c:pt>
                        <c:pt idx="127">
                          <c:v>CZ16</c:v>
                        </c:pt>
                        <c:pt idx="128">
                          <c:v>CZ01</c:v>
                        </c:pt>
                        <c:pt idx="129">
                          <c:v>CZ02</c:v>
                        </c:pt>
                        <c:pt idx="130">
                          <c:v>CZ03</c:v>
                        </c:pt>
                        <c:pt idx="131">
                          <c:v>CZ04</c:v>
                        </c:pt>
                        <c:pt idx="132">
                          <c:v>CZ05</c:v>
                        </c:pt>
                        <c:pt idx="133">
                          <c:v>CZ06</c:v>
                        </c:pt>
                        <c:pt idx="134">
                          <c:v>CZ07</c:v>
                        </c:pt>
                        <c:pt idx="135">
                          <c:v>CZ08</c:v>
                        </c:pt>
                        <c:pt idx="136">
                          <c:v>CZ09</c:v>
                        </c:pt>
                        <c:pt idx="137">
                          <c:v>CZ10</c:v>
                        </c:pt>
                        <c:pt idx="138">
                          <c:v>CZ11</c:v>
                        </c:pt>
                        <c:pt idx="139">
                          <c:v>CZ12</c:v>
                        </c:pt>
                        <c:pt idx="140">
                          <c:v>CZ13</c:v>
                        </c:pt>
                        <c:pt idx="141">
                          <c:v>CZ14</c:v>
                        </c:pt>
                        <c:pt idx="142">
                          <c:v>CZ15</c:v>
                        </c:pt>
                        <c:pt idx="143">
                          <c:v>CZ16</c:v>
                        </c:pt>
                        <c:pt idx="144">
                          <c:v>CZ01</c:v>
                        </c:pt>
                        <c:pt idx="145">
                          <c:v>CZ02</c:v>
                        </c:pt>
                        <c:pt idx="146">
                          <c:v>CZ04</c:v>
                        </c:pt>
                        <c:pt idx="147">
                          <c:v>CZ05</c:v>
                        </c:pt>
                        <c:pt idx="148">
                          <c:v>CZ06</c:v>
                        </c:pt>
                        <c:pt idx="149">
                          <c:v>CZ07</c:v>
                        </c:pt>
                        <c:pt idx="150">
                          <c:v>CZ08</c:v>
                        </c:pt>
                        <c:pt idx="151">
                          <c:v>CZ09</c:v>
                        </c:pt>
                        <c:pt idx="152">
                          <c:v>CZ10</c:v>
                        </c:pt>
                        <c:pt idx="153">
                          <c:v>CZ11</c:v>
                        </c:pt>
                        <c:pt idx="154">
                          <c:v>CZ12</c:v>
                        </c:pt>
                        <c:pt idx="155">
                          <c:v>CZ13</c:v>
                        </c:pt>
                        <c:pt idx="156">
                          <c:v>CZ14</c:v>
                        </c:pt>
                        <c:pt idx="157">
                          <c:v>CZ15</c:v>
                        </c:pt>
                        <c:pt idx="158">
                          <c:v>CZ16</c:v>
                        </c:pt>
                        <c:pt idx="159">
                          <c:v>CZ01</c:v>
                        </c:pt>
                        <c:pt idx="160">
                          <c:v>CZ02</c:v>
                        </c:pt>
                        <c:pt idx="161">
                          <c:v>CZ03</c:v>
                        </c:pt>
                        <c:pt idx="162">
                          <c:v>CZ04</c:v>
                        </c:pt>
                        <c:pt idx="163">
                          <c:v>CZ05</c:v>
                        </c:pt>
                        <c:pt idx="164">
                          <c:v>CZ06</c:v>
                        </c:pt>
                        <c:pt idx="165">
                          <c:v>CZ07</c:v>
                        </c:pt>
                        <c:pt idx="166">
                          <c:v>CZ08</c:v>
                        </c:pt>
                        <c:pt idx="167">
                          <c:v>CZ09</c:v>
                        </c:pt>
                        <c:pt idx="168">
                          <c:v>CZ10</c:v>
                        </c:pt>
                        <c:pt idx="169">
                          <c:v>CZ11</c:v>
                        </c:pt>
                        <c:pt idx="170">
                          <c:v>CZ12</c:v>
                        </c:pt>
                        <c:pt idx="171">
                          <c:v>CZ13</c:v>
                        </c:pt>
                        <c:pt idx="172">
                          <c:v>CZ14</c:v>
                        </c:pt>
                        <c:pt idx="173">
                          <c:v>CZ15</c:v>
                        </c:pt>
                        <c:pt idx="174">
                          <c:v>CZ16</c:v>
                        </c:pt>
                        <c:pt idx="175">
                          <c:v>CZ01</c:v>
                        </c:pt>
                        <c:pt idx="176">
                          <c:v>CZ02</c:v>
                        </c:pt>
                        <c:pt idx="177">
                          <c:v>CZ03</c:v>
                        </c:pt>
                        <c:pt idx="178">
                          <c:v>CZ04</c:v>
                        </c:pt>
                        <c:pt idx="179">
                          <c:v>CZ05</c:v>
                        </c:pt>
                        <c:pt idx="180">
                          <c:v>CZ06</c:v>
                        </c:pt>
                        <c:pt idx="181">
                          <c:v>CZ07</c:v>
                        </c:pt>
                        <c:pt idx="182">
                          <c:v>CZ08</c:v>
                        </c:pt>
                        <c:pt idx="183">
                          <c:v>CZ09</c:v>
                        </c:pt>
                        <c:pt idx="184">
                          <c:v>CZ10</c:v>
                        </c:pt>
                        <c:pt idx="185">
                          <c:v>CZ11</c:v>
                        </c:pt>
                        <c:pt idx="186">
                          <c:v>CZ12</c:v>
                        </c:pt>
                        <c:pt idx="187">
                          <c:v>CZ13</c:v>
                        </c:pt>
                        <c:pt idx="188">
                          <c:v>CZ14</c:v>
                        </c:pt>
                        <c:pt idx="189">
                          <c:v>CZ15</c:v>
                        </c:pt>
                        <c:pt idx="190">
                          <c:v>CZ16</c:v>
                        </c:pt>
                        <c:pt idx="191">
                          <c:v>CZ01</c:v>
                        </c:pt>
                        <c:pt idx="192">
                          <c:v>CZ02</c:v>
                        </c:pt>
                        <c:pt idx="193">
                          <c:v>CZ03</c:v>
                        </c:pt>
                        <c:pt idx="194">
                          <c:v>CZ04</c:v>
                        </c:pt>
                        <c:pt idx="195">
                          <c:v>CZ05</c:v>
                        </c:pt>
                        <c:pt idx="196">
                          <c:v>CZ06</c:v>
                        </c:pt>
                        <c:pt idx="197">
                          <c:v>CZ07</c:v>
                        </c:pt>
                        <c:pt idx="198">
                          <c:v>CZ08</c:v>
                        </c:pt>
                        <c:pt idx="199">
                          <c:v>CZ09</c:v>
                        </c:pt>
                        <c:pt idx="200">
                          <c:v>CZ10</c:v>
                        </c:pt>
                        <c:pt idx="201">
                          <c:v>CZ11</c:v>
                        </c:pt>
                        <c:pt idx="202">
                          <c:v>CZ12</c:v>
                        </c:pt>
                        <c:pt idx="203">
                          <c:v>CZ13</c:v>
                        </c:pt>
                        <c:pt idx="204">
                          <c:v>CZ14</c:v>
                        </c:pt>
                        <c:pt idx="205">
                          <c:v>CZ15</c:v>
                        </c:pt>
                        <c:pt idx="206">
                          <c:v>CZ16</c:v>
                        </c:pt>
                        <c:pt idx="207">
                          <c:v>CZ01</c:v>
                        </c:pt>
                        <c:pt idx="208">
                          <c:v>CZ02</c:v>
                        </c:pt>
                        <c:pt idx="209">
                          <c:v>CZ03</c:v>
                        </c:pt>
                        <c:pt idx="210">
                          <c:v>CZ04</c:v>
                        </c:pt>
                        <c:pt idx="211">
                          <c:v>CZ05</c:v>
                        </c:pt>
                        <c:pt idx="212">
                          <c:v>CZ06</c:v>
                        </c:pt>
                        <c:pt idx="213">
                          <c:v>CZ07</c:v>
                        </c:pt>
                        <c:pt idx="214">
                          <c:v>CZ08</c:v>
                        </c:pt>
                        <c:pt idx="215">
                          <c:v>CZ09</c:v>
                        </c:pt>
                        <c:pt idx="216">
                          <c:v>CZ10</c:v>
                        </c:pt>
                        <c:pt idx="217">
                          <c:v>CZ11</c:v>
                        </c:pt>
                        <c:pt idx="218">
                          <c:v>CZ12</c:v>
                        </c:pt>
                        <c:pt idx="219">
                          <c:v>CZ13</c:v>
                        </c:pt>
                        <c:pt idx="220">
                          <c:v>CZ14</c:v>
                        </c:pt>
                        <c:pt idx="221">
                          <c:v>CZ15</c:v>
                        </c:pt>
                        <c:pt idx="222">
                          <c:v>CZ16</c:v>
                        </c:pt>
                        <c:pt idx="223">
                          <c:v>CZ01</c:v>
                        </c:pt>
                        <c:pt idx="224">
                          <c:v>CZ02</c:v>
                        </c:pt>
                        <c:pt idx="225">
                          <c:v>CZ03</c:v>
                        </c:pt>
                        <c:pt idx="226">
                          <c:v>CZ04</c:v>
                        </c:pt>
                        <c:pt idx="227">
                          <c:v>CZ05</c:v>
                        </c:pt>
                        <c:pt idx="228">
                          <c:v>CZ06</c:v>
                        </c:pt>
                        <c:pt idx="229">
                          <c:v>CZ07</c:v>
                        </c:pt>
                        <c:pt idx="230">
                          <c:v>CZ08</c:v>
                        </c:pt>
                        <c:pt idx="231">
                          <c:v>CZ09</c:v>
                        </c:pt>
                        <c:pt idx="232">
                          <c:v>CZ10</c:v>
                        </c:pt>
                        <c:pt idx="233">
                          <c:v>CZ11</c:v>
                        </c:pt>
                        <c:pt idx="234">
                          <c:v>CZ12</c:v>
                        </c:pt>
                        <c:pt idx="235">
                          <c:v>CZ13</c:v>
                        </c:pt>
                        <c:pt idx="236">
                          <c:v>CZ14</c:v>
                        </c:pt>
                        <c:pt idx="237">
                          <c:v>CZ15</c:v>
                        </c:pt>
                        <c:pt idx="238">
                          <c:v>CZ16</c:v>
                        </c:pt>
                        <c:pt idx="239">
                          <c:v>CZ01</c:v>
                        </c:pt>
                        <c:pt idx="240">
                          <c:v>CZ02</c:v>
                        </c:pt>
                        <c:pt idx="241">
                          <c:v>CZ03</c:v>
                        </c:pt>
                        <c:pt idx="242">
                          <c:v>CZ04</c:v>
                        </c:pt>
                        <c:pt idx="243">
                          <c:v>CZ05</c:v>
                        </c:pt>
                        <c:pt idx="244">
                          <c:v>CZ11</c:v>
                        </c:pt>
                        <c:pt idx="245">
                          <c:v>CZ12</c:v>
                        </c:pt>
                        <c:pt idx="246">
                          <c:v>CZ13</c:v>
                        </c:pt>
                        <c:pt idx="247">
                          <c:v>CZ16</c:v>
                        </c:pt>
                        <c:pt idx="248">
                          <c:v>CZ01</c:v>
                        </c:pt>
                        <c:pt idx="249">
                          <c:v>CZ02</c:v>
                        </c:pt>
                        <c:pt idx="250">
                          <c:v>CZ03</c:v>
                        </c:pt>
                        <c:pt idx="251">
                          <c:v>CZ04</c:v>
                        </c:pt>
                        <c:pt idx="252">
                          <c:v>CZ05</c:v>
                        </c:pt>
                        <c:pt idx="253">
                          <c:v>CZ11</c:v>
                        </c:pt>
                        <c:pt idx="254">
                          <c:v>CZ12</c:v>
                        </c:pt>
                        <c:pt idx="255">
                          <c:v>CZ13</c:v>
                        </c:pt>
                        <c:pt idx="256">
                          <c:v>CZ16</c:v>
                        </c:pt>
                        <c:pt idx="257">
                          <c:v>CZ01</c:v>
                        </c:pt>
                        <c:pt idx="258">
                          <c:v>CZ02</c:v>
                        </c:pt>
                        <c:pt idx="259">
                          <c:v>CZ03</c:v>
                        </c:pt>
                        <c:pt idx="260">
                          <c:v>CZ04</c:v>
                        </c:pt>
                        <c:pt idx="261">
                          <c:v>CZ05</c:v>
                        </c:pt>
                        <c:pt idx="262">
                          <c:v>CZ11</c:v>
                        </c:pt>
                        <c:pt idx="263">
                          <c:v>CZ12</c:v>
                        </c:pt>
                        <c:pt idx="264">
                          <c:v>CZ13</c:v>
                        </c:pt>
                        <c:pt idx="265">
                          <c:v>CZ16</c:v>
                        </c:pt>
                        <c:pt idx="266">
                          <c:v>CZ01</c:v>
                        </c:pt>
                        <c:pt idx="267">
                          <c:v>CZ02</c:v>
                        </c:pt>
                        <c:pt idx="268">
                          <c:v>CZ03</c:v>
                        </c:pt>
                        <c:pt idx="269">
                          <c:v>CZ04</c:v>
                        </c:pt>
                        <c:pt idx="270">
                          <c:v>CZ05</c:v>
                        </c:pt>
                        <c:pt idx="271">
                          <c:v>CZ11</c:v>
                        </c:pt>
                        <c:pt idx="272">
                          <c:v>CZ12</c:v>
                        </c:pt>
                        <c:pt idx="273">
                          <c:v>CZ13</c:v>
                        </c:pt>
                        <c:pt idx="274">
                          <c:v>CZ16</c:v>
                        </c:pt>
                        <c:pt idx="275">
                          <c:v>CZ01</c:v>
                        </c:pt>
                        <c:pt idx="276">
                          <c:v>CZ02</c:v>
                        </c:pt>
                        <c:pt idx="277">
                          <c:v>CZ03</c:v>
                        </c:pt>
                        <c:pt idx="278">
                          <c:v>CZ04</c:v>
                        </c:pt>
                        <c:pt idx="279">
                          <c:v>CZ05</c:v>
                        </c:pt>
                        <c:pt idx="280">
                          <c:v>CZ11</c:v>
                        </c:pt>
                        <c:pt idx="281">
                          <c:v>CZ12</c:v>
                        </c:pt>
                        <c:pt idx="282">
                          <c:v>CZ13</c:v>
                        </c:pt>
                        <c:pt idx="283">
                          <c:v>CZ16</c:v>
                        </c:pt>
                        <c:pt idx="284">
                          <c:v>CZ01</c:v>
                        </c:pt>
                        <c:pt idx="285">
                          <c:v>CZ02</c:v>
                        </c:pt>
                        <c:pt idx="286">
                          <c:v>CZ03</c:v>
                        </c:pt>
                        <c:pt idx="287">
                          <c:v>CZ04</c:v>
                        </c:pt>
                        <c:pt idx="288">
                          <c:v>CZ05</c:v>
                        </c:pt>
                        <c:pt idx="289">
                          <c:v>CZ11</c:v>
                        </c:pt>
                        <c:pt idx="290">
                          <c:v>CZ12</c:v>
                        </c:pt>
                        <c:pt idx="291">
                          <c:v>CZ13</c:v>
                        </c:pt>
                        <c:pt idx="292">
                          <c:v>CZ16</c:v>
                        </c:pt>
                        <c:pt idx="293">
                          <c:v>CZ01</c:v>
                        </c:pt>
                        <c:pt idx="294">
                          <c:v>CZ02</c:v>
                        </c:pt>
                        <c:pt idx="295">
                          <c:v>CZ03</c:v>
                        </c:pt>
                        <c:pt idx="296">
                          <c:v>CZ04</c:v>
                        </c:pt>
                        <c:pt idx="297">
                          <c:v>CZ05</c:v>
                        </c:pt>
                        <c:pt idx="298">
                          <c:v>CZ11</c:v>
                        </c:pt>
                        <c:pt idx="299">
                          <c:v>CZ12</c:v>
                        </c:pt>
                        <c:pt idx="300">
                          <c:v>CZ13</c:v>
                        </c:pt>
                        <c:pt idx="301">
                          <c:v>CZ16</c:v>
                        </c:pt>
                        <c:pt idx="302">
                          <c:v>CZ01</c:v>
                        </c:pt>
                        <c:pt idx="303">
                          <c:v>CZ02</c:v>
                        </c:pt>
                        <c:pt idx="304">
                          <c:v>CZ03</c:v>
                        </c:pt>
                        <c:pt idx="305">
                          <c:v>CZ04</c:v>
                        </c:pt>
                        <c:pt idx="306">
                          <c:v>CZ05</c:v>
                        </c:pt>
                        <c:pt idx="307">
                          <c:v>CZ11</c:v>
                        </c:pt>
                        <c:pt idx="308">
                          <c:v>CZ12</c:v>
                        </c:pt>
                        <c:pt idx="309">
                          <c:v>CZ13</c:v>
                        </c:pt>
                        <c:pt idx="310">
                          <c:v>CZ16</c:v>
                        </c:pt>
                        <c:pt idx="311">
                          <c:v>CZ01</c:v>
                        </c:pt>
                        <c:pt idx="312">
                          <c:v>CZ02</c:v>
                        </c:pt>
                        <c:pt idx="313">
                          <c:v>CZ03</c:v>
                        </c:pt>
                        <c:pt idx="314">
                          <c:v>CZ04</c:v>
                        </c:pt>
                        <c:pt idx="315">
                          <c:v>CZ05</c:v>
                        </c:pt>
                        <c:pt idx="316">
                          <c:v>CZ11</c:v>
                        </c:pt>
                        <c:pt idx="317">
                          <c:v>CZ12</c:v>
                        </c:pt>
                        <c:pt idx="318">
                          <c:v>CZ13</c:v>
                        </c:pt>
                        <c:pt idx="319">
                          <c:v>CZ16</c:v>
                        </c:pt>
                        <c:pt idx="320">
                          <c:v>CZ01</c:v>
                        </c:pt>
                        <c:pt idx="321">
                          <c:v>CZ02</c:v>
                        </c:pt>
                        <c:pt idx="322">
                          <c:v>CZ03</c:v>
                        </c:pt>
                        <c:pt idx="323">
                          <c:v>CZ04</c:v>
                        </c:pt>
                        <c:pt idx="324">
                          <c:v>CZ05</c:v>
                        </c:pt>
                        <c:pt idx="325">
                          <c:v>CZ11</c:v>
                        </c:pt>
                        <c:pt idx="326">
                          <c:v>CZ12</c:v>
                        </c:pt>
                        <c:pt idx="327">
                          <c:v>CZ13</c:v>
                        </c:pt>
                        <c:pt idx="328">
                          <c:v>CZ16</c:v>
                        </c:pt>
                        <c:pt idx="329">
                          <c:v>CZ01</c:v>
                        </c:pt>
                        <c:pt idx="330">
                          <c:v>CZ02</c:v>
                        </c:pt>
                        <c:pt idx="331">
                          <c:v>CZ03</c:v>
                        </c:pt>
                        <c:pt idx="332">
                          <c:v>CZ04</c:v>
                        </c:pt>
                        <c:pt idx="333">
                          <c:v>CZ05</c:v>
                        </c:pt>
                        <c:pt idx="334">
                          <c:v>CZ11</c:v>
                        </c:pt>
                        <c:pt idx="335">
                          <c:v>CZ12</c:v>
                        </c:pt>
                        <c:pt idx="336">
                          <c:v>CZ13</c:v>
                        </c:pt>
                        <c:pt idx="337">
                          <c:v>CZ16</c:v>
                        </c:pt>
                        <c:pt idx="338">
                          <c:v>CZ01</c:v>
                        </c:pt>
                        <c:pt idx="339">
                          <c:v>CZ02</c:v>
                        </c:pt>
                        <c:pt idx="340">
                          <c:v>CZ03</c:v>
                        </c:pt>
                        <c:pt idx="341">
                          <c:v>CZ04</c:v>
                        </c:pt>
                        <c:pt idx="342">
                          <c:v>CZ05</c:v>
                        </c:pt>
                        <c:pt idx="343">
                          <c:v>CZ11</c:v>
                        </c:pt>
                        <c:pt idx="344">
                          <c:v>CZ12</c:v>
                        </c:pt>
                        <c:pt idx="345">
                          <c:v>CZ13</c:v>
                        </c:pt>
                        <c:pt idx="346">
                          <c:v>CZ16</c:v>
                        </c:pt>
                        <c:pt idx="347">
                          <c:v>CZ01</c:v>
                        </c:pt>
                        <c:pt idx="348">
                          <c:v>CZ02</c:v>
                        </c:pt>
                        <c:pt idx="349">
                          <c:v>CZ03</c:v>
                        </c:pt>
                        <c:pt idx="350">
                          <c:v>CZ04</c:v>
                        </c:pt>
                        <c:pt idx="351">
                          <c:v>CZ05</c:v>
                        </c:pt>
                        <c:pt idx="352">
                          <c:v>CZ11</c:v>
                        </c:pt>
                        <c:pt idx="353">
                          <c:v>CZ12</c:v>
                        </c:pt>
                        <c:pt idx="354">
                          <c:v>CZ13</c:v>
                        </c:pt>
                        <c:pt idx="355">
                          <c:v>CZ16</c:v>
                        </c:pt>
                        <c:pt idx="356">
                          <c:v>CZ01</c:v>
                        </c:pt>
                        <c:pt idx="357">
                          <c:v>CZ02</c:v>
                        </c:pt>
                        <c:pt idx="358">
                          <c:v>CZ03</c:v>
                        </c:pt>
                        <c:pt idx="359">
                          <c:v>CZ04</c:v>
                        </c:pt>
                        <c:pt idx="360">
                          <c:v>CZ05</c:v>
                        </c:pt>
                        <c:pt idx="361">
                          <c:v>CZ11</c:v>
                        </c:pt>
                        <c:pt idx="362">
                          <c:v>CZ12</c:v>
                        </c:pt>
                        <c:pt idx="363">
                          <c:v>CZ13</c:v>
                        </c:pt>
                        <c:pt idx="364">
                          <c:v>CZ16</c:v>
                        </c:pt>
                        <c:pt idx="365">
                          <c:v>CZ01</c:v>
                        </c:pt>
                        <c:pt idx="366">
                          <c:v>CZ02</c:v>
                        </c:pt>
                        <c:pt idx="367">
                          <c:v>CZ03</c:v>
                        </c:pt>
                        <c:pt idx="368">
                          <c:v>CZ04</c:v>
                        </c:pt>
                        <c:pt idx="369">
                          <c:v>CZ05</c:v>
                        </c:pt>
                        <c:pt idx="370">
                          <c:v>CZ11</c:v>
                        </c:pt>
                        <c:pt idx="371">
                          <c:v>CZ12</c:v>
                        </c:pt>
                        <c:pt idx="372">
                          <c:v>CZ13</c:v>
                        </c:pt>
                        <c:pt idx="373">
                          <c:v>CZ16</c:v>
                        </c:pt>
                        <c:pt idx="374">
                          <c:v>CZ01</c:v>
                        </c:pt>
                        <c:pt idx="375">
                          <c:v>CZ02</c:v>
                        </c:pt>
                        <c:pt idx="376">
                          <c:v>CZ03</c:v>
                        </c:pt>
                        <c:pt idx="377">
                          <c:v>CZ04</c:v>
                        </c:pt>
                        <c:pt idx="378">
                          <c:v>CZ05</c:v>
                        </c:pt>
                        <c:pt idx="379">
                          <c:v>CZ11</c:v>
                        </c:pt>
                        <c:pt idx="380">
                          <c:v>CZ12</c:v>
                        </c:pt>
                        <c:pt idx="381">
                          <c:v>CZ13</c:v>
                        </c:pt>
                        <c:pt idx="382">
                          <c:v>CZ16</c:v>
                        </c:pt>
                        <c:pt idx="383">
                          <c:v>CZ01</c:v>
                        </c:pt>
                        <c:pt idx="384">
                          <c:v>CZ02</c:v>
                        </c:pt>
                        <c:pt idx="385">
                          <c:v>CZ03</c:v>
                        </c:pt>
                        <c:pt idx="386">
                          <c:v>CZ04</c:v>
                        </c:pt>
                        <c:pt idx="387">
                          <c:v>CZ05</c:v>
                        </c:pt>
                        <c:pt idx="388">
                          <c:v>CZ11</c:v>
                        </c:pt>
                        <c:pt idx="389">
                          <c:v>CZ12</c:v>
                        </c:pt>
                        <c:pt idx="390">
                          <c:v>CZ13</c:v>
                        </c:pt>
                        <c:pt idx="391">
                          <c:v>CZ16</c:v>
                        </c:pt>
                        <c:pt idx="392">
                          <c:v>CZ01</c:v>
                        </c:pt>
                        <c:pt idx="393">
                          <c:v>CZ02</c:v>
                        </c:pt>
                        <c:pt idx="394">
                          <c:v>CZ03</c:v>
                        </c:pt>
                        <c:pt idx="395">
                          <c:v>CZ04</c:v>
                        </c:pt>
                        <c:pt idx="396">
                          <c:v>CZ05</c:v>
                        </c:pt>
                        <c:pt idx="397">
                          <c:v>CZ11</c:v>
                        </c:pt>
                        <c:pt idx="398">
                          <c:v>CZ12</c:v>
                        </c:pt>
                        <c:pt idx="399">
                          <c:v>CZ13</c:v>
                        </c:pt>
                        <c:pt idx="400">
                          <c:v>CZ16</c:v>
                        </c:pt>
                        <c:pt idx="401">
                          <c:v>CZ01</c:v>
                        </c:pt>
                        <c:pt idx="402">
                          <c:v>CZ02</c:v>
                        </c:pt>
                        <c:pt idx="403">
                          <c:v>CZ03</c:v>
                        </c:pt>
                        <c:pt idx="404">
                          <c:v>CZ04</c:v>
                        </c:pt>
                        <c:pt idx="405">
                          <c:v>CZ05</c:v>
                        </c:pt>
                        <c:pt idx="406">
                          <c:v>CZ11</c:v>
                        </c:pt>
                        <c:pt idx="407">
                          <c:v>CZ12</c:v>
                        </c:pt>
                        <c:pt idx="408">
                          <c:v>CZ13</c:v>
                        </c:pt>
                        <c:pt idx="409">
                          <c:v>CZ16</c:v>
                        </c:pt>
                        <c:pt idx="410">
                          <c:v>CZ05</c:v>
                        </c:pt>
                        <c:pt idx="411">
                          <c:v>CZ06</c:v>
                        </c:pt>
                        <c:pt idx="412">
                          <c:v>CZ08</c:v>
                        </c:pt>
                        <c:pt idx="413">
                          <c:v>CZ09</c:v>
                        </c:pt>
                        <c:pt idx="414">
                          <c:v>CZ10</c:v>
                        </c:pt>
                        <c:pt idx="415">
                          <c:v>CZ13</c:v>
                        </c:pt>
                        <c:pt idx="416">
                          <c:v>CZ14</c:v>
                        </c:pt>
                        <c:pt idx="417">
                          <c:v>CZ15</c:v>
                        </c:pt>
                        <c:pt idx="418">
                          <c:v>CZ16</c:v>
                        </c:pt>
                        <c:pt idx="419">
                          <c:v>CZ05</c:v>
                        </c:pt>
                        <c:pt idx="420">
                          <c:v>CZ06</c:v>
                        </c:pt>
                        <c:pt idx="421">
                          <c:v>CZ08</c:v>
                        </c:pt>
                        <c:pt idx="422">
                          <c:v>CZ09</c:v>
                        </c:pt>
                        <c:pt idx="423">
                          <c:v>CZ10</c:v>
                        </c:pt>
                        <c:pt idx="424">
                          <c:v>CZ13</c:v>
                        </c:pt>
                        <c:pt idx="425">
                          <c:v>CZ14</c:v>
                        </c:pt>
                        <c:pt idx="426">
                          <c:v>CZ15</c:v>
                        </c:pt>
                        <c:pt idx="427">
                          <c:v>CZ16</c:v>
                        </c:pt>
                        <c:pt idx="428">
                          <c:v>CZ05</c:v>
                        </c:pt>
                        <c:pt idx="429">
                          <c:v>CZ06</c:v>
                        </c:pt>
                        <c:pt idx="430">
                          <c:v>CZ08</c:v>
                        </c:pt>
                        <c:pt idx="431">
                          <c:v>CZ09</c:v>
                        </c:pt>
                        <c:pt idx="432">
                          <c:v>CZ10</c:v>
                        </c:pt>
                        <c:pt idx="433">
                          <c:v>CZ13</c:v>
                        </c:pt>
                        <c:pt idx="434">
                          <c:v>CZ14</c:v>
                        </c:pt>
                        <c:pt idx="435">
                          <c:v>CZ15</c:v>
                        </c:pt>
                        <c:pt idx="436">
                          <c:v>CZ16</c:v>
                        </c:pt>
                        <c:pt idx="437">
                          <c:v>CZ05</c:v>
                        </c:pt>
                        <c:pt idx="438">
                          <c:v>CZ06</c:v>
                        </c:pt>
                        <c:pt idx="439">
                          <c:v>CZ08</c:v>
                        </c:pt>
                        <c:pt idx="440">
                          <c:v>CZ09</c:v>
                        </c:pt>
                        <c:pt idx="441">
                          <c:v>CZ10</c:v>
                        </c:pt>
                        <c:pt idx="442">
                          <c:v>CZ13</c:v>
                        </c:pt>
                        <c:pt idx="443">
                          <c:v>CZ14</c:v>
                        </c:pt>
                        <c:pt idx="444">
                          <c:v>CZ15</c:v>
                        </c:pt>
                        <c:pt idx="445">
                          <c:v>CZ16</c:v>
                        </c:pt>
                        <c:pt idx="446">
                          <c:v>CZ05</c:v>
                        </c:pt>
                        <c:pt idx="447">
                          <c:v>CZ06</c:v>
                        </c:pt>
                        <c:pt idx="448">
                          <c:v>CZ08</c:v>
                        </c:pt>
                        <c:pt idx="449">
                          <c:v>CZ09</c:v>
                        </c:pt>
                        <c:pt idx="450">
                          <c:v>CZ10</c:v>
                        </c:pt>
                        <c:pt idx="451">
                          <c:v>CZ13</c:v>
                        </c:pt>
                        <c:pt idx="452">
                          <c:v>CZ14</c:v>
                        </c:pt>
                        <c:pt idx="453">
                          <c:v>CZ15</c:v>
                        </c:pt>
                        <c:pt idx="454">
                          <c:v>CZ16</c:v>
                        </c:pt>
                        <c:pt idx="455">
                          <c:v>CZ05</c:v>
                        </c:pt>
                        <c:pt idx="456">
                          <c:v>CZ06</c:v>
                        </c:pt>
                        <c:pt idx="457">
                          <c:v>CZ08</c:v>
                        </c:pt>
                        <c:pt idx="458">
                          <c:v>CZ09</c:v>
                        </c:pt>
                        <c:pt idx="459">
                          <c:v>CZ10</c:v>
                        </c:pt>
                        <c:pt idx="460">
                          <c:v>CZ13</c:v>
                        </c:pt>
                        <c:pt idx="461">
                          <c:v>CZ14</c:v>
                        </c:pt>
                        <c:pt idx="462">
                          <c:v>CZ15</c:v>
                        </c:pt>
                        <c:pt idx="463">
                          <c:v>CZ16</c:v>
                        </c:pt>
                        <c:pt idx="464">
                          <c:v>CZ05</c:v>
                        </c:pt>
                        <c:pt idx="465">
                          <c:v>CZ06</c:v>
                        </c:pt>
                        <c:pt idx="466">
                          <c:v>CZ08</c:v>
                        </c:pt>
                        <c:pt idx="467">
                          <c:v>CZ09</c:v>
                        </c:pt>
                        <c:pt idx="468">
                          <c:v>CZ10</c:v>
                        </c:pt>
                        <c:pt idx="469">
                          <c:v>CZ13</c:v>
                        </c:pt>
                        <c:pt idx="470">
                          <c:v>CZ14</c:v>
                        </c:pt>
                        <c:pt idx="471">
                          <c:v>CZ15</c:v>
                        </c:pt>
                        <c:pt idx="472">
                          <c:v>CZ16</c:v>
                        </c:pt>
                        <c:pt idx="473">
                          <c:v>CZ05</c:v>
                        </c:pt>
                        <c:pt idx="474">
                          <c:v>CZ06</c:v>
                        </c:pt>
                        <c:pt idx="475">
                          <c:v>CZ08</c:v>
                        </c:pt>
                        <c:pt idx="476">
                          <c:v>CZ09</c:v>
                        </c:pt>
                        <c:pt idx="477">
                          <c:v>CZ10</c:v>
                        </c:pt>
                        <c:pt idx="478">
                          <c:v>CZ13</c:v>
                        </c:pt>
                        <c:pt idx="479">
                          <c:v>CZ14</c:v>
                        </c:pt>
                        <c:pt idx="480">
                          <c:v>CZ15</c:v>
                        </c:pt>
                        <c:pt idx="481">
                          <c:v>CZ16</c:v>
                        </c:pt>
                        <c:pt idx="482">
                          <c:v>CZ05</c:v>
                        </c:pt>
                        <c:pt idx="483">
                          <c:v>CZ06</c:v>
                        </c:pt>
                        <c:pt idx="484">
                          <c:v>CZ08</c:v>
                        </c:pt>
                        <c:pt idx="485">
                          <c:v>CZ09</c:v>
                        </c:pt>
                        <c:pt idx="486">
                          <c:v>CZ10</c:v>
                        </c:pt>
                        <c:pt idx="487">
                          <c:v>CZ13</c:v>
                        </c:pt>
                        <c:pt idx="488">
                          <c:v>CZ14</c:v>
                        </c:pt>
                        <c:pt idx="489">
                          <c:v>CZ15</c:v>
                        </c:pt>
                        <c:pt idx="490">
                          <c:v>CZ16</c:v>
                        </c:pt>
                        <c:pt idx="491">
                          <c:v>CZ05</c:v>
                        </c:pt>
                        <c:pt idx="492">
                          <c:v>CZ06</c:v>
                        </c:pt>
                        <c:pt idx="493">
                          <c:v>CZ08</c:v>
                        </c:pt>
                        <c:pt idx="494">
                          <c:v>CZ09</c:v>
                        </c:pt>
                        <c:pt idx="495">
                          <c:v>CZ10</c:v>
                        </c:pt>
                        <c:pt idx="496">
                          <c:v>CZ13</c:v>
                        </c:pt>
                        <c:pt idx="497">
                          <c:v>CZ14</c:v>
                        </c:pt>
                        <c:pt idx="498">
                          <c:v>CZ15</c:v>
                        </c:pt>
                        <c:pt idx="499">
                          <c:v>CZ16</c:v>
                        </c:pt>
                        <c:pt idx="500">
                          <c:v>CZ05</c:v>
                        </c:pt>
                        <c:pt idx="501">
                          <c:v>CZ06</c:v>
                        </c:pt>
                        <c:pt idx="502">
                          <c:v>CZ08</c:v>
                        </c:pt>
                        <c:pt idx="503">
                          <c:v>CZ09</c:v>
                        </c:pt>
                        <c:pt idx="504">
                          <c:v>CZ10</c:v>
                        </c:pt>
                        <c:pt idx="505">
                          <c:v>CZ13</c:v>
                        </c:pt>
                        <c:pt idx="506">
                          <c:v>CZ14</c:v>
                        </c:pt>
                        <c:pt idx="507">
                          <c:v>CZ15</c:v>
                        </c:pt>
                        <c:pt idx="508">
                          <c:v>CZ16</c:v>
                        </c:pt>
                        <c:pt idx="509">
                          <c:v>CZ05</c:v>
                        </c:pt>
                        <c:pt idx="510">
                          <c:v>CZ06</c:v>
                        </c:pt>
                        <c:pt idx="511">
                          <c:v>CZ08</c:v>
                        </c:pt>
                        <c:pt idx="512">
                          <c:v>CZ09</c:v>
                        </c:pt>
                        <c:pt idx="513">
                          <c:v>CZ10</c:v>
                        </c:pt>
                        <c:pt idx="514">
                          <c:v>CZ13</c:v>
                        </c:pt>
                        <c:pt idx="515">
                          <c:v>CZ14</c:v>
                        </c:pt>
                        <c:pt idx="516">
                          <c:v>CZ15</c:v>
                        </c:pt>
                        <c:pt idx="517">
                          <c:v>CZ16</c:v>
                        </c:pt>
                        <c:pt idx="518">
                          <c:v>CZ05</c:v>
                        </c:pt>
                        <c:pt idx="519">
                          <c:v>CZ06</c:v>
                        </c:pt>
                        <c:pt idx="520">
                          <c:v>CZ08</c:v>
                        </c:pt>
                        <c:pt idx="521">
                          <c:v>CZ09</c:v>
                        </c:pt>
                        <c:pt idx="522">
                          <c:v>CZ10</c:v>
                        </c:pt>
                        <c:pt idx="523">
                          <c:v>CZ13</c:v>
                        </c:pt>
                        <c:pt idx="524">
                          <c:v>CZ14</c:v>
                        </c:pt>
                        <c:pt idx="525">
                          <c:v>CZ15</c:v>
                        </c:pt>
                        <c:pt idx="526">
                          <c:v>CZ16</c:v>
                        </c:pt>
                        <c:pt idx="527">
                          <c:v>CZ05</c:v>
                        </c:pt>
                        <c:pt idx="528">
                          <c:v>CZ06</c:v>
                        </c:pt>
                        <c:pt idx="529">
                          <c:v>CZ08</c:v>
                        </c:pt>
                        <c:pt idx="530">
                          <c:v>CZ09</c:v>
                        </c:pt>
                        <c:pt idx="531">
                          <c:v>CZ10</c:v>
                        </c:pt>
                        <c:pt idx="532">
                          <c:v>CZ13</c:v>
                        </c:pt>
                        <c:pt idx="533">
                          <c:v>CZ14</c:v>
                        </c:pt>
                        <c:pt idx="534">
                          <c:v>CZ15</c:v>
                        </c:pt>
                        <c:pt idx="535">
                          <c:v>CZ16</c:v>
                        </c:pt>
                        <c:pt idx="536">
                          <c:v>CZ05</c:v>
                        </c:pt>
                        <c:pt idx="537">
                          <c:v>CZ06</c:v>
                        </c:pt>
                        <c:pt idx="538">
                          <c:v>CZ08</c:v>
                        </c:pt>
                        <c:pt idx="539">
                          <c:v>CZ09</c:v>
                        </c:pt>
                        <c:pt idx="540">
                          <c:v>CZ10</c:v>
                        </c:pt>
                        <c:pt idx="541">
                          <c:v>CZ13</c:v>
                        </c:pt>
                        <c:pt idx="542">
                          <c:v>CZ14</c:v>
                        </c:pt>
                        <c:pt idx="543">
                          <c:v>CZ15</c:v>
                        </c:pt>
                        <c:pt idx="544">
                          <c:v>CZ16</c:v>
                        </c:pt>
                        <c:pt idx="545">
                          <c:v>CZ05</c:v>
                        </c:pt>
                        <c:pt idx="546">
                          <c:v>CZ06</c:v>
                        </c:pt>
                        <c:pt idx="547">
                          <c:v>CZ08</c:v>
                        </c:pt>
                        <c:pt idx="548">
                          <c:v>CZ09</c:v>
                        </c:pt>
                        <c:pt idx="549">
                          <c:v>CZ10</c:v>
                        </c:pt>
                        <c:pt idx="550">
                          <c:v>CZ13</c:v>
                        </c:pt>
                        <c:pt idx="551">
                          <c:v>CZ14</c:v>
                        </c:pt>
                        <c:pt idx="552">
                          <c:v>CZ15</c:v>
                        </c:pt>
                        <c:pt idx="553">
                          <c:v>CZ16</c:v>
                        </c:pt>
                        <c:pt idx="554">
                          <c:v>CZ05</c:v>
                        </c:pt>
                        <c:pt idx="555">
                          <c:v>CZ06</c:v>
                        </c:pt>
                        <c:pt idx="556">
                          <c:v>CZ08</c:v>
                        </c:pt>
                        <c:pt idx="557">
                          <c:v>CZ09</c:v>
                        </c:pt>
                        <c:pt idx="558">
                          <c:v>CZ10</c:v>
                        </c:pt>
                        <c:pt idx="559">
                          <c:v>CZ13</c:v>
                        </c:pt>
                        <c:pt idx="560">
                          <c:v>CZ14</c:v>
                        </c:pt>
                        <c:pt idx="561">
                          <c:v>CZ15</c:v>
                        </c:pt>
                        <c:pt idx="562">
                          <c:v>CZ16</c:v>
                        </c:pt>
                        <c:pt idx="563">
                          <c:v>CZ05</c:v>
                        </c:pt>
                        <c:pt idx="564">
                          <c:v>CZ06</c:v>
                        </c:pt>
                        <c:pt idx="565">
                          <c:v>CZ08</c:v>
                        </c:pt>
                        <c:pt idx="566">
                          <c:v>CZ09</c:v>
                        </c:pt>
                        <c:pt idx="567">
                          <c:v>CZ10</c:v>
                        </c:pt>
                        <c:pt idx="568">
                          <c:v>CZ13</c:v>
                        </c:pt>
                        <c:pt idx="569">
                          <c:v>CZ14</c:v>
                        </c:pt>
                        <c:pt idx="570">
                          <c:v>CZ15</c:v>
                        </c:pt>
                        <c:pt idx="571">
                          <c:v>CZ16</c:v>
                        </c:pt>
                        <c:pt idx="572">
                          <c:v>CZ05</c:v>
                        </c:pt>
                        <c:pt idx="573">
                          <c:v>CZ06</c:v>
                        </c:pt>
                        <c:pt idx="574">
                          <c:v>CZ08</c:v>
                        </c:pt>
                        <c:pt idx="575">
                          <c:v>CZ09</c:v>
                        </c:pt>
                        <c:pt idx="576">
                          <c:v>CZ10</c:v>
                        </c:pt>
                        <c:pt idx="577">
                          <c:v>CZ13</c:v>
                        </c:pt>
                        <c:pt idx="578">
                          <c:v>CZ14</c:v>
                        </c:pt>
                        <c:pt idx="579">
                          <c:v>CZ15</c:v>
                        </c:pt>
                        <c:pt idx="580">
                          <c:v>CZ16</c:v>
                        </c:pt>
                        <c:pt idx="581">
                          <c:v>CZ05</c:v>
                        </c:pt>
                        <c:pt idx="582">
                          <c:v>CZ06</c:v>
                        </c:pt>
                        <c:pt idx="583">
                          <c:v>CZ08</c:v>
                        </c:pt>
                        <c:pt idx="584">
                          <c:v>CZ09</c:v>
                        </c:pt>
                        <c:pt idx="585">
                          <c:v>CZ10</c:v>
                        </c:pt>
                        <c:pt idx="586">
                          <c:v>CZ13</c:v>
                        </c:pt>
                        <c:pt idx="587">
                          <c:v>CZ14</c:v>
                        </c:pt>
                        <c:pt idx="588">
                          <c:v>CZ15</c:v>
                        </c:pt>
                        <c:pt idx="589">
                          <c:v>CZ16</c:v>
                        </c:pt>
                        <c:pt idx="590">
                          <c:v>CZ05</c:v>
                        </c:pt>
                        <c:pt idx="591">
                          <c:v>CZ06</c:v>
                        </c:pt>
                        <c:pt idx="592">
                          <c:v>CZ08</c:v>
                        </c:pt>
                        <c:pt idx="593">
                          <c:v>CZ09</c:v>
                        </c:pt>
                        <c:pt idx="594">
                          <c:v>CZ10</c:v>
                        </c:pt>
                        <c:pt idx="595">
                          <c:v>CZ13</c:v>
                        </c:pt>
                        <c:pt idx="596">
                          <c:v>CZ14</c:v>
                        </c:pt>
                        <c:pt idx="597">
                          <c:v>CZ15</c:v>
                        </c:pt>
                        <c:pt idx="598">
                          <c:v>CZ16</c:v>
                        </c:pt>
                        <c:pt idx="599">
                          <c:v>CZ05</c:v>
                        </c:pt>
                        <c:pt idx="600">
                          <c:v>CZ06</c:v>
                        </c:pt>
                        <c:pt idx="601">
                          <c:v>CZ08</c:v>
                        </c:pt>
                        <c:pt idx="602">
                          <c:v>CZ09</c:v>
                        </c:pt>
                        <c:pt idx="603">
                          <c:v>CZ10</c:v>
                        </c:pt>
                        <c:pt idx="604">
                          <c:v>CZ13</c:v>
                        </c:pt>
                        <c:pt idx="605">
                          <c:v>CZ14</c:v>
                        </c:pt>
                        <c:pt idx="606">
                          <c:v>CZ15</c:v>
                        </c:pt>
                        <c:pt idx="607">
                          <c:v>CZ16</c:v>
                        </c:pt>
                        <c:pt idx="608">
                          <c:v>CZ05</c:v>
                        </c:pt>
                        <c:pt idx="609">
                          <c:v>CZ06</c:v>
                        </c:pt>
                        <c:pt idx="610">
                          <c:v>CZ08</c:v>
                        </c:pt>
                        <c:pt idx="611">
                          <c:v>CZ09</c:v>
                        </c:pt>
                        <c:pt idx="612">
                          <c:v>CZ10</c:v>
                        </c:pt>
                        <c:pt idx="613">
                          <c:v>CZ13</c:v>
                        </c:pt>
                        <c:pt idx="614">
                          <c:v>CZ14</c:v>
                        </c:pt>
                        <c:pt idx="615">
                          <c:v>CZ15</c:v>
                        </c:pt>
                        <c:pt idx="616">
                          <c:v>CZ16</c:v>
                        </c:pt>
                        <c:pt idx="617">
                          <c:v>CZ05</c:v>
                        </c:pt>
                        <c:pt idx="618">
                          <c:v>CZ06</c:v>
                        </c:pt>
                        <c:pt idx="619">
                          <c:v>CZ08</c:v>
                        </c:pt>
                        <c:pt idx="620">
                          <c:v>CZ09</c:v>
                        </c:pt>
                        <c:pt idx="621">
                          <c:v>CZ10</c:v>
                        </c:pt>
                        <c:pt idx="622">
                          <c:v>CZ13</c:v>
                        </c:pt>
                        <c:pt idx="623">
                          <c:v>CZ14</c:v>
                        </c:pt>
                        <c:pt idx="624">
                          <c:v>CZ15</c:v>
                        </c:pt>
                        <c:pt idx="625">
                          <c:v>CZ16</c:v>
                        </c:pt>
                        <c:pt idx="626">
                          <c:v>CZ06</c:v>
                        </c:pt>
                        <c:pt idx="627">
                          <c:v>CZ08</c:v>
                        </c:pt>
                        <c:pt idx="628">
                          <c:v>CZ09</c:v>
                        </c:pt>
                        <c:pt idx="629">
                          <c:v>CZ10</c:v>
                        </c:pt>
                        <c:pt idx="630">
                          <c:v>CZ13</c:v>
                        </c:pt>
                        <c:pt idx="631">
                          <c:v>CZ14</c:v>
                        </c:pt>
                        <c:pt idx="632">
                          <c:v>CZ15</c:v>
                        </c:pt>
                        <c:pt idx="633">
                          <c:v>CZ16</c:v>
                        </c:pt>
                        <c:pt idx="634">
                          <c:v>CZ05</c:v>
                        </c:pt>
                        <c:pt idx="635">
                          <c:v>CZ06</c:v>
                        </c:pt>
                        <c:pt idx="636">
                          <c:v>CZ08</c:v>
                        </c:pt>
                        <c:pt idx="637">
                          <c:v>CZ09</c:v>
                        </c:pt>
                        <c:pt idx="638">
                          <c:v>CZ10</c:v>
                        </c:pt>
                      </c:lvl>
                      <c:lvl>
                        <c:pt idx="0">
                          <c:v>Asm</c:v>
                        </c:pt>
                        <c:pt idx="1">
                          <c:v>Asm</c:v>
                        </c:pt>
                        <c:pt idx="2">
                          <c:v>Asm</c:v>
                        </c:pt>
                        <c:pt idx="3">
                          <c:v>Asm</c:v>
                        </c:pt>
                        <c:pt idx="4">
                          <c:v>Asm</c:v>
                        </c:pt>
                        <c:pt idx="5">
                          <c:v>Asm</c:v>
                        </c:pt>
                        <c:pt idx="6">
                          <c:v>Asm</c:v>
                        </c:pt>
                        <c:pt idx="7">
                          <c:v>Asm</c:v>
                        </c:pt>
                        <c:pt idx="8">
                          <c:v>Asm</c:v>
                        </c:pt>
                        <c:pt idx="9">
                          <c:v>Asm</c:v>
                        </c:pt>
                        <c:pt idx="10">
                          <c:v>Asm</c:v>
                        </c:pt>
                        <c:pt idx="11">
                          <c:v>Asm</c:v>
                        </c:pt>
                        <c:pt idx="12">
                          <c:v>Asm</c:v>
                        </c:pt>
                        <c:pt idx="13">
                          <c:v>Asm</c:v>
                        </c:pt>
                        <c:pt idx="14">
                          <c:v>Asm</c:v>
                        </c:pt>
                        <c:pt idx="15">
                          <c:v>Asm</c:v>
                        </c:pt>
                        <c:pt idx="16">
                          <c:v>ECC</c:v>
                        </c:pt>
                        <c:pt idx="17">
                          <c:v>ECC</c:v>
                        </c:pt>
                        <c:pt idx="18">
                          <c:v>ECC</c:v>
                        </c:pt>
                        <c:pt idx="19">
                          <c:v>ECC</c:v>
                        </c:pt>
                        <c:pt idx="20">
                          <c:v>ECC</c:v>
                        </c:pt>
                        <c:pt idx="21">
                          <c:v>ECC</c:v>
                        </c:pt>
                        <c:pt idx="22">
                          <c:v>ECC</c:v>
                        </c:pt>
                        <c:pt idx="23">
                          <c:v>ECC</c:v>
                        </c:pt>
                        <c:pt idx="24">
                          <c:v>ECC</c:v>
                        </c:pt>
                        <c:pt idx="25">
                          <c:v>ECC</c:v>
                        </c:pt>
                        <c:pt idx="26">
                          <c:v>ECC</c:v>
                        </c:pt>
                        <c:pt idx="27">
                          <c:v>ECC</c:v>
                        </c:pt>
                        <c:pt idx="28">
                          <c:v>ECC</c:v>
                        </c:pt>
                        <c:pt idx="29">
                          <c:v>ECC</c:v>
                        </c:pt>
                        <c:pt idx="30">
                          <c:v>ECC</c:v>
                        </c:pt>
                        <c:pt idx="31">
                          <c:v>ECC</c:v>
                        </c:pt>
                        <c:pt idx="32">
                          <c:v>EPr</c:v>
                        </c:pt>
                        <c:pt idx="33">
                          <c:v>EPr</c:v>
                        </c:pt>
                        <c:pt idx="34">
                          <c:v>EPr</c:v>
                        </c:pt>
                        <c:pt idx="35">
                          <c:v>EPr</c:v>
                        </c:pt>
                        <c:pt idx="36">
                          <c:v>EPr</c:v>
                        </c:pt>
                        <c:pt idx="37">
                          <c:v>EPr</c:v>
                        </c:pt>
                        <c:pt idx="38">
                          <c:v>EPr</c:v>
                        </c:pt>
                        <c:pt idx="39">
                          <c:v>EPr</c:v>
                        </c:pt>
                        <c:pt idx="40">
                          <c:v>EPr</c:v>
                        </c:pt>
                        <c:pt idx="41">
                          <c:v>EPr</c:v>
                        </c:pt>
                        <c:pt idx="42">
                          <c:v>EPr</c:v>
                        </c:pt>
                        <c:pt idx="43">
                          <c:v>EPr</c:v>
                        </c:pt>
                        <c:pt idx="44">
                          <c:v>EPr</c:v>
                        </c:pt>
                        <c:pt idx="45">
                          <c:v>EPr</c:v>
                        </c:pt>
                        <c:pt idx="46">
                          <c:v>EPr</c:v>
                        </c:pt>
                        <c:pt idx="47">
                          <c:v>EPr</c:v>
                        </c:pt>
                        <c:pt idx="48">
                          <c:v>ERC</c:v>
                        </c:pt>
                        <c:pt idx="49">
                          <c:v>ERC</c:v>
                        </c:pt>
                        <c:pt idx="50">
                          <c:v>ERC</c:v>
                        </c:pt>
                        <c:pt idx="51">
                          <c:v>ERC</c:v>
                        </c:pt>
                        <c:pt idx="52">
                          <c:v>ERC</c:v>
                        </c:pt>
                        <c:pt idx="53">
                          <c:v>ERC</c:v>
                        </c:pt>
                        <c:pt idx="54">
                          <c:v>ERC</c:v>
                        </c:pt>
                        <c:pt idx="55">
                          <c:v>ERC</c:v>
                        </c:pt>
                        <c:pt idx="56">
                          <c:v>ERC</c:v>
                        </c:pt>
                        <c:pt idx="57">
                          <c:v>ERC</c:v>
                        </c:pt>
                        <c:pt idx="58">
                          <c:v>ERC</c:v>
                        </c:pt>
                        <c:pt idx="59">
                          <c:v>ERC</c:v>
                        </c:pt>
                        <c:pt idx="60">
                          <c:v>ERC</c:v>
                        </c:pt>
                        <c:pt idx="61">
                          <c:v>ERC</c:v>
                        </c:pt>
                        <c:pt idx="62">
                          <c:v>ERC</c:v>
                        </c:pt>
                        <c:pt idx="63">
                          <c:v>ERC</c:v>
                        </c:pt>
                        <c:pt idx="64">
                          <c:v>ESe</c:v>
                        </c:pt>
                        <c:pt idx="65">
                          <c:v>ESe</c:v>
                        </c:pt>
                        <c:pt idx="66">
                          <c:v>ESe</c:v>
                        </c:pt>
                        <c:pt idx="67">
                          <c:v>ESe</c:v>
                        </c:pt>
                        <c:pt idx="68">
                          <c:v>ESe</c:v>
                        </c:pt>
                        <c:pt idx="69">
                          <c:v>ESe</c:v>
                        </c:pt>
                        <c:pt idx="70">
                          <c:v>ESe</c:v>
                        </c:pt>
                        <c:pt idx="71">
                          <c:v>ESe</c:v>
                        </c:pt>
                        <c:pt idx="72">
                          <c:v>ESe</c:v>
                        </c:pt>
                        <c:pt idx="73">
                          <c:v>ESe</c:v>
                        </c:pt>
                        <c:pt idx="74">
                          <c:v>ESe</c:v>
                        </c:pt>
                        <c:pt idx="75">
                          <c:v>ESe</c:v>
                        </c:pt>
                        <c:pt idx="76">
                          <c:v>ESe</c:v>
                        </c:pt>
                        <c:pt idx="77">
                          <c:v>ESe</c:v>
                        </c:pt>
                        <c:pt idx="78">
                          <c:v>ESe</c:v>
                        </c:pt>
                        <c:pt idx="79">
                          <c:v>ESe</c:v>
                        </c:pt>
                        <c:pt idx="80">
                          <c:v>Gro</c:v>
                        </c:pt>
                        <c:pt idx="81">
                          <c:v>Gro</c:v>
                        </c:pt>
                        <c:pt idx="82">
                          <c:v>Gro</c:v>
                        </c:pt>
                        <c:pt idx="83">
                          <c:v>Gro</c:v>
                        </c:pt>
                        <c:pt idx="84">
                          <c:v>Gro</c:v>
                        </c:pt>
                        <c:pt idx="85">
                          <c:v>Gro</c:v>
                        </c:pt>
                        <c:pt idx="86">
                          <c:v>Gro</c:v>
                        </c:pt>
                        <c:pt idx="87">
                          <c:v>Gro</c:v>
                        </c:pt>
                        <c:pt idx="88">
                          <c:v>Gro</c:v>
                        </c:pt>
                        <c:pt idx="89">
                          <c:v>Gro</c:v>
                        </c:pt>
                        <c:pt idx="90">
                          <c:v>Gro</c:v>
                        </c:pt>
                        <c:pt idx="91">
                          <c:v>Gro</c:v>
                        </c:pt>
                        <c:pt idx="92">
                          <c:v>Gro</c:v>
                        </c:pt>
                        <c:pt idx="93">
                          <c:v>Gro</c:v>
                        </c:pt>
                        <c:pt idx="94">
                          <c:v>Gro</c:v>
                        </c:pt>
                        <c:pt idx="95">
                          <c:v>Gro</c:v>
                        </c:pt>
                        <c:pt idx="96">
                          <c:v>Hsp</c:v>
                        </c:pt>
                        <c:pt idx="97">
                          <c:v>Hsp</c:v>
                        </c:pt>
                        <c:pt idx="98">
                          <c:v>Hsp</c:v>
                        </c:pt>
                        <c:pt idx="99">
                          <c:v>Hsp</c:v>
                        </c:pt>
                        <c:pt idx="100">
                          <c:v>Hsp</c:v>
                        </c:pt>
                        <c:pt idx="101">
                          <c:v>Hsp</c:v>
                        </c:pt>
                        <c:pt idx="102">
                          <c:v>Hsp</c:v>
                        </c:pt>
                        <c:pt idx="103">
                          <c:v>Hsp</c:v>
                        </c:pt>
                        <c:pt idx="104">
                          <c:v>Hsp</c:v>
                        </c:pt>
                        <c:pt idx="105">
                          <c:v>Hsp</c:v>
                        </c:pt>
                        <c:pt idx="106">
                          <c:v>Hsp</c:v>
                        </c:pt>
                        <c:pt idx="107">
                          <c:v>Hsp</c:v>
                        </c:pt>
                        <c:pt idx="108">
                          <c:v>Hsp</c:v>
                        </c:pt>
                        <c:pt idx="109">
                          <c:v>Hsp</c:v>
                        </c:pt>
                        <c:pt idx="110">
                          <c:v>Hsp</c:v>
                        </c:pt>
                        <c:pt idx="111">
                          <c:v>Hsp</c:v>
                        </c:pt>
                        <c:pt idx="112">
                          <c:v>Htl</c:v>
                        </c:pt>
                        <c:pt idx="113">
                          <c:v>Htl</c:v>
                        </c:pt>
                        <c:pt idx="114">
                          <c:v>Htl</c:v>
                        </c:pt>
                        <c:pt idx="115">
                          <c:v>Htl</c:v>
                        </c:pt>
                        <c:pt idx="116">
                          <c:v>Htl</c:v>
                        </c:pt>
                        <c:pt idx="117">
                          <c:v>Htl</c:v>
                        </c:pt>
                        <c:pt idx="118">
                          <c:v>Htl</c:v>
                        </c:pt>
                        <c:pt idx="119">
                          <c:v>Htl</c:v>
                        </c:pt>
                        <c:pt idx="120">
                          <c:v>Htl</c:v>
                        </c:pt>
                        <c:pt idx="121">
                          <c:v>Htl</c:v>
                        </c:pt>
                        <c:pt idx="122">
                          <c:v>Htl</c:v>
                        </c:pt>
                        <c:pt idx="123">
                          <c:v>Htl</c:v>
                        </c:pt>
                        <c:pt idx="124">
                          <c:v>Htl</c:v>
                        </c:pt>
                        <c:pt idx="125">
                          <c:v>Htl</c:v>
                        </c:pt>
                        <c:pt idx="126">
                          <c:v>Htl</c:v>
                        </c:pt>
                        <c:pt idx="127">
                          <c:v>Htl</c:v>
                        </c:pt>
                        <c:pt idx="128">
                          <c:v>MBT</c:v>
                        </c:pt>
                        <c:pt idx="129">
                          <c:v>MBT</c:v>
                        </c:pt>
                        <c:pt idx="130">
                          <c:v>MBT</c:v>
                        </c:pt>
                        <c:pt idx="131">
                          <c:v>MBT</c:v>
                        </c:pt>
                        <c:pt idx="132">
                          <c:v>MBT</c:v>
                        </c:pt>
                        <c:pt idx="133">
                          <c:v>MBT</c:v>
                        </c:pt>
                        <c:pt idx="134">
                          <c:v>MBT</c:v>
                        </c:pt>
                        <c:pt idx="135">
                          <c:v>MBT</c:v>
                        </c:pt>
                        <c:pt idx="136">
                          <c:v>MBT</c:v>
                        </c:pt>
                        <c:pt idx="137">
                          <c:v>MBT</c:v>
                        </c:pt>
                        <c:pt idx="138">
                          <c:v>MBT</c:v>
                        </c:pt>
                        <c:pt idx="139">
                          <c:v>MBT</c:v>
                        </c:pt>
                        <c:pt idx="140">
                          <c:v>MBT</c:v>
                        </c:pt>
                        <c:pt idx="141">
                          <c:v>MBT</c:v>
                        </c:pt>
                        <c:pt idx="142">
                          <c:v>MBT</c:v>
                        </c:pt>
                        <c:pt idx="143">
                          <c:v>MBT</c:v>
                        </c:pt>
                        <c:pt idx="144">
                          <c:v>MLI</c:v>
                        </c:pt>
                        <c:pt idx="145">
                          <c:v>MLI</c:v>
                        </c:pt>
                        <c:pt idx="146">
                          <c:v>RFF</c:v>
                        </c:pt>
                        <c:pt idx="147">
                          <c:v>RFF</c:v>
                        </c:pt>
                        <c:pt idx="148">
                          <c:v>RFF</c:v>
                        </c:pt>
                        <c:pt idx="149">
                          <c:v>RFF</c:v>
                        </c:pt>
                        <c:pt idx="150">
                          <c:v>RFF</c:v>
                        </c:pt>
                        <c:pt idx="151">
                          <c:v>RFF</c:v>
                        </c:pt>
                        <c:pt idx="152">
                          <c:v>RFF</c:v>
                        </c:pt>
                        <c:pt idx="153">
                          <c:v>RFF</c:v>
                        </c:pt>
                        <c:pt idx="154">
                          <c:v>RFF</c:v>
                        </c:pt>
                        <c:pt idx="155">
                          <c:v>RFF</c:v>
                        </c:pt>
                        <c:pt idx="156">
                          <c:v>RFF</c:v>
                        </c:pt>
                        <c:pt idx="157">
                          <c:v>RFF</c:v>
                        </c:pt>
                        <c:pt idx="158">
                          <c:v>RFF</c:v>
                        </c:pt>
                        <c:pt idx="159">
                          <c:v>RSD</c:v>
                        </c:pt>
                        <c:pt idx="160">
                          <c:v>RSD</c:v>
                        </c:pt>
                        <c:pt idx="161">
                          <c:v>RSD</c:v>
                        </c:pt>
                        <c:pt idx="162">
                          <c:v>RSD</c:v>
                        </c:pt>
                        <c:pt idx="163">
                          <c:v>RSD</c:v>
                        </c:pt>
                        <c:pt idx="164">
                          <c:v>RSD</c:v>
                        </c:pt>
                        <c:pt idx="165">
                          <c:v>RSD</c:v>
                        </c:pt>
                        <c:pt idx="166">
                          <c:v>RSD</c:v>
                        </c:pt>
                        <c:pt idx="167">
                          <c:v>RSD</c:v>
                        </c:pt>
                        <c:pt idx="168">
                          <c:v>RSD</c:v>
                        </c:pt>
                        <c:pt idx="169">
                          <c:v>RSD</c:v>
                        </c:pt>
                        <c:pt idx="170">
                          <c:v>RSD</c:v>
                        </c:pt>
                        <c:pt idx="171">
                          <c:v>RSD</c:v>
                        </c:pt>
                        <c:pt idx="172">
                          <c:v>RSD</c:v>
                        </c:pt>
                        <c:pt idx="173">
                          <c:v>RSD</c:v>
                        </c:pt>
                        <c:pt idx="174">
                          <c:v>RSD</c:v>
                        </c:pt>
                        <c:pt idx="175">
                          <c:v>RtL</c:v>
                        </c:pt>
                        <c:pt idx="176">
                          <c:v>RtL</c:v>
                        </c:pt>
                        <c:pt idx="177">
                          <c:v>RtL</c:v>
                        </c:pt>
                        <c:pt idx="178">
                          <c:v>RtL</c:v>
                        </c:pt>
                        <c:pt idx="179">
                          <c:v>RtL</c:v>
                        </c:pt>
                        <c:pt idx="180">
                          <c:v>RtL</c:v>
                        </c:pt>
                        <c:pt idx="181">
                          <c:v>RtL</c:v>
                        </c:pt>
                        <c:pt idx="182">
                          <c:v>RtL</c:v>
                        </c:pt>
                        <c:pt idx="183">
                          <c:v>RtL</c:v>
                        </c:pt>
                        <c:pt idx="184">
                          <c:v>RtL</c:v>
                        </c:pt>
                        <c:pt idx="185">
                          <c:v>RtL</c:v>
                        </c:pt>
                        <c:pt idx="186">
                          <c:v>RtL</c:v>
                        </c:pt>
                        <c:pt idx="187">
                          <c:v>RtL</c:v>
                        </c:pt>
                        <c:pt idx="188">
                          <c:v>RtL</c:v>
                        </c:pt>
                        <c:pt idx="189">
                          <c:v>RtL</c:v>
                        </c:pt>
                        <c:pt idx="190">
                          <c:v>RtL</c:v>
                        </c:pt>
                        <c:pt idx="191">
                          <c:v>RtS</c:v>
                        </c:pt>
                        <c:pt idx="192">
                          <c:v>RtS</c:v>
                        </c:pt>
                        <c:pt idx="193">
                          <c:v>RtS</c:v>
                        </c:pt>
                        <c:pt idx="194">
                          <c:v>RtS</c:v>
                        </c:pt>
                        <c:pt idx="195">
                          <c:v>RtS</c:v>
                        </c:pt>
                        <c:pt idx="196">
                          <c:v>RtS</c:v>
                        </c:pt>
                        <c:pt idx="197">
                          <c:v>RtS</c:v>
                        </c:pt>
                        <c:pt idx="198">
                          <c:v>RtS</c:v>
                        </c:pt>
                        <c:pt idx="199">
                          <c:v>RtS</c:v>
                        </c:pt>
                        <c:pt idx="200">
                          <c:v>RtS</c:v>
                        </c:pt>
                        <c:pt idx="201">
                          <c:v>RtS</c:v>
                        </c:pt>
                        <c:pt idx="202">
                          <c:v>RtS</c:v>
                        </c:pt>
                        <c:pt idx="203">
                          <c:v>RtS</c:v>
                        </c:pt>
                        <c:pt idx="204">
                          <c:v>RtS</c:v>
                        </c:pt>
                        <c:pt idx="205">
                          <c:v>RtS</c:v>
                        </c:pt>
                        <c:pt idx="206">
                          <c:v>RtS</c:v>
                        </c:pt>
                        <c:pt idx="207">
                          <c:v>SCn</c:v>
                        </c:pt>
                        <c:pt idx="208">
                          <c:v>SCn</c:v>
                        </c:pt>
                        <c:pt idx="209">
                          <c:v>SCn</c:v>
                        </c:pt>
                        <c:pt idx="210">
                          <c:v>SCn</c:v>
                        </c:pt>
                        <c:pt idx="211">
                          <c:v>SCn</c:v>
                        </c:pt>
                        <c:pt idx="212">
                          <c:v>SCn</c:v>
                        </c:pt>
                        <c:pt idx="213">
                          <c:v>SCn</c:v>
                        </c:pt>
                        <c:pt idx="214">
                          <c:v>SCn</c:v>
                        </c:pt>
                        <c:pt idx="215">
                          <c:v>SCn</c:v>
                        </c:pt>
                        <c:pt idx="216">
                          <c:v>SCn</c:v>
                        </c:pt>
                        <c:pt idx="217">
                          <c:v>SCn</c:v>
                        </c:pt>
                        <c:pt idx="218">
                          <c:v>SCn</c:v>
                        </c:pt>
                        <c:pt idx="219">
                          <c:v>SCn</c:v>
                        </c:pt>
                        <c:pt idx="220">
                          <c:v>SCn</c:v>
                        </c:pt>
                        <c:pt idx="221">
                          <c:v>SCn</c:v>
                        </c:pt>
                        <c:pt idx="222">
                          <c:v>SCn</c:v>
                        </c:pt>
                        <c:pt idx="223">
                          <c:v>WRf</c:v>
                        </c:pt>
                        <c:pt idx="224">
                          <c:v>WRf</c:v>
                        </c:pt>
                        <c:pt idx="225">
                          <c:v>WRf</c:v>
                        </c:pt>
                        <c:pt idx="226">
                          <c:v>WRf</c:v>
                        </c:pt>
                        <c:pt idx="227">
                          <c:v>WRf</c:v>
                        </c:pt>
                        <c:pt idx="228">
                          <c:v>WRf</c:v>
                        </c:pt>
                        <c:pt idx="229">
                          <c:v>WRf</c:v>
                        </c:pt>
                        <c:pt idx="230">
                          <c:v>WRf</c:v>
                        </c:pt>
                        <c:pt idx="231">
                          <c:v>WRf</c:v>
                        </c:pt>
                        <c:pt idx="232">
                          <c:v>WRf</c:v>
                        </c:pt>
                        <c:pt idx="233">
                          <c:v>WRf</c:v>
                        </c:pt>
                        <c:pt idx="234">
                          <c:v>WRf</c:v>
                        </c:pt>
                        <c:pt idx="235">
                          <c:v>WRf</c:v>
                        </c:pt>
                        <c:pt idx="236">
                          <c:v>WRf</c:v>
                        </c:pt>
                        <c:pt idx="237">
                          <c:v>WRf</c:v>
                        </c:pt>
                        <c:pt idx="238">
                          <c:v>WRf</c:v>
                        </c:pt>
                        <c:pt idx="239">
                          <c:v>Asm</c:v>
                        </c:pt>
                        <c:pt idx="240">
                          <c:v>Asm</c:v>
                        </c:pt>
                        <c:pt idx="241">
                          <c:v>Asm</c:v>
                        </c:pt>
                        <c:pt idx="242">
                          <c:v>Asm</c:v>
                        </c:pt>
                        <c:pt idx="243">
                          <c:v>Asm</c:v>
                        </c:pt>
                        <c:pt idx="244">
                          <c:v>Asm</c:v>
                        </c:pt>
                        <c:pt idx="245">
                          <c:v>Asm</c:v>
                        </c:pt>
                        <c:pt idx="246">
                          <c:v>Asm</c:v>
                        </c:pt>
                        <c:pt idx="247">
                          <c:v>Asm</c:v>
                        </c:pt>
                        <c:pt idx="248">
                          <c:v>Com</c:v>
                        </c:pt>
                        <c:pt idx="249">
                          <c:v>Com</c:v>
                        </c:pt>
                        <c:pt idx="250">
                          <c:v>Com</c:v>
                        </c:pt>
                        <c:pt idx="251">
                          <c:v>Com</c:v>
                        </c:pt>
                        <c:pt idx="252">
                          <c:v>Com</c:v>
                        </c:pt>
                        <c:pt idx="253">
                          <c:v>Com</c:v>
                        </c:pt>
                        <c:pt idx="254">
                          <c:v>Com</c:v>
                        </c:pt>
                        <c:pt idx="255">
                          <c:v>Com</c:v>
                        </c:pt>
                        <c:pt idx="256">
                          <c:v>Com</c:v>
                        </c:pt>
                        <c:pt idx="257">
                          <c:v>ECC</c:v>
                        </c:pt>
                        <c:pt idx="258">
                          <c:v>ECC</c:v>
                        </c:pt>
                        <c:pt idx="259">
                          <c:v>ECC</c:v>
                        </c:pt>
                        <c:pt idx="260">
                          <c:v>ECC</c:v>
                        </c:pt>
                        <c:pt idx="261">
                          <c:v>ECC</c:v>
                        </c:pt>
                        <c:pt idx="262">
                          <c:v>ECC</c:v>
                        </c:pt>
                        <c:pt idx="263">
                          <c:v>ECC</c:v>
                        </c:pt>
                        <c:pt idx="264">
                          <c:v>ECC</c:v>
                        </c:pt>
                        <c:pt idx="265">
                          <c:v>ECC</c:v>
                        </c:pt>
                        <c:pt idx="266">
                          <c:v>EPr</c:v>
                        </c:pt>
                        <c:pt idx="267">
                          <c:v>EPr</c:v>
                        </c:pt>
                        <c:pt idx="268">
                          <c:v>EPr</c:v>
                        </c:pt>
                        <c:pt idx="269">
                          <c:v>EPr</c:v>
                        </c:pt>
                        <c:pt idx="270">
                          <c:v>EPr</c:v>
                        </c:pt>
                        <c:pt idx="271">
                          <c:v>EPr</c:v>
                        </c:pt>
                        <c:pt idx="272">
                          <c:v>EPr</c:v>
                        </c:pt>
                        <c:pt idx="273">
                          <c:v>EPr</c:v>
                        </c:pt>
                        <c:pt idx="274">
                          <c:v>EPr</c:v>
                        </c:pt>
                        <c:pt idx="275">
                          <c:v>ERC</c:v>
                        </c:pt>
                        <c:pt idx="276">
                          <c:v>ERC</c:v>
                        </c:pt>
                        <c:pt idx="277">
                          <c:v>ERC</c:v>
                        </c:pt>
                        <c:pt idx="278">
                          <c:v>ERC</c:v>
                        </c:pt>
                        <c:pt idx="279">
                          <c:v>ERC</c:v>
                        </c:pt>
                        <c:pt idx="280">
                          <c:v>ERC</c:v>
                        </c:pt>
                        <c:pt idx="281">
                          <c:v>ERC</c:v>
                        </c:pt>
                        <c:pt idx="282">
                          <c:v>ERC</c:v>
                        </c:pt>
                        <c:pt idx="283">
                          <c:v>ERC</c:v>
                        </c:pt>
                        <c:pt idx="284">
                          <c:v>ESe</c:v>
                        </c:pt>
                        <c:pt idx="285">
                          <c:v>ESe</c:v>
                        </c:pt>
                        <c:pt idx="286">
                          <c:v>ESe</c:v>
                        </c:pt>
                        <c:pt idx="287">
                          <c:v>ESe</c:v>
                        </c:pt>
                        <c:pt idx="288">
                          <c:v>ESe</c:v>
                        </c:pt>
                        <c:pt idx="289">
                          <c:v>ESe</c:v>
                        </c:pt>
                        <c:pt idx="290">
                          <c:v>ESe</c:v>
                        </c:pt>
                        <c:pt idx="291">
                          <c:v>ESe</c:v>
                        </c:pt>
                        <c:pt idx="292">
                          <c:v>ESe</c:v>
                        </c:pt>
                        <c:pt idx="293">
                          <c:v>Gro</c:v>
                        </c:pt>
                        <c:pt idx="294">
                          <c:v>Gro</c:v>
                        </c:pt>
                        <c:pt idx="295">
                          <c:v>Gro</c:v>
                        </c:pt>
                        <c:pt idx="296">
                          <c:v>Gro</c:v>
                        </c:pt>
                        <c:pt idx="297">
                          <c:v>Gro</c:v>
                        </c:pt>
                        <c:pt idx="298">
                          <c:v>Gro</c:v>
                        </c:pt>
                        <c:pt idx="299">
                          <c:v>Gro</c:v>
                        </c:pt>
                        <c:pt idx="300">
                          <c:v>Gro</c:v>
                        </c:pt>
                        <c:pt idx="301">
                          <c:v>Gro</c:v>
                        </c:pt>
                        <c:pt idx="302">
                          <c:v>Hsp</c:v>
                        </c:pt>
                        <c:pt idx="303">
                          <c:v>Hsp</c:v>
                        </c:pt>
                        <c:pt idx="304">
                          <c:v>Hsp</c:v>
                        </c:pt>
                        <c:pt idx="305">
                          <c:v>Hsp</c:v>
                        </c:pt>
                        <c:pt idx="306">
                          <c:v>Hsp</c:v>
                        </c:pt>
                        <c:pt idx="307">
                          <c:v>Hsp</c:v>
                        </c:pt>
                        <c:pt idx="308">
                          <c:v>Hsp</c:v>
                        </c:pt>
                        <c:pt idx="309">
                          <c:v>Hsp</c:v>
                        </c:pt>
                        <c:pt idx="310">
                          <c:v>Hsp</c:v>
                        </c:pt>
                        <c:pt idx="311">
                          <c:v>Htl</c:v>
                        </c:pt>
                        <c:pt idx="312">
                          <c:v>Htl</c:v>
                        </c:pt>
                        <c:pt idx="313">
                          <c:v>Htl</c:v>
                        </c:pt>
                        <c:pt idx="314">
                          <c:v>Htl</c:v>
                        </c:pt>
                        <c:pt idx="315">
                          <c:v>Htl</c:v>
                        </c:pt>
                        <c:pt idx="316">
                          <c:v>Htl</c:v>
                        </c:pt>
                        <c:pt idx="317">
                          <c:v>Htl</c:v>
                        </c:pt>
                        <c:pt idx="318">
                          <c:v>Htl</c:v>
                        </c:pt>
                        <c:pt idx="319">
                          <c:v>Htl</c:v>
                        </c:pt>
                        <c:pt idx="320">
                          <c:v>MBT</c:v>
                        </c:pt>
                        <c:pt idx="321">
                          <c:v>MBT</c:v>
                        </c:pt>
                        <c:pt idx="322">
                          <c:v>MBT</c:v>
                        </c:pt>
                        <c:pt idx="323">
                          <c:v>MBT</c:v>
                        </c:pt>
                        <c:pt idx="324">
                          <c:v>MBT</c:v>
                        </c:pt>
                        <c:pt idx="325">
                          <c:v>MBT</c:v>
                        </c:pt>
                        <c:pt idx="326">
                          <c:v>MBT</c:v>
                        </c:pt>
                        <c:pt idx="327">
                          <c:v>MBT</c:v>
                        </c:pt>
                        <c:pt idx="328">
                          <c:v>MBT</c:v>
                        </c:pt>
                        <c:pt idx="329">
                          <c:v>MLI</c:v>
                        </c:pt>
                        <c:pt idx="330">
                          <c:v>MLI</c:v>
                        </c:pt>
                        <c:pt idx="331">
                          <c:v>MLI</c:v>
                        </c:pt>
                        <c:pt idx="332">
                          <c:v>MLI</c:v>
                        </c:pt>
                        <c:pt idx="333">
                          <c:v>MLI</c:v>
                        </c:pt>
                        <c:pt idx="334">
                          <c:v>MLI</c:v>
                        </c:pt>
                        <c:pt idx="335">
                          <c:v>MLI</c:v>
                        </c:pt>
                        <c:pt idx="336">
                          <c:v>MLI</c:v>
                        </c:pt>
                        <c:pt idx="337">
                          <c:v>MLI</c:v>
                        </c:pt>
                        <c:pt idx="338">
                          <c:v>Nrs</c:v>
                        </c:pt>
                        <c:pt idx="339">
                          <c:v>Nrs</c:v>
                        </c:pt>
                        <c:pt idx="340">
                          <c:v>Nrs</c:v>
                        </c:pt>
                        <c:pt idx="341">
                          <c:v>Nrs</c:v>
                        </c:pt>
                        <c:pt idx="342">
                          <c:v>Nrs</c:v>
                        </c:pt>
                        <c:pt idx="343">
                          <c:v>Nrs</c:v>
                        </c:pt>
                        <c:pt idx="344">
                          <c:v>Nrs</c:v>
                        </c:pt>
                        <c:pt idx="345">
                          <c:v>Nrs</c:v>
                        </c:pt>
                        <c:pt idx="346">
                          <c:v>Nrs</c:v>
                        </c:pt>
                        <c:pt idx="347">
                          <c:v>OfS</c:v>
                        </c:pt>
                        <c:pt idx="348">
                          <c:v>OfS</c:v>
                        </c:pt>
                        <c:pt idx="349">
                          <c:v>OfS</c:v>
                        </c:pt>
                        <c:pt idx="350">
                          <c:v>OfS</c:v>
                        </c:pt>
                        <c:pt idx="351">
                          <c:v>OfS</c:v>
                        </c:pt>
                        <c:pt idx="352">
                          <c:v>OfS</c:v>
                        </c:pt>
                        <c:pt idx="353">
                          <c:v>OfS</c:v>
                        </c:pt>
                        <c:pt idx="354">
                          <c:v>OfS</c:v>
                        </c:pt>
                        <c:pt idx="355">
                          <c:v>OfS</c:v>
                        </c:pt>
                        <c:pt idx="356">
                          <c:v>RFF</c:v>
                        </c:pt>
                        <c:pt idx="357">
                          <c:v>RFF</c:v>
                        </c:pt>
                        <c:pt idx="358">
                          <c:v>RFF</c:v>
                        </c:pt>
                        <c:pt idx="359">
                          <c:v>RFF</c:v>
                        </c:pt>
                        <c:pt idx="360">
                          <c:v>RFF</c:v>
                        </c:pt>
                        <c:pt idx="361">
                          <c:v>RFF</c:v>
                        </c:pt>
                        <c:pt idx="362">
                          <c:v>RFF</c:v>
                        </c:pt>
                        <c:pt idx="363">
                          <c:v>RFF</c:v>
                        </c:pt>
                        <c:pt idx="364">
                          <c:v>RFF</c:v>
                        </c:pt>
                        <c:pt idx="365">
                          <c:v>RSD</c:v>
                        </c:pt>
                        <c:pt idx="366">
                          <c:v>RSD</c:v>
                        </c:pt>
                        <c:pt idx="367">
                          <c:v>RSD</c:v>
                        </c:pt>
                        <c:pt idx="368">
                          <c:v>RSD</c:v>
                        </c:pt>
                        <c:pt idx="369">
                          <c:v>RSD</c:v>
                        </c:pt>
                        <c:pt idx="370">
                          <c:v>RSD</c:v>
                        </c:pt>
                        <c:pt idx="371">
                          <c:v>RSD</c:v>
                        </c:pt>
                        <c:pt idx="372">
                          <c:v>RSD</c:v>
                        </c:pt>
                        <c:pt idx="373">
                          <c:v>RSD</c:v>
                        </c:pt>
                        <c:pt idx="374">
                          <c:v>RtL</c:v>
                        </c:pt>
                        <c:pt idx="375">
                          <c:v>RtL</c:v>
                        </c:pt>
                        <c:pt idx="376">
                          <c:v>RtL</c:v>
                        </c:pt>
                        <c:pt idx="377">
                          <c:v>RtL</c:v>
                        </c:pt>
                        <c:pt idx="378">
                          <c:v>RtL</c:v>
                        </c:pt>
                        <c:pt idx="379">
                          <c:v>RtL</c:v>
                        </c:pt>
                        <c:pt idx="380">
                          <c:v>RtL</c:v>
                        </c:pt>
                        <c:pt idx="381">
                          <c:v>RtL</c:v>
                        </c:pt>
                        <c:pt idx="382">
                          <c:v>RtL</c:v>
                        </c:pt>
                        <c:pt idx="383">
                          <c:v>RtS</c:v>
                        </c:pt>
                        <c:pt idx="384">
                          <c:v>RtS</c:v>
                        </c:pt>
                        <c:pt idx="385">
                          <c:v>RtS</c:v>
                        </c:pt>
                        <c:pt idx="386">
                          <c:v>RtS</c:v>
                        </c:pt>
                        <c:pt idx="387">
                          <c:v>RtS</c:v>
                        </c:pt>
                        <c:pt idx="388">
                          <c:v>RtS</c:v>
                        </c:pt>
                        <c:pt idx="389">
                          <c:v>RtS</c:v>
                        </c:pt>
                        <c:pt idx="390">
                          <c:v>RtS</c:v>
                        </c:pt>
                        <c:pt idx="391">
                          <c:v>RtS</c:v>
                        </c:pt>
                        <c:pt idx="392">
                          <c:v>SCn</c:v>
                        </c:pt>
                        <c:pt idx="393">
                          <c:v>SCn</c:v>
                        </c:pt>
                        <c:pt idx="394">
                          <c:v>SCn</c:v>
                        </c:pt>
                        <c:pt idx="395">
                          <c:v>SCn</c:v>
                        </c:pt>
                        <c:pt idx="396">
                          <c:v>SCn</c:v>
                        </c:pt>
                        <c:pt idx="397">
                          <c:v>SCn</c:v>
                        </c:pt>
                        <c:pt idx="398">
                          <c:v>SCn</c:v>
                        </c:pt>
                        <c:pt idx="399">
                          <c:v>SCn</c:v>
                        </c:pt>
                        <c:pt idx="400">
                          <c:v>SCn</c:v>
                        </c:pt>
                        <c:pt idx="401">
                          <c:v>WRf</c:v>
                        </c:pt>
                        <c:pt idx="402">
                          <c:v>WRf</c:v>
                        </c:pt>
                        <c:pt idx="403">
                          <c:v>WRf</c:v>
                        </c:pt>
                        <c:pt idx="404">
                          <c:v>WRf</c:v>
                        </c:pt>
                        <c:pt idx="405">
                          <c:v>WRf</c:v>
                        </c:pt>
                        <c:pt idx="406">
                          <c:v>WRf</c:v>
                        </c:pt>
                        <c:pt idx="407">
                          <c:v>WRf</c:v>
                        </c:pt>
                        <c:pt idx="408">
                          <c:v>WRf</c:v>
                        </c:pt>
                        <c:pt idx="409">
                          <c:v>WRf</c:v>
                        </c:pt>
                        <c:pt idx="410">
                          <c:v>Asm</c:v>
                        </c:pt>
                        <c:pt idx="411">
                          <c:v>Asm</c:v>
                        </c:pt>
                        <c:pt idx="412">
                          <c:v>Asm</c:v>
                        </c:pt>
                        <c:pt idx="413">
                          <c:v>Asm</c:v>
                        </c:pt>
                        <c:pt idx="414">
                          <c:v>Asm</c:v>
                        </c:pt>
                        <c:pt idx="415">
                          <c:v>Asm</c:v>
                        </c:pt>
                        <c:pt idx="416">
                          <c:v>Asm</c:v>
                        </c:pt>
                        <c:pt idx="417">
                          <c:v>Asm</c:v>
                        </c:pt>
                        <c:pt idx="418">
                          <c:v>Asm</c:v>
                        </c:pt>
                        <c:pt idx="419">
                          <c:v>Com</c:v>
                        </c:pt>
                        <c:pt idx="420">
                          <c:v>Com</c:v>
                        </c:pt>
                        <c:pt idx="421">
                          <c:v>Com</c:v>
                        </c:pt>
                        <c:pt idx="422">
                          <c:v>Com</c:v>
                        </c:pt>
                        <c:pt idx="423">
                          <c:v>Com</c:v>
                        </c:pt>
                        <c:pt idx="424">
                          <c:v>Com</c:v>
                        </c:pt>
                        <c:pt idx="425">
                          <c:v>Com</c:v>
                        </c:pt>
                        <c:pt idx="426">
                          <c:v>Com</c:v>
                        </c:pt>
                        <c:pt idx="427">
                          <c:v>Com</c:v>
                        </c:pt>
                        <c:pt idx="428">
                          <c:v>ECC</c:v>
                        </c:pt>
                        <c:pt idx="429">
                          <c:v>ECC</c:v>
                        </c:pt>
                        <c:pt idx="430">
                          <c:v>ECC</c:v>
                        </c:pt>
                        <c:pt idx="431">
                          <c:v>ECC</c:v>
                        </c:pt>
                        <c:pt idx="432">
                          <c:v>ECC</c:v>
                        </c:pt>
                        <c:pt idx="433">
                          <c:v>ECC</c:v>
                        </c:pt>
                        <c:pt idx="434">
                          <c:v>ECC</c:v>
                        </c:pt>
                        <c:pt idx="435">
                          <c:v>ECC</c:v>
                        </c:pt>
                        <c:pt idx="436">
                          <c:v>ECC</c:v>
                        </c:pt>
                        <c:pt idx="437">
                          <c:v>EPr</c:v>
                        </c:pt>
                        <c:pt idx="438">
                          <c:v>EPr</c:v>
                        </c:pt>
                        <c:pt idx="439">
                          <c:v>EPr</c:v>
                        </c:pt>
                        <c:pt idx="440">
                          <c:v>EPr</c:v>
                        </c:pt>
                        <c:pt idx="441">
                          <c:v>EPr</c:v>
                        </c:pt>
                        <c:pt idx="442">
                          <c:v>EPr</c:v>
                        </c:pt>
                        <c:pt idx="443">
                          <c:v>EPr</c:v>
                        </c:pt>
                        <c:pt idx="444">
                          <c:v>EPr</c:v>
                        </c:pt>
                        <c:pt idx="445">
                          <c:v>EPr</c:v>
                        </c:pt>
                        <c:pt idx="446">
                          <c:v>ERC</c:v>
                        </c:pt>
                        <c:pt idx="447">
                          <c:v>ERC</c:v>
                        </c:pt>
                        <c:pt idx="448">
                          <c:v>ERC</c:v>
                        </c:pt>
                        <c:pt idx="449">
                          <c:v>ERC</c:v>
                        </c:pt>
                        <c:pt idx="450">
                          <c:v>ERC</c:v>
                        </c:pt>
                        <c:pt idx="451">
                          <c:v>ERC</c:v>
                        </c:pt>
                        <c:pt idx="452">
                          <c:v>ERC</c:v>
                        </c:pt>
                        <c:pt idx="453">
                          <c:v>ERC</c:v>
                        </c:pt>
                        <c:pt idx="454">
                          <c:v>ERC</c:v>
                        </c:pt>
                        <c:pt idx="455">
                          <c:v>ESe</c:v>
                        </c:pt>
                        <c:pt idx="456">
                          <c:v>ESe</c:v>
                        </c:pt>
                        <c:pt idx="457">
                          <c:v>ESe</c:v>
                        </c:pt>
                        <c:pt idx="458">
                          <c:v>ESe</c:v>
                        </c:pt>
                        <c:pt idx="459">
                          <c:v>ESe</c:v>
                        </c:pt>
                        <c:pt idx="460">
                          <c:v>ESe</c:v>
                        </c:pt>
                        <c:pt idx="461">
                          <c:v>ESe</c:v>
                        </c:pt>
                        <c:pt idx="462">
                          <c:v>ESe</c:v>
                        </c:pt>
                        <c:pt idx="463">
                          <c:v>ESe</c:v>
                        </c:pt>
                        <c:pt idx="464">
                          <c:v>Gro</c:v>
                        </c:pt>
                        <c:pt idx="465">
                          <c:v>Gro</c:v>
                        </c:pt>
                        <c:pt idx="466">
                          <c:v>Gro</c:v>
                        </c:pt>
                        <c:pt idx="467">
                          <c:v>Gro</c:v>
                        </c:pt>
                        <c:pt idx="468">
                          <c:v>Gro</c:v>
                        </c:pt>
                        <c:pt idx="469">
                          <c:v>Gro</c:v>
                        </c:pt>
                        <c:pt idx="470">
                          <c:v>Gro</c:v>
                        </c:pt>
                        <c:pt idx="471">
                          <c:v>Gro</c:v>
                        </c:pt>
                        <c:pt idx="472">
                          <c:v>Gro</c:v>
                        </c:pt>
                        <c:pt idx="473">
                          <c:v>Hsp</c:v>
                        </c:pt>
                        <c:pt idx="474">
                          <c:v>Hsp</c:v>
                        </c:pt>
                        <c:pt idx="475">
                          <c:v>Hsp</c:v>
                        </c:pt>
                        <c:pt idx="476">
                          <c:v>Hsp</c:v>
                        </c:pt>
                        <c:pt idx="477">
                          <c:v>Hsp</c:v>
                        </c:pt>
                        <c:pt idx="478">
                          <c:v>Hsp</c:v>
                        </c:pt>
                        <c:pt idx="479">
                          <c:v>Hsp</c:v>
                        </c:pt>
                        <c:pt idx="480">
                          <c:v>Hsp</c:v>
                        </c:pt>
                        <c:pt idx="481">
                          <c:v>Hsp</c:v>
                        </c:pt>
                        <c:pt idx="482">
                          <c:v>Htl</c:v>
                        </c:pt>
                        <c:pt idx="483">
                          <c:v>Htl</c:v>
                        </c:pt>
                        <c:pt idx="484">
                          <c:v>Htl</c:v>
                        </c:pt>
                        <c:pt idx="485">
                          <c:v>Htl</c:v>
                        </c:pt>
                        <c:pt idx="486">
                          <c:v>Htl</c:v>
                        </c:pt>
                        <c:pt idx="487">
                          <c:v>Htl</c:v>
                        </c:pt>
                        <c:pt idx="488">
                          <c:v>Htl</c:v>
                        </c:pt>
                        <c:pt idx="489">
                          <c:v>Htl</c:v>
                        </c:pt>
                        <c:pt idx="490">
                          <c:v>Htl</c:v>
                        </c:pt>
                        <c:pt idx="491">
                          <c:v>MBT</c:v>
                        </c:pt>
                        <c:pt idx="492">
                          <c:v>MBT</c:v>
                        </c:pt>
                        <c:pt idx="493">
                          <c:v>MBT</c:v>
                        </c:pt>
                        <c:pt idx="494">
                          <c:v>MBT</c:v>
                        </c:pt>
                        <c:pt idx="495">
                          <c:v>MBT</c:v>
                        </c:pt>
                        <c:pt idx="496">
                          <c:v>MBT</c:v>
                        </c:pt>
                        <c:pt idx="497">
                          <c:v>MBT</c:v>
                        </c:pt>
                        <c:pt idx="498">
                          <c:v>MBT</c:v>
                        </c:pt>
                        <c:pt idx="499">
                          <c:v>MBT</c:v>
                        </c:pt>
                        <c:pt idx="500">
                          <c:v>MLI</c:v>
                        </c:pt>
                        <c:pt idx="501">
                          <c:v>MLI</c:v>
                        </c:pt>
                        <c:pt idx="502">
                          <c:v>MLI</c:v>
                        </c:pt>
                        <c:pt idx="503">
                          <c:v>MLI</c:v>
                        </c:pt>
                        <c:pt idx="504">
                          <c:v>MLI</c:v>
                        </c:pt>
                        <c:pt idx="505">
                          <c:v>MLI</c:v>
                        </c:pt>
                        <c:pt idx="506">
                          <c:v>MLI</c:v>
                        </c:pt>
                        <c:pt idx="507">
                          <c:v>MLI</c:v>
                        </c:pt>
                        <c:pt idx="508">
                          <c:v>MLI</c:v>
                        </c:pt>
                        <c:pt idx="509">
                          <c:v>Nrs</c:v>
                        </c:pt>
                        <c:pt idx="510">
                          <c:v>Nrs</c:v>
                        </c:pt>
                        <c:pt idx="511">
                          <c:v>Nrs</c:v>
                        </c:pt>
                        <c:pt idx="512">
                          <c:v>Nrs</c:v>
                        </c:pt>
                        <c:pt idx="513">
                          <c:v>Nrs</c:v>
                        </c:pt>
                        <c:pt idx="514">
                          <c:v>Nrs</c:v>
                        </c:pt>
                        <c:pt idx="515">
                          <c:v>Nrs</c:v>
                        </c:pt>
                        <c:pt idx="516">
                          <c:v>Nrs</c:v>
                        </c:pt>
                        <c:pt idx="517">
                          <c:v>Nrs</c:v>
                        </c:pt>
                        <c:pt idx="518">
                          <c:v>OfS</c:v>
                        </c:pt>
                        <c:pt idx="519">
                          <c:v>OfS</c:v>
                        </c:pt>
                        <c:pt idx="520">
                          <c:v>OfS</c:v>
                        </c:pt>
                        <c:pt idx="521">
                          <c:v>OfS</c:v>
                        </c:pt>
                        <c:pt idx="522">
                          <c:v>OfS</c:v>
                        </c:pt>
                        <c:pt idx="523">
                          <c:v>OfS</c:v>
                        </c:pt>
                        <c:pt idx="524">
                          <c:v>OfS</c:v>
                        </c:pt>
                        <c:pt idx="525">
                          <c:v>OfS</c:v>
                        </c:pt>
                        <c:pt idx="526">
                          <c:v>OfS</c:v>
                        </c:pt>
                        <c:pt idx="527">
                          <c:v>RFF</c:v>
                        </c:pt>
                        <c:pt idx="528">
                          <c:v>RFF</c:v>
                        </c:pt>
                        <c:pt idx="529">
                          <c:v>RFF</c:v>
                        </c:pt>
                        <c:pt idx="530">
                          <c:v>RFF</c:v>
                        </c:pt>
                        <c:pt idx="531">
                          <c:v>RFF</c:v>
                        </c:pt>
                        <c:pt idx="532">
                          <c:v>RFF</c:v>
                        </c:pt>
                        <c:pt idx="533">
                          <c:v>RFF</c:v>
                        </c:pt>
                        <c:pt idx="534">
                          <c:v>RFF</c:v>
                        </c:pt>
                        <c:pt idx="535">
                          <c:v>RFF</c:v>
                        </c:pt>
                        <c:pt idx="536">
                          <c:v>RSD</c:v>
                        </c:pt>
                        <c:pt idx="537">
                          <c:v>RSD</c:v>
                        </c:pt>
                        <c:pt idx="538">
                          <c:v>RSD</c:v>
                        </c:pt>
                        <c:pt idx="539">
                          <c:v>RSD</c:v>
                        </c:pt>
                        <c:pt idx="540">
                          <c:v>RSD</c:v>
                        </c:pt>
                        <c:pt idx="541">
                          <c:v>RSD</c:v>
                        </c:pt>
                        <c:pt idx="542">
                          <c:v>RSD</c:v>
                        </c:pt>
                        <c:pt idx="543">
                          <c:v>RSD</c:v>
                        </c:pt>
                        <c:pt idx="544">
                          <c:v>RSD</c:v>
                        </c:pt>
                        <c:pt idx="545">
                          <c:v>RtL</c:v>
                        </c:pt>
                        <c:pt idx="546">
                          <c:v>RtL</c:v>
                        </c:pt>
                        <c:pt idx="547">
                          <c:v>RtL</c:v>
                        </c:pt>
                        <c:pt idx="548">
                          <c:v>RtL</c:v>
                        </c:pt>
                        <c:pt idx="549">
                          <c:v>RtL</c:v>
                        </c:pt>
                        <c:pt idx="550">
                          <c:v>RtL</c:v>
                        </c:pt>
                        <c:pt idx="551">
                          <c:v>RtL</c:v>
                        </c:pt>
                        <c:pt idx="552">
                          <c:v>RtL</c:v>
                        </c:pt>
                        <c:pt idx="553">
                          <c:v>RtL</c:v>
                        </c:pt>
                        <c:pt idx="554">
                          <c:v>RtS</c:v>
                        </c:pt>
                        <c:pt idx="555">
                          <c:v>RtS</c:v>
                        </c:pt>
                        <c:pt idx="556">
                          <c:v>RtS</c:v>
                        </c:pt>
                        <c:pt idx="557">
                          <c:v>RtS</c:v>
                        </c:pt>
                        <c:pt idx="558">
                          <c:v>RtS</c:v>
                        </c:pt>
                        <c:pt idx="559">
                          <c:v>RtS</c:v>
                        </c:pt>
                        <c:pt idx="560">
                          <c:v>RtS</c:v>
                        </c:pt>
                        <c:pt idx="561">
                          <c:v>RtS</c:v>
                        </c:pt>
                        <c:pt idx="562">
                          <c:v>RtS</c:v>
                        </c:pt>
                        <c:pt idx="563">
                          <c:v>s_Agr</c:v>
                        </c:pt>
                        <c:pt idx="564">
                          <c:v>s_Agr</c:v>
                        </c:pt>
                        <c:pt idx="565">
                          <c:v>s_Agr</c:v>
                        </c:pt>
                        <c:pt idx="566">
                          <c:v>s_Agr</c:v>
                        </c:pt>
                        <c:pt idx="567">
                          <c:v>s_Agr</c:v>
                        </c:pt>
                        <c:pt idx="568">
                          <c:v>s_Agr</c:v>
                        </c:pt>
                        <c:pt idx="569">
                          <c:v>s_Agr</c:v>
                        </c:pt>
                        <c:pt idx="570">
                          <c:v>s_Agr</c:v>
                        </c:pt>
                        <c:pt idx="571">
                          <c:v>s_Agr</c:v>
                        </c:pt>
                        <c:pt idx="572">
                          <c:v>s_Cli</c:v>
                        </c:pt>
                        <c:pt idx="573">
                          <c:v>s_Cli</c:v>
                        </c:pt>
                        <c:pt idx="574">
                          <c:v>s_Cli</c:v>
                        </c:pt>
                        <c:pt idx="575">
                          <c:v>s_Cli</c:v>
                        </c:pt>
                        <c:pt idx="576">
                          <c:v>s_Cli</c:v>
                        </c:pt>
                        <c:pt idx="577">
                          <c:v>s_Cli</c:v>
                        </c:pt>
                        <c:pt idx="578">
                          <c:v>s_Cli</c:v>
                        </c:pt>
                        <c:pt idx="579">
                          <c:v>s_Cli</c:v>
                        </c:pt>
                        <c:pt idx="580">
                          <c:v>s_Cli</c:v>
                        </c:pt>
                        <c:pt idx="581">
                          <c:v>SCn</c:v>
                        </c:pt>
                        <c:pt idx="582">
                          <c:v>SCn</c:v>
                        </c:pt>
                        <c:pt idx="583">
                          <c:v>SCn</c:v>
                        </c:pt>
                        <c:pt idx="584">
                          <c:v>SCn</c:v>
                        </c:pt>
                        <c:pt idx="585">
                          <c:v>SCn</c:v>
                        </c:pt>
                        <c:pt idx="586">
                          <c:v>SCn</c:v>
                        </c:pt>
                        <c:pt idx="587">
                          <c:v>SCn</c:v>
                        </c:pt>
                        <c:pt idx="588">
                          <c:v>SCn</c:v>
                        </c:pt>
                        <c:pt idx="589">
                          <c:v>SCn</c:v>
                        </c:pt>
                        <c:pt idx="590">
                          <c:v>s_FSt</c:v>
                        </c:pt>
                        <c:pt idx="591">
                          <c:v>s_FSt</c:v>
                        </c:pt>
                        <c:pt idx="592">
                          <c:v>s_FSt</c:v>
                        </c:pt>
                        <c:pt idx="593">
                          <c:v>s_FSt</c:v>
                        </c:pt>
                        <c:pt idx="594">
                          <c:v>s_FSt</c:v>
                        </c:pt>
                        <c:pt idx="595">
                          <c:v>s_FSt</c:v>
                        </c:pt>
                        <c:pt idx="596">
                          <c:v>s_FSt</c:v>
                        </c:pt>
                        <c:pt idx="597">
                          <c:v>s_FSt</c:v>
                        </c:pt>
                        <c:pt idx="598">
                          <c:v>s_FSt</c:v>
                        </c:pt>
                        <c:pt idx="599">
                          <c:v>s_Ind</c:v>
                        </c:pt>
                        <c:pt idx="600">
                          <c:v>s_Ind</c:v>
                        </c:pt>
                        <c:pt idx="601">
                          <c:v>s_Ind</c:v>
                        </c:pt>
                        <c:pt idx="602">
                          <c:v>s_Ind</c:v>
                        </c:pt>
                        <c:pt idx="603">
                          <c:v>s_Ind</c:v>
                        </c:pt>
                        <c:pt idx="604">
                          <c:v>s_Ind</c:v>
                        </c:pt>
                        <c:pt idx="605">
                          <c:v>s_Ind</c:v>
                        </c:pt>
                        <c:pt idx="606">
                          <c:v>s_Ind</c:v>
                        </c:pt>
                        <c:pt idx="607">
                          <c:v>s_Ind</c:v>
                        </c:pt>
                        <c:pt idx="608">
                          <c:v>s_MiC</c:v>
                        </c:pt>
                        <c:pt idx="609">
                          <c:v>s_MiC</c:v>
                        </c:pt>
                        <c:pt idx="610">
                          <c:v>s_MiC</c:v>
                        </c:pt>
                        <c:pt idx="611">
                          <c:v>s_MiC</c:v>
                        </c:pt>
                        <c:pt idx="612">
                          <c:v>s_MiC</c:v>
                        </c:pt>
                        <c:pt idx="613">
                          <c:v>s_MiC</c:v>
                        </c:pt>
                        <c:pt idx="614">
                          <c:v>s_MiC</c:v>
                        </c:pt>
                        <c:pt idx="615">
                          <c:v>s_MiC</c:v>
                        </c:pt>
                        <c:pt idx="616">
                          <c:v>s_MiC</c:v>
                        </c:pt>
                        <c:pt idx="617">
                          <c:v>s_TCU</c:v>
                        </c:pt>
                        <c:pt idx="618">
                          <c:v>s_TCU</c:v>
                        </c:pt>
                        <c:pt idx="619">
                          <c:v>s_TCU</c:v>
                        </c:pt>
                        <c:pt idx="620">
                          <c:v>s_TCU</c:v>
                        </c:pt>
                        <c:pt idx="621">
                          <c:v>s_TCU</c:v>
                        </c:pt>
                        <c:pt idx="622">
                          <c:v>s_TCU</c:v>
                        </c:pt>
                        <c:pt idx="623">
                          <c:v>s_TCU</c:v>
                        </c:pt>
                        <c:pt idx="624">
                          <c:v>s_TCU</c:v>
                        </c:pt>
                        <c:pt idx="625">
                          <c:v>s_TCU</c:v>
                        </c:pt>
                        <c:pt idx="626">
                          <c:v>WRf</c:v>
                        </c:pt>
                        <c:pt idx="627">
                          <c:v>WRf</c:v>
                        </c:pt>
                        <c:pt idx="628">
                          <c:v>WRf</c:v>
                        </c:pt>
                        <c:pt idx="629">
                          <c:v>WRf</c:v>
                        </c:pt>
                        <c:pt idx="630">
                          <c:v>WRf</c:v>
                        </c:pt>
                        <c:pt idx="631">
                          <c:v>WRf</c:v>
                        </c:pt>
                        <c:pt idx="632">
                          <c:v>WRf</c:v>
                        </c:pt>
                        <c:pt idx="633">
                          <c:v>WRf</c:v>
                        </c:pt>
                        <c:pt idx="634">
                          <c:v>Asm</c:v>
                        </c:pt>
                        <c:pt idx="635">
                          <c:v>Asm</c:v>
                        </c:pt>
                        <c:pt idx="636">
                          <c:v>Asm</c:v>
                        </c:pt>
                        <c:pt idx="637">
                          <c:v>Asm</c:v>
                        </c:pt>
                        <c:pt idx="638">
                          <c:v>Asm</c:v>
                        </c:pt>
                      </c:lvl>
                      <c:lvl>
                        <c:pt idx="0">
                          <c:v>Any</c:v>
                        </c:pt>
                        <c:pt idx="1">
                          <c:v>Any</c:v>
                        </c:pt>
                        <c:pt idx="2">
                          <c:v>Any</c:v>
                        </c:pt>
                        <c:pt idx="3">
                          <c:v>Any</c:v>
                        </c:pt>
                        <c:pt idx="4">
                          <c:v>Any</c:v>
                        </c:pt>
                        <c:pt idx="5">
                          <c:v>Any</c:v>
                        </c:pt>
                        <c:pt idx="6">
                          <c:v>Any</c:v>
                        </c:pt>
                        <c:pt idx="7">
                          <c:v>Any</c:v>
                        </c:pt>
                        <c:pt idx="8">
                          <c:v>Any</c:v>
                        </c:pt>
                        <c:pt idx="9">
                          <c:v>Any</c:v>
                        </c:pt>
                        <c:pt idx="10">
                          <c:v>Any</c:v>
                        </c:pt>
                        <c:pt idx="11">
                          <c:v>Any</c:v>
                        </c:pt>
                        <c:pt idx="12">
                          <c:v>Any</c:v>
                        </c:pt>
                        <c:pt idx="13">
                          <c:v>Any</c:v>
                        </c:pt>
                        <c:pt idx="14">
                          <c:v>Any</c:v>
                        </c:pt>
                        <c:pt idx="15">
                          <c:v>Any</c:v>
                        </c:pt>
                        <c:pt idx="16">
                          <c:v>Any</c:v>
                        </c:pt>
                        <c:pt idx="17">
                          <c:v>Any</c:v>
                        </c:pt>
                        <c:pt idx="18">
                          <c:v>Any</c:v>
                        </c:pt>
                        <c:pt idx="19">
                          <c:v>Any</c:v>
                        </c:pt>
                        <c:pt idx="20">
                          <c:v>Any</c:v>
                        </c:pt>
                        <c:pt idx="21">
                          <c:v>Any</c:v>
                        </c:pt>
                        <c:pt idx="22">
                          <c:v>Any</c:v>
                        </c:pt>
                        <c:pt idx="23">
                          <c:v>Any</c:v>
                        </c:pt>
                        <c:pt idx="24">
                          <c:v>Any</c:v>
                        </c:pt>
                        <c:pt idx="25">
                          <c:v>Any</c:v>
                        </c:pt>
                        <c:pt idx="26">
                          <c:v>Any</c:v>
                        </c:pt>
                        <c:pt idx="27">
                          <c:v>Any</c:v>
                        </c:pt>
                        <c:pt idx="28">
                          <c:v>Any</c:v>
                        </c:pt>
                        <c:pt idx="29">
                          <c:v>Any</c:v>
                        </c:pt>
                        <c:pt idx="30">
                          <c:v>Any</c:v>
                        </c:pt>
                        <c:pt idx="31">
                          <c:v>Any</c:v>
                        </c:pt>
                        <c:pt idx="32">
                          <c:v>Any</c:v>
                        </c:pt>
                        <c:pt idx="33">
                          <c:v>Any</c:v>
                        </c:pt>
                        <c:pt idx="34">
                          <c:v>Any</c:v>
                        </c:pt>
                        <c:pt idx="35">
                          <c:v>Any</c:v>
                        </c:pt>
                        <c:pt idx="36">
                          <c:v>Any</c:v>
                        </c:pt>
                        <c:pt idx="37">
                          <c:v>Any</c:v>
                        </c:pt>
                        <c:pt idx="38">
                          <c:v>Any</c:v>
                        </c:pt>
                        <c:pt idx="39">
                          <c:v>Any</c:v>
                        </c:pt>
                        <c:pt idx="40">
                          <c:v>Any</c:v>
                        </c:pt>
                        <c:pt idx="41">
                          <c:v>Any</c:v>
                        </c:pt>
                        <c:pt idx="42">
                          <c:v>Any</c:v>
                        </c:pt>
                        <c:pt idx="43">
                          <c:v>Any</c:v>
                        </c:pt>
                        <c:pt idx="44">
                          <c:v>Any</c:v>
                        </c:pt>
                        <c:pt idx="45">
                          <c:v>Any</c:v>
                        </c:pt>
                        <c:pt idx="46">
                          <c:v>Any</c:v>
                        </c:pt>
                        <c:pt idx="47">
                          <c:v>Any</c:v>
                        </c:pt>
                        <c:pt idx="48">
                          <c:v>Any</c:v>
                        </c:pt>
                        <c:pt idx="49">
                          <c:v>Any</c:v>
                        </c:pt>
                        <c:pt idx="50">
                          <c:v>Any</c:v>
                        </c:pt>
                        <c:pt idx="51">
                          <c:v>Any</c:v>
                        </c:pt>
                        <c:pt idx="52">
                          <c:v>Any</c:v>
                        </c:pt>
                        <c:pt idx="53">
                          <c:v>Any</c:v>
                        </c:pt>
                        <c:pt idx="54">
                          <c:v>Any</c:v>
                        </c:pt>
                        <c:pt idx="55">
                          <c:v>Any</c:v>
                        </c:pt>
                        <c:pt idx="56">
                          <c:v>Any</c:v>
                        </c:pt>
                        <c:pt idx="57">
                          <c:v>Any</c:v>
                        </c:pt>
                        <c:pt idx="58">
                          <c:v>Any</c:v>
                        </c:pt>
                        <c:pt idx="59">
                          <c:v>Any</c:v>
                        </c:pt>
                        <c:pt idx="60">
                          <c:v>Any</c:v>
                        </c:pt>
                        <c:pt idx="61">
                          <c:v>Any</c:v>
                        </c:pt>
                        <c:pt idx="62">
                          <c:v>Any</c:v>
                        </c:pt>
                        <c:pt idx="63">
                          <c:v>Any</c:v>
                        </c:pt>
                        <c:pt idx="64">
                          <c:v>Any</c:v>
                        </c:pt>
                        <c:pt idx="65">
                          <c:v>Any</c:v>
                        </c:pt>
                        <c:pt idx="66">
                          <c:v>Any</c:v>
                        </c:pt>
                        <c:pt idx="67">
                          <c:v>Any</c:v>
                        </c:pt>
                        <c:pt idx="68">
                          <c:v>Any</c:v>
                        </c:pt>
                        <c:pt idx="69">
                          <c:v>Any</c:v>
                        </c:pt>
                        <c:pt idx="70">
                          <c:v>Any</c:v>
                        </c:pt>
                        <c:pt idx="71">
                          <c:v>Any</c:v>
                        </c:pt>
                        <c:pt idx="72">
                          <c:v>Any</c:v>
                        </c:pt>
                        <c:pt idx="73">
                          <c:v>Any</c:v>
                        </c:pt>
                        <c:pt idx="74">
                          <c:v>Any</c:v>
                        </c:pt>
                        <c:pt idx="75">
                          <c:v>Any</c:v>
                        </c:pt>
                        <c:pt idx="76">
                          <c:v>Any</c:v>
                        </c:pt>
                        <c:pt idx="77">
                          <c:v>Any</c:v>
                        </c:pt>
                        <c:pt idx="78">
                          <c:v>Any</c:v>
                        </c:pt>
                        <c:pt idx="79">
                          <c:v>Any</c:v>
                        </c:pt>
                        <c:pt idx="80">
                          <c:v>Any</c:v>
                        </c:pt>
                        <c:pt idx="81">
                          <c:v>Any</c:v>
                        </c:pt>
                        <c:pt idx="82">
                          <c:v>Any</c:v>
                        </c:pt>
                        <c:pt idx="83">
                          <c:v>Any</c:v>
                        </c:pt>
                        <c:pt idx="84">
                          <c:v>Any</c:v>
                        </c:pt>
                        <c:pt idx="85">
                          <c:v>Any</c:v>
                        </c:pt>
                        <c:pt idx="86">
                          <c:v>Any</c:v>
                        </c:pt>
                        <c:pt idx="87">
                          <c:v>Any</c:v>
                        </c:pt>
                        <c:pt idx="88">
                          <c:v>Any</c:v>
                        </c:pt>
                        <c:pt idx="89">
                          <c:v>Any</c:v>
                        </c:pt>
                        <c:pt idx="90">
                          <c:v>Any</c:v>
                        </c:pt>
                        <c:pt idx="91">
                          <c:v>Any</c:v>
                        </c:pt>
                        <c:pt idx="92">
                          <c:v>Any</c:v>
                        </c:pt>
                        <c:pt idx="93">
                          <c:v>Any</c:v>
                        </c:pt>
                        <c:pt idx="94">
                          <c:v>Any</c:v>
                        </c:pt>
                        <c:pt idx="95">
                          <c:v>Any</c:v>
                        </c:pt>
                        <c:pt idx="96">
                          <c:v>Any</c:v>
                        </c:pt>
                        <c:pt idx="97">
                          <c:v>Any</c:v>
                        </c:pt>
                        <c:pt idx="98">
                          <c:v>Any</c:v>
                        </c:pt>
                        <c:pt idx="99">
                          <c:v>Any</c:v>
                        </c:pt>
                        <c:pt idx="100">
                          <c:v>Any</c:v>
                        </c:pt>
                        <c:pt idx="101">
                          <c:v>Any</c:v>
                        </c:pt>
                        <c:pt idx="102">
                          <c:v>Any</c:v>
                        </c:pt>
                        <c:pt idx="103">
                          <c:v>Any</c:v>
                        </c:pt>
                        <c:pt idx="104">
                          <c:v>Any</c:v>
                        </c:pt>
                        <c:pt idx="105">
                          <c:v>Any</c:v>
                        </c:pt>
                        <c:pt idx="106">
                          <c:v>Any</c:v>
                        </c:pt>
                        <c:pt idx="107">
                          <c:v>Any</c:v>
                        </c:pt>
                        <c:pt idx="108">
                          <c:v>Any</c:v>
                        </c:pt>
                        <c:pt idx="109">
                          <c:v>Any</c:v>
                        </c:pt>
                        <c:pt idx="110">
                          <c:v>Any</c:v>
                        </c:pt>
                        <c:pt idx="111">
                          <c:v>Any</c:v>
                        </c:pt>
                        <c:pt idx="112">
                          <c:v>Any</c:v>
                        </c:pt>
                        <c:pt idx="113">
                          <c:v>Any</c:v>
                        </c:pt>
                        <c:pt idx="114">
                          <c:v>Any</c:v>
                        </c:pt>
                        <c:pt idx="115">
                          <c:v>Any</c:v>
                        </c:pt>
                        <c:pt idx="116">
                          <c:v>Any</c:v>
                        </c:pt>
                        <c:pt idx="117">
                          <c:v>Any</c:v>
                        </c:pt>
                        <c:pt idx="118">
                          <c:v>Any</c:v>
                        </c:pt>
                        <c:pt idx="119">
                          <c:v>Any</c:v>
                        </c:pt>
                        <c:pt idx="120">
                          <c:v>Any</c:v>
                        </c:pt>
                        <c:pt idx="121">
                          <c:v>Any</c:v>
                        </c:pt>
                        <c:pt idx="122">
                          <c:v>Any</c:v>
                        </c:pt>
                        <c:pt idx="123">
                          <c:v>Any</c:v>
                        </c:pt>
                        <c:pt idx="124">
                          <c:v>Any</c:v>
                        </c:pt>
                        <c:pt idx="125">
                          <c:v>Any</c:v>
                        </c:pt>
                        <c:pt idx="126">
                          <c:v>Any</c:v>
                        </c:pt>
                        <c:pt idx="127">
                          <c:v>Any</c:v>
                        </c:pt>
                        <c:pt idx="128">
                          <c:v>Any</c:v>
                        </c:pt>
                        <c:pt idx="129">
                          <c:v>Any</c:v>
                        </c:pt>
                        <c:pt idx="130">
                          <c:v>Any</c:v>
                        </c:pt>
                        <c:pt idx="131">
                          <c:v>Any</c:v>
                        </c:pt>
                        <c:pt idx="132">
                          <c:v>Any</c:v>
                        </c:pt>
                        <c:pt idx="133">
                          <c:v>Any</c:v>
                        </c:pt>
                        <c:pt idx="134">
                          <c:v>Any</c:v>
                        </c:pt>
                        <c:pt idx="135">
                          <c:v>Any</c:v>
                        </c:pt>
                        <c:pt idx="136">
                          <c:v>Any</c:v>
                        </c:pt>
                        <c:pt idx="137">
                          <c:v>Any</c:v>
                        </c:pt>
                        <c:pt idx="138">
                          <c:v>Any</c:v>
                        </c:pt>
                        <c:pt idx="139">
                          <c:v>Any</c:v>
                        </c:pt>
                        <c:pt idx="140">
                          <c:v>Any</c:v>
                        </c:pt>
                        <c:pt idx="141">
                          <c:v>Any</c:v>
                        </c:pt>
                        <c:pt idx="142">
                          <c:v>Any</c:v>
                        </c:pt>
                        <c:pt idx="143">
                          <c:v>Any</c:v>
                        </c:pt>
                        <c:pt idx="144">
                          <c:v>Any</c:v>
                        </c:pt>
                        <c:pt idx="145">
                          <c:v>Any</c:v>
                        </c:pt>
                        <c:pt idx="146">
                          <c:v>Any</c:v>
                        </c:pt>
                        <c:pt idx="147">
                          <c:v>Any</c:v>
                        </c:pt>
                        <c:pt idx="148">
                          <c:v>Any</c:v>
                        </c:pt>
                        <c:pt idx="149">
                          <c:v>Any</c:v>
                        </c:pt>
                        <c:pt idx="150">
                          <c:v>Any</c:v>
                        </c:pt>
                        <c:pt idx="151">
                          <c:v>Any</c:v>
                        </c:pt>
                        <c:pt idx="152">
                          <c:v>Any</c:v>
                        </c:pt>
                        <c:pt idx="153">
                          <c:v>Any</c:v>
                        </c:pt>
                        <c:pt idx="154">
                          <c:v>Any</c:v>
                        </c:pt>
                        <c:pt idx="155">
                          <c:v>Any</c:v>
                        </c:pt>
                        <c:pt idx="156">
                          <c:v>Any</c:v>
                        </c:pt>
                        <c:pt idx="157">
                          <c:v>Any</c:v>
                        </c:pt>
                        <c:pt idx="158">
                          <c:v>Any</c:v>
                        </c:pt>
                        <c:pt idx="159">
                          <c:v>Any</c:v>
                        </c:pt>
                        <c:pt idx="160">
                          <c:v>Any</c:v>
                        </c:pt>
                        <c:pt idx="161">
                          <c:v>Any</c:v>
                        </c:pt>
                        <c:pt idx="162">
                          <c:v>Any</c:v>
                        </c:pt>
                        <c:pt idx="163">
                          <c:v>Any</c:v>
                        </c:pt>
                        <c:pt idx="164">
                          <c:v>Any</c:v>
                        </c:pt>
                        <c:pt idx="165">
                          <c:v>Any</c:v>
                        </c:pt>
                        <c:pt idx="166">
                          <c:v>Any</c:v>
                        </c:pt>
                        <c:pt idx="167">
                          <c:v>Any</c:v>
                        </c:pt>
                        <c:pt idx="168">
                          <c:v>Any</c:v>
                        </c:pt>
                        <c:pt idx="169">
                          <c:v>Any</c:v>
                        </c:pt>
                        <c:pt idx="170">
                          <c:v>Any</c:v>
                        </c:pt>
                        <c:pt idx="171">
                          <c:v>Any</c:v>
                        </c:pt>
                        <c:pt idx="172">
                          <c:v>Any</c:v>
                        </c:pt>
                        <c:pt idx="173">
                          <c:v>Any</c:v>
                        </c:pt>
                        <c:pt idx="174">
                          <c:v>Any</c:v>
                        </c:pt>
                        <c:pt idx="175">
                          <c:v>Any</c:v>
                        </c:pt>
                        <c:pt idx="176">
                          <c:v>Any</c:v>
                        </c:pt>
                        <c:pt idx="177">
                          <c:v>Any</c:v>
                        </c:pt>
                        <c:pt idx="178">
                          <c:v>Any</c:v>
                        </c:pt>
                        <c:pt idx="179">
                          <c:v>Any</c:v>
                        </c:pt>
                        <c:pt idx="180">
                          <c:v>Any</c:v>
                        </c:pt>
                        <c:pt idx="181">
                          <c:v>Any</c:v>
                        </c:pt>
                        <c:pt idx="182">
                          <c:v>Any</c:v>
                        </c:pt>
                        <c:pt idx="183">
                          <c:v>Any</c:v>
                        </c:pt>
                        <c:pt idx="184">
                          <c:v>Any</c:v>
                        </c:pt>
                        <c:pt idx="185">
                          <c:v>Any</c:v>
                        </c:pt>
                        <c:pt idx="186">
                          <c:v>Any</c:v>
                        </c:pt>
                        <c:pt idx="187">
                          <c:v>Any</c:v>
                        </c:pt>
                        <c:pt idx="188">
                          <c:v>Any</c:v>
                        </c:pt>
                        <c:pt idx="189">
                          <c:v>Any</c:v>
                        </c:pt>
                        <c:pt idx="190">
                          <c:v>Any</c:v>
                        </c:pt>
                        <c:pt idx="191">
                          <c:v>Any</c:v>
                        </c:pt>
                        <c:pt idx="192">
                          <c:v>Any</c:v>
                        </c:pt>
                        <c:pt idx="193">
                          <c:v>Any</c:v>
                        </c:pt>
                        <c:pt idx="194">
                          <c:v>Any</c:v>
                        </c:pt>
                        <c:pt idx="195">
                          <c:v>Any</c:v>
                        </c:pt>
                        <c:pt idx="196">
                          <c:v>Any</c:v>
                        </c:pt>
                        <c:pt idx="197">
                          <c:v>Any</c:v>
                        </c:pt>
                        <c:pt idx="198">
                          <c:v>Any</c:v>
                        </c:pt>
                        <c:pt idx="199">
                          <c:v>Any</c:v>
                        </c:pt>
                        <c:pt idx="200">
                          <c:v>Any</c:v>
                        </c:pt>
                        <c:pt idx="201">
                          <c:v>Any</c:v>
                        </c:pt>
                        <c:pt idx="202">
                          <c:v>Any</c:v>
                        </c:pt>
                        <c:pt idx="203">
                          <c:v>Any</c:v>
                        </c:pt>
                        <c:pt idx="204">
                          <c:v>Any</c:v>
                        </c:pt>
                        <c:pt idx="205">
                          <c:v>Any</c:v>
                        </c:pt>
                        <c:pt idx="206">
                          <c:v>Any</c:v>
                        </c:pt>
                        <c:pt idx="207">
                          <c:v>Any</c:v>
                        </c:pt>
                        <c:pt idx="208">
                          <c:v>Any</c:v>
                        </c:pt>
                        <c:pt idx="209">
                          <c:v>Any</c:v>
                        </c:pt>
                        <c:pt idx="210">
                          <c:v>Any</c:v>
                        </c:pt>
                        <c:pt idx="211">
                          <c:v>Any</c:v>
                        </c:pt>
                        <c:pt idx="212">
                          <c:v>Any</c:v>
                        </c:pt>
                        <c:pt idx="213">
                          <c:v>Any</c:v>
                        </c:pt>
                        <c:pt idx="214">
                          <c:v>Any</c:v>
                        </c:pt>
                        <c:pt idx="215">
                          <c:v>Any</c:v>
                        </c:pt>
                        <c:pt idx="216">
                          <c:v>Any</c:v>
                        </c:pt>
                        <c:pt idx="217">
                          <c:v>Any</c:v>
                        </c:pt>
                        <c:pt idx="218">
                          <c:v>Any</c:v>
                        </c:pt>
                        <c:pt idx="219">
                          <c:v>Any</c:v>
                        </c:pt>
                        <c:pt idx="220">
                          <c:v>Any</c:v>
                        </c:pt>
                        <c:pt idx="221">
                          <c:v>Any</c:v>
                        </c:pt>
                        <c:pt idx="222">
                          <c:v>Any</c:v>
                        </c:pt>
                        <c:pt idx="223">
                          <c:v>Any</c:v>
                        </c:pt>
                        <c:pt idx="224">
                          <c:v>Any</c:v>
                        </c:pt>
                        <c:pt idx="225">
                          <c:v>Any</c:v>
                        </c:pt>
                        <c:pt idx="226">
                          <c:v>Any</c:v>
                        </c:pt>
                        <c:pt idx="227">
                          <c:v>Any</c:v>
                        </c:pt>
                        <c:pt idx="228">
                          <c:v>Any</c:v>
                        </c:pt>
                        <c:pt idx="229">
                          <c:v>Any</c:v>
                        </c:pt>
                        <c:pt idx="230">
                          <c:v>Any</c:v>
                        </c:pt>
                        <c:pt idx="231">
                          <c:v>Any</c:v>
                        </c:pt>
                        <c:pt idx="232">
                          <c:v>Any</c:v>
                        </c:pt>
                        <c:pt idx="233">
                          <c:v>Any</c:v>
                        </c:pt>
                        <c:pt idx="234">
                          <c:v>Any</c:v>
                        </c:pt>
                        <c:pt idx="235">
                          <c:v>Any</c:v>
                        </c:pt>
                        <c:pt idx="236">
                          <c:v>Any</c:v>
                        </c:pt>
                        <c:pt idx="237">
                          <c:v>Any</c:v>
                        </c:pt>
                        <c:pt idx="238">
                          <c:v>Any</c:v>
                        </c:pt>
                        <c:pt idx="239">
                          <c:v>PGE</c:v>
                        </c:pt>
                        <c:pt idx="240">
                          <c:v>PGE</c:v>
                        </c:pt>
                        <c:pt idx="241">
                          <c:v>PGE</c:v>
                        </c:pt>
                        <c:pt idx="242">
                          <c:v>PGE</c:v>
                        </c:pt>
                        <c:pt idx="243">
                          <c:v>PGE</c:v>
                        </c:pt>
                        <c:pt idx="244">
                          <c:v>PGE</c:v>
                        </c:pt>
                        <c:pt idx="245">
                          <c:v>PGE</c:v>
                        </c:pt>
                        <c:pt idx="246">
                          <c:v>PGE</c:v>
                        </c:pt>
                        <c:pt idx="247">
                          <c:v>PGE</c:v>
                        </c:pt>
                        <c:pt idx="248">
                          <c:v>PGE</c:v>
                        </c:pt>
                        <c:pt idx="249">
                          <c:v>PGE</c:v>
                        </c:pt>
                        <c:pt idx="250">
                          <c:v>PGE</c:v>
                        </c:pt>
                        <c:pt idx="251">
                          <c:v>PGE</c:v>
                        </c:pt>
                        <c:pt idx="252">
                          <c:v>PGE</c:v>
                        </c:pt>
                        <c:pt idx="253">
                          <c:v>PGE</c:v>
                        </c:pt>
                        <c:pt idx="254">
                          <c:v>PGE</c:v>
                        </c:pt>
                        <c:pt idx="255">
                          <c:v>PGE</c:v>
                        </c:pt>
                        <c:pt idx="256">
                          <c:v>PGE</c:v>
                        </c:pt>
                        <c:pt idx="257">
                          <c:v>PGE</c:v>
                        </c:pt>
                        <c:pt idx="258">
                          <c:v>PGE</c:v>
                        </c:pt>
                        <c:pt idx="259">
                          <c:v>PGE</c:v>
                        </c:pt>
                        <c:pt idx="260">
                          <c:v>PGE</c:v>
                        </c:pt>
                        <c:pt idx="261">
                          <c:v>PGE</c:v>
                        </c:pt>
                        <c:pt idx="262">
                          <c:v>PGE</c:v>
                        </c:pt>
                        <c:pt idx="263">
                          <c:v>PGE</c:v>
                        </c:pt>
                        <c:pt idx="264">
                          <c:v>PGE</c:v>
                        </c:pt>
                        <c:pt idx="265">
                          <c:v>PGE</c:v>
                        </c:pt>
                        <c:pt idx="266">
                          <c:v>PGE</c:v>
                        </c:pt>
                        <c:pt idx="267">
                          <c:v>PGE</c:v>
                        </c:pt>
                        <c:pt idx="268">
                          <c:v>PGE</c:v>
                        </c:pt>
                        <c:pt idx="269">
                          <c:v>PGE</c:v>
                        </c:pt>
                        <c:pt idx="270">
                          <c:v>PGE</c:v>
                        </c:pt>
                        <c:pt idx="271">
                          <c:v>PGE</c:v>
                        </c:pt>
                        <c:pt idx="272">
                          <c:v>PGE</c:v>
                        </c:pt>
                        <c:pt idx="273">
                          <c:v>PGE</c:v>
                        </c:pt>
                        <c:pt idx="274">
                          <c:v>PGE</c:v>
                        </c:pt>
                        <c:pt idx="275">
                          <c:v>PGE</c:v>
                        </c:pt>
                        <c:pt idx="276">
                          <c:v>PGE</c:v>
                        </c:pt>
                        <c:pt idx="277">
                          <c:v>PGE</c:v>
                        </c:pt>
                        <c:pt idx="278">
                          <c:v>PGE</c:v>
                        </c:pt>
                        <c:pt idx="279">
                          <c:v>PGE</c:v>
                        </c:pt>
                        <c:pt idx="280">
                          <c:v>PGE</c:v>
                        </c:pt>
                        <c:pt idx="281">
                          <c:v>PGE</c:v>
                        </c:pt>
                        <c:pt idx="282">
                          <c:v>PGE</c:v>
                        </c:pt>
                        <c:pt idx="283">
                          <c:v>PGE</c:v>
                        </c:pt>
                        <c:pt idx="284">
                          <c:v>PGE</c:v>
                        </c:pt>
                        <c:pt idx="285">
                          <c:v>PGE</c:v>
                        </c:pt>
                        <c:pt idx="286">
                          <c:v>PGE</c:v>
                        </c:pt>
                        <c:pt idx="287">
                          <c:v>PGE</c:v>
                        </c:pt>
                        <c:pt idx="288">
                          <c:v>PGE</c:v>
                        </c:pt>
                        <c:pt idx="289">
                          <c:v>PGE</c:v>
                        </c:pt>
                        <c:pt idx="290">
                          <c:v>PGE</c:v>
                        </c:pt>
                        <c:pt idx="291">
                          <c:v>PGE</c:v>
                        </c:pt>
                        <c:pt idx="292">
                          <c:v>PGE</c:v>
                        </c:pt>
                        <c:pt idx="293">
                          <c:v>PGE</c:v>
                        </c:pt>
                        <c:pt idx="294">
                          <c:v>PGE</c:v>
                        </c:pt>
                        <c:pt idx="295">
                          <c:v>PGE</c:v>
                        </c:pt>
                        <c:pt idx="296">
                          <c:v>PGE</c:v>
                        </c:pt>
                        <c:pt idx="297">
                          <c:v>PGE</c:v>
                        </c:pt>
                        <c:pt idx="298">
                          <c:v>PGE</c:v>
                        </c:pt>
                        <c:pt idx="299">
                          <c:v>PGE</c:v>
                        </c:pt>
                        <c:pt idx="300">
                          <c:v>PGE</c:v>
                        </c:pt>
                        <c:pt idx="301">
                          <c:v>PGE</c:v>
                        </c:pt>
                        <c:pt idx="302">
                          <c:v>PGE</c:v>
                        </c:pt>
                        <c:pt idx="303">
                          <c:v>PGE</c:v>
                        </c:pt>
                        <c:pt idx="304">
                          <c:v>PGE</c:v>
                        </c:pt>
                        <c:pt idx="305">
                          <c:v>PGE</c:v>
                        </c:pt>
                        <c:pt idx="306">
                          <c:v>PGE</c:v>
                        </c:pt>
                        <c:pt idx="307">
                          <c:v>PGE</c:v>
                        </c:pt>
                        <c:pt idx="308">
                          <c:v>PGE</c:v>
                        </c:pt>
                        <c:pt idx="309">
                          <c:v>PGE</c:v>
                        </c:pt>
                        <c:pt idx="310">
                          <c:v>PGE</c:v>
                        </c:pt>
                        <c:pt idx="311">
                          <c:v>PGE</c:v>
                        </c:pt>
                        <c:pt idx="312">
                          <c:v>PGE</c:v>
                        </c:pt>
                        <c:pt idx="313">
                          <c:v>PGE</c:v>
                        </c:pt>
                        <c:pt idx="314">
                          <c:v>PGE</c:v>
                        </c:pt>
                        <c:pt idx="315">
                          <c:v>PGE</c:v>
                        </c:pt>
                        <c:pt idx="316">
                          <c:v>PGE</c:v>
                        </c:pt>
                        <c:pt idx="317">
                          <c:v>PGE</c:v>
                        </c:pt>
                        <c:pt idx="318">
                          <c:v>PGE</c:v>
                        </c:pt>
                        <c:pt idx="319">
                          <c:v>PGE</c:v>
                        </c:pt>
                        <c:pt idx="320">
                          <c:v>PGE</c:v>
                        </c:pt>
                        <c:pt idx="321">
                          <c:v>PGE</c:v>
                        </c:pt>
                        <c:pt idx="322">
                          <c:v>PGE</c:v>
                        </c:pt>
                        <c:pt idx="323">
                          <c:v>PGE</c:v>
                        </c:pt>
                        <c:pt idx="324">
                          <c:v>PGE</c:v>
                        </c:pt>
                        <c:pt idx="325">
                          <c:v>PGE</c:v>
                        </c:pt>
                        <c:pt idx="326">
                          <c:v>PGE</c:v>
                        </c:pt>
                        <c:pt idx="327">
                          <c:v>PGE</c:v>
                        </c:pt>
                        <c:pt idx="328">
                          <c:v>PGE</c:v>
                        </c:pt>
                        <c:pt idx="329">
                          <c:v>PGE</c:v>
                        </c:pt>
                        <c:pt idx="330">
                          <c:v>PGE</c:v>
                        </c:pt>
                        <c:pt idx="331">
                          <c:v>PGE</c:v>
                        </c:pt>
                        <c:pt idx="332">
                          <c:v>PGE</c:v>
                        </c:pt>
                        <c:pt idx="333">
                          <c:v>PGE</c:v>
                        </c:pt>
                        <c:pt idx="334">
                          <c:v>PGE</c:v>
                        </c:pt>
                        <c:pt idx="335">
                          <c:v>PGE</c:v>
                        </c:pt>
                        <c:pt idx="336">
                          <c:v>PGE</c:v>
                        </c:pt>
                        <c:pt idx="337">
                          <c:v>PGE</c:v>
                        </c:pt>
                        <c:pt idx="338">
                          <c:v>PGE</c:v>
                        </c:pt>
                        <c:pt idx="339">
                          <c:v>PGE</c:v>
                        </c:pt>
                        <c:pt idx="340">
                          <c:v>PGE</c:v>
                        </c:pt>
                        <c:pt idx="341">
                          <c:v>PGE</c:v>
                        </c:pt>
                        <c:pt idx="342">
                          <c:v>PGE</c:v>
                        </c:pt>
                        <c:pt idx="343">
                          <c:v>PGE</c:v>
                        </c:pt>
                        <c:pt idx="344">
                          <c:v>PGE</c:v>
                        </c:pt>
                        <c:pt idx="345">
                          <c:v>PGE</c:v>
                        </c:pt>
                        <c:pt idx="346">
                          <c:v>PGE</c:v>
                        </c:pt>
                        <c:pt idx="347">
                          <c:v>PGE</c:v>
                        </c:pt>
                        <c:pt idx="348">
                          <c:v>PGE</c:v>
                        </c:pt>
                        <c:pt idx="349">
                          <c:v>PGE</c:v>
                        </c:pt>
                        <c:pt idx="350">
                          <c:v>PGE</c:v>
                        </c:pt>
                        <c:pt idx="351">
                          <c:v>PGE</c:v>
                        </c:pt>
                        <c:pt idx="352">
                          <c:v>PGE</c:v>
                        </c:pt>
                        <c:pt idx="353">
                          <c:v>PGE</c:v>
                        </c:pt>
                        <c:pt idx="354">
                          <c:v>PGE</c:v>
                        </c:pt>
                        <c:pt idx="355">
                          <c:v>PGE</c:v>
                        </c:pt>
                        <c:pt idx="356">
                          <c:v>PGE</c:v>
                        </c:pt>
                        <c:pt idx="357">
                          <c:v>PGE</c:v>
                        </c:pt>
                        <c:pt idx="358">
                          <c:v>PGE</c:v>
                        </c:pt>
                        <c:pt idx="359">
                          <c:v>PGE</c:v>
                        </c:pt>
                        <c:pt idx="360">
                          <c:v>PGE</c:v>
                        </c:pt>
                        <c:pt idx="361">
                          <c:v>PGE</c:v>
                        </c:pt>
                        <c:pt idx="362">
                          <c:v>PGE</c:v>
                        </c:pt>
                        <c:pt idx="363">
                          <c:v>PGE</c:v>
                        </c:pt>
                        <c:pt idx="364">
                          <c:v>PGE</c:v>
                        </c:pt>
                        <c:pt idx="365">
                          <c:v>PGE</c:v>
                        </c:pt>
                        <c:pt idx="366">
                          <c:v>PGE</c:v>
                        </c:pt>
                        <c:pt idx="367">
                          <c:v>PGE</c:v>
                        </c:pt>
                        <c:pt idx="368">
                          <c:v>PGE</c:v>
                        </c:pt>
                        <c:pt idx="369">
                          <c:v>PGE</c:v>
                        </c:pt>
                        <c:pt idx="370">
                          <c:v>PGE</c:v>
                        </c:pt>
                        <c:pt idx="371">
                          <c:v>PGE</c:v>
                        </c:pt>
                        <c:pt idx="372">
                          <c:v>PGE</c:v>
                        </c:pt>
                        <c:pt idx="373">
                          <c:v>PGE</c:v>
                        </c:pt>
                        <c:pt idx="374">
                          <c:v>PGE</c:v>
                        </c:pt>
                        <c:pt idx="375">
                          <c:v>PGE</c:v>
                        </c:pt>
                        <c:pt idx="376">
                          <c:v>PGE</c:v>
                        </c:pt>
                        <c:pt idx="377">
                          <c:v>PGE</c:v>
                        </c:pt>
                        <c:pt idx="378">
                          <c:v>PGE</c:v>
                        </c:pt>
                        <c:pt idx="379">
                          <c:v>PGE</c:v>
                        </c:pt>
                        <c:pt idx="380">
                          <c:v>PGE</c:v>
                        </c:pt>
                        <c:pt idx="381">
                          <c:v>PGE</c:v>
                        </c:pt>
                        <c:pt idx="382">
                          <c:v>PGE</c:v>
                        </c:pt>
                        <c:pt idx="383">
                          <c:v>PGE</c:v>
                        </c:pt>
                        <c:pt idx="384">
                          <c:v>PGE</c:v>
                        </c:pt>
                        <c:pt idx="385">
                          <c:v>PGE</c:v>
                        </c:pt>
                        <c:pt idx="386">
                          <c:v>PGE</c:v>
                        </c:pt>
                        <c:pt idx="387">
                          <c:v>PGE</c:v>
                        </c:pt>
                        <c:pt idx="388">
                          <c:v>PGE</c:v>
                        </c:pt>
                        <c:pt idx="389">
                          <c:v>PGE</c:v>
                        </c:pt>
                        <c:pt idx="390">
                          <c:v>PGE</c:v>
                        </c:pt>
                        <c:pt idx="391">
                          <c:v>PGE</c:v>
                        </c:pt>
                        <c:pt idx="392">
                          <c:v>PGE</c:v>
                        </c:pt>
                        <c:pt idx="393">
                          <c:v>PGE</c:v>
                        </c:pt>
                        <c:pt idx="394">
                          <c:v>PGE</c:v>
                        </c:pt>
                        <c:pt idx="395">
                          <c:v>PGE</c:v>
                        </c:pt>
                        <c:pt idx="396">
                          <c:v>PGE</c:v>
                        </c:pt>
                        <c:pt idx="397">
                          <c:v>PGE</c:v>
                        </c:pt>
                        <c:pt idx="398">
                          <c:v>PGE</c:v>
                        </c:pt>
                        <c:pt idx="399">
                          <c:v>PGE</c:v>
                        </c:pt>
                        <c:pt idx="400">
                          <c:v>PGE</c:v>
                        </c:pt>
                        <c:pt idx="401">
                          <c:v>PGE</c:v>
                        </c:pt>
                        <c:pt idx="402">
                          <c:v>PGE</c:v>
                        </c:pt>
                        <c:pt idx="403">
                          <c:v>PGE</c:v>
                        </c:pt>
                        <c:pt idx="404">
                          <c:v>PGE</c:v>
                        </c:pt>
                        <c:pt idx="405">
                          <c:v>PGE</c:v>
                        </c:pt>
                        <c:pt idx="406">
                          <c:v>PGE</c:v>
                        </c:pt>
                        <c:pt idx="407">
                          <c:v>PGE</c:v>
                        </c:pt>
                        <c:pt idx="408">
                          <c:v>PGE</c:v>
                        </c:pt>
                        <c:pt idx="409">
                          <c:v>PGE</c:v>
                        </c:pt>
                        <c:pt idx="410">
                          <c:v>SCE</c:v>
                        </c:pt>
                        <c:pt idx="411">
                          <c:v>SCE</c:v>
                        </c:pt>
                        <c:pt idx="412">
                          <c:v>SCE</c:v>
                        </c:pt>
                        <c:pt idx="413">
                          <c:v>SCE</c:v>
                        </c:pt>
                        <c:pt idx="414">
                          <c:v>SCE</c:v>
                        </c:pt>
                        <c:pt idx="415">
                          <c:v>SCE</c:v>
                        </c:pt>
                        <c:pt idx="416">
                          <c:v>SCE</c:v>
                        </c:pt>
                        <c:pt idx="417">
                          <c:v>SCE</c:v>
                        </c:pt>
                        <c:pt idx="418">
                          <c:v>SCE</c:v>
                        </c:pt>
                        <c:pt idx="419">
                          <c:v>SCE</c:v>
                        </c:pt>
                        <c:pt idx="420">
                          <c:v>SCE</c:v>
                        </c:pt>
                        <c:pt idx="421">
                          <c:v>SCE</c:v>
                        </c:pt>
                        <c:pt idx="422">
                          <c:v>SCE</c:v>
                        </c:pt>
                        <c:pt idx="423">
                          <c:v>SCE</c:v>
                        </c:pt>
                        <c:pt idx="424">
                          <c:v>SCE</c:v>
                        </c:pt>
                        <c:pt idx="425">
                          <c:v>SCE</c:v>
                        </c:pt>
                        <c:pt idx="426">
                          <c:v>SCE</c:v>
                        </c:pt>
                        <c:pt idx="427">
                          <c:v>SCE</c:v>
                        </c:pt>
                        <c:pt idx="428">
                          <c:v>SCE</c:v>
                        </c:pt>
                        <c:pt idx="429">
                          <c:v>SCE</c:v>
                        </c:pt>
                        <c:pt idx="430">
                          <c:v>SCE</c:v>
                        </c:pt>
                        <c:pt idx="431">
                          <c:v>SCE</c:v>
                        </c:pt>
                        <c:pt idx="432">
                          <c:v>SCE</c:v>
                        </c:pt>
                        <c:pt idx="433">
                          <c:v>SCE</c:v>
                        </c:pt>
                        <c:pt idx="434">
                          <c:v>SCE</c:v>
                        </c:pt>
                        <c:pt idx="435">
                          <c:v>SCE</c:v>
                        </c:pt>
                        <c:pt idx="436">
                          <c:v>SCE</c:v>
                        </c:pt>
                        <c:pt idx="437">
                          <c:v>SCE</c:v>
                        </c:pt>
                        <c:pt idx="438">
                          <c:v>SCE</c:v>
                        </c:pt>
                        <c:pt idx="439">
                          <c:v>SCE</c:v>
                        </c:pt>
                        <c:pt idx="440">
                          <c:v>SCE</c:v>
                        </c:pt>
                        <c:pt idx="441">
                          <c:v>SCE</c:v>
                        </c:pt>
                        <c:pt idx="442">
                          <c:v>SCE</c:v>
                        </c:pt>
                        <c:pt idx="443">
                          <c:v>SCE</c:v>
                        </c:pt>
                        <c:pt idx="444">
                          <c:v>SCE</c:v>
                        </c:pt>
                        <c:pt idx="445">
                          <c:v>SCE</c:v>
                        </c:pt>
                        <c:pt idx="446">
                          <c:v>SCE</c:v>
                        </c:pt>
                        <c:pt idx="447">
                          <c:v>SCE</c:v>
                        </c:pt>
                        <c:pt idx="448">
                          <c:v>SCE</c:v>
                        </c:pt>
                        <c:pt idx="449">
                          <c:v>SCE</c:v>
                        </c:pt>
                        <c:pt idx="450">
                          <c:v>SCE</c:v>
                        </c:pt>
                        <c:pt idx="451">
                          <c:v>SCE</c:v>
                        </c:pt>
                        <c:pt idx="452">
                          <c:v>SCE</c:v>
                        </c:pt>
                        <c:pt idx="453">
                          <c:v>SCE</c:v>
                        </c:pt>
                        <c:pt idx="454">
                          <c:v>SCE</c:v>
                        </c:pt>
                        <c:pt idx="455">
                          <c:v>SCE</c:v>
                        </c:pt>
                        <c:pt idx="456">
                          <c:v>SCE</c:v>
                        </c:pt>
                        <c:pt idx="457">
                          <c:v>SCE</c:v>
                        </c:pt>
                        <c:pt idx="458">
                          <c:v>SCE</c:v>
                        </c:pt>
                        <c:pt idx="459">
                          <c:v>SCE</c:v>
                        </c:pt>
                        <c:pt idx="460">
                          <c:v>SCE</c:v>
                        </c:pt>
                        <c:pt idx="461">
                          <c:v>SCE</c:v>
                        </c:pt>
                        <c:pt idx="462">
                          <c:v>SCE</c:v>
                        </c:pt>
                        <c:pt idx="463">
                          <c:v>SCE</c:v>
                        </c:pt>
                        <c:pt idx="464">
                          <c:v>SCE</c:v>
                        </c:pt>
                        <c:pt idx="465">
                          <c:v>SCE</c:v>
                        </c:pt>
                        <c:pt idx="466">
                          <c:v>SCE</c:v>
                        </c:pt>
                        <c:pt idx="467">
                          <c:v>SCE</c:v>
                        </c:pt>
                        <c:pt idx="468">
                          <c:v>SCE</c:v>
                        </c:pt>
                        <c:pt idx="469">
                          <c:v>SCE</c:v>
                        </c:pt>
                        <c:pt idx="470">
                          <c:v>SCE</c:v>
                        </c:pt>
                        <c:pt idx="471">
                          <c:v>SCE</c:v>
                        </c:pt>
                        <c:pt idx="472">
                          <c:v>SCE</c:v>
                        </c:pt>
                        <c:pt idx="473">
                          <c:v>SCE</c:v>
                        </c:pt>
                        <c:pt idx="474">
                          <c:v>SCE</c:v>
                        </c:pt>
                        <c:pt idx="475">
                          <c:v>SCE</c:v>
                        </c:pt>
                        <c:pt idx="476">
                          <c:v>SCE</c:v>
                        </c:pt>
                        <c:pt idx="477">
                          <c:v>SCE</c:v>
                        </c:pt>
                        <c:pt idx="478">
                          <c:v>SCE</c:v>
                        </c:pt>
                        <c:pt idx="479">
                          <c:v>SCE</c:v>
                        </c:pt>
                        <c:pt idx="480">
                          <c:v>SCE</c:v>
                        </c:pt>
                        <c:pt idx="481">
                          <c:v>SCE</c:v>
                        </c:pt>
                        <c:pt idx="482">
                          <c:v>SCE</c:v>
                        </c:pt>
                        <c:pt idx="483">
                          <c:v>SCE</c:v>
                        </c:pt>
                        <c:pt idx="484">
                          <c:v>SCE</c:v>
                        </c:pt>
                        <c:pt idx="485">
                          <c:v>SCE</c:v>
                        </c:pt>
                        <c:pt idx="486">
                          <c:v>SCE</c:v>
                        </c:pt>
                        <c:pt idx="487">
                          <c:v>SCE</c:v>
                        </c:pt>
                        <c:pt idx="488">
                          <c:v>SCE</c:v>
                        </c:pt>
                        <c:pt idx="489">
                          <c:v>SCE</c:v>
                        </c:pt>
                        <c:pt idx="490">
                          <c:v>SCE</c:v>
                        </c:pt>
                        <c:pt idx="491">
                          <c:v>SCE</c:v>
                        </c:pt>
                        <c:pt idx="492">
                          <c:v>SCE</c:v>
                        </c:pt>
                        <c:pt idx="493">
                          <c:v>SCE</c:v>
                        </c:pt>
                        <c:pt idx="494">
                          <c:v>SCE</c:v>
                        </c:pt>
                        <c:pt idx="495">
                          <c:v>SCE</c:v>
                        </c:pt>
                        <c:pt idx="496">
                          <c:v>SCE</c:v>
                        </c:pt>
                        <c:pt idx="497">
                          <c:v>SCE</c:v>
                        </c:pt>
                        <c:pt idx="498">
                          <c:v>SCE</c:v>
                        </c:pt>
                        <c:pt idx="499">
                          <c:v>SCE</c:v>
                        </c:pt>
                        <c:pt idx="500">
                          <c:v>SCE</c:v>
                        </c:pt>
                        <c:pt idx="501">
                          <c:v>SCE</c:v>
                        </c:pt>
                        <c:pt idx="502">
                          <c:v>SCE</c:v>
                        </c:pt>
                        <c:pt idx="503">
                          <c:v>SCE</c:v>
                        </c:pt>
                        <c:pt idx="504">
                          <c:v>SCE</c:v>
                        </c:pt>
                        <c:pt idx="505">
                          <c:v>SCE</c:v>
                        </c:pt>
                        <c:pt idx="506">
                          <c:v>SCE</c:v>
                        </c:pt>
                        <c:pt idx="507">
                          <c:v>SCE</c:v>
                        </c:pt>
                        <c:pt idx="508">
                          <c:v>SCE</c:v>
                        </c:pt>
                        <c:pt idx="509">
                          <c:v>SCE</c:v>
                        </c:pt>
                        <c:pt idx="510">
                          <c:v>SCE</c:v>
                        </c:pt>
                        <c:pt idx="511">
                          <c:v>SCE</c:v>
                        </c:pt>
                        <c:pt idx="512">
                          <c:v>SCE</c:v>
                        </c:pt>
                        <c:pt idx="513">
                          <c:v>SCE</c:v>
                        </c:pt>
                        <c:pt idx="514">
                          <c:v>SCE</c:v>
                        </c:pt>
                        <c:pt idx="515">
                          <c:v>SCE</c:v>
                        </c:pt>
                        <c:pt idx="516">
                          <c:v>SCE</c:v>
                        </c:pt>
                        <c:pt idx="517">
                          <c:v>SCE</c:v>
                        </c:pt>
                        <c:pt idx="518">
                          <c:v>SCE</c:v>
                        </c:pt>
                        <c:pt idx="519">
                          <c:v>SCE</c:v>
                        </c:pt>
                        <c:pt idx="520">
                          <c:v>SCE</c:v>
                        </c:pt>
                        <c:pt idx="521">
                          <c:v>SCE</c:v>
                        </c:pt>
                        <c:pt idx="522">
                          <c:v>SCE</c:v>
                        </c:pt>
                        <c:pt idx="523">
                          <c:v>SCE</c:v>
                        </c:pt>
                        <c:pt idx="524">
                          <c:v>SCE</c:v>
                        </c:pt>
                        <c:pt idx="525">
                          <c:v>SCE</c:v>
                        </c:pt>
                        <c:pt idx="526">
                          <c:v>SCE</c:v>
                        </c:pt>
                        <c:pt idx="527">
                          <c:v>SCE</c:v>
                        </c:pt>
                        <c:pt idx="528">
                          <c:v>SCE</c:v>
                        </c:pt>
                        <c:pt idx="529">
                          <c:v>SCE</c:v>
                        </c:pt>
                        <c:pt idx="530">
                          <c:v>SCE</c:v>
                        </c:pt>
                        <c:pt idx="531">
                          <c:v>SCE</c:v>
                        </c:pt>
                        <c:pt idx="532">
                          <c:v>SCE</c:v>
                        </c:pt>
                        <c:pt idx="533">
                          <c:v>SCE</c:v>
                        </c:pt>
                        <c:pt idx="534">
                          <c:v>SCE</c:v>
                        </c:pt>
                        <c:pt idx="535">
                          <c:v>SCE</c:v>
                        </c:pt>
                        <c:pt idx="536">
                          <c:v>SCE</c:v>
                        </c:pt>
                        <c:pt idx="537">
                          <c:v>SCE</c:v>
                        </c:pt>
                        <c:pt idx="538">
                          <c:v>SCE</c:v>
                        </c:pt>
                        <c:pt idx="539">
                          <c:v>SCE</c:v>
                        </c:pt>
                        <c:pt idx="540">
                          <c:v>SCE</c:v>
                        </c:pt>
                        <c:pt idx="541">
                          <c:v>SCE</c:v>
                        </c:pt>
                        <c:pt idx="542">
                          <c:v>SCE</c:v>
                        </c:pt>
                        <c:pt idx="543">
                          <c:v>SCE</c:v>
                        </c:pt>
                        <c:pt idx="544">
                          <c:v>SCE</c:v>
                        </c:pt>
                        <c:pt idx="545">
                          <c:v>SCE</c:v>
                        </c:pt>
                        <c:pt idx="546">
                          <c:v>SCE</c:v>
                        </c:pt>
                        <c:pt idx="547">
                          <c:v>SCE</c:v>
                        </c:pt>
                        <c:pt idx="548">
                          <c:v>SCE</c:v>
                        </c:pt>
                        <c:pt idx="549">
                          <c:v>SCE</c:v>
                        </c:pt>
                        <c:pt idx="550">
                          <c:v>SCE</c:v>
                        </c:pt>
                        <c:pt idx="551">
                          <c:v>SCE</c:v>
                        </c:pt>
                        <c:pt idx="552">
                          <c:v>SCE</c:v>
                        </c:pt>
                        <c:pt idx="553">
                          <c:v>SCE</c:v>
                        </c:pt>
                        <c:pt idx="554">
                          <c:v>SCE</c:v>
                        </c:pt>
                        <c:pt idx="555">
                          <c:v>SCE</c:v>
                        </c:pt>
                        <c:pt idx="556">
                          <c:v>SCE</c:v>
                        </c:pt>
                        <c:pt idx="557">
                          <c:v>SCE</c:v>
                        </c:pt>
                        <c:pt idx="558">
                          <c:v>SCE</c:v>
                        </c:pt>
                        <c:pt idx="559">
                          <c:v>SCE</c:v>
                        </c:pt>
                        <c:pt idx="560">
                          <c:v>SCE</c:v>
                        </c:pt>
                        <c:pt idx="561">
                          <c:v>SCE</c:v>
                        </c:pt>
                        <c:pt idx="562">
                          <c:v>SCE</c:v>
                        </c:pt>
                        <c:pt idx="563">
                          <c:v>SCE</c:v>
                        </c:pt>
                        <c:pt idx="564">
                          <c:v>SCE</c:v>
                        </c:pt>
                        <c:pt idx="565">
                          <c:v>SCE</c:v>
                        </c:pt>
                        <c:pt idx="566">
                          <c:v>SCE</c:v>
                        </c:pt>
                        <c:pt idx="567">
                          <c:v>SCE</c:v>
                        </c:pt>
                        <c:pt idx="568">
                          <c:v>SCE</c:v>
                        </c:pt>
                        <c:pt idx="569">
                          <c:v>SCE</c:v>
                        </c:pt>
                        <c:pt idx="570">
                          <c:v>SCE</c:v>
                        </c:pt>
                        <c:pt idx="571">
                          <c:v>SCE</c:v>
                        </c:pt>
                        <c:pt idx="572">
                          <c:v>SCE</c:v>
                        </c:pt>
                        <c:pt idx="573">
                          <c:v>SCE</c:v>
                        </c:pt>
                        <c:pt idx="574">
                          <c:v>SCE</c:v>
                        </c:pt>
                        <c:pt idx="575">
                          <c:v>SCE</c:v>
                        </c:pt>
                        <c:pt idx="576">
                          <c:v>SCE</c:v>
                        </c:pt>
                        <c:pt idx="577">
                          <c:v>SCE</c:v>
                        </c:pt>
                        <c:pt idx="578">
                          <c:v>SCE</c:v>
                        </c:pt>
                        <c:pt idx="579">
                          <c:v>SCE</c:v>
                        </c:pt>
                        <c:pt idx="580">
                          <c:v>SCE</c:v>
                        </c:pt>
                        <c:pt idx="581">
                          <c:v>SCE</c:v>
                        </c:pt>
                        <c:pt idx="582">
                          <c:v>SCE</c:v>
                        </c:pt>
                        <c:pt idx="583">
                          <c:v>SCE</c:v>
                        </c:pt>
                        <c:pt idx="584">
                          <c:v>SCE</c:v>
                        </c:pt>
                        <c:pt idx="585">
                          <c:v>SCE</c:v>
                        </c:pt>
                        <c:pt idx="586">
                          <c:v>SCE</c:v>
                        </c:pt>
                        <c:pt idx="587">
                          <c:v>SCE</c:v>
                        </c:pt>
                        <c:pt idx="588">
                          <c:v>SCE</c:v>
                        </c:pt>
                        <c:pt idx="589">
                          <c:v>SCE</c:v>
                        </c:pt>
                        <c:pt idx="590">
                          <c:v>SCE</c:v>
                        </c:pt>
                        <c:pt idx="591">
                          <c:v>SCE</c:v>
                        </c:pt>
                        <c:pt idx="592">
                          <c:v>SCE</c:v>
                        </c:pt>
                        <c:pt idx="593">
                          <c:v>SCE</c:v>
                        </c:pt>
                        <c:pt idx="594">
                          <c:v>SCE</c:v>
                        </c:pt>
                        <c:pt idx="595">
                          <c:v>SCE</c:v>
                        </c:pt>
                        <c:pt idx="596">
                          <c:v>SCE</c:v>
                        </c:pt>
                        <c:pt idx="597">
                          <c:v>SCE</c:v>
                        </c:pt>
                        <c:pt idx="598">
                          <c:v>SCE</c:v>
                        </c:pt>
                        <c:pt idx="599">
                          <c:v>SCE</c:v>
                        </c:pt>
                        <c:pt idx="600">
                          <c:v>SCE</c:v>
                        </c:pt>
                        <c:pt idx="601">
                          <c:v>SCE</c:v>
                        </c:pt>
                        <c:pt idx="602">
                          <c:v>SCE</c:v>
                        </c:pt>
                        <c:pt idx="603">
                          <c:v>SCE</c:v>
                        </c:pt>
                        <c:pt idx="604">
                          <c:v>SCE</c:v>
                        </c:pt>
                        <c:pt idx="605">
                          <c:v>SCE</c:v>
                        </c:pt>
                        <c:pt idx="606">
                          <c:v>SCE</c:v>
                        </c:pt>
                        <c:pt idx="607">
                          <c:v>SCE</c:v>
                        </c:pt>
                        <c:pt idx="608">
                          <c:v>SCE</c:v>
                        </c:pt>
                        <c:pt idx="609">
                          <c:v>SCE</c:v>
                        </c:pt>
                        <c:pt idx="610">
                          <c:v>SCE</c:v>
                        </c:pt>
                        <c:pt idx="611">
                          <c:v>SCE</c:v>
                        </c:pt>
                        <c:pt idx="612">
                          <c:v>SCE</c:v>
                        </c:pt>
                        <c:pt idx="613">
                          <c:v>SCE</c:v>
                        </c:pt>
                        <c:pt idx="614">
                          <c:v>SCE</c:v>
                        </c:pt>
                        <c:pt idx="615">
                          <c:v>SCE</c:v>
                        </c:pt>
                        <c:pt idx="616">
                          <c:v>SCE</c:v>
                        </c:pt>
                        <c:pt idx="617">
                          <c:v>SCE</c:v>
                        </c:pt>
                        <c:pt idx="618">
                          <c:v>SCE</c:v>
                        </c:pt>
                        <c:pt idx="619">
                          <c:v>SCE</c:v>
                        </c:pt>
                        <c:pt idx="620">
                          <c:v>SCE</c:v>
                        </c:pt>
                        <c:pt idx="621">
                          <c:v>SCE</c:v>
                        </c:pt>
                        <c:pt idx="622">
                          <c:v>SCE</c:v>
                        </c:pt>
                        <c:pt idx="623">
                          <c:v>SCE</c:v>
                        </c:pt>
                        <c:pt idx="624">
                          <c:v>SCE</c:v>
                        </c:pt>
                        <c:pt idx="625">
                          <c:v>SCE</c:v>
                        </c:pt>
                        <c:pt idx="626">
                          <c:v>SCE</c:v>
                        </c:pt>
                        <c:pt idx="627">
                          <c:v>SCE</c:v>
                        </c:pt>
                        <c:pt idx="628">
                          <c:v>SCE</c:v>
                        </c:pt>
                        <c:pt idx="629">
                          <c:v>SCE</c:v>
                        </c:pt>
                        <c:pt idx="630">
                          <c:v>SCE</c:v>
                        </c:pt>
                        <c:pt idx="631">
                          <c:v>SCE</c:v>
                        </c:pt>
                        <c:pt idx="632">
                          <c:v>SCE</c:v>
                        </c:pt>
                        <c:pt idx="633">
                          <c:v>SCE</c:v>
                        </c:pt>
                        <c:pt idx="634">
                          <c:v>SCG</c:v>
                        </c:pt>
                        <c:pt idx="635">
                          <c:v>SCG</c:v>
                        </c:pt>
                        <c:pt idx="636">
                          <c:v>SCG</c:v>
                        </c:pt>
                        <c:pt idx="637">
                          <c:v>SCG</c:v>
                        </c:pt>
                        <c:pt idx="638">
                          <c:v>SCG</c:v>
                        </c:pt>
                      </c:lvl>
                    </c:multiLvlStrCache>
                  </c:multiLvlStrRef>
                </c:cat>
                <c:val>
                  <c:numRef>
                    <c:extLst>
                      <c:ext uri="{02D57815-91ED-43cb-92C2-25804820EDAC}">
                        <c15:formulaRef>
                          <c15:sqref>IOUs!$D$4:$D$735</c15:sqref>
                        </c15:formulaRef>
                      </c:ext>
                    </c:extLst>
                    <c:numCache>
                      <c:formatCode>General</c:formatCode>
                      <c:ptCount val="639"/>
                      <c:pt idx="0">
                        <c:v>77.2</c:v>
                      </c:pt>
                      <c:pt idx="1">
                        <c:v>60.1</c:v>
                      </c:pt>
                      <c:pt idx="2">
                        <c:v>49.2</c:v>
                      </c:pt>
                      <c:pt idx="3">
                        <c:v>45.6</c:v>
                      </c:pt>
                      <c:pt idx="4">
                        <c:v>47.7</c:v>
                      </c:pt>
                      <c:pt idx="5">
                        <c:v>27.6</c:v>
                      </c:pt>
                      <c:pt idx="6">
                        <c:v>22.9</c:v>
                      </c:pt>
                      <c:pt idx="7">
                        <c:v>29</c:v>
                      </c:pt>
                      <c:pt idx="8">
                        <c:v>24.7</c:v>
                      </c:pt>
                      <c:pt idx="9">
                        <c:v>31.7</c:v>
                      </c:pt>
                      <c:pt idx="10">
                        <c:v>55.9</c:v>
                      </c:pt>
                      <c:pt idx="11">
                        <c:v>55</c:v>
                      </c:pt>
                      <c:pt idx="12">
                        <c:v>43.5</c:v>
                      </c:pt>
                      <c:pt idx="13">
                        <c:v>55.4</c:v>
                      </c:pt>
                      <c:pt idx="14">
                        <c:v>15.6</c:v>
                      </c:pt>
                      <c:pt idx="15">
                        <c:v>120</c:v>
                      </c:pt>
                      <c:pt idx="16">
                        <c:v>26.7</c:v>
                      </c:pt>
                      <c:pt idx="17">
                        <c:v>20.7</c:v>
                      </c:pt>
                      <c:pt idx="18">
                        <c:v>18.899999999999999</c:v>
                      </c:pt>
                      <c:pt idx="19">
                        <c:v>17.100000000000001</c:v>
                      </c:pt>
                      <c:pt idx="20">
                        <c:v>17.100000000000001</c:v>
                      </c:pt>
                      <c:pt idx="21">
                        <c:v>9.2100000000000009</c:v>
                      </c:pt>
                      <c:pt idx="22">
                        <c:v>7.71</c:v>
                      </c:pt>
                      <c:pt idx="23">
                        <c:v>8.6999999999999993</c:v>
                      </c:pt>
                      <c:pt idx="24">
                        <c:v>7.82</c:v>
                      </c:pt>
                      <c:pt idx="25">
                        <c:v>9.65</c:v>
                      </c:pt>
                      <c:pt idx="26">
                        <c:v>20.399999999999999</c:v>
                      </c:pt>
                      <c:pt idx="27">
                        <c:v>19.600000000000001</c:v>
                      </c:pt>
                      <c:pt idx="28">
                        <c:v>16.2</c:v>
                      </c:pt>
                      <c:pt idx="29">
                        <c:v>20.9</c:v>
                      </c:pt>
                      <c:pt idx="30">
                        <c:v>5.17</c:v>
                      </c:pt>
                      <c:pt idx="31">
                        <c:v>40.700000000000003</c:v>
                      </c:pt>
                      <c:pt idx="32">
                        <c:v>10.199999999999999</c:v>
                      </c:pt>
                      <c:pt idx="33">
                        <c:v>7.8</c:v>
                      </c:pt>
                      <c:pt idx="34">
                        <c:v>6.02</c:v>
                      </c:pt>
                      <c:pt idx="35">
                        <c:v>5.48</c:v>
                      </c:pt>
                      <c:pt idx="36">
                        <c:v>4.28</c:v>
                      </c:pt>
                      <c:pt idx="37">
                        <c:v>2.87</c:v>
                      </c:pt>
                      <c:pt idx="38">
                        <c:v>2.29</c:v>
                      </c:pt>
                      <c:pt idx="39">
                        <c:v>2.4</c:v>
                      </c:pt>
                      <c:pt idx="40">
                        <c:v>2.66</c:v>
                      </c:pt>
                      <c:pt idx="41">
                        <c:v>2.88</c:v>
                      </c:pt>
                      <c:pt idx="42">
                        <c:v>7.67</c:v>
                      </c:pt>
                      <c:pt idx="43">
                        <c:v>7.25</c:v>
                      </c:pt>
                      <c:pt idx="44">
                        <c:v>5.28</c:v>
                      </c:pt>
                      <c:pt idx="45">
                        <c:v>7.03</c:v>
                      </c:pt>
                      <c:pt idx="46">
                        <c:v>0.94699999999999995</c:v>
                      </c:pt>
                      <c:pt idx="47">
                        <c:v>18.3</c:v>
                      </c:pt>
                      <c:pt idx="48">
                        <c:v>9.81</c:v>
                      </c:pt>
                      <c:pt idx="49">
                        <c:v>8.7899999999999991</c:v>
                      </c:pt>
                      <c:pt idx="50">
                        <c:v>6.06</c:v>
                      </c:pt>
                      <c:pt idx="51">
                        <c:v>5.86</c:v>
                      </c:pt>
                      <c:pt idx="52">
                        <c:v>4.5199999999999996</c:v>
                      </c:pt>
                      <c:pt idx="53">
                        <c:v>2.5499999999999998</c:v>
                      </c:pt>
                      <c:pt idx="54">
                        <c:v>2.08</c:v>
                      </c:pt>
                      <c:pt idx="55">
                        <c:v>2.35</c:v>
                      </c:pt>
                      <c:pt idx="56">
                        <c:v>3.37</c:v>
                      </c:pt>
                      <c:pt idx="57">
                        <c:v>3.12</c:v>
                      </c:pt>
                      <c:pt idx="58">
                        <c:v>8.8800000000000008</c:v>
                      </c:pt>
                      <c:pt idx="59">
                        <c:v>7.99</c:v>
                      </c:pt>
                      <c:pt idx="60">
                        <c:v>5.69</c:v>
                      </c:pt>
                      <c:pt idx="61">
                        <c:v>7.23</c:v>
                      </c:pt>
                      <c:pt idx="62">
                        <c:v>1.23</c:v>
                      </c:pt>
                      <c:pt idx="63">
                        <c:v>20.2</c:v>
                      </c:pt>
                      <c:pt idx="64">
                        <c:v>14.7</c:v>
                      </c:pt>
                      <c:pt idx="65">
                        <c:v>9.81</c:v>
                      </c:pt>
                      <c:pt idx="66">
                        <c:v>7.96</c:v>
                      </c:pt>
                      <c:pt idx="67">
                        <c:v>6.97</c:v>
                      </c:pt>
                      <c:pt idx="68">
                        <c:v>5.14</c:v>
                      </c:pt>
                      <c:pt idx="69">
                        <c:v>2.85</c:v>
                      </c:pt>
                      <c:pt idx="70">
                        <c:v>2.02</c:v>
                      </c:pt>
                      <c:pt idx="71">
                        <c:v>2.27</c:v>
                      </c:pt>
                      <c:pt idx="72">
                        <c:v>2.56</c:v>
                      </c:pt>
                      <c:pt idx="73">
                        <c:v>2.95</c:v>
                      </c:pt>
                      <c:pt idx="74">
                        <c:v>10.1</c:v>
                      </c:pt>
                      <c:pt idx="75">
                        <c:v>9.65</c:v>
                      </c:pt>
                      <c:pt idx="76">
                        <c:v>6.9</c:v>
                      </c:pt>
                      <c:pt idx="77">
                        <c:v>9.0500000000000007</c:v>
                      </c:pt>
                      <c:pt idx="78">
                        <c:v>0.78800000000000003</c:v>
                      </c:pt>
                      <c:pt idx="79">
                        <c:v>24.1</c:v>
                      </c:pt>
                      <c:pt idx="80">
                        <c:v>31</c:v>
                      </c:pt>
                      <c:pt idx="81">
                        <c:v>21.9</c:v>
                      </c:pt>
                      <c:pt idx="82">
                        <c:v>20</c:v>
                      </c:pt>
                      <c:pt idx="83">
                        <c:v>17.7</c:v>
                      </c:pt>
                      <c:pt idx="84">
                        <c:v>16.899999999999999</c:v>
                      </c:pt>
                      <c:pt idx="85">
                        <c:v>10.9</c:v>
                      </c:pt>
                      <c:pt idx="86">
                        <c:v>8.8800000000000008</c:v>
                      </c:pt>
                      <c:pt idx="87">
                        <c:v>9.3000000000000007</c:v>
                      </c:pt>
                      <c:pt idx="88">
                        <c:v>9.14</c:v>
                      </c:pt>
                      <c:pt idx="89">
                        <c:v>10.3</c:v>
                      </c:pt>
                      <c:pt idx="90">
                        <c:v>22</c:v>
                      </c:pt>
                      <c:pt idx="91">
                        <c:v>21</c:v>
                      </c:pt>
                      <c:pt idx="92">
                        <c:v>16.399999999999999</c:v>
                      </c:pt>
                      <c:pt idx="93">
                        <c:v>20.399999999999999</c:v>
                      </c:pt>
                      <c:pt idx="94">
                        <c:v>5.68</c:v>
                      </c:pt>
                      <c:pt idx="95">
                        <c:v>40.9</c:v>
                      </c:pt>
                      <c:pt idx="96">
                        <c:v>40.6</c:v>
                      </c:pt>
                      <c:pt idx="97">
                        <c:v>29.8</c:v>
                      </c:pt>
                      <c:pt idx="98">
                        <c:v>23.4</c:v>
                      </c:pt>
                      <c:pt idx="99">
                        <c:v>21.4</c:v>
                      </c:pt>
                      <c:pt idx="100">
                        <c:v>17.7</c:v>
                      </c:pt>
                      <c:pt idx="101">
                        <c:v>9.2100000000000009</c:v>
                      </c:pt>
                      <c:pt idx="102">
                        <c:v>6.36</c:v>
                      </c:pt>
                      <c:pt idx="103">
                        <c:v>8.9600000000000009</c:v>
                      </c:pt>
                      <c:pt idx="104">
                        <c:v>8.4499999999999993</c:v>
                      </c:pt>
                      <c:pt idx="105">
                        <c:v>11.6</c:v>
                      </c:pt>
                      <c:pt idx="106">
                        <c:v>30.2</c:v>
                      </c:pt>
                      <c:pt idx="107">
                        <c:v>28.6</c:v>
                      </c:pt>
                      <c:pt idx="108">
                        <c:v>22.1</c:v>
                      </c:pt>
                      <c:pt idx="109">
                        <c:v>28.8</c:v>
                      </c:pt>
                      <c:pt idx="110">
                        <c:v>4.4400000000000004</c:v>
                      </c:pt>
                      <c:pt idx="111">
                        <c:v>68.8</c:v>
                      </c:pt>
                      <c:pt idx="112">
                        <c:v>2.06</c:v>
                      </c:pt>
                      <c:pt idx="113">
                        <c:v>1.56</c:v>
                      </c:pt>
                      <c:pt idx="114">
                        <c:v>1.3</c:v>
                      </c:pt>
                      <c:pt idx="115">
                        <c:v>1.17</c:v>
                      </c:pt>
                      <c:pt idx="116">
                        <c:v>1.06</c:v>
                      </c:pt>
                      <c:pt idx="117">
                        <c:v>0.58799999999999997</c:v>
                      </c:pt>
                      <c:pt idx="118">
                        <c:v>0.44800000000000001</c:v>
                      </c:pt>
                      <c:pt idx="119">
                        <c:v>0.55600000000000005</c:v>
                      </c:pt>
                      <c:pt idx="120">
                        <c:v>0.53600000000000003</c:v>
                      </c:pt>
                      <c:pt idx="121">
                        <c:v>0.64400000000000002</c:v>
                      </c:pt>
                      <c:pt idx="122">
                        <c:v>1.5</c:v>
                      </c:pt>
                      <c:pt idx="123">
                        <c:v>1.43</c:v>
                      </c:pt>
                      <c:pt idx="124">
                        <c:v>1.1100000000000001</c:v>
                      </c:pt>
                      <c:pt idx="125">
                        <c:v>1.51</c:v>
                      </c:pt>
                      <c:pt idx="126">
                        <c:v>0.26700000000000002</c:v>
                      </c:pt>
                      <c:pt idx="127">
                        <c:v>3.45</c:v>
                      </c:pt>
                      <c:pt idx="128">
                        <c:v>1.0900000000000001</c:v>
                      </c:pt>
                      <c:pt idx="129">
                        <c:v>0.79</c:v>
                      </c:pt>
                      <c:pt idx="130">
                        <c:v>0.54</c:v>
                      </c:pt>
                      <c:pt idx="131">
                        <c:v>0.53700000000000003</c:v>
                      </c:pt>
                      <c:pt idx="132">
                        <c:v>0.46600000000000003</c:v>
                      </c:pt>
                      <c:pt idx="133">
                        <c:v>0.23599999999999999</c:v>
                      </c:pt>
                      <c:pt idx="134">
                        <c:v>0.158</c:v>
                      </c:pt>
                      <c:pt idx="135">
                        <c:v>0.27800000000000002</c:v>
                      </c:pt>
                      <c:pt idx="136">
                        <c:v>0.16300000000000001</c:v>
                      </c:pt>
                      <c:pt idx="137">
                        <c:v>0.27</c:v>
                      </c:pt>
                      <c:pt idx="138">
                        <c:v>0.93</c:v>
                      </c:pt>
                      <c:pt idx="139">
                        <c:v>0.80800000000000005</c:v>
                      </c:pt>
                      <c:pt idx="140">
                        <c:v>0.625</c:v>
                      </c:pt>
                      <c:pt idx="141">
                        <c:v>0.91400000000000003</c:v>
                      </c:pt>
                      <c:pt idx="142">
                        <c:v>8.9599999999999999E-2</c:v>
                      </c:pt>
                      <c:pt idx="143">
                        <c:v>2.92</c:v>
                      </c:pt>
                      <c:pt idx="144">
                        <c:v>5.75</c:v>
                      </c:pt>
                      <c:pt idx="145">
                        <c:v>3.87</c:v>
                      </c:pt>
                      <c:pt idx="146">
                        <c:v>30.2</c:v>
                      </c:pt>
                      <c:pt idx="147">
                        <c:v>26.2</c:v>
                      </c:pt>
                      <c:pt idx="148">
                        <c:v>14.4</c:v>
                      </c:pt>
                      <c:pt idx="149">
                        <c:v>10.6</c:v>
                      </c:pt>
                      <c:pt idx="150">
                        <c:v>13.2</c:v>
                      </c:pt>
                      <c:pt idx="151">
                        <c:v>12.5</c:v>
                      </c:pt>
                      <c:pt idx="152">
                        <c:v>14.6</c:v>
                      </c:pt>
                      <c:pt idx="153">
                        <c:v>42.1</c:v>
                      </c:pt>
                      <c:pt idx="154">
                        <c:v>39.5</c:v>
                      </c:pt>
                      <c:pt idx="155">
                        <c:v>30.5</c:v>
                      </c:pt>
                      <c:pt idx="156">
                        <c:v>37.5</c:v>
                      </c:pt>
                      <c:pt idx="157">
                        <c:v>5.51</c:v>
                      </c:pt>
                      <c:pt idx="158">
                        <c:v>93</c:v>
                      </c:pt>
                      <c:pt idx="159">
                        <c:v>45.5</c:v>
                      </c:pt>
                      <c:pt idx="160">
                        <c:v>32.6</c:v>
                      </c:pt>
                      <c:pt idx="161">
                        <c:v>27.8</c:v>
                      </c:pt>
                      <c:pt idx="162">
                        <c:v>24.1</c:v>
                      </c:pt>
                      <c:pt idx="163">
                        <c:v>22.2</c:v>
                      </c:pt>
                      <c:pt idx="164">
                        <c:v>13.2</c:v>
                      </c:pt>
                      <c:pt idx="165">
                        <c:v>10.199999999999999</c:v>
                      </c:pt>
                      <c:pt idx="166">
                        <c:v>12</c:v>
                      </c:pt>
                      <c:pt idx="167">
                        <c:v>11.2</c:v>
                      </c:pt>
                      <c:pt idx="168">
                        <c:v>13.2</c:v>
                      </c:pt>
                      <c:pt idx="169">
                        <c:v>31</c:v>
                      </c:pt>
                      <c:pt idx="170">
                        <c:v>29.8</c:v>
                      </c:pt>
                      <c:pt idx="171">
                        <c:v>23.2</c:v>
                      </c:pt>
                      <c:pt idx="172">
                        <c:v>29.6</c:v>
                      </c:pt>
                      <c:pt idx="173">
                        <c:v>5.05</c:v>
                      </c:pt>
                      <c:pt idx="174">
                        <c:v>69.5</c:v>
                      </c:pt>
                      <c:pt idx="175">
                        <c:v>8.32</c:v>
                      </c:pt>
                      <c:pt idx="176">
                        <c:v>6.41</c:v>
                      </c:pt>
                      <c:pt idx="177">
                        <c:v>4.51</c:v>
                      </c:pt>
                      <c:pt idx="178">
                        <c:v>4.2699999999999996</c:v>
                      </c:pt>
                      <c:pt idx="179">
                        <c:v>3.11</c:v>
                      </c:pt>
                      <c:pt idx="180">
                        <c:v>2.04</c:v>
                      </c:pt>
                      <c:pt idx="181">
                        <c:v>1.57</c:v>
                      </c:pt>
                      <c:pt idx="182">
                        <c:v>2.04</c:v>
                      </c:pt>
                      <c:pt idx="183">
                        <c:v>1.58</c:v>
                      </c:pt>
                      <c:pt idx="184">
                        <c:v>2</c:v>
                      </c:pt>
                      <c:pt idx="185">
                        <c:v>7.44</c:v>
                      </c:pt>
                      <c:pt idx="186">
                        <c:v>6.67</c:v>
                      </c:pt>
                      <c:pt idx="187">
                        <c:v>5.03</c:v>
                      </c:pt>
                      <c:pt idx="188">
                        <c:v>7.2</c:v>
                      </c:pt>
                      <c:pt idx="189">
                        <c:v>0.78900000000000003</c:v>
                      </c:pt>
                      <c:pt idx="190">
                        <c:v>20.2</c:v>
                      </c:pt>
                      <c:pt idx="191">
                        <c:v>13.6</c:v>
                      </c:pt>
                      <c:pt idx="192">
                        <c:v>9.73</c:v>
                      </c:pt>
                      <c:pt idx="193">
                        <c:v>7.84</c:v>
                      </c:pt>
                      <c:pt idx="194">
                        <c:v>7.11</c:v>
                      </c:pt>
                      <c:pt idx="195">
                        <c:v>5.23</c:v>
                      </c:pt>
                      <c:pt idx="196">
                        <c:v>2.85</c:v>
                      </c:pt>
                      <c:pt idx="197">
                        <c:v>2.13</c:v>
                      </c:pt>
                      <c:pt idx="198">
                        <c:v>2.73</c:v>
                      </c:pt>
                      <c:pt idx="199">
                        <c:v>2.2999999999999998</c:v>
                      </c:pt>
                      <c:pt idx="200">
                        <c:v>2.5</c:v>
                      </c:pt>
                      <c:pt idx="201">
                        <c:v>11.8</c:v>
                      </c:pt>
                      <c:pt idx="202">
                        <c:v>10.5</c:v>
                      </c:pt>
                      <c:pt idx="203">
                        <c:v>7.82</c:v>
                      </c:pt>
                      <c:pt idx="204">
                        <c:v>9.4700000000000006</c:v>
                      </c:pt>
                      <c:pt idx="205">
                        <c:v>1.01</c:v>
                      </c:pt>
                      <c:pt idx="206">
                        <c:v>27.2</c:v>
                      </c:pt>
                      <c:pt idx="207">
                        <c:v>8.5399999999999991</c:v>
                      </c:pt>
                      <c:pt idx="208">
                        <c:v>5.66</c:v>
                      </c:pt>
                      <c:pt idx="209">
                        <c:v>4.6399999999999997</c:v>
                      </c:pt>
                      <c:pt idx="210">
                        <c:v>4.5</c:v>
                      </c:pt>
                      <c:pt idx="211">
                        <c:v>3.33</c:v>
                      </c:pt>
                      <c:pt idx="212">
                        <c:v>2.27</c:v>
                      </c:pt>
                      <c:pt idx="213">
                        <c:v>1.63</c:v>
                      </c:pt>
                      <c:pt idx="214">
                        <c:v>1.99</c:v>
                      </c:pt>
                      <c:pt idx="215">
                        <c:v>1.28</c:v>
                      </c:pt>
                      <c:pt idx="216">
                        <c:v>1.7</c:v>
                      </c:pt>
                      <c:pt idx="217">
                        <c:v>6.76</c:v>
                      </c:pt>
                      <c:pt idx="218">
                        <c:v>6.26</c:v>
                      </c:pt>
                      <c:pt idx="219">
                        <c:v>4.84</c:v>
                      </c:pt>
                      <c:pt idx="220">
                        <c:v>6.11</c:v>
                      </c:pt>
                      <c:pt idx="221">
                        <c:v>0.77800000000000002</c:v>
                      </c:pt>
                      <c:pt idx="222">
                        <c:v>15.1</c:v>
                      </c:pt>
                      <c:pt idx="223">
                        <c:v>3.74</c:v>
                      </c:pt>
                      <c:pt idx="224">
                        <c:v>3.24</c:v>
                      </c:pt>
                      <c:pt idx="225">
                        <c:v>1.6</c:v>
                      </c:pt>
                      <c:pt idx="226">
                        <c:v>1.8</c:v>
                      </c:pt>
                      <c:pt idx="227">
                        <c:v>1.47</c:v>
                      </c:pt>
                      <c:pt idx="228">
                        <c:v>0.37</c:v>
                      </c:pt>
                      <c:pt idx="229">
                        <c:v>0.254</c:v>
                      </c:pt>
                      <c:pt idx="230">
                        <c:v>0.629</c:v>
                      </c:pt>
                      <c:pt idx="231">
                        <c:v>0.29199999999999998</c:v>
                      </c:pt>
                      <c:pt idx="232">
                        <c:v>0.73099999999999998</c:v>
                      </c:pt>
                      <c:pt idx="233">
                        <c:v>3.97</c:v>
                      </c:pt>
                      <c:pt idx="234">
                        <c:v>3.07</c:v>
                      </c:pt>
                      <c:pt idx="235">
                        <c:v>2.13</c:v>
                      </c:pt>
                      <c:pt idx="236">
                        <c:v>2.76</c:v>
                      </c:pt>
                      <c:pt idx="237">
                        <c:v>0.17699999999999999</c:v>
                      </c:pt>
                      <c:pt idx="238">
                        <c:v>11.9</c:v>
                      </c:pt>
                      <c:pt idx="239">
                        <c:v>71.7</c:v>
                      </c:pt>
                      <c:pt idx="240">
                        <c:v>56.5</c:v>
                      </c:pt>
                      <c:pt idx="241">
                        <c:v>45.2</c:v>
                      </c:pt>
                      <c:pt idx="242">
                        <c:v>42.4</c:v>
                      </c:pt>
                      <c:pt idx="243">
                        <c:v>44.4</c:v>
                      </c:pt>
                      <c:pt idx="244">
                        <c:v>53.9</c:v>
                      </c:pt>
                      <c:pt idx="245">
                        <c:v>52.5</c:v>
                      </c:pt>
                      <c:pt idx="246">
                        <c:v>41.5</c:v>
                      </c:pt>
                      <c:pt idx="247">
                        <c:v>116</c:v>
                      </c:pt>
                      <c:pt idx="248">
                        <c:v>17.7</c:v>
                      </c:pt>
                      <c:pt idx="249">
                        <c:v>14.5</c:v>
                      </c:pt>
                      <c:pt idx="250">
                        <c:v>10.9</c:v>
                      </c:pt>
                      <c:pt idx="251">
                        <c:v>10.3</c:v>
                      </c:pt>
                      <c:pt idx="252">
                        <c:v>9.7799999999999994</c:v>
                      </c:pt>
                      <c:pt idx="253">
                        <c:v>15</c:v>
                      </c:pt>
                      <c:pt idx="254">
                        <c:v>13.4</c:v>
                      </c:pt>
                      <c:pt idx="255">
                        <c:v>10.1</c:v>
                      </c:pt>
                      <c:pt idx="256">
                        <c:v>33.4</c:v>
                      </c:pt>
                      <c:pt idx="257">
                        <c:v>24.5</c:v>
                      </c:pt>
                      <c:pt idx="258">
                        <c:v>18.600000000000001</c:v>
                      </c:pt>
                      <c:pt idx="259">
                        <c:v>15.9</c:v>
                      </c:pt>
                      <c:pt idx="260">
                        <c:v>14.8</c:v>
                      </c:pt>
                      <c:pt idx="261">
                        <c:v>14.2</c:v>
                      </c:pt>
                      <c:pt idx="262">
                        <c:v>19.7</c:v>
                      </c:pt>
                      <c:pt idx="263">
                        <c:v>18.5</c:v>
                      </c:pt>
                      <c:pt idx="264">
                        <c:v>15.3</c:v>
                      </c:pt>
                      <c:pt idx="265">
                        <c:v>39.200000000000003</c:v>
                      </c:pt>
                      <c:pt idx="266">
                        <c:v>9.67</c:v>
                      </c:pt>
                      <c:pt idx="267">
                        <c:v>7.26</c:v>
                      </c:pt>
                      <c:pt idx="268">
                        <c:v>5.65</c:v>
                      </c:pt>
                      <c:pt idx="269">
                        <c:v>5.0999999999999996</c:v>
                      </c:pt>
                      <c:pt idx="270">
                        <c:v>4.0199999999999996</c:v>
                      </c:pt>
                      <c:pt idx="271">
                        <c:v>7.45</c:v>
                      </c:pt>
                      <c:pt idx="272">
                        <c:v>6.9</c:v>
                      </c:pt>
                      <c:pt idx="273">
                        <c:v>5.01</c:v>
                      </c:pt>
                      <c:pt idx="274">
                        <c:v>17.7</c:v>
                      </c:pt>
                      <c:pt idx="275">
                        <c:v>11.3</c:v>
                      </c:pt>
                      <c:pt idx="276">
                        <c:v>10.7</c:v>
                      </c:pt>
                      <c:pt idx="277">
                        <c:v>7.43</c:v>
                      </c:pt>
                      <c:pt idx="278">
                        <c:v>7.03</c:v>
                      </c:pt>
                      <c:pt idx="279">
                        <c:v>5.61</c:v>
                      </c:pt>
                      <c:pt idx="280">
                        <c:v>10.6</c:v>
                      </c:pt>
                      <c:pt idx="281">
                        <c:v>9.4700000000000006</c:v>
                      </c:pt>
                      <c:pt idx="282">
                        <c:v>6.71</c:v>
                      </c:pt>
                      <c:pt idx="283">
                        <c:v>23.1</c:v>
                      </c:pt>
                      <c:pt idx="284">
                        <c:v>13.8</c:v>
                      </c:pt>
                      <c:pt idx="285">
                        <c:v>9.1999999999999993</c:v>
                      </c:pt>
                      <c:pt idx="286">
                        <c:v>7.29</c:v>
                      </c:pt>
                      <c:pt idx="287">
                        <c:v>6.45</c:v>
                      </c:pt>
                      <c:pt idx="288">
                        <c:v>4.59</c:v>
                      </c:pt>
                      <c:pt idx="289">
                        <c:v>9.93</c:v>
                      </c:pt>
                      <c:pt idx="290">
                        <c:v>9.27</c:v>
                      </c:pt>
                      <c:pt idx="291">
                        <c:v>6.59</c:v>
                      </c:pt>
                      <c:pt idx="292">
                        <c:v>23.6</c:v>
                      </c:pt>
                      <c:pt idx="293">
                        <c:v>34.299999999999997</c:v>
                      </c:pt>
                      <c:pt idx="294">
                        <c:v>24.1</c:v>
                      </c:pt>
                      <c:pt idx="295">
                        <c:v>22.4</c:v>
                      </c:pt>
                      <c:pt idx="296">
                        <c:v>20.100000000000001</c:v>
                      </c:pt>
                      <c:pt idx="297">
                        <c:v>19.8</c:v>
                      </c:pt>
                      <c:pt idx="298">
                        <c:v>24.6</c:v>
                      </c:pt>
                      <c:pt idx="299">
                        <c:v>23.8</c:v>
                      </c:pt>
                      <c:pt idx="300">
                        <c:v>18.600000000000001</c:v>
                      </c:pt>
                      <c:pt idx="301">
                        <c:v>43.2</c:v>
                      </c:pt>
                      <c:pt idx="302">
                        <c:v>24.4</c:v>
                      </c:pt>
                      <c:pt idx="303">
                        <c:v>19.3</c:v>
                      </c:pt>
                      <c:pt idx="304">
                        <c:v>12.4</c:v>
                      </c:pt>
                      <c:pt idx="305">
                        <c:v>12.6</c:v>
                      </c:pt>
                      <c:pt idx="306">
                        <c:v>9.7899999999999991</c:v>
                      </c:pt>
                      <c:pt idx="307">
                        <c:v>22</c:v>
                      </c:pt>
                      <c:pt idx="308">
                        <c:v>19.899999999999999</c:v>
                      </c:pt>
                      <c:pt idx="309">
                        <c:v>15.2</c:v>
                      </c:pt>
                      <c:pt idx="310">
                        <c:v>54.7</c:v>
                      </c:pt>
                      <c:pt idx="311">
                        <c:v>1.5</c:v>
                      </c:pt>
                      <c:pt idx="312">
                        <c:v>1.21</c:v>
                      </c:pt>
                      <c:pt idx="313">
                        <c:v>0.878</c:v>
                      </c:pt>
                      <c:pt idx="314">
                        <c:v>0.85099999999999998</c:v>
                      </c:pt>
                      <c:pt idx="315">
                        <c:v>0.73799999999999999</c:v>
                      </c:pt>
                      <c:pt idx="316">
                        <c:v>1.2</c:v>
                      </c:pt>
                      <c:pt idx="317">
                        <c:v>1.1599999999999999</c:v>
                      </c:pt>
                      <c:pt idx="318">
                        <c:v>0.84899999999999998</c:v>
                      </c:pt>
                      <c:pt idx="319">
                        <c:v>2.86</c:v>
                      </c:pt>
                      <c:pt idx="320">
                        <c:v>1.1200000000000001</c:v>
                      </c:pt>
                      <c:pt idx="321">
                        <c:v>0.82499999999999996</c:v>
                      </c:pt>
                      <c:pt idx="322">
                        <c:v>0.53200000000000003</c:v>
                      </c:pt>
                      <c:pt idx="323">
                        <c:v>0.52900000000000003</c:v>
                      </c:pt>
                      <c:pt idx="324">
                        <c:v>0.45100000000000001</c:v>
                      </c:pt>
                      <c:pt idx="325">
                        <c:v>1.02</c:v>
                      </c:pt>
                      <c:pt idx="326">
                        <c:v>0.875</c:v>
                      </c:pt>
                      <c:pt idx="327">
                        <c:v>0.66200000000000003</c:v>
                      </c:pt>
                      <c:pt idx="328">
                        <c:v>3.14</c:v>
                      </c:pt>
                      <c:pt idx="329">
                        <c:v>6.08</c:v>
                      </c:pt>
                      <c:pt idx="330">
                        <c:v>4.16</c:v>
                      </c:pt>
                      <c:pt idx="331">
                        <c:v>3.25</c:v>
                      </c:pt>
                      <c:pt idx="332">
                        <c:v>3.26</c:v>
                      </c:pt>
                      <c:pt idx="333">
                        <c:v>2.02</c:v>
                      </c:pt>
                      <c:pt idx="334">
                        <c:v>5.83</c:v>
                      </c:pt>
                      <c:pt idx="335">
                        <c:v>5.21</c:v>
                      </c:pt>
                      <c:pt idx="336">
                        <c:v>3.86</c:v>
                      </c:pt>
                      <c:pt idx="337">
                        <c:v>14.1</c:v>
                      </c:pt>
                      <c:pt idx="338">
                        <c:v>28.7</c:v>
                      </c:pt>
                      <c:pt idx="339">
                        <c:v>23.1</c:v>
                      </c:pt>
                      <c:pt idx="340">
                        <c:v>16.2</c:v>
                      </c:pt>
                      <c:pt idx="341">
                        <c:v>15.6</c:v>
                      </c:pt>
                      <c:pt idx="342">
                        <c:v>14.7</c:v>
                      </c:pt>
                      <c:pt idx="343">
                        <c:v>23.9</c:v>
                      </c:pt>
                      <c:pt idx="344">
                        <c:v>22.1</c:v>
                      </c:pt>
                      <c:pt idx="345">
                        <c:v>17</c:v>
                      </c:pt>
                      <c:pt idx="346">
                        <c:v>55.7</c:v>
                      </c:pt>
                      <c:pt idx="347">
                        <c:v>3.86</c:v>
                      </c:pt>
                      <c:pt idx="348">
                        <c:v>3.69</c:v>
                      </c:pt>
                      <c:pt idx="349">
                        <c:v>2.14</c:v>
                      </c:pt>
                      <c:pt idx="350">
                        <c:v>2.2599999999999998</c:v>
                      </c:pt>
                      <c:pt idx="351">
                        <c:v>1.08</c:v>
                      </c:pt>
                      <c:pt idx="352">
                        <c:v>6.23</c:v>
                      </c:pt>
                      <c:pt idx="353">
                        <c:v>4.8099999999999996</c:v>
                      </c:pt>
                      <c:pt idx="354">
                        <c:v>3.47</c:v>
                      </c:pt>
                      <c:pt idx="355">
                        <c:v>13.9</c:v>
                      </c:pt>
                      <c:pt idx="356">
                        <c:v>52.6</c:v>
                      </c:pt>
                      <c:pt idx="357">
                        <c:v>37.9</c:v>
                      </c:pt>
                      <c:pt idx="358">
                        <c:v>30</c:v>
                      </c:pt>
                      <c:pt idx="359">
                        <c:v>26.5</c:v>
                      </c:pt>
                      <c:pt idx="360">
                        <c:v>21.9</c:v>
                      </c:pt>
                      <c:pt idx="361">
                        <c:v>41.5</c:v>
                      </c:pt>
                      <c:pt idx="362">
                        <c:v>37.9</c:v>
                      </c:pt>
                      <c:pt idx="363">
                        <c:v>29.2</c:v>
                      </c:pt>
                      <c:pt idx="364">
                        <c:v>91.3</c:v>
                      </c:pt>
                      <c:pt idx="365">
                        <c:v>46</c:v>
                      </c:pt>
                      <c:pt idx="366">
                        <c:v>32.799999999999997</c:v>
                      </c:pt>
                      <c:pt idx="367">
                        <c:v>27.2</c:v>
                      </c:pt>
                      <c:pt idx="368">
                        <c:v>23.9</c:v>
                      </c:pt>
                      <c:pt idx="369">
                        <c:v>21.9</c:v>
                      </c:pt>
                      <c:pt idx="370">
                        <c:v>32.200000000000003</c:v>
                      </c:pt>
                      <c:pt idx="371">
                        <c:v>30.6</c:v>
                      </c:pt>
                      <c:pt idx="372">
                        <c:v>23.8</c:v>
                      </c:pt>
                      <c:pt idx="373">
                        <c:v>71.5</c:v>
                      </c:pt>
                      <c:pt idx="374">
                        <c:v>5.78</c:v>
                      </c:pt>
                      <c:pt idx="375">
                        <c:v>4.71</c:v>
                      </c:pt>
                      <c:pt idx="376">
                        <c:v>3.25</c:v>
                      </c:pt>
                      <c:pt idx="377">
                        <c:v>3.17</c:v>
                      </c:pt>
                      <c:pt idx="378">
                        <c:v>2.3199999999999998</c:v>
                      </c:pt>
                      <c:pt idx="379">
                        <c:v>5.7</c:v>
                      </c:pt>
                      <c:pt idx="380">
                        <c:v>5</c:v>
                      </c:pt>
                      <c:pt idx="381">
                        <c:v>3.75</c:v>
                      </c:pt>
                      <c:pt idx="382">
                        <c:v>16.600000000000001</c:v>
                      </c:pt>
                      <c:pt idx="383">
                        <c:v>11.6</c:v>
                      </c:pt>
                      <c:pt idx="384">
                        <c:v>8.92</c:v>
                      </c:pt>
                      <c:pt idx="385">
                        <c:v>6.7</c:v>
                      </c:pt>
                      <c:pt idx="386">
                        <c:v>6.24</c:v>
                      </c:pt>
                      <c:pt idx="387">
                        <c:v>4.63</c:v>
                      </c:pt>
                      <c:pt idx="388">
                        <c:v>11.8</c:v>
                      </c:pt>
                      <c:pt idx="389">
                        <c:v>10.3</c:v>
                      </c:pt>
                      <c:pt idx="390">
                        <c:v>7.61</c:v>
                      </c:pt>
                      <c:pt idx="391">
                        <c:v>26</c:v>
                      </c:pt>
                      <c:pt idx="392">
                        <c:v>8.91</c:v>
                      </c:pt>
                      <c:pt idx="393">
                        <c:v>6.04</c:v>
                      </c:pt>
                      <c:pt idx="394">
                        <c:v>5.07</c:v>
                      </c:pt>
                      <c:pt idx="395">
                        <c:v>4.79</c:v>
                      </c:pt>
                      <c:pt idx="396">
                        <c:v>3.51</c:v>
                      </c:pt>
                      <c:pt idx="397">
                        <c:v>7.1</c:v>
                      </c:pt>
                      <c:pt idx="398">
                        <c:v>6.51</c:v>
                      </c:pt>
                      <c:pt idx="399">
                        <c:v>5.09</c:v>
                      </c:pt>
                      <c:pt idx="400">
                        <c:v>15.8</c:v>
                      </c:pt>
                      <c:pt idx="401">
                        <c:v>3.49</c:v>
                      </c:pt>
                      <c:pt idx="402">
                        <c:v>1.87</c:v>
                      </c:pt>
                      <c:pt idx="403">
                        <c:v>1.22</c:v>
                      </c:pt>
                      <c:pt idx="404">
                        <c:v>1.02</c:v>
                      </c:pt>
                      <c:pt idx="405">
                        <c:v>0.57799999999999996</c:v>
                      </c:pt>
                      <c:pt idx="406">
                        <c:v>3.79</c:v>
                      </c:pt>
                      <c:pt idx="407">
                        <c:v>2.78</c:v>
                      </c:pt>
                      <c:pt idx="408">
                        <c:v>1.87</c:v>
                      </c:pt>
                      <c:pt idx="409">
                        <c:v>13.5</c:v>
                      </c:pt>
                      <c:pt idx="410">
                        <c:v>44.4</c:v>
                      </c:pt>
                      <c:pt idx="411">
                        <c:v>24.8</c:v>
                      </c:pt>
                      <c:pt idx="412">
                        <c:v>26.8</c:v>
                      </c:pt>
                      <c:pt idx="413">
                        <c:v>22.9</c:v>
                      </c:pt>
                      <c:pt idx="414">
                        <c:v>30.5</c:v>
                      </c:pt>
                      <c:pt idx="415">
                        <c:v>41.9</c:v>
                      </c:pt>
                      <c:pt idx="416">
                        <c:v>52.4</c:v>
                      </c:pt>
                      <c:pt idx="417">
                        <c:v>14.8</c:v>
                      </c:pt>
                      <c:pt idx="418">
                        <c:v>116</c:v>
                      </c:pt>
                      <c:pt idx="419">
                        <c:v>10.8</c:v>
                      </c:pt>
                      <c:pt idx="420">
                        <c:v>5.35</c:v>
                      </c:pt>
                      <c:pt idx="421">
                        <c:v>5.33</c:v>
                      </c:pt>
                      <c:pt idx="422">
                        <c:v>4.9000000000000004</c:v>
                      </c:pt>
                      <c:pt idx="423">
                        <c:v>5.68</c:v>
                      </c:pt>
                      <c:pt idx="424">
                        <c:v>9.82</c:v>
                      </c:pt>
                      <c:pt idx="425">
                        <c:v>14.5</c:v>
                      </c:pt>
                      <c:pt idx="426">
                        <c:v>3.23</c:v>
                      </c:pt>
                      <c:pt idx="427">
                        <c:v>35.6</c:v>
                      </c:pt>
                      <c:pt idx="428">
                        <c:v>14.2</c:v>
                      </c:pt>
                      <c:pt idx="429">
                        <c:v>6.69</c:v>
                      </c:pt>
                      <c:pt idx="430">
                        <c:v>6.74</c:v>
                      </c:pt>
                      <c:pt idx="431">
                        <c:v>6.09</c:v>
                      </c:pt>
                      <c:pt idx="432">
                        <c:v>8.43</c:v>
                      </c:pt>
                      <c:pt idx="433">
                        <c:v>15.6</c:v>
                      </c:pt>
                      <c:pt idx="434">
                        <c:v>19.399999999999999</c:v>
                      </c:pt>
                      <c:pt idx="435">
                        <c:v>4.3099999999999996</c:v>
                      </c:pt>
                      <c:pt idx="436">
                        <c:v>39.4</c:v>
                      </c:pt>
                      <c:pt idx="437">
                        <c:v>4.01</c:v>
                      </c:pt>
                      <c:pt idx="438">
                        <c:v>2.56</c:v>
                      </c:pt>
                      <c:pt idx="439">
                        <c:v>2.11</c:v>
                      </c:pt>
                      <c:pt idx="440">
                        <c:v>2.5099999999999998</c:v>
                      </c:pt>
                      <c:pt idx="441">
                        <c:v>2.65</c:v>
                      </c:pt>
                      <c:pt idx="442">
                        <c:v>5.01</c:v>
                      </c:pt>
                      <c:pt idx="443">
                        <c:v>6.42</c:v>
                      </c:pt>
                      <c:pt idx="444">
                        <c:v>0.84199999999999997</c:v>
                      </c:pt>
                      <c:pt idx="445">
                        <c:v>17.7</c:v>
                      </c:pt>
                      <c:pt idx="446">
                        <c:v>5.72</c:v>
                      </c:pt>
                      <c:pt idx="447">
                        <c:v>3.14</c:v>
                      </c:pt>
                      <c:pt idx="448">
                        <c:v>2.85</c:v>
                      </c:pt>
                      <c:pt idx="449">
                        <c:v>4.0999999999999996</c:v>
                      </c:pt>
                      <c:pt idx="450">
                        <c:v>3.6</c:v>
                      </c:pt>
                      <c:pt idx="451">
                        <c:v>6.63</c:v>
                      </c:pt>
                      <c:pt idx="452">
                        <c:v>7.99</c:v>
                      </c:pt>
                      <c:pt idx="453">
                        <c:v>1.45</c:v>
                      </c:pt>
                      <c:pt idx="454">
                        <c:v>22.4</c:v>
                      </c:pt>
                      <c:pt idx="455">
                        <c:v>4.54</c:v>
                      </c:pt>
                      <c:pt idx="456">
                        <c:v>2.36</c:v>
                      </c:pt>
                      <c:pt idx="457">
                        <c:v>1.94</c:v>
                      </c:pt>
                      <c:pt idx="458">
                        <c:v>2.35</c:v>
                      </c:pt>
                      <c:pt idx="459">
                        <c:v>2.64</c:v>
                      </c:pt>
                      <c:pt idx="460">
                        <c:v>6.61</c:v>
                      </c:pt>
                      <c:pt idx="461">
                        <c:v>8.3000000000000007</c:v>
                      </c:pt>
                      <c:pt idx="462">
                        <c:v>0.67500000000000004</c:v>
                      </c:pt>
                      <c:pt idx="463">
                        <c:v>23.6</c:v>
                      </c:pt>
                      <c:pt idx="464">
                        <c:v>19.899999999999999</c:v>
                      </c:pt>
                      <c:pt idx="465">
                        <c:v>13.7</c:v>
                      </c:pt>
                      <c:pt idx="466">
                        <c:v>11.5</c:v>
                      </c:pt>
                      <c:pt idx="467">
                        <c:v>11.2</c:v>
                      </c:pt>
                      <c:pt idx="468">
                        <c:v>13</c:v>
                      </c:pt>
                      <c:pt idx="469">
                        <c:v>18.899999999999999</c:v>
                      </c:pt>
                      <c:pt idx="470">
                        <c:v>22.5</c:v>
                      </c:pt>
                      <c:pt idx="471">
                        <c:v>7.38</c:v>
                      </c:pt>
                      <c:pt idx="472">
                        <c:v>43.9</c:v>
                      </c:pt>
                      <c:pt idx="473">
                        <c:v>9.2200000000000006</c:v>
                      </c:pt>
                      <c:pt idx="474">
                        <c:v>3.99</c:v>
                      </c:pt>
                      <c:pt idx="475">
                        <c:v>4.66</c:v>
                      </c:pt>
                      <c:pt idx="476">
                        <c:v>4.43</c:v>
                      </c:pt>
                      <c:pt idx="477">
                        <c:v>7.22</c:v>
                      </c:pt>
                      <c:pt idx="478">
                        <c:v>15.9</c:v>
                      </c:pt>
                      <c:pt idx="479">
                        <c:v>20.399999999999999</c:v>
                      </c:pt>
                      <c:pt idx="480">
                        <c:v>2.67</c:v>
                      </c:pt>
                      <c:pt idx="481">
                        <c:v>55.6</c:v>
                      </c:pt>
                      <c:pt idx="482">
                        <c:v>0.70799999999999996</c:v>
                      </c:pt>
                      <c:pt idx="483">
                        <c:v>0.35699999999999998</c:v>
                      </c:pt>
                      <c:pt idx="484">
                        <c:v>0.373</c:v>
                      </c:pt>
                      <c:pt idx="485">
                        <c:v>0.34699999999999998</c:v>
                      </c:pt>
                      <c:pt idx="486">
                        <c:v>0.48299999999999998</c:v>
                      </c:pt>
                      <c:pt idx="487">
                        <c:v>0.89200000000000002</c:v>
                      </c:pt>
                      <c:pt idx="488">
                        <c:v>1.1599999999999999</c:v>
                      </c:pt>
                      <c:pt idx="489">
                        <c:v>0.186</c:v>
                      </c:pt>
                      <c:pt idx="490">
                        <c:v>2.85</c:v>
                      </c:pt>
                      <c:pt idx="491">
                        <c:v>0.45100000000000001</c:v>
                      </c:pt>
                      <c:pt idx="492">
                        <c:v>0.187</c:v>
                      </c:pt>
                      <c:pt idx="493">
                        <c:v>0.23100000000000001</c:v>
                      </c:pt>
                      <c:pt idx="494">
                        <c:v>0.14699999999999999</c:v>
                      </c:pt>
                      <c:pt idx="495">
                        <c:v>0.26200000000000001</c:v>
                      </c:pt>
                      <c:pt idx="496">
                        <c:v>0.64400000000000002</c:v>
                      </c:pt>
                      <c:pt idx="497">
                        <c:v>0.91600000000000004</c:v>
                      </c:pt>
                      <c:pt idx="498">
                        <c:v>8.3099999999999993E-2</c:v>
                      </c:pt>
                      <c:pt idx="499">
                        <c:v>2.95</c:v>
                      </c:pt>
                      <c:pt idx="500">
                        <c:v>2.0099999999999998</c:v>
                      </c:pt>
                      <c:pt idx="501">
                        <c:v>0.81399999999999995</c:v>
                      </c:pt>
                      <c:pt idx="502">
                        <c:v>0.86599999999999999</c:v>
                      </c:pt>
                      <c:pt idx="503">
                        <c:v>0.51200000000000001</c:v>
                      </c:pt>
                      <c:pt idx="504">
                        <c:v>0.80300000000000005</c:v>
                      </c:pt>
                      <c:pt idx="505">
                        <c:v>3.75</c:v>
                      </c:pt>
                      <c:pt idx="506">
                        <c:v>4.87</c:v>
                      </c:pt>
                      <c:pt idx="507">
                        <c:v>0.35299999999999998</c:v>
                      </c:pt>
                      <c:pt idx="508">
                        <c:v>13.7</c:v>
                      </c:pt>
                      <c:pt idx="509">
                        <c:v>14.4</c:v>
                      </c:pt>
                      <c:pt idx="510">
                        <c:v>7.21</c:v>
                      </c:pt>
                      <c:pt idx="511">
                        <c:v>7.91</c:v>
                      </c:pt>
                      <c:pt idx="512">
                        <c:v>7.14</c:v>
                      </c:pt>
                      <c:pt idx="513">
                        <c:v>9.64</c:v>
                      </c:pt>
                      <c:pt idx="514">
                        <c:v>17.5</c:v>
                      </c:pt>
                      <c:pt idx="515">
                        <c:v>21.1</c:v>
                      </c:pt>
                      <c:pt idx="516">
                        <c:v>3.63</c:v>
                      </c:pt>
                      <c:pt idx="517">
                        <c:v>55.9</c:v>
                      </c:pt>
                      <c:pt idx="518">
                        <c:v>1.03</c:v>
                      </c:pt>
                      <c:pt idx="519">
                        <c:v>0.19500000000000001</c:v>
                      </c:pt>
                      <c:pt idx="520">
                        <c:v>0.435</c:v>
                      </c:pt>
                      <c:pt idx="521">
                        <c:v>0.30499999999999999</c:v>
                      </c:pt>
                      <c:pt idx="522">
                        <c:v>0.52600000000000002</c:v>
                      </c:pt>
                      <c:pt idx="523">
                        <c:v>3.48</c:v>
                      </c:pt>
                      <c:pt idx="524">
                        <c:v>3.28</c:v>
                      </c:pt>
                      <c:pt idx="525">
                        <c:v>8.9300000000000004E-2</c:v>
                      </c:pt>
                      <c:pt idx="526">
                        <c:v>13.4</c:v>
                      </c:pt>
                      <c:pt idx="527">
                        <c:v>22.8</c:v>
                      </c:pt>
                      <c:pt idx="528">
                        <c:v>11.7</c:v>
                      </c:pt>
                      <c:pt idx="529">
                        <c:v>11.1</c:v>
                      </c:pt>
                      <c:pt idx="530">
                        <c:v>10.7</c:v>
                      </c:pt>
                      <c:pt idx="531">
                        <c:v>13.6</c:v>
                      </c:pt>
                      <c:pt idx="532">
                        <c:v>30.4</c:v>
                      </c:pt>
                      <c:pt idx="533">
                        <c:v>34.4</c:v>
                      </c:pt>
                      <c:pt idx="534">
                        <c:v>4.84</c:v>
                      </c:pt>
                      <c:pt idx="535">
                        <c:v>91.1</c:v>
                      </c:pt>
                      <c:pt idx="536">
                        <c:v>21.7</c:v>
                      </c:pt>
                      <c:pt idx="537">
                        <c:v>12.3</c:v>
                      </c:pt>
                      <c:pt idx="538">
                        <c:v>11.4</c:v>
                      </c:pt>
                      <c:pt idx="539">
                        <c:v>11</c:v>
                      </c:pt>
                      <c:pt idx="540">
                        <c:v>13</c:v>
                      </c:pt>
                      <c:pt idx="541">
                        <c:v>23.6</c:v>
                      </c:pt>
                      <c:pt idx="542">
                        <c:v>28.8</c:v>
                      </c:pt>
                      <c:pt idx="543">
                        <c:v>4.92</c:v>
                      </c:pt>
                      <c:pt idx="544">
                        <c:v>69.5</c:v>
                      </c:pt>
                      <c:pt idx="545">
                        <c:v>2.3199999999999998</c:v>
                      </c:pt>
                      <c:pt idx="546">
                        <c:v>1.32</c:v>
                      </c:pt>
                      <c:pt idx="547">
                        <c:v>1.29</c:v>
                      </c:pt>
                      <c:pt idx="548">
                        <c:v>1.19</c:v>
                      </c:pt>
                      <c:pt idx="549">
                        <c:v>1.59</c:v>
                      </c:pt>
                      <c:pt idx="550">
                        <c:v>3.86</c:v>
                      </c:pt>
                      <c:pt idx="551">
                        <c:v>5.68</c:v>
                      </c:pt>
                      <c:pt idx="552">
                        <c:v>0.626</c:v>
                      </c:pt>
                      <c:pt idx="553">
                        <c:v>16.899999999999999</c:v>
                      </c:pt>
                      <c:pt idx="554">
                        <c:v>4.6399999999999997</c:v>
                      </c:pt>
                      <c:pt idx="555">
                        <c:v>2.12</c:v>
                      </c:pt>
                      <c:pt idx="556">
                        <c:v>2.08</c:v>
                      </c:pt>
                      <c:pt idx="557">
                        <c:v>1.93</c:v>
                      </c:pt>
                      <c:pt idx="558">
                        <c:v>2.38</c:v>
                      </c:pt>
                      <c:pt idx="559">
                        <c:v>7.74</c:v>
                      </c:pt>
                      <c:pt idx="560">
                        <c:v>8.35</c:v>
                      </c:pt>
                      <c:pt idx="561">
                        <c:v>0.88500000000000001</c:v>
                      </c:pt>
                      <c:pt idx="562">
                        <c:v>26</c:v>
                      </c:pt>
                      <c:pt idx="563">
                        <c:v>1.82</c:v>
                      </c:pt>
                      <c:pt idx="564">
                        <c:v>0.69</c:v>
                      </c:pt>
                      <c:pt idx="565">
                        <c:v>0.78</c:v>
                      </c:pt>
                      <c:pt idx="566">
                        <c:v>0.47</c:v>
                      </c:pt>
                      <c:pt idx="567">
                        <c:v>0.747</c:v>
                      </c:pt>
                      <c:pt idx="568">
                        <c:v>3.7</c:v>
                      </c:pt>
                      <c:pt idx="569">
                        <c:v>4.5599999999999996</c:v>
                      </c:pt>
                      <c:pt idx="570">
                        <c:v>0.3</c:v>
                      </c:pt>
                      <c:pt idx="571">
                        <c:v>13.7</c:v>
                      </c:pt>
                      <c:pt idx="572">
                        <c:v>7.7</c:v>
                      </c:pt>
                      <c:pt idx="573">
                        <c:v>3.7</c:v>
                      </c:pt>
                      <c:pt idx="574">
                        <c:v>4.17</c:v>
                      </c:pt>
                      <c:pt idx="575">
                        <c:v>3.72</c:v>
                      </c:pt>
                      <c:pt idx="576">
                        <c:v>5.08</c:v>
                      </c:pt>
                      <c:pt idx="577">
                        <c:v>10.5</c:v>
                      </c:pt>
                      <c:pt idx="578">
                        <c:v>12.2</c:v>
                      </c:pt>
                      <c:pt idx="579">
                        <c:v>1.86</c:v>
                      </c:pt>
                      <c:pt idx="580">
                        <c:v>34.700000000000003</c:v>
                      </c:pt>
                      <c:pt idx="581">
                        <c:v>3.68</c:v>
                      </c:pt>
                      <c:pt idx="582">
                        <c:v>2.04</c:v>
                      </c:pt>
                      <c:pt idx="583">
                        <c:v>1.85</c:v>
                      </c:pt>
                      <c:pt idx="584">
                        <c:v>1.44</c:v>
                      </c:pt>
                      <c:pt idx="585">
                        <c:v>1.74</c:v>
                      </c:pt>
                      <c:pt idx="586">
                        <c:v>4.9800000000000004</c:v>
                      </c:pt>
                      <c:pt idx="587">
                        <c:v>6.31</c:v>
                      </c:pt>
                      <c:pt idx="588">
                        <c:v>0.80600000000000005</c:v>
                      </c:pt>
                      <c:pt idx="589">
                        <c:v>15.4</c:v>
                      </c:pt>
                      <c:pt idx="590">
                        <c:v>12.2</c:v>
                      </c:pt>
                      <c:pt idx="591">
                        <c:v>7.91</c:v>
                      </c:pt>
                      <c:pt idx="592">
                        <c:v>6.78</c:v>
                      </c:pt>
                      <c:pt idx="593">
                        <c:v>6.56</c:v>
                      </c:pt>
                      <c:pt idx="594">
                        <c:v>7.69</c:v>
                      </c:pt>
                      <c:pt idx="595">
                        <c:v>13.3</c:v>
                      </c:pt>
                      <c:pt idx="596">
                        <c:v>15.4</c:v>
                      </c:pt>
                      <c:pt idx="597">
                        <c:v>4.13</c:v>
                      </c:pt>
                      <c:pt idx="598">
                        <c:v>35</c:v>
                      </c:pt>
                      <c:pt idx="599">
                        <c:v>1.23</c:v>
                      </c:pt>
                      <c:pt idx="600">
                        <c:v>0.5</c:v>
                      </c:pt>
                      <c:pt idx="601">
                        <c:v>0.54800000000000004</c:v>
                      </c:pt>
                      <c:pt idx="602">
                        <c:v>0.32900000000000001</c:v>
                      </c:pt>
                      <c:pt idx="603">
                        <c:v>0.53200000000000003</c:v>
                      </c:pt>
                      <c:pt idx="604">
                        <c:v>2.2000000000000002</c:v>
                      </c:pt>
                      <c:pt idx="605">
                        <c:v>2.9</c:v>
                      </c:pt>
                      <c:pt idx="606">
                        <c:v>0.218</c:v>
                      </c:pt>
                      <c:pt idx="607">
                        <c:v>8.34</c:v>
                      </c:pt>
                      <c:pt idx="608">
                        <c:v>9.1300000000000008</c:v>
                      </c:pt>
                      <c:pt idx="609">
                        <c:v>4.88</c:v>
                      </c:pt>
                      <c:pt idx="610">
                        <c:v>4.63</c:v>
                      </c:pt>
                      <c:pt idx="611">
                        <c:v>4.4000000000000004</c:v>
                      </c:pt>
                      <c:pt idx="612">
                        <c:v>5.29</c:v>
                      </c:pt>
                      <c:pt idx="613">
                        <c:v>11.6</c:v>
                      </c:pt>
                      <c:pt idx="614">
                        <c:v>13.5</c:v>
                      </c:pt>
                      <c:pt idx="615">
                        <c:v>1.96</c:v>
                      </c:pt>
                      <c:pt idx="616">
                        <c:v>36.299999999999997</c:v>
                      </c:pt>
                      <c:pt idx="617">
                        <c:v>2.2400000000000002</c:v>
                      </c:pt>
                      <c:pt idx="618">
                        <c:v>1.02</c:v>
                      </c:pt>
                      <c:pt idx="619">
                        <c:v>1.05</c:v>
                      </c:pt>
                      <c:pt idx="620">
                        <c:v>0.752</c:v>
                      </c:pt>
                      <c:pt idx="621">
                        <c:v>1.02</c:v>
                      </c:pt>
                      <c:pt idx="622">
                        <c:v>4.07</c:v>
                      </c:pt>
                      <c:pt idx="623">
                        <c:v>4.82</c:v>
                      </c:pt>
                      <c:pt idx="624">
                        <c:v>0.41599999999999998</c:v>
                      </c:pt>
                      <c:pt idx="625">
                        <c:v>14.2</c:v>
                      </c:pt>
                      <c:pt idx="626">
                        <c:v>0.105</c:v>
                      </c:pt>
                      <c:pt idx="627">
                        <c:v>0.222</c:v>
                      </c:pt>
                      <c:pt idx="628">
                        <c:v>0.11799999999999999</c:v>
                      </c:pt>
                      <c:pt idx="629">
                        <c:v>0.19500000000000001</c:v>
                      </c:pt>
                      <c:pt idx="630">
                        <c:v>1.62</c:v>
                      </c:pt>
                      <c:pt idx="631">
                        <c:v>2.1800000000000002</c:v>
                      </c:pt>
                      <c:pt idx="632">
                        <c:v>4.3700000000000003E-2</c:v>
                      </c:pt>
                      <c:pt idx="633">
                        <c:v>12.7</c:v>
                      </c:pt>
                      <c:pt idx="634">
                        <c:v>44.4</c:v>
                      </c:pt>
                      <c:pt idx="635">
                        <c:v>24.8</c:v>
                      </c:pt>
                      <c:pt idx="636">
                        <c:v>26.8</c:v>
                      </c:pt>
                      <c:pt idx="637">
                        <c:v>23</c:v>
                      </c:pt>
                      <c:pt idx="638">
                        <c:v>30.5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3-11FE-4188-B901-05256B0133F9}"/>
                  </c:ext>
                </c:extLst>
              </c15:ser>
            </c15:filteredLineSeries>
            <c15:filteredLine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IOUs!$E$3</c15:sqref>
                        </c15:formulaRef>
                      </c:ext>
                    </c:extLst>
                    <c:strCache>
                      <c:ptCount val="1"/>
                      <c:pt idx="0">
                        <c:v>Btuh/sqft</c:v>
                      </c:pt>
                    </c:strCache>
                  </c:strRef>
                </c:tx>
                <c:spPr>
                  <a:ln w="28575" cap="rnd">
                    <a:solidFill>
                      <a:schemeClr val="accent2"/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IOUs!$A$4:$C$735</c15:sqref>
                        </c15:formulaRef>
                      </c:ext>
                    </c:extLst>
                    <c:multiLvlStrCache>
                      <c:ptCount val="639"/>
                      <c:lvl>
                        <c:pt idx="0">
                          <c:v>CZ01</c:v>
                        </c:pt>
                        <c:pt idx="1">
                          <c:v>CZ02</c:v>
                        </c:pt>
                        <c:pt idx="2">
                          <c:v>CZ03</c:v>
                        </c:pt>
                        <c:pt idx="3">
                          <c:v>CZ04</c:v>
                        </c:pt>
                        <c:pt idx="4">
                          <c:v>CZ05</c:v>
                        </c:pt>
                        <c:pt idx="5">
                          <c:v>CZ06</c:v>
                        </c:pt>
                        <c:pt idx="6">
                          <c:v>CZ07</c:v>
                        </c:pt>
                        <c:pt idx="7">
                          <c:v>CZ08</c:v>
                        </c:pt>
                        <c:pt idx="8">
                          <c:v>CZ09</c:v>
                        </c:pt>
                        <c:pt idx="9">
                          <c:v>CZ10</c:v>
                        </c:pt>
                        <c:pt idx="10">
                          <c:v>CZ11</c:v>
                        </c:pt>
                        <c:pt idx="11">
                          <c:v>CZ12</c:v>
                        </c:pt>
                        <c:pt idx="12">
                          <c:v>CZ13</c:v>
                        </c:pt>
                        <c:pt idx="13">
                          <c:v>CZ14</c:v>
                        </c:pt>
                        <c:pt idx="14">
                          <c:v>CZ15</c:v>
                        </c:pt>
                        <c:pt idx="15">
                          <c:v>CZ16</c:v>
                        </c:pt>
                        <c:pt idx="16">
                          <c:v>CZ01</c:v>
                        </c:pt>
                        <c:pt idx="17">
                          <c:v>CZ02</c:v>
                        </c:pt>
                        <c:pt idx="18">
                          <c:v>CZ03</c:v>
                        </c:pt>
                        <c:pt idx="19">
                          <c:v>CZ04</c:v>
                        </c:pt>
                        <c:pt idx="20">
                          <c:v>CZ05</c:v>
                        </c:pt>
                        <c:pt idx="21">
                          <c:v>CZ06</c:v>
                        </c:pt>
                        <c:pt idx="22">
                          <c:v>CZ07</c:v>
                        </c:pt>
                        <c:pt idx="23">
                          <c:v>CZ08</c:v>
                        </c:pt>
                        <c:pt idx="24">
                          <c:v>CZ09</c:v>
                        </c:pt>
                        <c:pt idx="25">
                          <c:v>CZ10</c:v>
                        </c:pt>
                        <c:pt idx="26">
                          <c:v>CZ11</c:v>
                        </c:pt>
                        <c:pt idx="27">
                          <c:v>CZ12</c:v>
                        </c:pt>
                        <c:pt idx="28">
                          <c:v>CZ13</c:v>
                        </c:pt>
                        <c:pt idx="29">
                          <c:v>CZ14</c:v>
                        </c:pt>
                        <c:pt idx="30">
                          <c:v>CZ15</c:v>
                        </c:pt>
                        <c:pt idx="31">
                          <c:v>CZ16</c:v>
                        </c:pt>
                        <c:pt idx="32">
                          <c:v>CZ01</c:v>
                        </c:pt>
                        <c:pt idx="33">
                          <c:v>CZ02</c:v>
                        </c:pt>
                        <c:pt idx="34">
                          <c:v>CZ03</c:v>
                        </c:pt>
                        <c:pt idx="35">
                          <c:v>CZ04</c:v>
                        </c:pt>
                        <c:pt idx="36">
                          <c:v>CZ05</c:v>
                        </c:pt>
                        <c:pt idx="37">
                          <c:v>CZ06</c:v>
                        </c:pt>
                        <c:pt idx="38">
                          <c:v>CZ07</c:v>
                        </c:pt>
                        <c:pt idx="39">
                          <c:v>CZ08</c:v>
                        </c:pt>
                        <c:pt idx="40">
                          <c:v>CZ09</c:v>
                        </c:pt>
                        <c:pt idx="41">
                          <c:v>CZ10</c:v>
                        </c:pt>
                        <c:pt idx="42">
                          <c:v>CZ11</c:v>
                        </c:pt>
                        <c:pt idx="43">
                          <c:v>CZ12</c:v>
                        </c:pt>
                        <c:pt idx="44">
                          <c:v>CZ13</c:v>
                        </c:pt>
                        <c:pt idx="45">
                          <c:v>CZ14</c:v>
                        </c:pt>
                        <c:pt idx="46">
                          <c:v>CZ15</c:v>
                        </c:pt>
                        <c:pt idx="47">
                          <c:v>CZ16</c:v>
                        </c:pt>
                        <c:pt idx="48">
                          <c:v>CZ01</c:v>
                        </c:pt>
                        <c:pt idx="49">
                          <c:v>CZ02</c:v>
                        </c:pt>
                        <c:pt idx="50">
                          <c:v>CZ03</c:v>
                        </c:pt>
                        <c:pt idx="51">
                          <c:v>CZ04</c:v>
                        </c:pt>
                        <c:pt idx="52">
                          <c:v>CZ05</c:v>
                        </c:pt>
                        <c:pt idx="53">
                          <c:v>CZ06</c:v>
                        </c:pt>
                        <c:pt idx="54">
                          <c:v>CZ07</c:v>
                        </c:pt>
                        <c:pt idx="55">
                          <c:v>CZ08</c:v>
                        </c:pt>
                        <c:pt idx="56">
                          <c:v>CZ09</c:v>
                        </c:pt>
                        <c:pt idx="57">
                          <c:v>CZ10</c:v>
                        </c:pt>
                        <c:pt idx="58">
                          <c:v>CZ11</c:v>
                        </c:pt>
                        <c:pt idx="59">
                          <c:v>CZ12</c:v>
                        </c:pt>
                        <c:pt idx="60">
                          <c:v>CZ13</c:v>
                        </c:pt>
                        <c:pt idx="61">
                          <c:v>CZ14</c:v>
                        </c:pt>
                        <c:pt idx="62">
                          <c:v>CZ15</c:v>
                        </c:pt>
                        <c:pt idx="63">
                          <c:v>CZ16</c:v>
                        </c:pt>
                        <c:pt idx="64">
                          <c:v>CZ01</c:v>
                        </c:pt>
                        <c:pt idx="65">
                          <c:v>CZ02</c:v>
                        </c:pt>
                        <c:pt idx="66">
                          <c:v>CZ03</c:v>
                        </c:pt>
                        <c:pt idx="67">
                          <c:v>CZ04</c:v>
                        </c:pt>
                        <c:pt idx="68">
                          <c:v>CZ05</c:v>
                        </c:pt>
                        <c:pt idx="69">
                          <c:v>CZ06</c:v>
                        </c:pt>
                        <c:pt idx="70">
                          <c:v>CZ07</c:v>
                        </c:pt>
                        <c:pt idx="71">
                          <c:v>CZ08</c:v>
                        </c:pt>
                        <c:pt idx="72">
                          <c:v>CZ09</c:v>
                        </c:pt>
                        <c:pt idx="73">
                          <c:v>CZ10</c:v>
                        </c:pt>
                        <c:pt idx="74">
                          <c:v>CZ11</c:v>
                        </c:pt>
                        <c:pt idx="75">
                          <c:v>CZ12</c:v>
                        </c:pt>
                        <c:pt idx="76">
                          <c:v>CZ13</c:v>
                        </c:pt>
                        <c:pt idx="77">
                          <c:v>CZ14</c:v>
                        </c:pt>
                        <c:pt idx="78">
                          <c:v>CZ15</c:v>
                        </c:pt>
                        <c:pt idx="79">
                          <c:v>CZ16</c:v>
                        </c:pt>
                        <c:pt idx="80">
                          <c:v>CZ01</c:v>
                        </c:pt>
                        <c:pt idx="81">
                          <c:v>CZ02</c:v>
                        </c:pt>
                        <c:pt idx="82">
                          <c:v>CZ03</c:v>
                        </c:pt>
                        <c:pt idx="83">
                          <c:v>CZ04</c:v>
                        </c:pt>
                        <c:pt idx="84">
                          <c:v>CZ05</c:v>
                        </c:pt>
                        <c:pt idx="85">
                          <c:v>CZ06</c:v>
                        </c:pt>
                        <c:pt idx="86">
                          <c:v>CZ07</c:v>
                        </c:pt>
                        <c:pt idx="87">
                          <c:v>CZ08</c:v>
                        </c:pt>
                        <c:pt idx="88">
                          <c:v>CZ09</c:v>
                        </c:pt>
                        <c:pt idx="89">
                          <c:v>CZ10</c:v>
                        </c:pt>
                        <c:pt idx="90">
                          <c:v>CZ11</c:v>
                        </c:pt>
                        <c:pt idx="91">
                          <c:v>CZ12</c:v>
                        </c:pt>
                        <c:pt idx="92">
                          <c:v>CZ13</c:v>
                        </c:pt>
                        <c:pt idx="93">
                          <c:v>CZ14</c:v>
                        </c:pt>
                        <c:pt idx="94">
                          <c:v>CZ15</c:v>
                        </c:pt>
                        <c:pt idx="95">
                          <c:v>CZ16</c:v>
                        </c:pt>
                        <c:pt idx="96">
                          <c:v>CZ01</c:v>
                        </c:pt>
                        <c:pt idx="97">
                          <c:v>CZ02</c:v>
                        </c:pt>
                        <c:pt idx="98">
                          <c:v>CZ03</c:v>
                        </c:pt>
                        <c:pt idx="99">
                          <c:v>CZ04</c:v>
                        </c:pt>
                        <c:pt idx="100">
                          <c:v>CZ05</c:v>
                        </c:pt>
                        <c:pt idx="101">
                          <c:v>CZ06</c:v>
                        </c:pt>
                        <c:pt idx="102">
                          <c:v>CZ07</c:v>
                        </c:pt>
                        <c:pt idx="103">
                          <c:v>CZ08</c:v>
                        </c:pt>
                        <c:pt idx="104">
                          <c:v>CZ09</c:v>
                        </c:pt>
                        <c:pt idx="105">
                          <c:v>CZ10</c:v>
                        </c:pt>
                        <c:pt idx="106">
                          <c:v>CZ11</c:v>
                        </c:pt>
                        <c:pt idx="107">
                          <c:v>CZ12</c:v>
                        </c:pt>
                        <c:pt idx="108">
                          <c:v>CZ13</c:v>
                        </c:pt>
                        <c:pt idx="109">
                          <c:v>CZ14</c:v>
                        </c:pt>
                        <c:pt idx="110">
                          <c:v>CZ15</c:v>
                        </c:pt>
                        <c:pt idx="111">
                          <c:v>CZ16</c:v>
                        </c:pt>
                        <c:pt idx="112">
                          <c:v>CZ01</c:v>
                        </c:pt>
                        <c:pt idx="113">
                          <c:v>CZ02</c:v>
                        </c:pt>
                        <c:pt idx="114">
                          <c:v>CZ03</c:v>
                        </c:pt>
                        <c:pt idx="115">
                          <c:v>CZ04</c:v>
                        </c:pt>
                        <c:pt idx="116">
                          <c:v>CZ05</c:v>
                        </c:pt>
                        <c:pt idx="117">
                          <c:v>CZ06</c:v>
                        </c:pt>
                        <c:pt idx="118">
                          <c:v>CZ07</c:v>
                        </c:pt>
                        <c:pt idx="119">
                          <c:v>CZ08</c:v>
                        </c:pt>
                        <c:pt idx="120">
                          <c:v>CZ09</c:v>
                        </c:pt>
                        <c:pt idx="121">
                          <c:v>CZ10</c:v>
                        </c:pt>
                        <c:pt idx="122">
                          <c:v>CZ11</c:v>
                        </c:pt>
                        <c:pt idx="123">
                          <c:v>CZ12</c:v>
                        </c:pt>
                        <c:pt idx="124">
                          <c:v>CZ13</c:v>
                        </c:pt>
                        <c:pt idx="125">
                          <c:v>CZ14</c:v>
                        </c:pt>
                        <c:pt idx="126">
                          <c:v>CZ15</c:v>
                        </c:pt>
                        <c:pt idx="127">
                          <c:v>CZ16</c:v>
                        </c:pt>
                        <c:pt idx="128">
                          <c:v>CZ01</c:v>
                        </c:pt>
                        <c:pt idx="129">
                          <c:v>CZ02</c:v>
                        </c:pt>
                        <c:pt idx="130">
                          <c:v>CZ03</c:v>
                        </c:pt>
                        <c:pt idx="131">
                          <c:v>CZ04</c:v>
                        </c:pt>
                        <c:pt idx="132">
                          <c:v>CZ05</c:v>
                        </c:pt>
                        <c:pt idx="133">
                          <c:v>CZ06</c:v>
                        </c:pt>
                        <c:pt idx="134">
                          <c:v>CZ07</c:v>
                        </c:pt>
                        <c:pt idx="135">
                          <c:v>CZ08</c:v>
                        </c:pt>
                        <c:pt idx="136">
                          <c:v>CZ09</c:v>
                        </c:pt>
                        <c:pt idx="137">
                          <c:v>CZ10</c:v>
                        </c:pt>
                        <c:pt idx="138">
                          <c:v>CZ11</c:v>
                        </c:pt>
                        <c:pt idx="139">
                          <c:v>CZ12</c:v>
                        </c:pt>
                        <c:pt idx="140">
                          <c:v>CZ13</c:v>
                        </c:pt>
                        <c:pt idx="141">
                          <c:v>CZ14</c:v>
                        </c:pt>
                        <c:pt idx="142">
                          <c:v>CZ15</c:v>
                        </c:pt>
                        <c:pt idx="143">
                          <c:v>CZ16</c:v>
                        </c:pt>
                        <c:pt idx="144">
                          <c:v>CZ01</c:v>
                        </c:pt>
                        <c:pt idx="145">
                          <c:v>CZ02</c:v>
                        </c:pt>
                        <c:pt idx="146">
                          <c:v>CZ04</c:v>
                        </c:pt>
                        <c:pt idx="147">
                          <c:v>CZ05</c:v>
                        </c:pt>
                        <c:pt idx="148">
                          <c:v>CZ06</c:v>
                        </c:pt>
                        <c:pt idx="149">
                          <c:v>CZ07</c:v>
                        </c:pt>
                        <c:pt idx="150">
                          <c:v>CZ08</c:v>
                        </c:pt>
                        <c:pt idx="151">
                          <c:v>CZ09</c:v>
                        </c:pt>
                        <c:pt idx="152">
                          <c:v>CZ10</c:v>
                        </c:pt>
                        <c:pt idx="153">
                          <c:v>CZ11</c:v>
                        </c:pt>
                        <c:pt idx="154">
                          <c:v>CZ12</c:v>
                        </c:pt>
                        <c:pt idx="155">
                          <c:v>CZ13</c:v>
                        </c:pt>
                        <c:pt idx="156">
                          <c:v>CZ14</c:v>
                        </c:pt>
                        <c:pt idx="157">
                          <c:v>CZ15</c:v>
                        </c:pt>
                        <c:pt idx="158">
                          <c:v>CZ16</c:v>
                        </c:pt>
                        <c:pt idx="159">
                          <c:v>CZ01</c:v>
                        </c:pt>
                        <c:pt idx="160">
                          <c:v>CZ02</c:v>
                        </c:pt>
                        <c:pt idx="161">
                          <c:v>CZ03</c:v>
                        </c:pt>
                        <c:pt idx="162">
                          <c:v>CZ04</c:v>
                        </c:pt>
                        <c:pt idx="163">
                          <c:v>CZ05</c:v>
                        </c:pt>
                        <c:pt idx="164">
                          <c:v>CZ06</c:v>
                        </c:pt>
                        <c:pt idx="165">
                          <c:v>CZ07</c:v>
                        </c:pt>
                        <c:pt idx="166">
                          <c:v>CZ08</c:v>
                        </c:pt>
                        <c:pt idx="167">
                          <c:v>CZ09</c:v>
                        </c:pt>
                        <c:pt idx="168">
                          <c:v>CZ10</c:v>
                        </c:pt>
                        <c:pt idx="169">
                          <c:v>CZ11</c:v>
                        </c:pt>
                        <c:pt idx="170">
                          <c:v>CZ12</c:v>
                        </c:pt>
                        <c:pt idx="171">
                          <c:v>CZ13</c:v>
                        </c:pt>
                        <c:pt idx="172">
                          <c:v>CZ14</c:v>
                        </c:pt>
                        <c:pt idx="173">
                          <c:v>CZ15</c:v>
                        </c:pt>
                        <c:pt idx="174">
                          <c:v>CZ16</c:v>
                        </c:pt>
                        <c:pt idx="175">
                          <c:v>CZ01</c:v>
                        </c:pt>
                        <c:pt idx="176">
                          <c:v>CZ02</c:v>
                        </c:pt>
                        <c:pt idx="177">
                          <c:v>CZ03</c:v>
                        </c:pt>
                        <c:pt idx="178">
                          <c:v>CZ04</c:v>
                        </c:pt>
                        <c:pt idx="179">
                          <c:v>CZ05</c:v>
                        </c:pt>
                        <c:pt idx="180">
                          <c:v>CZ06</c:v>
                        </c:pt>
                        <c:pt idx="181">
                          <c:v>CZ07</c:v>
                        </c:pt>
                        <c:pt idx="182">
                          <c:v>CZ08</c:v>
                        </c:pt>
                        <c:pt idx="183">
                          <c:v>CZ09</c:v>
                        </c:pt>
                        <c:pt idx="184">
                          <c:v>CZ10</c:v>
                        </c:pt>
                        <c:pt idx="185">
                          <c:v>CZ11</c:v>
                        </c:pt>
                        <c:pt idx="186">
                          <c:v>CZ12</c:v>
                        </c:pt>
                        <c:pt idx="187">
                          <c:v>CZ13</c:v>
                        </c:pt>
                        <c:pt idx="188">
                          <c:v>CZ14</c:v>
                        </c:pt>
                        <c:pt idx="189">
                          <c:v>CZ15</c:v>
                        </c:pt>
                        <c:pt idx="190">
                          <c:v>CZ16</c:v>
                        </c:pt>
                        <c:pt idx="191">
                          <c:v>CZ01</c:v>
                        </c:pt>
                        <c:pt idx="192">
                          <c:v>CZ02</c:v>
                        </c:pt>
                        <c:pt idx="193">
                          <c:v>CZ03</c:v>
                        </c:pt>
                        <c:pt idx="194">
                          <c:v>CZ04</c:v>
                        </c:pt>
                        <c:pt idx="195">
                          <c:v>CZ05</c:v>
                        </c:pt>
                        <c:pt idx="196">
                          <c:v>CZ06</c:v>
                        </c:pt>
                        <c:pt idx="197">
                          <c:v>CZ07</c:v>
                        </c:pt>
                        <c:pt idx="198">
                          <c:v>CZ08</c:v>
                        </c:pt>
                        <c:pt idx="199">
                          <c:v>CZ09</c:v>
                        </c:pt>
                        <c:pt idx="200">
                          <c:v>CZ10</c:v>
                        </c:pt>
                        <c:pt idx="201">
                          <c:v>CZ11</c:v>
                        </c:pt>
                        <c:pt idx="202">
                          <c:v>CZ12</c:v>
                        </c:pt>
                        <c:pt idx="203">
                          <c:v>CZ13</c:v>
                        </c:pt>
                        <c:pt idx="204">
                          <c:v>CZ14</c:v>
                        </c:pt>
                        <c:pt idx="205">
                          <c:v>CZ15</c:v>
                        </c:pt>
                        <c:pt idx="206">
                          <c:v>CZ16</c:v>
                        </c:pt>
                        <c:pt idx="207">
                          <c:v>CZ01</c:v>
                        </c:pt>
                        <c:pt idx="208">
                          <c:v>CZ02</c:v>
                        </c:pt>
                        <c:pt idx="209">
                          <c:v>CZ03</c:v>
                        </c:pt>
                        <c:pt idx="210">
                          <c:v>CZ04</c:v>
                        </c:pt>
                        <c:pt idx="211">
                          <c:v>CZ05</c:v>
                        </c:pt>
                        <c:pt idx="212">
                          <c:v>CZ06</c:v>
                        </c:pt>
                        <c:pt idx="213">
                          <c:v>CZ07</c:v>
                        </c:pt>
                        <c:pt idx="214">
                          <c:v>CZ08</c:v>
                        </c:pt>
                        <c:pt idx="215">
                          <c:v>CZ09</c:v>
                        </c:pt>
                        <c:pt idx="216">
                          <c:v>CZ10</c:v>
                        </c:pt>
                        <c:pt idx="217">
                          <c:v>CZ11</c:v>
                        </c:pt>
                        <c:pt idx="218">
                          <c:v>CZ12</c:v>
                        </c:pt>
                        <c:pt idx="219">
                          <c:v>CZ13</c:v>
                        </c:pt>
                        <c:pt idx="220">
                          <c:v>CZ14</c:v>
                        </c:pt>
                        <c:pt idx="221">
                          <c:v>CZ15</c:v>
                        </c:pt>
                        <c:pt idx="222">
                          <c:v>CZ16</c:v>
                        </c:pt>
                        <c:pt idx="223">
                          <c:v>CZ01</c:v>
                        </c:pt>
                        <c:pt idx="224">
                          <c:v>CZ02</c:v>
                        </c:pt>
                        <c:pt idx="225">
                          <c:v>CZ03</c:v>
                        </c:pt>
                        <c:pt idx="226">
                          <c:v>CZ04</c:v>
                        </c:pt>
                        <c:pt idx="227">
                          <c:v>CZ05</c:v>
                        </c:pt>
                        <c:pt idx="228">
                          <c:v>CZ06</c:v>
                        </c:pt>
                        <c:pt idx="229">
                          <c:v>CZ07</c:v>
                        </c:pt>
                        <c:pt idx="230">
                          <c:v>CZ08</c:v>
                        </c:pt>
                        <c:pt idx="231">
                          <c:v>CZ09</c:v>
                        </c:pt>
                        <c:pt idx="232">
                          <c:v>CZ10</c:v>
                        </c:pt>
                        <c:pt idx="233">
                          <c:v>CZ11</c:v>
                        </c:pt>
                        <c:pt idx="234">
                          <c:v>CZ12</c:v>
                        </c:pt>
                        <c:pt idx="235">
                          <c:v>CZ13</c:v>
                        </c:pt>
                        <c:pt idx="236">
                          <c:v>CZ14</c:v>
                        </c:pt>
                        <c:pt idx="237">
                          <c:v>CZ15</c:v>
                        </c:pt>
                        <c:pt idx="238">
                          <c:v>CZ16</c:v>
                        </c:pt>
                        <c:pt idx="239">
                          <c:v>CZ01</c:v>
                        </c:pt>
                        <c:pt idx="240">
                          <c:v>CZ02</c:v>
                        </c:pt>
                        <c:pt idx="241">
                          <c:v>CZ03</c:v>
                        </c:pt>
                        <c:pt idx="242">
                          <c:v>CZ04</c:v>
                        </c:pt>
                        <c:pt idx="243">
                          <c:v>CZ05</c:v>
                        </c:pt>
                        <c:pt idx="244">
                          <c:v>CZ11</c:v>
                        </c:pt>
                        <c:pt idx="245">
                          <c:v>CZ12</c:v>
                        </c:pt>
                        <c:pt idx="246">
                          <c:v>CZ13</c:v>
                        </c:pt>
                        <c:pt idx="247">
                          <c:v>CZ16</c:v>
                        </c:pt>
                        <c:pt idx="248">
                          <c:v>CZ01</c:v>
                        </c:pt>
                        <c:pt idx="249">
                          <c:v>CZ02</c:v>
                        </c:pt>
                        <c:pt idx="250">
                          <c:v>CZ03</c:v>
                        </c:pt>
                        <c:pt idx="251">
                          <c:v>CZ04</c:v>
                        </c:pt>
                        <c:pt idx="252">
                          <c:v>CZ05</c:v>
                        </c:pt>
                        <c:pt idx="253">
                          <c:v>CZ11</c:v>
                        </c:pt>
                        <c:pt idx="254">
                          <c:v>CZ12</c:v>
                        </c:pt>
                        <c:pt idx="255">
                          <c:v>CZ13</c:v>
                        </c:pt>
                        <c:pt idx="256">
                          <c:v>CZ16</c:v>
                        </c:pt>
                        <c:pt idx="257">
                          <c:v>CZ01</c:v>
                        </c:pt>
                        <c:pt idx="258">
                          <c:v>CZ02</c:v>
                        </c:pt>
                        <c:pt idx="259">
                          <c:v>CZ03</c:v>
                        </c:pt>
                        <c:pt idx="260">
                          <c:v>CZ04</c:v>
                        </c:pt>
                        <c:pt idx="261">
                          <c:v>CZ05</c:v>
                        </c:pt>
                        <c:pt idx="262">
                          <c:v>CZ11</c:v>
                        </c:pt>
                        <c:pt idx="263">
                          <c:v>CZ12</c:v>
                        </c:pt>
                        <c:pt idx="264">
                          <c:v>CZ13</c:v>
                        </c:pt>
                        <c:pt idx="265">
                          <c:v>CZ16</c:v>
                        </c:pt>
                        <c:pt idx="266">
                          <c:v>CZ01</c:v>
                        </c:pt>
                        <c:pt idx="267">
                          <c:v>CZ02</c:v>
                        </c:pt>
                        <c:pt idx="268">
                          <c:v>CZ03</c:v>
                        </c:pt>
                        <c:pt idx="269">
                          <c:v>CZ04</c:v>
                        </c:pt>
                        <c:pt idx="270">
                          <c:v>CZ05</c:v>
                        </c:pt>
                        <c:pt idx="271">
                          <c:v>CZ11</c:v>
                        </c:pt>
                        <c:pt idx="272">
                          <c:v>CZ12</c:v>
                        </c:pt>
                        <c:pt idx="273">
                          <c:v>CZ13</c:v>
                        </c:pt>
                        <c:pt idx="274">
                          <c:v>CZ16</c:v>
                        </c:pt>
                        <c:pt idx="275">
                          <c:v>CZ01</c:v>
                        </c:pt>
                        <c:pt idx="276">
                          <c:v>CZ02</c:v>
                        </c:pt>
                        <c:pt idx="277">
                          <c:v>CZ03</c:v>
                        </c:pt>
                        <c:pt idx="278">
                          <c:v>CZ04</c:v>
                        </c:pt>
                        <c:pt idx="279">
                          <c:v>CZ05</c:v>
                        </c:pt>
                        <c:pt idx="280">
                          <c:v>CZ11</c:v>
                        </c:pt>
                        <c:pt idx="281">
                          <c:v>CZ12</c:v>
                        </c:pt>
                        <c:pt idx="282">
                          <c:v>CZ13</c:v>
                        </c:pt>
                        <c:pt idx="283">
                          <c:v>CZ16</c:v>
                        </c:pt>
                        <c:pt idx="284">
                          <c:v>CZ01</c:v>
                        </c:pt>
                        <c:pt idx="285">
                          <c:v>CZ02</c:v>
                        </c:pt>
                        <c:pt idx="286">
                          <c:v>CZ03</c:v>
                        </c:pt>
                        <c:pt idx="287">
                          <c:v>CZ04</c:v>
                        </c:pt>
                        <c:pt idx="288">
                          <c:v>CZ05</c:v>
                        </c:pt>
                        <c:pt idx="289">
                          <c:v>CZ11</c:v>
                        </c:pt>
                        <c:pt idx="290">
                          <c:v>CZ12</c:v>
                        </c:pt>
                        <c:pt idx="291">
                          <c:v>CZ13</c:v>
                        </c:pt>
                        <c:pt idx="292">
                          <c:v>CZ16</c:v>
                        </c:pt>
                        <c:pt idx="293">
                          <c:v>CZ01</c:v>
                        </c:pt>
                        <c:pt idx="294">
                          <c:v>CZ02</c:v>
                        </c:pt>
                        <c:pt idx="295">
                          <c:v>CZ03</c:v>
                        </c:pt>
                        <c:pt idx="296">
                          <c:v>CZ04</c:v>
                        </c:pt>
                        <c:pt idx="297">
                          <c:v>CZ05</c:v>
                        </c:pt>
                        <c:pt idx="298">
                          <c:v>CZ11</c:v>
                        </c:pt>
                        <c:pt idx="299">
                          <c:v>CZ12</c:v>
                        </c:pt>
                        <c:pt idx="300">
                          <c:v>CZ13</c:v>
                        </c:pt>
                        <c:pt idx="301">
                          <c:v>CZ16</c:v>
                        </c:pt>
                        <c:pt idx="302">
                          <c:v>CZ01</c:v>
                        </c:pt>
                        <c:pt idx="303">
                          <c:v>CZ02</c:v>
                        </c:pt>
                        <c:pt idx="304">
                          <c:v>CZ03</c:v>
                        </c:pt>
                        <c:pt idx="305">
                          <c:v>CZ04</c:v>
                        </c:pt>
                        <c:pt idx="306">
                          <c:v>CZ05</c:v>
                        </c:pt>
                        <c:pt idx="307">
                          <c:v>CZ11</c:v>
                        </c:pt>
                        <c:pt idx="308">
                          <c:v>CZ12</c:v>
                        </c:pt>
                        <c:pt idx="309">
                          <c:v>CZ13</c:v>
                        </c:pt>
                        <c:pt idx="310">
                          <c:v>CZ16</c:v>
                        </c:pt>
                        <c:pt idx="311">
                          <c:v>CZ01</c:v>
                        </c:pt>
                        <c:pt idx="312">
                          <c:v>CZ02</c:v>
                        </c:pt>
                        <c:pt idx="313">
                          <c:v>CZ03</c:v>
                        </c:pt>
                        <c:pt idx="314">
                          <c:v>CZ04</c:v>
                        </c:pt>
                        <c:pt idx="315">
                          <c:v>CZ05</c:v>
                        </c:pt>
                        <c:pt idx="316">
                          <c:v>CZ11</c:v>
                        </c:pt>
                        <c:pt idx="317">
                          <c:v>CZ12</c:v>
                        </c:pt>
                        <c:pt idx="318">
                          <c:v>CZ13</c:v>
                        </c:pt>
                        <c:pt idx="319">
                          <c:v>CZ16</c:v>
                        </c:pt>
                        <c:pt idx="320">
                          <c:v>CZ01</c:v>
                        </c:pt>
                        <c:pt idx="321">
                          <c:v>CZ02</c:v>
                        </c:pt>
                        <c:pt idx="322">
                          <c:v>CZ03</c:v>
                        </c:pt>
                        <c:pt idx="323">
                          <c:v>CZ04</c:v>
                        </c:pt>
                        <c:pt idx="324">
                          <c:v>CZ05</c:v>
                        </c:pt>
                        <c:pt idx="325">
                          <c:v>CZ11</c:v>
                        </c:pt>
                        <c:pt idx="326">
                          <c:v>CZ12</c:v>
                        </c:pt>
                        <c:pt idx="327">
                          <c:v>CZ13</c:v>
                        </c:pt>
                        <c:pt idx="328">
                          <c:v>CZ16</c:v>
                        </c:pt>
                        <c:pt idx="329">
                          <c:v>CZ01</c:v>
                        </c:pt>
                        <c:pt idx="330">
                          <c:v>CZ02</c:v>
                        </c:pt>
                        <c:pt idx="331">
                          <c:v>CZ03</c:v>
                        </c:pt>
                        <c:pt idx="332">
                          <c:v>CZ04</c:v>
                        </c:pt>
                        <c:pt idx="333">
                          <c:v>CZ05</c:v>
                        </c:pt>
                        <c:pt idx="334">
                          <c:v>CZ11</c:v>
                        </c:pt>
                        <c:pt idx="335">
                          <c:v>CZ12</c:v>
                        </c:pt>
                        <c:pt idx="336">
                          <c:v>CZ13</c:v>
                        </c:pt>
                        <c:pt idx="337">
                          <c:v>CZ16</c:v>
                        </c:pt>
                        <c:pt idx="338">
                          <c:v>CZ01</c:v>
                        </c:pt>
                        <c:pt idx="339">
                          <c:v>CZ02</c:v>
                        </c:pt>
                        <c:pt idx="340">
                          <c:v>CZ03</c:v>
                        </c:pt>
                        <c:pt idx="341">
                          <c:v>CZ04</c:v>
                        </c:pt>
                        <c:pt idx="342">
                          <c:v>CZ05</c:v>
                        </c:pt>
                        <c:pt idx="343">
                          <c:v>CZ11</c:v>
                        </c:pt>
                        <c:pt idx="344">
                          <c:v>CZ12</c:v>
                        </c:pt>
                        <c:pt idx="345">
                          <c:v>CZ13</c:v>
                        </c:pt>
                        <c:pt idx="346">
                          <c:v>CZ16</c:v>
                        </c:pt>
                        <c:pt idx="347">
                          <c:v>CZ01</c:v>
                        </c:pt>
                        <c:pt idx="348">
                          <c:v>CZ02</c:v>
                        </c:pt>
                        <c:pt idx="349">
                          <c:v>CZ03</c:v>
                        </c:pt>
                        <c:pt idx="350">
                          <c:v>CZ04</c:v>
                        </c:pt>
                        <c:pt idx="351">
                          <c:v>CZ05</c:v>
                        </c:pt>
                        <c:pt idx="352">
                          <c:v>CZ11</c:v>
                        </c:pt>
                        <c:pt idx="353">
                          <c:v>CZ12</c:v>
                        </c:pt>
                        <c:pt idx="354">
                          <c:v>CZ13</c:v>
                        </c:pt>
                        <c:pt idx="355">
                          <c:v>CZ16</c:v>
                        </c:pt>
                        <c:pt idx="356">
                          <c:v>CZ01</c:v>
                        </c:pt>
                        <c:pt idx="357">
                          <c:v>CZ02</c:v>
                        </c:pt>
                        <c:pt idx="358">
                          <c:v>CZ03</c:v>
                        </c:pt>
                        <c:pt idx="359">
                          <c:v>CZ04</c:v>
                        </c:pt>
                        <c:pt idx="360">
                          <c:v>CZ05</c:v>
                        </c:pt>
                        <c:pt idx="361">
                          <c:v>CZ11</c:v>
                        </c:pt>
                        <c:pt idx="362">
                          <c:v>CZ12</c:v>
                        </c:pt>
                        <c:pt idx="363">
                          <c:v>CZ13</c:v>
                        </c:pt>
                        <c:pt idx="364">
                          <c:v>CZ16</c:v>
                        </c:pt>
                        <c:pt idx="365">
                          <c:v>CZ01</c:v>
                        </c:pt>
                        <c:pt idx="366">
                          <c:v>CZ02</c:v>
                        </c:pt>
                        <c:pt idx="367">
                          <c:v>CZ03</c:v>
                        </c:pt>
                        <c:pt idx="368">
                          <c:v>CZ04</c:v>
                        </c:pt>
                        <c:pt idx="369">
                          <c:v>CZ05</c:v>
                        </c:pt>
                        <c:pt idx="370">
                          <c:v>CZ11</c:v>
                        </c:pt>
                        <c:pt idx="371">
                          <c:v>CZ12</c:v>
                        </c:pt>
                        <c:pt idx="372">
                          <c:v>CZ13</c:v>
                        </c:pt>
                        <c:pt idx="373">
                          <c:v>CZ16</c:v>
                        </c:pt>
                        <c:pt idx="374">
                          <c:v>CZ01</c:v>
                        </c:pt>
                        <c:pt idx="375">
                          <c:v>CZ02</c:v>
                        </c:pt>
                        <c:pt idx="376">
                          <c:v>CZ03</c:v>
                        </c:pt>
                        <c:pt idx="377">
                          <c:v>CZ04</c:v>
                        </c:pt>
                        <c:pt idx="378">
                          <c:v>CZ05</c:v>
                        </c:pt>
                        <c:pt idx="379">
                          <c:v>CZ11</c:v>
                        </c:pt>
                        <c:pt idx="380">
                          <c:v>CZ12</c:v>
                        </c:pt>
                        <c:pt idx="381">
                          <c:v>CZ13</c:v>
                        </c:pt>
                        <c:pt idx="382">
                          <c:v>CZ16</c:v>
                        </c:pt>
                        <c:pt idx="383">
                          <c:v>CZ01</c:v>
                        </c:pt>
                        <c:pt idx="384">
                          <c:v>CZ02</c:v>
                        </c:pt>
                        <c:pt idx="385">
                          <c:v>CZ03</c:v>
                        </c:pt>
                        <c:pt idx="386">
                          <c:v>CZ04</c:v>
                        </c:pt>
                        <c:pt idx="387">
                          <c:v>CZ05</c:v>
                        </c:pt>
                        <c:pt idx="388">
                          <c:v>CZ11</c:v>
                        </c:pt>
                        <c:pt idx="389">
                          <c:v>CZ12</c:v>
                        </c:pt>
                        <c:pt idx="390">
                          <c:v>CZ13</c:v>
                        </c:pt>
                        <c:pt idx="391">
                          <c:v>CZ16</c:v>
                        </c:pt>
                        <c:pt idx="392">
                          <c:v>CZ01</c:v>
                        </c:pt>
                        <c:pt idx="393">
                          <c:v>CZ02</c:v>
                        </c:pt>
                        <c:pt idx="394">
                          <c:v>CZ03</c:v>
                        </c:pt>
                        <c:pt idx="395">
                          <c:v>CZ04</c:v>
                        </c:pt>
                        <c:pt idx="396">
                          <c:v>CZ05</c:v>
                        </c:pt>
                        <c:pt idx="397">
                          <c:v>CZ11</c:v>
                        </c:pt>
                        <c:pt idx="398">
                          <c:v>CZ12</c:v>
                        </c:pt>
                        <c:pt idx="399">
                          <c:v>CZ13</c:v>
                        </c:pt>
                        <c:pt idx="400">
                          <c:v>CZ16</c:v>
                        </c:pt>
                        <c:pt idx="401">
                          <c:v>CZ01</c:v>
                        </c:pt>
                        <c:pt idx="402">
                          <c:v>CZ02</c:v>
                        </c:pt>
                        <c:pt idx="403">
                          <c:v>CZ03</c:v>
                        </c:pt>
                        <c:pt idx="404">
                          <c:v>CZ04</c:v>
                        </c:pt>
                        <c:pt idx="405">
                          <c:v>CZ05</c:v>
                        </c:pt>
                        <c:pt idx="406">
                          <c:v>CZ11</c:v>
                        </c:pt>
                        <c:pt idx="407">
                          <c:v>CZ12</c:v>
                        </c:pt>
                        <c:pt idx="408">
                          <c:v>CZ13</c:v>
                        </c:pt>
                        <c:pt idx="409">
                          <c:v>CZ16</c:v>
                        </c:pt>
                        <c:pt idx="410">
                          <c:v>CZ05</c:v>
                        </c:pt>
                        <c:pt idx="411">
                          <c:v>CZ06</c:v>
                        </c:pt>
                        <c:pt idx="412">
                          <c:v>CZ08</c:v>
                        </c:pt>
                        <c:pt idx="413">
                          <c:v>CZ09</c:v>
                        </c:pt>
                        <c:pt idx="414">
                          <c:v>CZ10</c:v>
                        </c:pt>
                        <c:pt idx="415">
                          <c:v>CZ13</c:v>
                        </c:pt>
                        <c:pt idx="416">
                          <c:v>CZ14</c:v>
                        </c:pt>
                        <c:pt idx="417">
                          <c:v>CZ15</c:v>
                        </c:pt>
                        <c:pt idx="418">
                          <c:v>CZ16</c:v>
                        </c:pt>
                        <c:pt idx="419">
                          <c:v>CZ05</c:v>
                        </c:pt>
                        <c:pt idx="420">
                          <c:v>CZ06</c:v>
                        </c:pt>
                        <c:pt idx="421">
                          <c:v>CZ08</c:v>
                        </c:pt>
                        <c:pt idx="422">
                          <c:v>CZ09</c:v>
                        </c:pt>
                        <c:pt idx="423">
                          <c:v>CZ10</c:v>
                        </c:pt>
                        <c:pt idx="424">
                          <c:v>CZ13</c:v>
                        </c:pt>
                        <c:pt idx="425">
                          <c:v>CZ14</c:v>
                        </c:pt>
                        <c:pt idx="426">
                          <c:v>CZ15</c:v>
                        </c:pt>
                        <c:pt idx="427">
                          <c:v>CZ16</c:v>
                        </c:pt>
                        <c:pt idx="428">
                          <c:v>CZ05</c:v>
                        </c:pt>
                        <c:pt idx="429">
                          <c:v>CZ06</c:v>
                        </c:pt>
                        <c:pt idx="430">
                          <c:v>CZ08</c:v>
                        </c:pt>
                        <c:pt idx="431">
                          <c:v>CZ09</c:v>
                        </c:pt>
                        <c:pt idx="432">
                          <c:v>CZ10</c:v>
                        </c:pt>
                        <c:pt idx="433">
                          <c:v>CZ13</c:v>
                        </c:pt>
                        <c:pt idx="434">
                          <c:v>CZ14</c:v>
                        </c:pt>
                        <c:pt idx="435">
                          <c:v>CZ15</c:v>
                        </c:pt>
                        <c:pt idx="436">
                          <c:v>CZ16</c:v>
                        </c:pt>
                        <c:pt idx="437">
                          <c:v>CZ05</c:v>
                        </c:pt>
                        <c:pt idx="438">
                          <c:v>CZ06</c:v>
                        </c:pt>
                        <c:pt idx="439">
                          <c:v>CZ08</c:v>
                        </c:pt>
                        <c:pt idx="440">
                          <c:v>CZ09</c:v>
                        </c:pt>
                        <c:pt idx="441">
                          <c:v>CZ10</c:v>
                        </c:pt>
                        <c:pt idx="442">
                          <c:v>CZ13</c:v>
                        </c:pt>
                        <c:pt idx="443">
                          <c:v>CZ14</c:v>
                        </c:pt>
                        <c:pt idx="444">
                          <c:v>CZ15</c:v>
                        </c:pt>
                        <c:pt idx="445">
                          <c:v>CZ16</c:v>
                        </c:pt>
                        <c:pt idx="446">
                          <c:v>CZ05</c:v>
                        </c:pt>
                        <c:pt idx="447">
                          <c:v>CZ06</c:v>
                        </c:pt>
                        <c:pt idx="448">
                          <c:v>CZ08</c:v>
                        </c:pt>
                        <c:pt idx="449">
                          <c:v>CZ09</c:v>
                        </c:pt>
                        <c:pt idx="450">
                          <c:v>CZ10</c:v>
                        </c:pt>
                        <c:pt idx="451">
                          <c:v>CZ13</c:v>
                        </c:pt>
                        <c:pt idx="452">
                          <c:v>CZ14</c:v>
                        </c:pt>
                        <c:pt idx="453">
                          <c:v>CZ15</c:v>
                        </c:pt>
                        <c:pt idx="454">
                          <c:v>CZ16</c:v>
                        </c:pt>
                        <c:pt idx="455">
                          <c:v>CZ05</c:v>
                        </c:pt>
                        <c:pt idx="456">
                          <c:v>CZ06</c:v>
                        </c:pt>
                        <c:pt idx="457">
                          <c:v>CZ08</c:v>
                        </c:pt>
                        <c:pt idx="458">
                          <c:v>CZ09</c:v>
                        </c:pt>
                        <c:pt idx="459">
                          <c:v>CZ10</c:v>
                        </c:pt>
                        <c:pt idx="460">
                          <c:v>CZ13</c:v>
                        </c:pt>
                        <c:pt idx="461">
                          <c:v>CZ14</c:v>
                        </c:pt>
                        <c:pt idx="462">
                          <c:v>CZ15</c:v>
                        </c:pt>
                        <c:pt idx="463">
                          <c:v>CZ16</c:v>
                        </c:pt>
                        <c:pt idx="464">
                          <c:v>CZ05</c:v>
                        </c:pt>
                        <c:pt idx="465">
                          <c:v>CZ06</c:v>
                        </c:pt>
                        <c:pt idx="466">
                          <c:v>CZ08</c:v>
                        </c:pt>
                        <c:pt idx="467">
                          <c:v>CZ09</c:v>
                        </c:pt>
                        <c:pt idx="468">
                          <c:v>CZ10</c:v>
                        </c:pt>
                        <c:pt idx="469">
                          <c:v>CZ13</c:v>
                        </c:pt>
                        <c:pt idx="470">
                          <c:v>CZ14</c:v>
                        </c:pt>
                        <c:pt idx="471">
                          <c:v>CZ15</c:v>
                        </c:pt>
                        <c:pt idx="472">
                          <c:v>CZ16</c:v>
                        </c:pt>
                        <c:pt idx="473">
                          <c:v>CZ05</c:v>
                        </c:pt>
                        <c:pt idx="474">
                          <c:v>CZ06</c:v>
                        </c:pt>
                        <c:pt idx="475">
                          <c:v>CZ08</c:v>
                        </c:pt>
                        <c:pt idx="476">
                          <c:v>CZ09</c:v>
                        </c:pt>
                        <c:pt idx="477">
                          <c:v>CZ10</c:v>
                        </c:pt>
                        <c:pt idx="478">
                          <c:v>CZ13</c:v>
                        </c:pt>
                        <c:pt idx="479">
                          <c:v>CZ14</c:v>
                        </c:pt>
                        <c:pt idx="480">
                          <c:v>CZ15</c:v>
                        </c:pt>
                        <c:pt idx="481">
                          <c:v>CZ16</c:v>
                        </c:pt>
                        <c:pt idx="482">
                          <c:v>CZ05</c:v>
                        </c:pt>
                        <c:pt idx="483">
                          <c:v>CZ06</c:v>
                        </c:pt>
                        <c:pt idx="484">
                          <c:v>CZ08</c:v>
                        </c:pt>
                        <c:pt idx="485">
                          <c:v>CZ09</c:v>
                        </c:pt>
                        <c:pt idx="486">
                          <c:v>CZ10</c:v>
                        </c:pt>
                        <c:pt idx="487">
                          <c:v>CZ13</c:v>
                        </c:pt>
                        <c:pt idx="488">
                          <c:v>CZ14</c:v>
                        </c:pt>
                        <c:pt idx="489">
                          <c:v>CZ15</c:v>
                        </c:pt>
                        <c:pt idx="490">
                          <c:v>CZ16</c:v>
                        </c:pt>
                        <c:pt idx="491">
                          <c:v>CZ05</c:v>
                        </c:pt>
                        <c:pt idx="492">
                          <c:v>CZ06</c:v>
                        </c:pt>
                        <c:pt idx="493">
                          <c:v>CZ08</c:v>
                        </c:pt>
                        <c:pt idx="494">
                          <c:v>CZ09</c:v>
                        </c:pt>
                        <c:pt idx="495">
                          <c:v>CZ10</c:v>
                        </c:pt>
                        <c:pt idx="496">
                          <c:v>CZ13</c:v>
                        </c:pt>
                        <c:pt idx="497">
                          <c:v>CZ14</c:v>
                        </c:pt>
                        <c:pt idx="498">
                          <c:v>CZ15</c:v>
                        </c:pt>
                        <c:pt idx="499">
                          <c:v>CZ16</c:v>
                        </c:pt>
                        <c:pt idx="500">
                          <c:v>CZ05</c:v>
                        </c:pt>
                        <c:pt idx="501">
                          <c:v>CZ06</c:v>
                        </c:pt>
                        <c:pt idx="502">
                          <c:v>CZ08</c:v>
                        </c:pt>
                        <c:pt idx="503">
                          <c:v>CZ09</c:v>
                        </c:pt>
                        <c:pt idx="504">
                          <c:v>CZ10</c:v>
                        </c:pt>
                        <c:pt idx="505">
                          <c:v>CZ13</c:v>
                        </c:pt>
                        <c:pt idx="506">
                          <c:v>CZ14</c:v>
                        </c:pt>
                        <c:pt idx="507">
                          <c:v>CZ15</c:v>
                        </c:pt>
                        <c:pt idx="508">
                          <c:v>CZ16</c:v>
                        </c:pt>
                        <c:pt idx="509">
                          <c:v>CZ05</c:v>
                        </c:pt>
                        <c:pt idx="510">
                          <c:v>CZ06</c:v>
                        </c:pt>
                        <c:pt idx="511">
                          <c:v>CZ08</c:v>
                        </c:pt>
                        <c:pt idx="512">
                          <c:v>CZ09</c:v>
                        </c:pt>
                        <c:pt idx="513">
                          <c:v>CZ10</c:v>
                        </c:pt>
                        <c:pt idx="514">
                          <c:v>CZ13</c:v>
                        </c:pt>
                        <c:pt idx="515">
                          <c:v>CZ14</c:v>
                        </c:pt>
                        <c:pt idx="516">
                          <c:v>CZ15</c:v>
                        </c:pt>
                        <c:pt idx="517">
                          <c:v>CZ16</c:v>
                        </c:pt>
                        <c:pt idx="518">
                          <c:v>CZ05</c:v>
                        </c:pt>
                        <c:pt idx="519">
                          <c:v>CZ06</c:v>
                        </c:pt>
                        <c:pt idx="520">
                          <c:v>CZ08</c:v>
                        </c:pt>
                        <c:pt idx="521">
                          <c:v>CZ09</c:v>
                        </c:pt>
                        <c:pt idx="522">
                          <c:v>CZ10</c:v>
                        </c:pt>
                        <c:pt idx="523">
                          <c:v>CZ13</c:v>
                        </c:pt>
                        <c:pt idx="524">
                          <c:v>CZ14</c:v>
                        </c:pt>
                        <c:pt idx="525">
                          <c:v>CZ15</c:v>
                        </c:pt>
                        <c:pt idx="526">
                          <c:v>CZ16</c:v>
                        </c:pt>
                        <c:pt idx="527">
                          <c:v>CZ05</c:v>
                        </c:pt>
                        <c:pt idx="528">
                          <c:v>CZ06</c:v>
                        </c:pt>
                        <c:pt idx="529">
                          <c:v>CZ08</c:v>
                        </c:pt>
                        <c:pt idx="530">
                          <c:v>CZ09</c:v>
                        </c:pt>
                        <c:pt idx="531">
                          <c:v>CZ10</c:v>
                        </c:pt>
                        <c:pt idx="532">
                          <c:v>CZ13</c:v>
                        </c:pt>
                        <c:pt idx="533">
                          <c:v>CZ14</c:v>
                        </c:pt>
                        <c:pt idx="534">
                          <c:v>CZ15</c:v>
                        </c:pt>
                        <c:pt idx="535">
                          <c:v>CZ16</c:v>
                        </c:pt>
                        <c:pt idx="536">
                          <c:v>CZ05</c:v>
                        </c:pt>
                        <c:pt idx="537">
                          <c:v>CZ06</c:v>
                        </c:pt>
                        <c:pt idx="538">
                          <c:v>CZ08</c:v>
                        </c:pt>
                        <c:pt idx="539">
                          <c:v>CZ09</c:v>
                        </c:pt>
                        <c:pt idx="540">
                          <c:v>CZ10</c:v>
                        </c:pt>
                        <c:pt idx="541">
                          <c:v>CZ13</c:v>
                        </c:pt>
                        <c:pt idx="542">
                          <c:v>CZ14</c:v>
                        </c:pt>
                        <c:pt idx="543">
                          <c:v>CZ15</c:v>
                        </c:pt>
                        <c:pt idx="544">
                          <c:v>CZ16</c:v>
                        </c:pt>
                        <c:pt idx="545">
                          <c:v>CZ05</c:v>
                        </c:pt>
                        <c:pt idx="546">
                          <c:v>CZ06</c:v>
                        </c:pt>
                        <c:pt idx="547">
                          <c:v>CZ08</c:v>
                        </c:pt>
                        <c:pt idx="548">
                          <c:v>CZ09</c:v>
                        </c:pt>
                        <c:pt idx="549">
                          <c:v>CZ10</c:v>
                        </c:pt>
                        <c:pt idx="550">
                          <c:v>CZ13</c:v>
                        </c:pt>
                        <c:pt idx="551">
                          <c:v>CZ14</c:v>
                        </c:pt>
                        <c:pt idx="552">
                          <c:v>CZ15</c:v>
                        </c:pt>
                        <c:pt idx="553">
                          <c:v>CZ16</c:v>
                        </c:pt>
                        <c:pt idx="554">
                          <c:v>CZ05</c:v>
                        </c:pt>
                        <c:pt idx="555">
                          <c:v>CZ06</c:v>
                        </c:pt>
                        <c:pt idx="556">
                          <c:v>CZ08</c:v>
                        </c:pt>
                        <c:pt idx="557">
                          <c:v>CZ09</c:v>
                        </c:pt>
                        <c:pt idx="558">
                          <c:v>CZ10</c:v>
                        </c:pt>
                        <c:pt idx="559">
                          <c:v>CZ13</c:v>
                        </c:pt>
                        <c:pt idx="560">
                          <c:v>CZ14</c:v>
                        </c:pt>
                        <c:pt idx="561">
                          <c:v>CZ15</c:v>
                        </c:pt>
                        <c:pt idx="562">
                          <c:v>CZ16</c:v>
                        </c:pt>
                        <c:pt idx="563">
                          <c:v>CZ05</c:v>
                        </c:pt>
                        <c:pt idx="564">
                          <c:v>CZ06</c:v>
                        </c:pt>
                        <c:pt idx="565">
                          <c:v>CZ08</c:v>
                        </c:pt>
                        <c:pt idx="566">
                          <c:v>CZ09</c:v>
                        </c:pt>
                        <c:pt idx="567">
                          <c:v>CZ10</c:v>
                        </c:pt>
                        <c:pt idx="568">
                          <c:v>CZ13</c:v>
                        </c:pt>
                        <c:pt idx="569">
                          <c:v>CZ14</c:v>
                        </c:pt>
                        <c:pt idx="570">
                          <c:v>CZ15</c:v>
                        </c:pt>
                        <c:pt idx="571">
                          <c:v>CZ16</c:v>
                        </c:pt>
                        <c:pt idx="572">
                          <c:v>CZ05</c:v>
                        </c:pt>
                        <c:pt idx="573">
                          <c:v>CZ06</c:v>
                        </c:pt>
                        <c:pt idx="574">
                          <c:v>CZ08</c:v>
                        </c:pt>
                        <c:pt idx="575">
                          <c:v>CZ09</c:v>
                        </c:pt>
                        <c:pt idx="576">
                          <c:v>CZ10</c:v>
                        </c:pt>
                        <c:pt idx="577">
                          <c:v>CZ13</c:v>
                        </c:pt>
                        <c:pt idx="578">
                          <c:v>CZ14</c:v>
                        </c:pt>
                        <c:pt idx="579">
                          <c:v>CZ15</c:v>
                        </c:pt>
                        <c:pt idx="580">
                          <c:v>CZ16</c:v>
                        </c:pt>
                        <c:pt idx="581">
                          <c:v>CZ05</c:v>
                        </c:pt>
                        <c:pt idx="582">
                          <c:v>CZ06</c:v>
                        </c:pt>
                        <c:pt idx="583">
                          <c:v>CZ08</c:v>
                        </c:pt>
                        <c:pt idx="584">
                          <c:v>CZ09</c:v>
                        </c:pt>
                        <c:pt idx="585">
                          <c:v>CZ10</c:v>
                        </c:pt>
                        <c:pt idx="586">
                          <c:v>CZ13</c:v>
                        </c:pt>
                        <c:pt idx="587">
                          <c:v>CZ14</c:v>
                        </c:pt>
                        <c:pt idx="588">
                          <c:v>CZ15</c:v>
                        </c:pt>
                        <c:pt idx="589">
                          <c:v>CZ16</c:v>
                        </c:pt>
                        <c:pt idx="590">
                          <c:v>CZ05</c:v>
                        </c:pt>
                        <c:pt idx="591">
                          <c:v>CZ06</c:v>
                        </c:pt>
                        <c:pt idx="592">
                          <c:v>CZ08</c:v>
                        </c:pt>
                        <c:pt idx="593">
                          <c:v>CZ09</c:v>
                        </c:pt>
                        <c:pt idx="594">
                          <c:v>CZ10</c:v>
                        </c:pt>
                        <c:pt idx="595">
                          <c:v>CZ13</c:v>
                        </c:pt>
                        <c:pt idx="596">
                          <c:v>CZ14</c:v>
                        </c:pt>
                        <c:pt idx="597">
                          <c:v>CZ15</c:v>
                        </c:pt>
                        <c:pt idx="598">
                          <c:v>CZ16</c:v>
                        </c:pt>
                        <c:pt idx="599">
                          <c:v>CZ05</c:v>
                        </c:pt>
                        <c:pt idx="600">
                          <c:v>CZ06</c:v>
                        </c:pt>
                        <c:pt idx="601">
                          <c:v>CZ08</c:v>
                        </c:pt>
                        <c:pt idx="602">
                          <c:v>CZ09</c:v>
                        </c:pt>
                        <c:pt idx="603">
                          <c:v>CZ10</c:v>
                        </c:pt>
                        <c:pt idx="604">
                          <c:v>CZ13</c:v>
                        </c:pt>
                        <c:pt idx="605">
                          <c:v>CZ14</c:v>
                        </c:pt>
                        <c:pt idx="606">
                          <c:v>CZ15</c:v>
                        </c:pt>
                        <c:pt idx="607">
                          <c:v>CZ16</c:v>
                        </c:pt>
                        <c:pt idx="608">
                          <c:v>CZ05</c:v>
                        </c:pt>
                        <c:pt idx="609">
                          <c:v>CZ06</c:v>
                        </c:pt>
                        <c:pt idx="610">
                          <c:v>CZ08</c:v>
                        </c:pt>
                        <c:pt idx="611">
                          <c:v>CZ09</c:v>
                        </c:pt>
                        <c:pt idx="612">
                          <c:v>CZ10</c:v>
                        </c:pt>
                        <c:pt idx="613">
                          <c:v>CZ13</c:v>
                        </c:pt>
                        <c:pt idx="614">
                          <c:v>CZ14</c:v>
                        </c:pt>
                        <c:pt idx="615">
                          <c:v>CZ15</c:v>
                        </c:pt>
                        <c:pt idx="616">
                          <c:v>CZ16</c:v>
                        </c:pt>
                        <c:pt idx="617">
                          <c:v>CZ05</c:v>
                        </c:pt>
                        <c:pt idx="618">
                          <c:v>CZ06</c:v>
                        </c:pt>
                        <c:pt idx="619">
                          <c:v>CZ08</c:v>
                        </c:pt>
                        <c:pt idx="620">
                          <c:v>CZ09</c:v>
                        </c:pt>
                        <c:pt idx="621">
                          <c:v>CZ10</c:v>
                        </c:pt>
                        <c:pt idx="622">
                          <c:v>CZ13</c:v>
                        </c:pt>
                        <c:pt idx="623">
                          <c:v>CZ14</c:v>
                        </c:pt>
                        <c:pt idx="624">
                          <c:v>CZ15</c:v>
                        </c:pt>
                        <c:pt idx="625">
                          <c:v>CZ16</c:v>
                        </c:pt>
                        <c:pt idx="626">
                          <c:v>CZ06</c:v>
                        </c:pt>
                        <c:pt idx="627">
                          <c:v>CZ08</c:v>
                        </c:pt>
                        <c:pt idx="628">
                          <c:v>CZ09</c:v>
                        </c:pt>
                        <c:pt idx="629">
                          <c:v>CZ10</c:v>
                        </c:pt>
                        <c:pt idx="630">
                          <c:v>CZ13</c:v>
                        </c:pt>
                        <c:pt idx="631">
                          <c:v>CZ14</c:v>
                        </c:pt>
                        <c:pt idx="632">
                          <c:v>CZ15</c:v>
                        </c:pt>
                        <c:pt idx="633">
                          <c:v>CZ16</c:v>
                        </c:pt>
                        <c:pt idx="634">
                          <c:v>CZ05</c:v>
                        </c:pt>
                        <c:pt idx="635">
                          <c:v>CZ06</c:v>
                        </c:pt>
                        <c:pt idx="636">
                          <c:v>CZ08</c:v>
                        </c:pt>
                        <c:pt idx="637">
                          <c:v>CZ09</c:v>
                        </c:pt>
                        <c:pt idx="638">
                          <c:v>CZ10</c:v>
                        </c:pt>
                      </c:lvl>
                      <c:lvl>
                        <c:pt idx="0">
                          <c:v>Asm</c:v>
                        </c:pt>
                        <c:pt idx="1">
                          <c:v>Asm</c:v>
                        </c:pt>
                        <c:pt idx="2">
                          <c:v>Asm</c:v>
                        </c:pt>
                        <c:pt idx="3">
                          <c:v>Asm</c:v>
                        </c:pt>
                        <c:pt idx="4">
                          <c:v>Asm</c:v>
                        </c:pt>
                        <c:pt idx="5">
                          <c:v>Asm</c:v>
                        </c:pt>
                        <c:pt idx="6">
                          <c:v>Asm</c:v>
                        </c:pt>
                        <c:pt idx="7">
                          <c:v>Asm</c:v>
                        </c:pt>
                        <c:pt idx="8">
                          <c:v>Asm</c:v>
                        </c:pt>
                        <c:pt idx="9">
                          <c:v>Asm</c:v>
                        </c:pt>
                        <c:pt idx="10">
                          <c:v>Asm</c:v>
                        </c:pt>
                        <c:pt idx="11">
                          <c:v>Asm</c:v>
                        </c:pt>
                        <c:pt idx="12">
                          <c:v>Asm</c:v>
                        </c:pt>
                        <c:pt idx="13">
                          <c:v>Asm</c:v>
                        </c:pt>
                        <c:pt idx="14">
                          <c:v>Asm</c:v>
                        </c:pt>
                        <c:pt idx="15">
                          <c:v>Asm</c:v>
                        </c:pt>
                        <c:pt idx="16">
                          <c:v>ECC</c:v>
                        </c:pt>
                        <c:pt idx="17">
                          <c:v>ECC</c:v>
                        </c:pt>
                        <c:pt idx="18">
                          <c:v>ECC</c:v>
                        </c:pt>
                        <c:pt idx="19">
                          <c:v>ECC</c:v>
                        </c:pt>
                        <c:pt idx="20">
                          <c:v>ECC</c:v>
                        </c:pt>
                        <c:pt idx="21">
                          <c:v>ECC</c:v>
                        </c:pt>
                        <c:pt idx="22">
                          <c:v>ECC</c:v>
                        </c:pt>
                        <c:pt idx="23">
                          <c:v>ECC</c:v>
                        </c:pt>
                        <c:pt idx="24">
                          <c:v>ECC</c:v>
                        </c:pt>
                        <c:pt idx="25">
                          <c:v>ECC</c:v>
                        </c:pt>
                        <c:pt idx="26">
                          <c:v>ECC</c:v>
                        </c:pt>
                        <c:pt idx="27">
                          <c:v>ECC</c:v>
                        </c:pt>
                        <c:pt idx="28">
                          <c:v>ECC</c:v>
                        </c:pt>
                        <c:pt idx="29">
                          <c:v>ECC</c:v>
                        </c:pt>
                        <c:pt idx="30">
                          <c:v>ECC</c:v>
                        </c:pt>
                        <c:pt idx="31">
                          <c:v>ECC</c:v>
                        </c:pt>
                        <c:pt idx="32">
                          <c:v>EPr</c:v>
                        </c:pt>
                        <c:pt idx="33">
                          <c:v>EPr</c:v>
                        </c:pt>
                        <c:pt idx="34">
                          <c:v>EPr</c:v>
                        </c:pt>
                        <c:pt idx="35">
                          <c:v>EPr</c:v>
                        </c:pt>
                        <c:pt idx="36">
                          <c:v>EPr</c:v>
                        </c:pt>
                        <c:pt idx="37">
                          <c:v>EPr</c:v>
                        </c:pt>
                        <c:pt idx="38">
                          <c:v>EPr</c:v>
                        </c:pt>
                        <c:pt idx="39">
                          <c:v>EPr</c:v>
                        </c:pt>
                        <c:pt idx="40">
                          <c:v>EPr</c:v>
                        </c:pt>
                        <c:pt idx="41">
                          <c:v>EPr</c:v>
                        </c:pt>
                        <c:pt idx="42">
                          <c:v>EPr</c:v>
                        </c:pt>
                        <c:pt idx="43">
                          <c:v>EPr</c:v>
                        </c:pt>
                        <c:pt idx="44">
                          <c:v>EPr</c:v>
                        </c:pt>
                        <c:pt idx="45">
                          <c:v>EPr</c:v>
                        </c:pt>
                        <c:pt idx="46">
                          <c:v>EPr</c:v>
                        </c:pt>
                        <c:pt idx="47">
                          <c:v>EPr</c:v>
                        </c:pt>
                        <c:pt idx="48">
                          <c:v>ERC</c:v>
                        </c:pt>
                        <c:pt idx="49">
                          <c:v>ERC</c:v>
                        </c:pt>
                        <c:pt idx="50">
                          <c:v>ERC</c:v>
                        </c:pt>
                        <c:pt idx="51">
                          <c:v>ERC</c:v>
                        </c:pt>
                        <c:pt idx="52">
                          <c:v>ERC</c:v>
                        </c:pt>
                        <c:pt idx="53">
                          <c:v>ERC</c:v>
                        </c:pt>
                        <c:pt idx="54">
                          <c:v>ERC</c:v>
                        </c:pt>
                        <c:pt idx="55">
                          <c:v>ERC</c:v>
                        </c:pt>
                        <c:pt idx="56">
                          <c:v>ERC</c:v>
                        </c:pt>
                        <c:pt idx="57">
                          <c:v>ERC</c:v>
                        </c:pt>
                        <c:pt idx="58">
                          <c:v>ERC</c:v>
                        </c:pt>
                        <c:pt idx="59">
                          <c:v>ERC</c:v>
                        </c:pt>
                        <c:pt idx="60">
                          <c:v>ERC</c:v>
                        </c:pt>
                        <c:pt idx="61">
                          <c:v>ERC</c:v>
                        </c:pt>
                        <c:pt idx="62">
                          <c:v>ERC</c:v>
                        </c:pt>
                        <c:pt idx="63">
                          <c:v>ERC</c:v>
                        </c:pt>
                        <c:pt idx="64">
                          <c:v>ESe</c:v>
                        </c:pt>
                        <c:pt idx="65">
                          <c:v>ESe</c:v>
                        </c:pt>
                        <c:pt idx="66">
                          <c:v>ESe</c:v>
                        </c:pt>
                        <c:pt idx="67">
                          <c:v>ESe</c:v>
                        </c:pt>
                        <c:pt idx="68">
                          <c:v>ESe</c:v>
                        </c:pt>
                        <c:pt idx="69">
                          <c:v>ESe</c:v>
                        </c:pt>
                        <c:pt idx="70">
                          <c:v>ESe</c:v>
                        </c:pt>
                        <c:pt idx="71">
                          <c:v>ESe</c:v>
                        </c:pt>
                        <c:pt idx="72">
                          <c:v>ESe</c:v>
                        </c:pt>
                        <c:pt idx="73">
                          <c:v>ESe</c:v>
                        </c:pt>
                        <c:pt idx="74">
                          <c:v>ESe</c:v>
                        </c:pt>
                        <c:pt idx="75">
                          <c:v>ESe</c:v>
                        </c:pt>
                        <c:pt idx="76">
                          <c:v>ESe</c:v>
                        </c:pt>
                        <c:pt idx="77">
                          <c:v>ESe</c:v>
                        </c:pt>
                        <c:pt idx="78">
                          <c:v>ESe</c:v>
                        </c:pt>
                        <c:pt idx="79">
                          <c:v>ESe</c:v>
                        </c:pt>
                        <c:pt idx="80">
                          <c:v>Gro</c:v>
                        </c:pt>
                        <c:pt idx="81">
                          <c:v>Gro</c:v>
                        </c:pt>
                        <c:pt idx="82">
                          <c:v>Gro</c:v>
                        </c:pt>
                        <c:pt idx="83">
                          <c:v>Gro</c:v>
                        </c:pt>
                        <c:pt idx="84">
                          <c:v>Gro</c:v>
                        </c:pt>
                        <c:pt idx="85">
                          <c:v>Gro</c:v>
                        </c:pt>
                        <c:pt idx="86">
                          <c:v>Gro</c:v>
                        </c:pt>
                        <c:pt idx="87">
                          <c:v>Gro</c:v>
                        </c:pt>
                        <c:pt idx="88">
                          <c:v>Gro</c:v>
                        </c:pt>
                        <c:pt idx="89">
                          <c:v>Gro</c:v>
                        </c:pt>
                        <c:pt idx="90">
                          <c:v>Gro</c:v>
                        </c:pt>
                        <c:pt idx="91">
                          <c:v>Gro</c:v>
                        </c:pt>
                        <c:pt idx="92">
                          <c:v>Gro</c:v>
                        </c:pt>
                        <c:pt idx="93">
                          <c:v>Gro</c:v>
                        </c:pt>
                        <c:pt idx="94">
                          <c:v>Gro</c:v>
                        </c:pt>
                        <c:pt idx="95">
                          <c:v>Gro</c:v>
                        </c:pt>
                        <c:pt idx="96">
                          <c:v>Hsp</c:v>
                        </c:pt>
                        <c:pt idx="97">
                          <c:v>Hsp</c:v>
                        </c:pt>
                        <c:pt idx="98">
                          <c:v>Hsp</c:v>
                        </c:pt>
                        <c:pt idx="99">
                          <c:v>Hsp</c:v>
                        </c:pt>
                        <c:pt idx="100">
                          <c:v>Hsp</c:v>
                        </c:pt>
                        <c:pt idx="101">
                          <c:v>Hsp</c:v>
                        </c:pt>
                        <c:pt idx="102">
                          <c:v>Hsp</c:v>
                        </c:pt>
                        <c:pt idx="103">
                          <c:v>Hsp</c:v>
                        </c:pt>
                        <c:pt idx="104">
                          <c:v>Hsp</c:v>
                        </c:pt>
                        <c:pt idx="105">
                          <c:v>Hsp</c:v>
                        </c:pt>
                        <c:pt idx="106">
                          <c:v>Hsp</c:v>
                        </c:pt>
                        <c:pt idx="107">
                          <c:v>Hsp</c:v>
                        </c:pt>
                        <c:pt idx="108">
                          <c:v>Hsp</c:v>
                        </c:pt>
                        <c:pt idx="109">
                          <c:v>Hsp</c:v>
                        </c:pt>
                        <c:pt idx="110">
                          <c:v>Hsp</c:v>
                        </c:pt>
                        <c:pt idx="111">
                          <c:v>Hsp</c:v>
                        </c:pt>
                        <c:pt idx="112">
                          <c:v>Htl</c:v>
                        </c:pt>
                        <c:pt idx="113">
                          <c:v>Htl</c:v>
                        </c:pt>
                        <c:pt idx="114">
                          <c:v>Htl</c:v>
                        </c:pt>
                        <c:pt idx="115">
                          <c:v>Htl</c:v>
                        </c:pt>
                        <c:pt idx="116">
                          <c:v>Htl</c:v>
                        </c:pt>
                        <c:pt idx="117">
                          <c:v>Htl</c:v>
                        </c:pt>
                        <c:pt idx="118">
                          <c:v>Htl</c:v>
                        </c:pt>
                        <c:pt idx="119">
                          <c:v>Htl</c:v>
                        </c:pt>
                        <c:pt idx="120">
                          <c:v>Htl</c:v>
                        </c:pt>
                        <c:pt idx="121">
                          <c:v>Htl</c:v>
                        </c:pt>
                        <c:pt idx="122">
                          <c:v>Htl</c:v>
                        </c:pt>
                        <c:pt idx="123">
                          <c:v>Htl</c:v>
                        </c:pt>
                        <c:pt idx="124">
                          <c:v>Htl</c:v>
                        </c:pt>
                        <c:pt idx="125">
                          <c:v>Htl</c:v>
                        </c:pt>
                        <c:pt idx="126">
                          <c:v>Htl</c:v>
                        </c:pt>
                        <c:pt idx="127">
                          <c:v>Htl</c:v>
                        </c:pt>
                        <c:pt idx="128">
                          <c:v>MBT</c:v>
                        </c:pt>
                        <c:pt idx="129">
                          <c:v>MBT</c:v>
                        </c:pt>
                        <c:pt idx="130">
                          <c:v>MBT</c:v>
                        </c:pt>
                        <c:pt idx="131">
                          <c:v>MBT</c:v>
                        </c:pt>
                        <c:pt idx="132">
                          <c:v>MBT</c:v>
                        </c:pt>
                        <c:pt idx="133">
                          <c:v>MBT</c:v>
                        </c:pt>
                        <c:pt idx="134">
                          <c:v>MBT</c:v>
                        </c:pt>
                        <c:pt idx="135">
                          <c:v>MBT</c:v>
                        </c:pt>
                        <c:pt idx="136">
                          <c:v>MBT</c:v>
                        </c:pt>
                        <c:pt idx="137">
                          <c:v>MBT</c:v>
                        </c:pt>
                        <c:pt idx="138">
                          <c:v>MBT</c:v>
                        </c:pt>
                        <c:pt idx="139">
                          <c:v>MBT</c:v>
                        </c:pt>
                        <c:pt idx="140">
                          <c:v>MBT</c:v>
                        </c:pt>
                        <c:pt idx="141">
                          <c:v>MBT</c:v>
                        </c:pt>
                        <c:pt idx="142">
                          <c:v>MBT</c:v>
                        </c:pt>
                        <c:pt idx="143">
                          <c:v>MBT</c:v>
                        </c:pt>
                        <c:pt idx="144">
                          <c:v>MLI</c:v>
                        </c:pt>
                        <c:pt idx="145">
                          <c:v>MLI</c:v>
                        </c:pt>
                        <c:pt idx="146">
                          <c:v>RFF</c:v>
                        </c:pt>
                        <c:pt idx="147">
                          <c:v>RFF</c:v>
                        </c:pt>
                        <c:pt idx="148">
                          <c:v>RFF</c:v>
                        </c:pt>
                        <c:pt idx="149">
                          <c:v>RFF</c:v>
                        </c:pt>
                        <c:pt idx="150">
                          <c:v>RFF</c:v>
                        </c:pt>
                        <c:pt idx="151">
                          <c:v>RFF</c:v>
                        </c:pt>
                        <c:pt idx="152">
                          <c:v>RFF</c:v>
                        </c:pt>
                        <c:pt idx="153">
                          <c:v>RFF</c:v>
                        </c:pt>
                        <c:pt idx="154">
                          <c:v>RFF</c:v>
                        </c:pt>
                        <c:pt idx="155">
                          <c:v>RFF</c:v>
                        </c:pt>
                        <c:pt idx="156">
                          <c:v>RFF</c:v>
                        </c:pt>
                        <c:pt idx="157">
                          <c:v>RFF</c:v>
                        </c:pt>
                        <c:pt idx="158">
                          <c:v>RFF</c:v>
                        </c:pt>
                        <c:pt idx="159">
                          <c:v>RSD</c:v>
                        </c:pt>
                        <c:pt idx="160">
                          <c:v>RSD</c:v>
                        </c:pt>
                        <c:pt idx="161">
                          <c:v>RSD</c:v>
                        </c:pt>
                        <c:pt idx="162">
                          <c:v>RSD</c:v>
                        </c:pt>
                        <c:pt idx="163">
                          <c:v>RSD</c:v>
                        </c:pt>
                        <c:pt idx="164">
                          <c:v>RSD</c:v>
                        </c:pt>
                        <c:pt idx="165">
                          <c:v>RSD</c:v>
                        </c:pt>
                        <c:pt idx="166">
                          <c:v>RSD</c:v>
                        </c:pt>
                        <c:pt idx="167">
                          <c:v>RSD</c:v>
                        </c:pt>
                        <c:pt idx="168">
                          <c:v>RSD</c:v>
                        </c:pt>
                        <c:pt idx="169">
                          <c:v>RSD</c:v>
                        </c:pt>
                        <c:pt idx="170">
                          <c:v>RSD</c:v>
                        </c:pt>
                        <c:pt idx="171">
                          <c:v>RSD</c:v>
                        </c:pt>
                        <c:pt idx="172">
                          <c:v>RSD</c:v>
                        </c:pt>
                        <c:pt idx="173">
                          <c:v>RSD</c:v>
                        </c:pt>
                        <c:pt idx="174">
                          <c:v>RSD</c:v>
                        </c:pt>
                        <c:pt idx="175">
                          <c:v>RtL</c:v>
                        </c:pt>
                        <c:pt idx="176">
                          <c:v>RtL</c:v>
                        </c:pt>
                        <c:pt idx="177">
                          <c:v>RtL</c:v>
                        </c:pt>
                        <c:pt idx="178">
                          <c:v>RtL</c:v>
                        </c:pt>
                        <c:pt idx="179">
                          <c:v>RtL</c:v>
                        </c:pt>
                        <c:pt idx="180">
                          <c:v>RtL</c:v>
                        </c:pt>
                        <c:pt idx="181">
                          <c:v>RtL</c:v>
                        </c:pt>
                        <c:pt idx="182">
                          <c:v>RtL</c:v>
                        </c:pt>
                        <c:pt idx="183">
                          <c:v>RtL</c:v>
                        </c:pt>
                        <c:pt idx="184">
                          <c:v>RtL</c:v>
                        </c:pt>
                        <c:pt idx="185">
                          <c:v>RtL</c:v>
                        </c:pt>
                        <c:pt idx="186">
                          <c:v>RtL</c:v>
                        </c:pt>
                        <c:pt idx="187">
                          <c:v>RtL</c:v>
                        </c:pt>
                        <c:pt idx="188">
                          <c:v>RtL</c:v>
                        </c:pt>
                        <c:pt idx="189">
                          <c:v>RtL</c:v>
                        </c:pt>
                        <c:pt idx="190">
                          <c:v>RtL</c:v>
                        </c:pt>
                        <c:pt idx="191">
                          <c:v>RtS</c:v>
                        </c:pt>
                        <c:pt idx="192">
                          <c:v>RtS</c:v>
                        </c:pt>
                        <c:pt idx="193">
                          <c:v>RtS</c:v>
                        </c:pt>
                        <c:pt idx="194">
                          <c:v>RtS</c:v>
                        </c:pt>
                        <c:pt idx="195">
                          <c:v>RtS</c:v>
                        </c:pt>
                        <c:pt idx="196">
                          <c:v>RtS</c:v>
                        </c:pt>
                        <c:pt idx="197">
                          <c:v>RtS</c:v>
                        </c:pt>
                        <c:pt idx="198">
                          <c:v>RtS</c:v>
                        </c:pt>
                        <c:pt idx="199">
                          <c:v>RtS</c:v>
                        </c:pt>
                        <c:pt idx="200">
                          <c:v>RtS</c:v>
                        </c:pt>
                        <c:pt idx="201">
                          <c:v>RtS</c:v>
                        </c:pt>
                        <c:pt idx="202">
                          <c:v>RtS</c:v>
                        </c:pt>
                        <c:pt idx="203">
                          <c:v>RtS</c:v>
                        </c:pt>
                        <c:pt idx="204">
                          <c:v>RtS</c:v>
                        </c:pt>
                        <c:pt idx="205">
                          <c:v>RtS</c:v>
                        </c:pt>
                        <c:pt idx="206">
                          <c:v>RtS</c:v>
                        </c:pt>
                        <c:pt idx="207">
                          <c:v>SCn</c:v>
                        </c:pt>
                        <c:pt idx="208">
                          <c:v>SCn</c:v>
                        </c:pt>
                        <c:pt idx="209">
                          <c:v>SCn</c:v>
                        </c:pt>
                        <c:pt idx="210">
                          <c:v>SCn</c:v>
                        </c:pt>
                        <c:pt idx="211">
                          <c:v>SCn</c:v>
                        </c:pt>
                        <c:pt idx="212">
                          <c:v>SCn</c:v>
                        </c:pt>
                        <c:pt idx="213">
                          <c:v>SCn</c:v>
                        </c:pt>
                        <c:pt idx="214">
                          <c:v>SCn</c:v>
                        </c:pt>
                        <c:pt idx="215">
                          <c:v>SCn</c:v>
                        </c:pt>
                        <c:pt idx="216">
                          <c:v>SCn</c:v>
                        </c:pt>
                        <c:pt idx="217">
                          <c:v>SCn</c:v>
                        </c:pt>
                        <c:pt idx="218">
                          <c:v>SCn</c:v>
                        </c:pt>
                        <c:pt idx="219">
                          <c:v>SCn</c:v>
                        </c:pt>
                        <c:pt idx="220">
                          <c:v>SCn</c:v>
                        </c:pt>
                        <c:pt idx="221">
                          <c:v>SCn</c:v>
                        </c:pt>
                        <c:pt idx="222">
                          <c:v>SCn</c:v>
                        </c:pt>
                        <c:pt idx="223">
                          <c:v>WRf</c:v>
                        </c:pt>
                        <c:pt idx="224">
                          <c:v>WRf</c:v>
                        </c:pt>
                        <c:pt idx="225">
                          <c:v>WRf</c:v>
                        </c:pt>
                        <c:pt idx="226">
                          <c:v>WRf</c:v>
                        </c:pt>
                        <c:pt idx="227">
                          <c:v>WRf</c:v>
                        </c:pt>
                        <c:pt idx="228">
                          <c:v>WRf</c:v>
                        </c:pt>
                        <c:pt idx="229">
                          <c:v>WRf</c:v>
                        </c:pt>
                        <c:pt idx="230">
                          <c:v>WRf</c:v>
                        </c:pt>
                        <c:pt idx="231">
                          <c:v>WRf</c:v>
                        </c:pt>
                        <c:pt idx="232">
                          <c:v>WRf</c:v>
                        </c:pt>
                        <c:pt idx="233">
                          <c:v>WRf</c:v>
                        </c:pt>
                        <c:pt idx="234">
                          <c:v>WRf</c:v>
                        </c:pt>
                        <c:pt idx="235">
                          <c:v>WRf</c:v>
                        </c:pt>
                        <c:pt idx="236">
                          <c:v>WRf</c:v>
                        </c:pt>
                        <c:pt idx="237">
                          <c:v>WRf</c:v>
                        </c:pt>
                        <c:pt idx="238">
                          <c:v>WRf</c:v>
                        </c:pt>
                        <c:pt idx="239">
                          <c:v>Asm</c:v>
                        </c:pt>
                        <c:pt idx="240">
                          <c:v>Asm</c:v>
                        </c:pt>
                        <c:pt idx="241">
                          <c:v>Asm</c:v>
                        </c:pt>
                        <c:pt idx="242">
                          <c:v>Asm</c:v>
                        </c:pt>
                        <c:pt idx="243">
                          <c:v>Asm</c:v>
                        </c:pt>
                        <c:pt idx="244">
                          <c:v>Asm</c:v>
                        </c:pt>
                        <c:pt idx="245">
                          <c:v>Asm</c:v>
                        </c:pt>
                        <c:pt idx="246">
                          <c:v>Asm</c:v>
                        </c:pt>
                        <c:pt idx="247">
                          <c:v>Asm</c:v>
                        </c:pt>
                        <c:pt idx="248">
                          <c:v>Com</c:v>
                        </c:pt>
                        <c:pt idx="249">
                          <c:v>Com</c:v>
                        </c:pt>
                        <c:pt idx="250">
                          <c:v>Com</c:v>
                        </c:pt>
                        <c:pt idx="251">
                          <c:v>Com</c:v>
                        </c:pt>
                        <c:pt idx="252">
                          <c:v>Com</c:v>
                        </c:pt>
                        <c:pt idx="253">
                          <c:v>Com</c:v>
                        </c:pt>
                        <c:pt idx="254">
                          <c:v>Com</c:v>
                        </c:pt>
                        <c:pt idx="255">
                          <c:v>Com</c:v>
                        </c:pt>
                        <c:pt idx="256">
                          <c:v>Com</c:v>
                        </c:pt>
                        <c:pt idx="257">
                          <c:v>ECC</c:v>
                        </c:pt>
                        <c:pt idx="258">
                          <c:v>ECC</c:v>
                        </c:pt>
                        <c:pt idx="259">
                          <c:v>ECC</c:v>
                        </c:pt>
                        <c:pt idx="260">
                          <c:v>ECC</c:v>
                        </c:pt>
                        <c:pt idx="261">
                          <c:v>ECC</c:v>
                        </c:pt>
                        <c:pt idx="262">
                          <c:v>ECC</c:v>
                        </c:pt>
                        <c:pt idx="263">
                          <c:v>ECC</c:v>
                        </c:pt>
                        <c:pt idx="264">
                          <c:v>ECC</c:v>
                        </c:pt>
                        <c:pt idx="265">
                          <c:v>ECC</c:v>
                        </c:pt>
                        <c:pt idx="266">
                          <c:v>EPr</c:v>
                        </c:pt>
                        <c:pt idx="267">
                          <c:v>EPr</c:v>
                        </c:pt>
                        <c:pt idx="268">
                          <c:v>EPr</c:v>
                        </c:pt>
                        <c:pt idx="269">
                          <c:v>EPr</c:v>
                        </c:pt>
                        <c:pt idx="270">
                          <c:v>EPr</c:v>
                        </c:pt>
                        <c:pt idx="271">
                          <c:v>EPr</c:v>
                        </c:pt>
                        <c:pt idx="272">
                          <c:v>EPr</c:v>
                        </c:pt>
                        <c:pt idx="273">
                          <c:v>EPr</c:v>
                        </c:pt>
                        <c:pt idx="274">
                          <c:v>EPr</c:v>
                        </c:pt>
                        <c:pt idx="275">
                          <c:v>ERC</c:v>
                        </c:pt>
                        <c:pt idx="276">
                          <c:v>ERC</c:v>
                        </c:pt>
                        <c:pt idx="277">
                          <c:v>ERC</c:v>
                        </c:pt>
                        <c:pt idx="278">
                          <c:v>ERC</c:v>
                        </c:pt>
                        <c:pt idx="279">
                          <c:v>ERC</c:v>
                        </c:pt>
                        <c:pt idx="280">
                          <c:v>ERC</c:v>
                        </c:pt>
                        <c:pt idx="281">
                          <c:v>ERC</c:v>
                        </c:pt>
                        <c:pt idx="282">
                          <c:v>ERC</c:v>
                        </c:pt>
                        <c:pt idx="283">
                          <c:v>ERC</c:v>
                        </c:pt>
                        <c:pt idx="284">
                          <c:v>ESe</c:v>
                        </c:pt>
                        <c:pt idx="285">
                          <c:v>ESe</c:v>
                        </c:pt>
                        <c:pt idx="286">
                          <c:v>ESe</c:v>
                        </c:pt>
                        <c:pt idx="287">
                          <c:v>ESe</c:v>
                        </c:pt>
                        <c:pt idx="288">
                          <c:v>ESe</c:v>
                        </c:pt>
                        <c:pt idx="289">
                          <c:v>ESe</c:v>
                        </c:pt>
                        <c:pt idx="290">
                          <c:v>ESe</c:v>
                        </c:pt>
                        <c:pt idx="291">
                          <c:v>ESe</c:v>
                        </c:pt>
                        <c:pt idx="292">
                          <c:v>ESe</c:v>
                        </c:pt>
                        <c:pt idx="293">
                          <c:v>Gro</c:v>
                        </c:pt>
                        <c:pt idx="294">
                          <c:v>Gro</c:v>
                        </c:pt>
                        <c:pt idx="295">
                          <c:v>Gro</c:v>
                        </c:pt>
                        <c:pt idx="296">
                          <c:v>Gro</c:v>
                        </c:pt>
                        <c:pt idx="297">
                          <c:v>Gro</c:v>
                        </c:pt>
                        <c:pt idx="298">
                          <c:v>Gro</c:v>
                        </c:pt>
                        <c:pt idx="299">
                          <c:v>Gro</c:v>
                        </c:pt>
                        <c:pt idx="300">
                          <c:v>Gro</c:v>
                        </c:pt>
                        <c:pt idx="301">
                          <c:v>Gro</c:v>
                        </c:pt>
                        <c:pt idx="302">
                          <c:v>Hsp</c:v>
                        </c:pt>
                        <c:pt idx="303">
                          <c:v>Hsp</c:v>
                        </c:pt>
                        <c:pt idx="304">
                          <c:v>Hsp</c:v>
                        </c:pt>
                        <c:pt idx="305">
                          <c:v>Hsp</c:v>
                        </c:pt>
                        <c:pt idx="306">
                          <c:v>Hsp</c:v>
                        </c:pt>
                        <c:pt idx="307">
                          <c:v>Hsp</c:v>
                        </c:pt>
                        <c:pt idx="308">
                          <c:v>Hsp</c:v>
                        </c:pt>
                        <c:pt idx="309">
                          <c:v>Hsp</c:v>
                        </c:pt>
                        <c:pt idx="310">
                          <c:v>Hsp</c:v>
                        </c:pt>
                        <c:pt idx="311">
                          <c:v>Htl</c:v>
                        </c:pt>
                        <c:pt idx="312">
                          <c:v>Htl</c:v>
                        </c:pt>
                        <c:pt idx="313">
                          <c:v>Htl</c:v>
                        </c:pt>
                        <c:pt idx="314">
                          <c:v>Htl</c:v>
                        </c:pt>
                        <c:pt idx="315">
                          <c:v>Htl</c:v>
                        </c:pt>
                        <c:pt idx="316">
                          <c:v>Htl</c:v>
                        </c:pt>
                        <c:pt idx="317">
                          <c:v>Htl</c:v>
                        </c:pt>
                        <c:pt idx="318">
                          <c:v>Htl</c:v>
                        </c:pt>
                        <c:pt idx="319">
                          <c:v>Htl</c:v>
                        </c:pt>
                        <c:pt idx="320">
                          <c:v>MBT</c:v>
                        </c:pt>
                        <c:pt idx="321">
                          <c:v>MBT</c:v>
                        </c:pt>
                        <c:pt idx="322">
                          <c:v>MBT</c:v>
                        </c:pt>
                        <c:pt idx="323">
                          <c:v>MBT</c:v>
                        </c:pt>
                        <c:pt idx="324">
                          <c:v>MBT</c:v>
                        </c:pt>
                        <c:pt idx="325">
                          <c:v>MBT</c:v>
                        </c:pt>
                        <c:pt idx="326">
                          <c:v>MBT</c:v>
                        </c:pt>
                        <c:pt idx="327">
                          <c:v>MBT</c:v>
                        </c:pt>
                        <c:pt idx="328">
                          <c:v>MBT</c:v>
                        </c:pt>
                        <c:pt idx="329">
                          <c:v>MLI</c:v>
                        </c:pt>
                        <c:pt idx="330">
                          <c:v>MLI</c:v>
                        </c:pt>
                        <c:pt idx="331">
                          <c:v>MLI</c:v>
                        </c:pt>
                        <c:pt idx="332">
                          <c:v>MLI</c:v>
                        </c:pt>
                        <c:pt idx="333">
                          <c:v>MLI</c:v>
                        </c:pt>
                        <c:pt idx="334">
                          <c:v>MLI</c:v>
                        </c:pt>
                        <c:pt idx="335">
                          <c:v>MLI</c:v>
                        </c:pt>
                        <c:pt idx="336">
                          <c:v>MLI</c:v>
                        </c:pt>
                        <c:pt idx="337">
                          <c:v>MLI</c:v>
                        </c:pt>
                        <c:pt idx="338">
                          <c:v>Nrs</c:v>
                        </c:pt>
                        <c:pt idx="339">
                          <c:v>Nrs</c:v>
                        </c:pt>
                        <c:pt idx="340">
                          <c:v>Nrs</c:v>
                        </c:pt>
                        <c:pt idx="341">
                          <c:v>Nrs</c:v>
                        </c:pt>
                        <c:pt idx="342">
                          <c:v>Nrs</c:v>
                        </c:pt>
                        <c:pt idx="343">
                          <c:v>Nrs</c:v>
                        </c:pt>
                        <c:pt idx="344">
                          <c:v>Nrs</c:v>
                        </c:pt>
                        <c:pt idx="345">
                          <c:v>Nrs</c:v>
                        </c:pt>
                        <c:pt idx="346">
                          <c:v>Nrs</c:v>
                        </c:pt>
                        <c:pt idx="347">
                          <c:v>OfS</c:v>
                        </c:pt>
                        <c:pt idx="348">
                          <c:v>OfS</c:v>
                        </c:pt>
                        <c:pt idx="349">
                          <c:v>OfS</c:v>
                        </c:pt>
                        <c:pt idx="350">
                          <c:v>OfS</c:v>
                        </c:pt>
                        <c:pt idx="351">
                          <c:v>OfS</c:v>
                        </c:pt>
                        <c:pt idx="352">
                          <c:v>OfS</c:v>
                        </c:pt>
                        <c:pt idx="353">
                          <c:v>OfS</c:v>
                        </c:pt>
                        <c:pt idx="354">
                          <c:v>OfS</c:v>
                        </c:pt>
                        <c:pt idx="355">
                          <c:v>OfS</c:v>
                        </c:pt>
                        <c:pt idx="356">
                          <c:v>RFF</c:v>
                        </c:pt>
                        <c:pt idx="357">
                          <c:v>RFF</c:v>
                        </c:pt>
                        <c:pt idx="358">
                          <c:v>RFF</c:v>
                        </c:pt>
                        <c:pt idx="359">
                          <c:v>RFF</c:v>
                        </c:pt>
                        <c:pt idx="360">
                          <c:v>RFF</c:v>
                        </c:pt>
                        <c:pt idx="361">
                          <c:v>RFF</c:v>
                        </c:pt>
                        <c:pt idx="362">
                          <c:v>RFF</c:v>
                        </c:pt>
                        <c:pt idx="363">
                          <c:v>RFF</c:v>
                        </c:pt>
                        <c:pt idx="364">
                          <c:v>RFF</c:v>
                        </c:pt>
                        <c:pt idx="365">
                          <c:v>RSD</c:v>
                        </c:pt>
                        <c:pt idx="366">
                          <c:v>RSD</c:v>
                        </c:pt>
                        <c:pt idx="367">
                          <c:v>RSD</c:v>
                        </c:pt>
                        <c:pt idx="368">
                          <c:v>RSD</c:v>
                        </c:pt>
                        <c:pt idx="369">
                          <c:v>RSD</c:v>
                        </c:pt>
                        <c:pt idx="370">
                          <c:v>RSD</c:v>
                        </c:pt>
                        <c:pt idx="371">
                          <c:v>RSD</c:v>
                        </c:pt>
                        <c:pt idx="372">
                          <c:v>RSD</c:v>
                        </c:pt>
                        <c:pt idx="373">
                          <c:v>RSD</c:v>
                        </c:pt>
                        <c:pt idx="374">
                          <c:v>RtL</c:v>
                        </c:pt>
                        <c:pt idx="375">
                          <c:v>RtL</c:v>
                        </c:pt>
                        <c:pt idx="376">
                          <c:v>RtL</c:v>
                        </c:pt>
                        <c:pt idx="377">
                          <c:v>RtL</c:v>
                        </c:pt>
                        <c:pt idx="378">
                          <c:v>RtL</c:v>
                        </c:pt>
                        <c:pt idx="379">
                          <c:v>RtL</c:v>
                        </c:pt>
                        <c:pt idx="380">
                          <c:v>RtL</c:v>
                        </c:pt>
                        <c:pt idx="381">
                          <c:v>RtL</c:v>
                        </c:pt>
                        <c:pt idx="382">
                          <c:v>RtL</c:v>
                        </c:pt>
                        <c:pt idx="383">
                          <c:v>RtS</c:v>
                        </c:pt>
                        <c:pt idx="384">
                          <c:v>RtS</c:v>
                        </c:pt>
                        <c:pt idx="385">
                          <c:v>RtS</c:v>
                        </c:pt>
                        <c:pt idx="386">
                          <c:v>RtS</c:v>
                        </c:pt>
                        <c:pt idx="387">
                          <c:v>RtS</c:v>
                        </c:pt>
                        <c:pt idx="388">
                          <c:v>RtS</c:v>
                        </c:pt>
                        <c:pt idx="389">
                          <c:v>RtS</c:v>
                        </c:pt>
                        <c:pt idx="390">
                          <c:v>RtS</c:v>
                        </c:pt>
                        <c:pt idx="391">
                          <c:v>RtS</c:v>
                        </c:pt>
                        <c:pt idx="392">
                          <c:v>SCn</c:v>
                        </c:pt>
                        <c:pt idx="393">
                          <c:v>SCn</c:v>
                        </c:pt>
                        <c:pt idx="394">
                          <c:v>SCn</c:v>
                        </c:pt>
                        <c:pt idx="395">
                          <c:v>SCn</c:v>
                        </c:pt>
                        <c:pt idx="396">
                          <c:v>SCn</c:v>
                        </c:pt>
                        <c:pt idx="397">
                          <c:v>SCn</c:v>
                        </c:pt>
                        <c:pt idx="398">
                          <c:v>SCn</c:v>
                        </c:pt>
                        <c:pt idx="399">
                          <c:v>SCn</c:v>
                        </c:pt>
                        <c:pt idx="400">
                          <c:v>SCn</c:v>
                        </c:pt>
                        <c:pt idx="401">
                          <c:v>WRf</c:v>
                        </c:pt>
                        <c:pt idx="402">
                          <c:v>WRf</c:v>
                        </c:pt>
                        <c:pt idx="403">
                          <c:v>WRf</c:v>
                        </c:pt>
                        <c:pt idx="404">
                          <c:v>WRf</c:v>
                        </c:pt>
                        <c:pt idx="405">
                          <c:v>WRf</c:v>
                        </c:pt>
                        <c:pt idx="406">
                          <c:v>WRf</c:v>
                        </c:pt>
                        <c:pt idx="407">
                          <c:v>WRf</c:v>
                        </c:pt>
                        <c:pt idx="408">
                          <c:v>WRf</c:v>
                        </c:pt>
                        <c:pt idx="409">
                          <c:v>WRf</c:v>
                        </c:pt>
                        <c:pt idx="410">
                          <c:v>Asm</c:v>
                        </c:pt>
                        <c:pt idx="411">
                          <c:v>Asm</c:v>
                        </c:pt>
                        <c:pt idx="412">
                          <c:v>Asm</c:v>
                        </c:pt>
                        <c:pt idx="413">
                          <c:v>Asm</c:v>
                        </c:pt>
                        <c:pt idx="414">
                          <c:v>Asm</c:v>
                        </c:pt>
                        <c:pt idx="415">
                          <c:v>Asm</c:v>
                        </c:pt>
                        <c:pt idx="416">
                          <c:v>Asm</c:v>
                        </c:pt>
                        <c:pt idx="417">
                          <c:v>Asm</c:v>
                        </c:pt>
                        <c:pt idx="418">
                          <c:v>Asm</c:v>
                        </c:pt>
                        <c:pt idx="419">
                          <c:v>Com</c:v>
                        </c:pt>
                        <c:pt idx="420">
                          <c:v>Com</c:v>
                        </c:pt>
                        <c:pt idx="421">
                          <c:v>Com</c:v>
                        </c:pt>
                        <c:pt idx="422">
                          <c:v>Com</c:v>
                        </c:pt>
                        <c:pt idx="423">
                          <c:v>Com</c:v>
                        </c:pt>
                        <c:pt idx="424">
                          <c:v>Com</c:v>
                        </c:pt>
                        <c:pt idx="425">
                          <c:v>Com</c:v>
                        </c:pt>
                        <c:pt idx="426">
                          <c:v>Com</c:v>
                        </c:pt>
                        <c:pt idx="427">
                          <c:v>Com</c:v>
                        </c:pt>
                        <c:pt idx="428">
                          <c:v>ECC</c:v>
                        </c:pt>
                        <c:pt idx="429">
                          <c:v>ECC</c:v>
                        </c:pt>
                        <c:pt idx="430">
                          <c:v>ECC</c:v>
                        </c:pt>
                        <c:pt idx="431">
                          <c:v>ECC</c:v>
                        </c:pt>
                        <c:pt idx="432">
                          <c:v>ECC</c:v>
                        </c:pt>
                        <c:pt idx="433">
                          <c:v>ECC</c:v>
                        </c:pt>
                        <c:pt idx="434">
                          <c:v>ECC</c:v>
                        </c:pt>
                        <c:pt idx="435">
                          <c:v>ECC</c:v>
                        </c:pt>
                        <c:pt idx="436">
                          <c:v>ECC</c:v>
                        </c:pt>
                        <c:pt idx="437">
                          <c:v>EPr</c:v>
                        </c:pt>
                        <c:pt idx="438">
                          <c:v>EPr</c:v>
                        </c:pt>
                        <c:pt idx="439">
                          <c:v>EPr</c:v>
                        </c:pt>
                        <c:pt idx="440">
                          <c:v>EPr</c:v>
                        </c:pt>
                        <c:pt idx="441">
                          <c:v>EPr</c:v>
                        </c:pt>
                        <c:pt idx="442">
                          <c:v>EPr</c:v>
                        </c:pt>
                        <c:pt idx="443">
                          <c:v>EPr</c:v>
                        </c:pt>
                        <c:pt idx="444">
                          <c:v>EPr</c:v>
                        </c:pt>
                        <c:pt idx="445">
                          <c:v>EPr</c:v>
                        </c:pt>
                        <c:pt idx="446">
                          <c:v>ERC</c:v>
                        </c:pt>
                        <c:pt idx="447">
                          <c:v>ERC</c:v>
                        </c:pt>
                        <c:pt idx="448">
                          <c:v>ERC</c:v>
                        </c:pt>
                        <c:pt idx="449">
                          <c:v>ERC</c:v>
                        </c:pt>
                        <c:pt idx="450">
                          <c:v>ERC</c:v>
                        </c:pt>
                        <c:pt idx="451">
                          <c:v>ERC</c:v>
                        </c:pt>
                        <c:pt idx="452">
                          <c:v>ERC</c:v>
                        </c:pt>
                        <c:pt idx="453">
                          <c:v>ERC</c:v>
                        </c:pt>
                        <c:pt idx="454">
                          <c:v>ERC</c:v>
                        </c:pt>
                        <c:pt idx="455">
                          <c:v>ESe</c:v>
                        </c:pt>
                        <c:pt idx="456">
                          <c:v>ESe</c:v>
                        </c:pt>
                        <c:pt idx="457">
                          <c:v>ESe</c:v>
                        </c:pt>
                        <c:pt idx="458">
                          <c:v>ESe</c:v>
                        </c:pt>
                        <c:pt idx="459">
                          <c:v>ESe</c:v>
                        </c:pt>
                        <c:pt idx="460">
                          <c:v>ESe</c:v>
                        </c:pt>
                        <c:pt idx="461">
                          <c:v>ESe</c:v>
                        </c:pt>
                        <c:pt idx="462">
                          <c:v>ESe</c:v>
                        </c:pt>
                        <c:pt idx="463">
                          <c:v>ESe</c:v>
                        </c:pt>
                        <c:pt idx="464">
                          <c:v>Gro</c:v>
                        </c:pt>
                        <c:pt idx="465">
                          <c:v>Gro</c:v>
                        </c:pt>
                        <c:pt idx="466">
                          <c:v>Gro</c:v>
                        </c:pt>
                        <c:pt idx="467">
                          <c:v>Gro</c:v>
                        </c:pt>
                        <c:pt idx="468">
                          <c:v>Gro</c:v>
                        </c:pt>
                        <c:pt idx="469">
                          <c:v>Gro</c:v>
                        </c:pt>
                        <c:pt idx="470">
                          <c:v>Gro</c:v>
                        </c:pt>
                        <c:pt idx="471">
                          <c:v>Gro</c:v>
                        </c:pt>
                        <c:pt idx="472">
                          <c:v>Gro</c:v>
                        </c:pt>
                        <c:pt idx="473">
                          <c:v>Hsp</c:v>
                        </c:pt>
                        <c:pt idx="474">
                          <c:v>Hsp</c:v>
                        </c:pt>
                        <c:pt idx="475">
                          <c:v>Hsp</c:v>
                        </c:pt>
                        <c:pt idx="476">
                          <c:v>Hsp</c:v>
                        </c:pt>
                        <c:pt idx="477">
                          <c:v>Hsp</c:v>
                        </c:pt>
                        <c:pt idx="478">
                          <c:v>Hsp</c:v>
                        </c:pt>
                        <c:pt idx="479">
                          <c:v>Hsp</c:v>
                        </c:pt>
                        <c:pt idx="480">
                          <c:v>Hsp</c:v>
                        </c:pt>
                        <c:pt idx="481">
                          <c:v>Hsp</c:v>
                        </c:pt>
                        <c:pt idx="482">
                          <c:v>Htl</c:v>
                        </c:pt>
                        <c:pt idx="483">
                          <c:v>Htl</c:v>
                        </c:pt>
                        <c:pt idx="484">
                          <c:v>Htl</c:v>
                        </c:pt>
                        <c:pt idx="485">
                          <c:v>Htl</c:v>
                        </c:pt>
                        <c:pt idx="486">
                          <c:v>Htl</c:v>
                        </c:pt>
                        <c:pt idx="487">
                          <c:v>Htl</c:v>
                        </c:pt>
                        <c:pt idx="488">
                          <c:v>Htl</c:v>
                        </c:pt>
                        <c:pt idx="489">
                          <c:v>Htl</c:v>
                        </c:pt>
                        <c:pt idx="490">
                          <c:v>Htl</c:v>
                        </c:pt>
                        <c:pt idx="491">
                          <c:v>MBT</c:v>
                        </c:pt>
                        <c:pt idx="492">
                          <c:v>MBT</c:v>
                        </c:pt>
                        <c:pt idx="493">
                          <c:v>MBT</c:v>
                        </c:pt>
                        <c:pt idx="494">
                          <c:v>MBT</c:v>
                        </c:pt>
                        <c:pt idx="495">
                          <c:v>MBT</c:v>
                        </c:pt>
                        <c:pt idx="496">
                          <c:v>MBT</c:v>
                        </c:pt>
                        <c:pt idx="497">
                          <c:v>MBT</c:v>
                        </c:pt>
                        <c:pt idx="498">
                          <c:v>MBT</c:v>
                        </c:pt>
                        <c:pt idx="499">
                          <c:v>MBT</c:v>
                        </c:pt>
                        <c:pt idx="500">
                          <c:v>MLI</c:v>
                        </c:pt>
                        <c:pt idx="501">
                          <c:v>MLI</c:v>
                        </c:pt>
                        <c:pt idx="502">
                          <c:v>MLI</c:v>
                        </c:pt>
                        <c:pt idx="503">
                          <c:v>MLI</c:v>
                        </c:pt>
                        <c:pt idx="504">
                          <c:v>MLI</c:v>
                        </c:pt>
                        <c:pt idx="505">
                          <c:v>MLI</c:v>
                        </c:pt>
                        <c:pt idx="506">
                          <c:v>MLI</c:v>
                        </c:pt>
                        <c:pt idx="507">
                          <c:v>MLI</c:v>
                        </c:pt>
                        <c:pt idx="508">
                          <c:v>MLI</c:v>
                        </c:pt>
                        <c:pt idx="509">
                          <c:v>Nrs</c:v>
                        </c:pt>
                        <c:pt idx="510">
                          <c:v>Nrs</c:v>
                        </c:pt>
                        <c:pt idx="511">
                          <c:v>Nrs</c:v>
                        </c:pt>
                        <c:pt idx="512">
                          <c:v>Nrs</c:v>
                        </c:pt>
                        <c:pt idx="513">
                          <c:v>Nrs</c:v>
                        </c:pt>
                        <c:pt idx="514">
                          <c:v>Nrs</c:v>
                        </c:pt>
                        <c:pt idx="515">
                          <c:v>Nrs</c:v>
                        </c:pt>
                        <c:pt idx="516">
                          <c:v>Nrs</c:v>
                        </c:pt>
                        <c:pt idx="517">
                          <c:v>Nrs</c:v>
                        </c:pt>
                        <c:pt idx="518">
                          <c:v>OfS</c:v>
                        </c:pt>
                        <c:pt idx="519">
                          <c:v>OfS</c:v>
                        </c:pt>
                        <c:pt idx="520">
                          <c:v>OfS</c:v>
                        </c:pt>
                        <c:pt idx="521">
                          <c:v>OfS</c:v>
                        </c:pt>
                        <c:pt idx="522">
                          <c:v>OfS</c:v>
                        </c:pt>
                        <c:pt idx="523">
                          <c:v>OfS</c:v>
                        </c:pt>
                        <c:pt idx="524">
                          <c:v>OfS</c:v>
                        </c:pt>
                        <c:pt idx="525">
                          <c:v>OfS</c:v>
                        </c:pt>
                        <c:pt idx="526">
                          <c:v>OfS</c:v>
                        </c:pt>
                        <c:pt idx="527">
                          <c:v>RFF</c:v>
                        </c:pt>
                        <c:pt idx="528">
                          <c:v>RFF</c:v>
                        </c:pt>
                        <c:pt idx="529">
                          <c:v>RFF</c:v>
                        </c:pt>
                        <c:pt idx="530">
                          <c:v>RFF</c:v>
                        </c:pt>
                        <c:pt idx="531">
                          <c:v>RFF</c:v>
                        </c:pt>
                        <c:pt idx="532">
                          <c:v>RFF</c:v>
                        </c:pt>
                        <c:pt idx="533">
                          <c:v>RFF</c:v>
                        </c:pt>
                        <c:pt idx="534">
                          <c:v>RFF</c:v>
                        </c:pt>
                        <c:pt idx="535">
                          <c:v>RFF</c:v>
                        </c:pt>
                        <c:pt idx="536">
                          <c:v>RSD</c:v>
                        </c:pt>
                        <c:pt idx="537">
                          <c:v>RSD</c:v>
                        </c:pt>
                        <c:pt idx="538">
                          <c:v>RSD</c:v>
                        </c:pt>
                        <c:pt idx="539">
                          <c:v>RSD</c:v>
                        </c:pt>
                        <c:pt idx="540">
                          <c:v>RSD</c:v>
                        </c:pt>
                        <c:pt idx="541">
                          <c:v>RSD</c:v>
                        </c:pt>
                        <c:pt idx="542">
                          <c:v>RSD</c:v>
                        </c:pt>
                        <c:pt idx="543">
                          <c:v>RSD</c:v>
                        </c:pt>
                        <c:pt idx="544">
                          <c:v>RSD</c:v>
                        </c:pt>
                        <c:pt idx="545">
                          <c:v>RtL</c:v>
                        </c:pt>
                        <c:pt idx="546">
                          <c:v>RtL</c:v>
                        </c:pt>
                        <c:pt idx="547">
                          <c:v>RtL</c:v>
                        </c:pt>
                        <c:pt idx="548">
                          <c:v>RtL</c:v>
                        </c:pt>
                        <c:pt idx="549">
                          <c:v>RtL</c:v>
                        </c:pt>
                        <c:pt idx="550">
                          <c:v>RtL</c:v>
                        </c:pt>
                        <c:pt idx="551">
                          <c:v>RtL</c:v>
                        </c:pt>
                        <c:pt idx="552">
                          <c:v>RtL</c:v>
                        </c:pt>
                        <c:pt idx="553">
                          <c:v>RtL</c:v>
                        </c:pt>
                        <c:pt idx="554">
                          <c:v>RtS</c:v>
                        </c:pt>
                        <c:pt idx="555">
                          <c:v>RtS</c:v>
                        </c:pt>
                        <c:pt idx="556">
                          <c:v>RtS</c:v>
                        </c:pt>
                        <c:pt idx="557">
                          <c:v>RtS</c:v>
                        </c:pt>
                        <c:pt idx="558">
                          <c:v>RtS</c:v>
                        </c:pt>
                        <c:pt idx="559">
                          <c:v>RtS</c:v>
                        </c:pt>
                        <c:pt idx="560">
                          <c:v>RtS</c:v>
                        </c:pt>
                        <c:pt idx="561">
                          <c:v>RtS</c:v>
                        </c:pt>
                        <c:pt idx="562">
                          <c:v>RtS</c:v>
                        </c:pt>
                        <c:pt idx="563">
                          <c:v>s_Agr</c:v>
                        </c:pt>
                        <c:pt idx="564">
                          <c:v>s_Agr</c:v>
                        </c:pt>
                        <c:pt idx="565">
                          <c:v>s_Agr</c:v>
                        </c:pt>
                        <c:pt idx="566">
                          <c:v>s_Agr</c:v>
                        </c:pt>
                        <c:pt idx="567">
                          <c:v>s_Agr</c:v>
                        </c:pt>
                        <c:pt idx="568">
                          <c:v>s_Agr</c:v>
                        </c:pt>
                        <c:pt idx="569">
                          <c:v>s_Agr</c:v>
                        </c:pt>
                        <c:pt idx="570">
                          <c:v>s_Agr</c:v>
                        </c:pt>
                        <c:pt idx="571">
                          <c:v>s_Agr</c:v>
                        </c:pt>
                        <c:pt idx="572">
                          <c:v>s_Cli</c:v>
                        </c:pt>
                        <c:pt idx="573">
                          <c:v>s_Cli</c:v>
                        </c:pt>
                        <c:pt idx="574">
                          <c:v>s_Cli</c:v>
                        </c:pt>
                        <c:pt idx="575">
                          <c:v>s_Cli</c:v>
                        </c:pt>
                        <c:pt idx="576">
                          <c:v>s_Cli</c:v>
                        </c:pt>
                        <c:pt idx="577">
                          <c:v>s_Cli</c:v>
                        </c:pt>
                        <c:pt idx="578">
                          <c:v>s_Cli</c:v>
                        </c:pt>
                        <c:pt idx="579">
                          <c:v>s_Cli</c:v>
                        </c:pt>
                        <c:pt idx="580">
                          <c:v>s_Cli</c:v>
                        </c:pt>
                        <c:pt idx="581">
                          <c:v>SCn</c:v>
                        </c:pt>
                        <c:pt idx="582">
                          <c:v>SCn</c:v>
                        </c:pt>
                        <c:pt idx="583">
                          <c:v>SCn</c:v>
                        </c:pt>
                        <c:pt idx="584">
                          <c:v>SCn</c:v>
                        </c:pt>
                        <c:pt idx="585">
                          <c:v>SCn</c:v>
                        </c:pt>
                        <c:pt idx="586">
                          <c:v>SCn</c:v>
                        </c:pt>
                        <c:pt idx="587">
                          <c:v>SCn</c:v>
                        </c:pt>
                        <c:pt idx="588">
                          <c:v>SCn</c:v>
                        </c:pt>
                        <c:pt idx="589">
                          <c:v>SCn</c:v>
                        </c:pt>
                        <c:pt idx="590">
                          <c:v>s_FSt</c:v>
                        </c:pt>
                        <c:pt idx="591">
                          <c:v>s_FSt</c:v>
                        </c:pt>
                        <c:pt idx="592">
                          <c:v>s_FSt</c:v>
                        </c:pt>
                        <c:pt idx="593">
                          <c:v>s_FSt</c:v>
                        </c:pt>
                        <c:pt idx="594">
                          <c:v>s_FSt</c:v>
                        </c:pt>
                        <c:pt idx="595">
                          <c:v>s_FSt</c:v>
                        </c:pt>
                        <c:pt idx="596">
                          <c:v>s_FSt</c:v>
                        </c:pt>
                        <c:pt idx="597">
                          <c:v>s_FSt</c:v>
                        </c:pt>
                        <c:pt idx="598">
                          <c:v>s_FSt</c:v>
                        </c:pt>
                        <c:pt idx="599">
                          <c:v>s_Ind</c:v>
                        </c:pt>
                        <c:pt idx="600">
                          <c:v>s_Ind</c:v>
                        </c:pt>
                        <c:pt idx="601">
                          <c:v>s_Ind</c:v>
                        </c:pt>
                        <c:pt idx="602">
                          <c:v>s_Ind</c:v>
                        </c:pt>
                        <c:pt idx="603">
                          <c:v>s_Ind</c:v>
                        </c:pt>
                        <c:pt idx="604">
                          <c:v>s_Ind</c:v>
                        </c:pt>
                        <c:pt idx="605">
                          <c:v>s_Ind</c:v>
                        </c:pt>
                        <c:pt idx="606">
                          <c:v>s_Ind</c:v>
                        </c:pt>
                        <c:pt idx="607">
                          <c:v>s_Ind</c:v>
                        </c:pt>
                        <c:pt idx="608">
                          <c:v>s_MiC</c:v>
                        </c:pt>
                        <c:pt idx="609">
                          <c:v>s_MiC</c:v>
                        </c:pt>
                        <c:pt idx="610">
                          <c:v>s_MiC</c:v>
                        </c:pt>
                        <c:pt idx="611">
                          <c:v>s_MiC</c:v>
                        </c:pt>
                        <c:pt idx="612">
                          <c:v>s_MiC</c:v>
                        </c:pt>
                        <c:pt idx="613">
                          <c:v>s_MiC</c:v>
                        </c:pt>
                        <c:pt idx="614">
                          <c:v>s_MiC</c:v>
                        </c:pt>
                        <c:pt idx="615">
                          <c:v>s_MiC</c:v>
                        </c:pt>
                        <c:pt idx="616">
                          <c:v>s_MiC</c:v>
                        </c:pt>
                        <c:pt idx="617">
                          <c:v>s_TCU</c:v>
                        </c:pt>
                        <c:pt idx="618">
                          <c:v>s_TCU</c:v>
                        </c:pt>
                        <c:pt idx="619">
                          <c:v>s_TCU</c:v>
                        </c:pt>
                        <c:pt idx="620">
                          <c:v>s_TCU</c:v>
                        </c:pt>
                        <c:pt idx="621">
                          <c:v>s_TCU</c:v>
                        </c:pt>
                        <c:pt idx="622">
                          <c:v>s_TCU</c:v>
                        </c:pt>
                        <c:pt idx="623">
                          <c:v>s_TCU</c:v>
                        </c:pt>
                        <c:pt idx="624">
                          <c:v>s_TCU</c:v>
                        </c:pt>
                        <c:pt idx="625">
                          <c:v>s_TCU</c:v>
                        </c:pt>
                        <c:pt idx="626">
                          <c:v>WRf</c:v>
                        </c:pt>
                        <c:pt idx="627">
                          <c:v>WRf</c:v>
                        </c:pt>
                        <c:pt idx="628">
                          <c:v>WRf</c:v>
                        </c:pt>
                        <c:pt idx="629">
                          <c:v>WRf</c:v>
                        </c:pt>
                        <c:pt idx="630">
                          <c:v>WRf</c:v>
                        </c:pt>
                        <c:pt idx="631">
                          <c:v>WRf</c:v>
                        </c:pt>
                        <c:pt idx="632">
                          <c:v>WRf</c:v>
                        </c:pt>
                        <c:pt idx="633">
                          <c:v>WRf</c:v>
                        </c:pt>
                        <c:pt idx="634">
                          <c:v>Asm</c:v>
                        </c:pt>
                        <c:pt idx="635">
                          <c:v>Asm</c:v>
                        </c:pt>
                        <c:pt idx="636">
                          <c:v>Asm</c:v>
                        </c:pt>
                        <c:pt idx="637">
                          <c:v>Asm</c:v>
                        </c:pt>
                        <c:pt idx="638">
                          <c:v>Asm</c:v>
                        </c:pt>
                      </c:lvl>
                      <c:lvl>
                        <c:pt idx="0">
                          <c:v>Any</c:v>
                        </c:pt>
                        <c:pt idx="1">
                          <c:v>Any</c:v>
                        </c:pt>
                        <c:pt idx="2">
                          <c:v>Any</c:v>
                        </c:pt>
                        <c:pt idx="3">
                          <c:v>Any</c:v>
                        </c:pt>
                        <c:pt idx="4">
                          <c:v>Any</c:v>
                        </c:pt>
                        <c:pt idx="5">
                          <c:v>Any</c:v>
                        </c:pt>
                        <c:pt idx="6">
                          <c:v>Any</c:v>
                        </c:pt>
                        <c:pt idx="7">
                          <c:v>Any</c:v>
                        </c:pt>
                        <c:pt idx="8">
                          <c:v>Any</c:v>
                        </c:pt>
                        <c:pt idx="9">
                          <c:v>Any</c:v>
                        </c:pt>
                        <c:pt idx="10">
                          <c:v>Any</c:v>
                        </c:pt>
                        <c:pt idx="11">
                          <c:v>Any</c:v>
                        </c:pt>
                        <c:pt idx="12">
                          <c:v>Any</c:v>
                        </c:pt>
                        <c:pt idx="13">
                          <c:v>Any</c:v>
                        </c:pt>
                        <c:pt idx="14">
                          <c:v>Any</c:v>
                        </c:pt>
                        <c:pt idx="15">
                          <c:v>Any</c:v>
                        </c:pt>
                        <c:pt idx="16">
                          <c:v>Any</c:v>
                        </c:pt>
                        <c:pt idx="17">
                          <c:v>Any</c:v>
                        </c:pt>
                        <c:pt idx="18">
                          <c:v>Any</c:v>
                        </c:pt>
                        <c:pt idx="19">
                          <c:v>Any</c:v>
                        </c:pt>
                        <c:pt idx="20">
                          <c:v>Any</c:v>
                        </c:pt>
                        <c:pt idx="21">
                          <c:v>Any</c:v>
                        </c:pt>
                        <c:pt idx="22">
                          <c:v>Any</c:v>
                        </c:pt>
                        <c:pt idx="23">
                          <c:v>Any</c:v>
                        </c:pt>
                        <c:pt idx="24">
                          <c:v>Any</c:v>
                        </c:pt>
                        <c:pt idx="25">
                          <c:v>Any</c:v>
                        </c:pt>
                        <c:pt idx="26">
                          <c:v>Any</c:v>
                        </c:pt>
                        <c:pt idx="27">
                          <c:v>Any</c:v>
                        </c:pt>
                        <c:pt idx="28">
                          <c:v>Any</c:v>
                        </c:pt>
                        <c:pt idx="29">
                          <c:v>Any</c:v>
                        </c:pt>
                        <c:pt idx="30">
                          <c:v>Any</c:v>
                        </c:pt>
                        <c:pt idx="31">
                          <c:v>Any</c:v>
                        </c:pt>
                        <c:pt idx="32">
                          <c:v>Any</c:v>
                        </c:pt>
                        <c:pt idx="33">
                          <c:v>Any</c:v>
                        </c:pt>
                        <c:pt idx="34">
                          <c:v>Any</c:v>
                        </c:pt>
                        <c:pt idx="35">
                          <c:v>Any</c:v>
                        </c:pt>
                        <c:pt idx="36">
                          <c:v>Any</c:v>
                        </c:pt>
                        <c:pt idx="37">
                          <c:v>Any</c:v>
                        </c:pt>
                        <c:pt idx="38">
                          <c:v>Any</c:v>
                        </c:pt>
                        <c:pt idx="39">
                          <c:v>Any</c:v>
                        </c:pt>
                        <c:pt idx="40">
                          <c:v>Any</c:v>
                        </c:pt>
                        <c:pt idx="41">
                          <c:v>Any</c:v>
                        </c:pt>
                        <c:pt idx="42">
                          <c:v>Any</c:v>
                        </c:pt>
                        <c:pt idx="43">
                          <c:v>Any</c:v>
                        </c:pt>
                        <c:pt idx="44">
                          <c:v>Any</c:v>
                        </c:pt>
                        <c:pt idx="45">
                          <c:v>Any</c:v>
                        </c:pt>
                        <c:pt idx="46">
                          <c:v>Any</c:v>
                        </c:pt>
                        <c:pt idx="47">
                          <c:v>Any</c:v>
                        </c:pt>
                        <c:pt idx="48">
                          <c:v>Any</c:v>
                        </c:pt>
                        <c:pt idx="49">
                          <c:v>Any</c:v>
                        </c:pt>
                        <c:pt idx="50">
                          <c:v>Any</c:v>
                        </c:pt>
                        <c:pt idx="51">
                          <c:v>Any</c:v>
                        </c:pt>
                        <c:pt idx="52">
                          <c:v>Any</c:v>
                        </c:pt>
                        <c:pt idx="53">
                          <c:v>Any</c:v>
                        </c:pt>
                        <c:pt idx="54">
                          <c:v>Any</c:v>
                        </c:pt>
                        <c:pt idx="55">
                          <c:v>Any</c:v>
                        </c:pt>
                        <c:pt idx="56">
                          <c:v>Any</c:v>
                        </c:pt>
                        <c:pt idx="57">
                          <c:v>Any</c:v>
                        </c:pt>
                        <c:pt idx="58">
                          <c:v>Any</c:v>
                        </c:pt>
                        <c:pt idx="59">
                          <c:v>Any</c:v>
                        </c:pt>
                        <c:pt idx="60">
                          <c:v>Any</c:v>
                        </c:pt>
                        <c:pt idx="61">
                          <c:v>Any</c:v>
                        </c:pt>
                        <c:pt idx="62">
                          <c:v>Any</c:v>
                        </c:pt>
                        <c:pt idx="63">
                          <c:v>Any</c:v>
                        </c:pt>
                        <c:pt idx="64">
                          <c:v>Any</c:v>
                        </c:pt>
                        <c:pt idx="65">
                          <c:v>Any</c:v>
                        </c:pt>
                        <c:pt idx="66">
                          <c:v>Any</c:v>
                        </c:pt>
                        <c:pt idx="67">
                          <c:v>Any</c:v>
                        </c:pt>
                        <c:pt idx="68">
                          <c:v>Any</c:v>
                        </c:pt>
                        <c:pt idx="69">
                          <c:v>Any</c:v>
                        </c:pt>
                        <c:pt idx="70">
                          <c:v>Any</c:v>
                        </c:pt>
                        <c:pt idx="71">
                          <c:v>Any</c:v>
                        </c:pt>
                        <c:pt idx="72">
                          <c:v>Any</c:v>
                        </c:pt>
                        <c:pt idx="73">
                          <c:v>Any</c:v>
                        </c:pt>
                        <c:pt idx="74">
                          <c:v>Any</c:v>
                        </c:pt>
                        <c:pt idx="75">
                          <c:v>Any</c:v>
                        </c:pt>
                        <c:pt idx="76">
                          <c:v>Any</c:v>
                        </c:pt>
                        <c:pt idx="77">
                          <c:v>Any</c:v>
                        </c:pt>
                        <c:pt idx="78">
                          <c:v>Any</c:v>
                        </c:pt>
                        <c:pt idx="79">
                          <c:v>Any</c:v>
                        </c:pt>
                        <c:pt idx="80">
                          <c:v>Any</c:v>
                        </c:pt>
                        <c:pt idx="81">
                          <c:v>Any</c:v>
                        </c:pt>
                        <c:pt idx="82">
                          <c:v>Any</c:v>
                        </c:pt>
                        <c:pt idx="83">
                          <c:v>Any</c:v>
                        </c:pt>
                        <c:pt idx="84">
                          <c:v>Any</c:v>
                        </c:pt>
                        <c:pt idx="85">
                          <c:v>Any</c:v>
                        </c:pt>
                        <c:pt idx="86">
                          <c:v>Any</c:v>
                        </c:pt>
                        <c:pt idx="87">
                          <c:v>Any</c:v>
                        </c:pt>
                        <c:pt idx="88">
                          <c:v>Any</c:v>
                        </c:pt>
                        <c:pt idx="89">
                          <c:v>Any</c:v>
                        </c:pt>
                        <c:pt idx="90">
                          <c:v>Any</c:v>
                        </c:pt>
                        <c:pt idx="91">
                          <c:v>Any</c:v>
                        </c:pt>
                        <c:pt idx="92">
                          <c:v>Any</c:v>
                        </c:pt>
                        <c:pt idx="93">
                          <c:v>Any</c:v>
                        </c:pt>
                        <c:pt idx="94">
                          <c:v>Any</c:v>
                        </c:pt>
                        <c:pt idx="95">
                          <c:v>Any</c:v>
                        </c:pt>
                        <c:pt idx="96">
                          <c:v>Any</c:v>
                        </c:pt>
                        <c:pt idx="97">
                          <c:v>Any</c:v>
                        </c:pt>
                        <c:pt idx="98">
                          <c:v>Any</c:v>
                        </c:pt>
                        <c:pt idx="99">
                          <c:v>Any</c:v>
                        </c:pt>
                        <c:pt idx="100">
                          <c:v>Any</c:v>
                        </c:pt>
                        <c:pt idx="101">
                          <c:v>Any</c:v>
                        </c:pt>
                        <c:pt idx="102">
                          <c:v>Any</c:v>
                        </c:pt>
                        <c:pt idx="103">
                          <c:v>Any</c:v>
                        </c:pt>
                        <c:pt idx="104">
                          <c:v>Any</c:v>
                        </c:pt>
                        <c:pt idx="105">
                          <c:v>Any</c:v>
                        </c:pt>
                        <c:pt idx="106">
                          <c:v>Any</c:v>
                        </c:pt>
                        <c:pt idx="107">
                          <c:v>Any</c:v>
                        </c:pt>
                        <c:pt idx="108">
                          <c:v>Any</c:v>
                        </c:pt>
                        <c:pt idx="109">
                          <c:v>Any</c:v>
                        </c:pt>
                        <c:pt idx="110">
                          <c:v>Any</c:v>
                        </c:pt>
                        <c:pt idx="111">
                          <c:v>Any</c:v>
                        </c:pt>
                        <c:pt idx="112">
                          <c:v>Any</c:v>
                        </c:pt>
                        <c:pt idx="113">
                          <c:v>Any</c:v>
                        </c:pt>
                        <c:pt idx="114">
                          <c:v>Any</c:v>
                        </c:pt>
                        <c:pt idx="115">
                          <c:v>Any</c:v>
                        </c:pt>
                        <c:pt idx="116">
                          <c:v>Any</c:v>
                        </c:pt>
                        <c:pt idx="117">
                          <c:v>Any</c:v>
                        </c:pt>
                        <c:pt idx="118">
                          <c:v>Any</c:v>
                        </c:pt>
                        <c:pt idx="119">
                          <c:v>Any</c:v>
                        </c:pt>
                        <c:pt idx="120">
                          <c:v>Any</c:v>
                        </c:pt>
                        <c:pt idx="121">
                          <c:v>Any</c:v>
                        </c:pt>
                        <c:pt idx="122">
                          <c:v>Any</c:v>
                        </c:pt>
                        <c:pt idx="123">
                          <c:v>Any</c:v>
                        </c:pt>
                        <c:pt idx="124">
                          <c:v>Any</c:v>
                        </c:pt>
                        <c:pt idx="125">
                          <c:v>Any</c:v>
                        </c:pt>
                        <c:pt idx="126">
                          <c:v>Any</c:v>
                        </c:pt>
                        <c:pt idx="127">
                          <c:v>Any</c:v>
                        </c:pt>
                        <c:pt idx="128">
                          <c:v>Any</c:v>
                        </c:pt>
                        <c:pt idx="129">
                          <c:v>Any</c:v>
                        </c:pt>
                        <c:pt idx="130">
                          <c:v>Any</c:v>
                        </c:pt>
                        <c:pt idx="131">
                          <c:v>Any</c:v>
                        </c:pt>
                        <c:pt idx="132">
                          <c:v>Any</c:v>
                        </c:pt>
                        <c:pt idx="133">
                          <c:v>Any</c:v>
                        </c:pt>
                        <c:pt idx="134">
                          <c:v>Any</c:v>
                        </c:pt>
                        <c:pt idx="135">
                          <c:v>Any</c:v>
                        </c:pt>
                        <c:pt idx="136">
                          <c:v>Any</c:v>
                        </c:pt>
                        <c:pt idx="137">
                          <c:v>Any</c:v>
                        </c:pt>
                        <c:pt idx="138">
                          <c:v>Any</c:v>
                        </c:pt>
                        <c:pt idx="139">
                          <c:v>Any</c:v>
                        </c:pt>
                        <c:pt idx="140">
                          <c:v>Any</c:v>
                        </c:pt>
                        <c:pt idx="141">
                          <c:v>Any</c:v>
                        </c:pt>
                        <c:pt idx="142">
                          <c:v>Any</c:v>
                        </c:pt>
                        <c:pt idx="143">
                          <c:v>Any</c:v>
                        </c:pt>
                        <c:pt idx="144">
                          <c:v>Any</c:v>
                        </c:pt>
                        <c:pt idx="145">
                          <c:v>Any</c:v>
                        </c:pt>
                        <c:pt idx="146">
                          <c:v>Any</c:v>
                        </c:pt>
                        <c:pt idx="147">
                          <c:v>Any</c:v>
                        </c:pt>
                        <c:pt idx="148">
                          <c:v>Any</c:v>
                        </c:pt>
                        <c:pt idx="149">
                          <c:v>Any</c:v>
                        </c:pt>
                        <c:pt idx="150">
                          <c:v>Any</c:v>
                        </c:pt>
                        <c:pt idx="151">
                          <c:v>Any</c:v>
                        </c:pt>
                        <c:pt idx="152">
                          <c:v>Any</c:v>
                        </c:pt>
                        <c:pt idx="153">
                          <c:v>Any</c:v>
                        </c:pt>
                        <c:pt idx="154">
                          <c:v>Any</c:v>
                        </c:pt>
                        <c:pt idx="155">
                          <c:v>Any</c:v>
                        </c:pt>
                        <c:pt idx="156">
                          <c:v>Any</c:v>
                        </c:pt>
                        <c:pt idx="157">
                          <c:v>Any</c:v>
                        </c:pt>
                        <c:pt idx="158">
                          <c:v>Any</c:v>
                        </c:pt>
                        <c:pt idx="159">
                          <c:v>Any</c:v>
                        </c:pt>
                        <c:pt idx="160">
                          <c:v>Any</c:v>
                        </c:pt>
                        <c:pt idx="161">
                          <c:v>Any</c:v>
                        </c:pt>
                        <c:pt idx="162">
                          <c:v>Any</c:v>
                        </c:pt>
                        <c:pt idx="163">
                          <c:v>Any</c:v>
                        </c:pt>
                        <c:pt idx="164">
                          <c:v>Any</c:v>
                        </c:pt>
                        <c:pt idx="165">
                          <c:v>Any</c:v>
                        </c:pt>
                        <c:pt idx="166">
                          <c:v>Any</c:v>
                        </c:pt>
                        <c:pt idx="167">
                          <c:v>Any</c:v>
                        </c:pt>
                        <c:pt idx="168">
                          <c:v>Any</c:v>
                        </c:pt>
                        <c:pt idx="169">
                          <c:v>Any</c:v>
                        </c:pt>
                        <c:pt idx="170">
                          <c:v>Any</c:v>
                        </c:pt>
                        <c:pt idx="171">
                          <c:v>Any</c:v>
                        </c:pt>
                        <c:pt idx="172">
                          <c:v>Any</c:v>
                        </c:pt>
                        <c:pt idx="173">
                          <c:v>Any</c:v>
                        </c:pt>
                        <c:pt idx="174">
                          <c:v>Any</c:v>
                        </c:pt>
                        <c:pt idx="175">
                          <c:v>Any</c:v>
                        </c:pt>
                        <c:pt idx="176">
                          <c:v>Any</c:v>
                        </c:pt>
                        <c:pt idx="177">
                          <c:v>Any</c:v>
                        </c:pt>
                        <c:pt idx="178">
                          <c:v>Any</c:v>
                        </c:pt>
                        <c:pt idx="179">
                          <c:v>Any</c:v>
                        </c:pt>
                        <c:pt idx="180">
                          <c:v>Any</c:v>
                        </c:pt>
                        <c:pt idx="181">
                          <c:v>Any</c:v>
                        </c:pt>
                        <c:pt idx="182">
                          <c:v>Any</c:v>
                        </c:pt>
                        <c:pt idx="183">
                          <c:v>Any</c:v>
                        </c:pt>
                        <c:pt idx="184">
                          <c:v>Any</c:v>
                        </c:pt>
                        <c:pt idx="185">
                          <c:v>Any</c:v>
                        </c:pt>
                        <c:pt idx="186">
                          <c:v>Any</c:v>
                        </c:pt>
                        <c:pt idx="187">
                          <c:v>Any</c:v>
                        </c:pt>
                        <c:pt idx="188">
                          <c:v>Any</c:v>
                        </c:pt>
                        <c:pt idx="189">
                          <c:v>Any</c:v>
                        </c:pt>
                        <c:pt idx="190">
                          <c:v>Any</c:v>
                        </c:pt>
                        <c:pt idx="191">
                          <c:v>Any</c:v>
                        </c:pt>
                        <c:pt idx="192">
                          <c:v>Any</c:v>
                        </c:pt>
                        <c:pt idx="193">
                          <c:v>Any</c:v>
                        </c:pt>
                        <c:pt idx="194">
                          <c:v>Any</c:v>
                        </c:pt>
                        <c:pt idx="195">
                          <c:v>Any</c:v>
                        </c:pt>
                        <c:pt idx="196">
                          <c:v>Any</c:v>
                        </c:pt>
                        <c:pt idx="197">
                          <c:v>Any</c:v>
                        </c:pt>
                        <c:pt idx="198">
                          <c:v>Any</c:v>
                        </c:pt>
                        <c:pt idx="199">
                          <c:v>Any</c:v>
                        </c:pt>
                        <c:pt idx="200">
                          <c:v>Any</c:v>
                        </c:pt>
                        <c:pt idx="201">
                          <c:v>Any</c:v>
                        </c:pt>
                        <c:pt idx="202">
                          <c:v>Any</c:v>
                        </c:pt>
                        <c:pt idx="203">
                          <c:v>Any</c:v>
                        </c:pt>
                        <c:pt idx="204">
                          <c:v>Any</c:v>
                        </c:pt>
                        <c:pt idx="205">
                          <c:v>Any</c:v>
                        </c:pt>
                        <c:pt idx="206">
                          <c:v>Any</c:v>
                        </c:pt>
                        <c:pt idx="207">
                          <c:v>Any</c:v>
                        </c:pt>
                        <c:pt idx="208">
                          <c:v>Any</c:v>
                        </c:pt>
                        <c:pt idx="209">
                          <c:v>Any</c:v>
                        </c:pt>
                        <c:pt idx="210">
                          <c:v>Any</c:v>
                        </c:pt>
                        <c:pt idx="211">
                          <c:v>Any</c:v>
                        </c:pt>
                        <c:pt idx="212">
                          <c:v>Any</c:v>
                        </c:pt>
                        <c:pt idx="213">
                          <c:v>Any</c:v>
                        </c:pt>
                        <c:pt idx="214">
                          <c:v>Any</c:v>
                        </c:pt>
                        <c:pt idx="215">
                          <c:v>Any</c:v>
                        </c:pt>
                        <c:pt idx="216">
                          <c:v>Any</c:v>
                        </c:pt>
                        <c:pt idx="217">
                          <c:v>Any</c:v>
                        </c:pt>
                        <c:pt idx="218">
                          <c:v>Any</c:v>
                        </c:pt>
                        <c:pt idx="219">
                          <c:v>Any</c:v>
                        </c:pt>
                        <c:pt idx="220">
                          <c:v>Any</c:v>
                        </c:pt>
                        <c:pt idx="221">
                          <c:v>Any</c:v>
                        </c:pt>
                        <c:pt idx="222">
                          <c:v>Any</c:v>
                        </c:pt>
                        <c:pt idx="223">
                          <c:v>Any</c:v>
                        </c:pt>
                        <c:pt idx="224">
                          <c:v>Any</c:v>
                        </c:pt>
                        <c:pt idx="225">
                          <c:v>Any</c:v>
                        </c:pt>
                        <c:pt idx="226">
                          <c:v>Any</c:v>
                        </c:pt>
                        <c:pt idx="227">
                          <c:v>Any</c:v>
                        </c:pt>
                        <c:pt idx="228">
                          <c:v>Any</c:v>
                        </c:pt>
                        <c:pt idx="229">
                          <c:v>Any</c:v>
                        </c:pt>
                        <c:pt idx="230">
                          <c:v>Any</c:v>
                        </c:pt>
                        <c:pt idx="231">
                          <c:v>Any</c:v>
                        </c:pt>
                        <c:pt idx="232">
                          <c:v>Any</c:v>
                        </c:pt>
                        <c:pt idx="233">
                          <c:v>Any</c:v>
                        </c:pt>
                        <c:pt idx="234">
                          <c:v>Any</c:v>
                        </c:pt>
                        <c:pt idx="235">
                          <c:v>Any</c:v>
                        </c:pt>
                        <c:pt idx="236">
                          <c:v>Any</c:v>
                        </c:pt>
                        <c:pt idx="237">
                          <c:v>Any</c:v>
                        </c:pt>
                        <c:pt idx="238">
                          <c:v>Any</c:v>
                        </c:pt>
                        <c:pt idx="239">
                          <c:v>PGE</c:v>
                        </c:pt>
                        <c:pt idx="240">
                          <c:v>PGE</c:v>
                        </c:pt>
                        <c:pt idx="241">
                          <c:v>PGE</c:v>
                        </c:pt>
                        <c:pt idx="242">
                          <c:v>PGE</c:v>
                        </c:pt>
                        <c:pt idx="243">
                          <c:v>PGE</c:v>
                        </c:pt>
                        <c:pt idx="244">
                          <c:v>PGE</c:v>
                        </c:pt>
                        <c:pt idx="245">
                          <c:v>PGE</c:v>
                        </c:pt>
                        <c:pt idx="246">
                          <c:v>PGE</c:v>
                        </c:pt>
                        <c:pt idx="247">
                          <c:v>PGE</c:v>
                        </c:pt>
                        <c:pt idx="248">
                          <c:v>PGE</c:v>
                        </c:pt>
                        <c:pt idx="249">
                          <c:v>PGE</c:v>
                        </c:pt>
                        <c:pt idx="250">
                          <c:v>PGE</c:v>
                        </c:pt>
                        <c:pt idx="251">
                          <c:v>PGE</c:v>
                        </c:pt>
                        <c:pt idx="252">
                          <c:v>PGE</c:v>
                        </c:pt>
                        <c:pt idx="253">
                          <c:v>PGE</c:v>
                        </c:pt>
                        <c:pt idx="254">
                          <c:v>PGE</c:v>
                        </c:pt>
                        <c:pt idx="255">
                          <c:v>PGE</c:v>
                        </c:pt>
                        <c:pt idx="256">
                          <c:v>PGE</c:v>
                        </c:pt>
                        <c:pt idx="257">
                          <c:v>PGE</c:v>
                        </c:pt>
                        <c:pt idx="258">
                          <c:v>PGE</c:v>
                        </c:pt>
                        <c:pt idx="259">
                          <c:v>PGE</c:v>
                        </c:pt>
                        <c:pt idx="260">
                          <c:v>PGE</c:v>
                        </c:pt>
                        <c:pt idx="261">
                          <c:v>PGE</c:v>
                        </c:pt>
                        <c:pt idx="262">
                          <c:v>PGE</c:v>
                        </c:pt>
                        <c:pt idx="263">
                          <c:v>PGE</c:v>
                        </c:pt>
                        <c:pt idx="264">
                          <c:v>PGE</c:v>
                        </c:pt>
                        <c:pt idx="265">
                          <c:v>PGE</c:v>
                        </c:pt>
                        <c:pt idx="266">
                          <c:v>PGE</c:v>
                        </c:pt>
                        <c:pt idx="267">
                          <c:v>PGE</c:v>
                        </c:pt>
                        <c:pt idx="268">
                          <c:v>PGE</c:v>
                        </c:pt>
                        <c:pt idx="269">
                          <c:v>PGE</c:v>
                        </c:pt>
                        <c:pt idx="270">
                          <c:v>PGE</c:v>
                        </c:pt>
                        <c:pt idx="271">
                          <c:v>PGE</c:v>
                        </c:pt>
                        <c:pt idx="272">
                          <c:v>PGE</c:v>
                        </c:pt>
                        <c:pt idx="273">
                          <c:v>PGE</c:v>
                        </c:pt>
                        <c:pt idx="274">
                          <c:v>PGE</c:v>
                        </c:pt>
                        <c:pt idx="275">
                          <c:v>PGE</c:v>
                        </c:pt>
                        <c:pt idx="276">
                          <c:v>PGE</c:v>
                        </c:pt>
                        <c:pt idx="277">
                          <c:v>PGE</c:v>
                        </c:pt>
                        <c:pt idx="278">
                          <c:v>PGE</c:v>
                        </c:pt>
                        <c:pt idx="279">
                          <c:v>PGE</c:v>
                        </c:pt>
                        <c:pt idx="280">
                          <c:v>PGE</c:v>
                        </c:pt>
                        <c:pt idx="281">
                          <c:v>PGE</c:v>
                        </c:pt>
                        <c:pt idx="282">
                          <c:v>PGE</c:v>
                        </c:pt>
                        <c:pt idx="283">
                          <c:v>PGE</c:v>
                        </c:pt>
                        <c:pt idx="284">
                          <c:v>PGE</c:v>
                        </c:pt>
                        <c:pt idx="285">
                          <c:v>PGE</c:v>
                        </c:pt>
                        <c:pt idx="286">
                          <c:v>PGE</c:v>
                        </c:pt>
                        <c:pt idx="287">
                          <c:v>PGE</c:v>
                        </c:pt>
                        <c:pt idx="288">
                          <c:v>PGE</c:v>
                        </c:pt>
                        <c:pt idx="289">
                          <c:v>PGE</c:v>
                        </c:pt>
                        <c:pt idx="290">
                          <c:v>PGE</c:v>
                        </c:pt>
                        <c:pt idx="291">
                          <c:v>PGE</c:v>
                        </c:pt>
                        <c:pt idx="292">
                          <c:v>PGE</c:v>
                        </c:pt>
                        <c:pt idx="293">
                          <c:v>PGE</c:v>
                        </c:pt>
                        <c:pt idx="294">
                          <c:v>PGE</c:v>
                        </c:pt>
                        <c:pt idx="295">
                          <c:v>PGE</c:v>
                        </c:pt>
                        <c:pt idx="296">
                          <c:v>PGE</c:v>
                        </c:pt>
                        <c:pt idx="297">
                          <c:v>PGE</c:v>
                        </c:pt>
                        <c:pt idx="298">
                          <c:v>PGE</c:v>
                        </c:pt>
                        <c:pt idx="299">
                          <c:v>PGE</c:v>
                        </c:pt>
                        <c:pt idx="300">
                          <c:v>PGE</c:v>
                        </c:pt>
                        <c:pt idx="301">
                          <c:v>PGE</c:v>
                        </c:pt>
                        <c:pt idx="302">
                          <c:v>PGE</c:v>
                        </c:pt>
                        <c:pt idx="303">
                          <c:v>PGE</c:v>
                        </c:pt>
                        <c:pt idx="304">
                          <c:v>PGE</c:v>
                        </c:pt>
                        <c:pt idx="305">
                          <c:v>PGE</c:v>
                        </c:pt>
                        <c:pt idx="306">
                          <c:v>PGE</c:v>
                        </c:pt>
                        <c:pt idx="307">
                          <c:v>PGE</c:v>
                        </c:pt>
                        <c:pt idx="308">
                          <c:v>PGE</c:v>
                        </c:pt>
                        <c:pt idx="309">
                          <c:v>PGE</c:v>
                        </c:pt>
                        <c:pt idx="310">
                          <c:v>PGE</c:v>
                        </c:pt>
                        <c:pt idx="311">
                          <c:v>PGE</c:v>
                        </c:pt>
                        <c:pt idx="312">
                          <c:v>PGE</c:v>
                        </c:pt>
                        <c:pt idx="313">
                          <c:v>PGE</c:v>
                        </c:pt>
                        <c:pt idx="314">
                          <c:v>PGE</c:v>
                        </c:pt>
                        <c:pt idx="315">
                          <c:v>PGE</c:v>
                        </c:pt>
                        <c:pt idx="316">
                          <c:v>PGE</c:v>
                        </c:pt>
                        <c:pt idx="317">
                          <c:v>PGE</c:v>
                        </c:pt>
                        <c:pt idx="318">
                          <c:v>PGE</c:v>
                        </c:pt>
                        <c:pt idx="319">
                          <c:v>PGE</c:v>
                        </c:pt>
                        <c:pt idx="320">
                          <c:v>PGE</c:v>
                        </c:pt>
                        <c:pt idx="321">
                          <c:v>PGE</c:v>
                        </c:pt>
                        <c:pt idx="322">
                          <c:v>PGE</c:v>
                        </c:pt>
                        <c:pt idx="323">
                          <c:v>PGE</c:v>
                        </c:pt>
                        <c:pt idx="324">
                          <c:v>PGE</c:v>
                        </c:pt>
                        <c:pt idx="325">
                          <c:v>PGE</c:v>
                        </c:pt>
                        <c:pt idx="326">
                          <c:v>PGE</c:v>
                        </c:pt>
                        <c:pt idx="327">
                          <c:v>PGE</c:v>
                        </c:pt>
                        <c:pt idx="328">
                          <c:v>PGE</c:v>
                        </c:pt>
                        <c:pt idx="329">
                          <c:v>PGE</c:v>
                        </c:pt>
                        <c:pt idx="330">
                          <c:v>PGE</c:v>
                        </c:pt>
                        <c:pt idx="331">
                          <c:v>PGE</c:v>
                        </c:pt>
                        <c:pt idx="332">
                          <c:v>PGE</c:v>
                        </c:pt>
                        <c:pt idx="333">
                          <c:v>PGE</c:v>
                        </c:pt>
                        <c:pt idx="334">
                          <c:v>PGE</c:v>
                        </c:pt>
                        <c:pt idx="335">
                          <c:v>PGE</c:v>
                        </c:pt>
                        <c:pt idx="336">
                          <c:v>PGE</c:v>
                        </c:pt>
                        <c:pt idx="337">
                          <c:v>PGE</c:v>
                        </c:pt>
                        <c:pt idx="338">
                          <c:v>PGE</c:v>
                        </c:pt>
                        <c:pt idx="339">
                          <c:v>PGE</c:v>
                        </c:pt>
                        <c:pt idx="340">
                          <c:v>PGE</c:v>
                        </c:pt>
                        <c:pt idx="341">
                          <c:v>PGE</c:v>
                        </c:pt>
                        <c:pt idx="342">
                          <c:v>PGE</c:v>
                        </c:pt>
                        <c:pt idx="343">
                          <c:v>PGE</c:v>
                        </c:pt>
                        <c:pt idx="344">
                          <c:v>PGE</c:v>
                        </c:pt>
                        <c:pt idx="345">
                          <c:v>PGE</c:v>
                        </c:pt>
                        <c:pt idx="346">
                          <c:v>PGE</c:v>
                        </c:pt>
                        <c:pt idx="347">
                          <c:v>PGE</c:v>
                        </c:pt>
                        <c:pt idx="348">
                          <c:v>PGE</c:v>
                        </c:pt>
                        <c:pt idx="349">
                          <c:v>PGE</c:v>
                        </c:pt>
                        <c:pt idx="350">
                          <c:v>PGE</c:v>
                        </c:pt>
                        <c:pt idx="351">
                          <c:v>PGE</c:v>
                        </c:pt>
                        <c:pt idx="352">
                          <c:v>PGE</c:v>
                        </c:pt>
                        <c:pt idx="353">
                          <c:v>PGE</c:v>
                        </c:pt>
                        <c:pt idx="354">
                          <c:v>PGE</c:v>
                        </c:pt>
                        <c:pt idx="355">
                          <c:v>PGE</c:v>
                        </c:pt>
                        <c:pt idx="356">
                          <c:v>PGE</c:v>
                        </c:pt>
                        <c:pt idx="357">
                          <c:v>PGE</c:v>
                        </c:pt>
                        <c:pt idx="358">
                          <c:v>PGE</c:v>
                        </c:pt>
                        <c:pt idx="359">
                          <c:v>PGE</c:v>
                        </c:pt>
                        <c:pt idx="360">
                          <c:v>PGE</c:v>
                        </c:pt>
                        <c:pt idx="361">
                          <c:v>PGE</c:v>
                        </c:pt>
                        <c:pt idx="362">
                          <c:v>PGE</c:v>
                        </c:pt>
                        <c:pt idx="363">
                          <c:v>PGE</c:v>
                        </c:pt>
                        <c:pt idx="364">
                          <c:v>PGE</c:v>
                        </c:pt>
                        <c:pt idx="365">
                          <c:v>PGE</c:v>
                        </c:pt>
                        <c:pt idx="366">
                          <c:v>PGE</c:v>
                        </c:pt>
                        <c:pt idx="367">
                          <c:v>PGE</c:v>
                        </c:pt>
                        <c:pt idx="368">
                          <c:v>PGE</c:v>
                        </c:pt>
                        <c:pt idx="369">
                          <c:v>PGE</c:v>
                        </c:pt>
                        <c:pt idx="370">
                          <c:v>PGE</c:v>
                        </c:pt>
                        <c:pt idx="371">
                          <c:v>PGE</c:v>
                        </c:pt>
                        <c:pt idx="372">
                          <c:v>PGE</c:v>
                        </c:pt>
                        <c:pt idx="373">
                          <c:v>PGE</c:v>
                        </c:pt>
                        <c:pt idx="374">
                          <c:v>PGE</c:v>
                        </c:pt>
                        <c:pt idx="375">
                          <c:v>PGE</c:v>
                        </c:pt>
                        <c:pt idx="376">
                          <c:v>PGE</c:v>
                        </c:pt>
                        <c:pt idx="377">
                          <c:v>PGE</c:v>
                        </c:pt>
                        <c:pt idx="378">
                          <c:v>PGE</c:v>
                        </c:pt>
                        <c:pt idx="379">
                          <c:v>PGE</c:v>
                        </c:pt>
                        <c:pt idx="380">
                          <c:v>PGE</c:v>
                        </c:pt>
                        <c:pt idx="381">
                          <c:v>PGE</c:v>
                        </c:pt>
                        <c:pt idx="382">
                          <c:v>PGE</c:v>
                        </c:pt>
                        <c:pt idx="383">
                          <c:v>PGE</c:v>
                        </c:pt>
                        <c:pt idx="384">
                          <c:v>PGE</c:v>
                        </c:pt>
                        <c:pt idx="385">
                          <c:v>PGE</c:v>
                        </c:pt>
                        <c:pt idx="386">
                          <c:v>PGE</c:v>
                        </c:pt>
                        <c:pt idx="387">
                          <c:v>PGE</c:v>
                        </c:pt>
                        <c:pt idx="388">
                          <c:v>PGE</c:v>
                        </c:pt>
                        <c:pt idx="389">
                          <c:v>PGE</c:v>
                        </c:pt>
                        <c:pt idx="390">
                          <c:v>PGE</c:v>
                        </c:pt>
                        <c:pt idx="391">
                          <c:v>PGE</c:v>
                        </c:pt>
                        <c:pt idx="392">
                          <c:v>PGE</c:v>
                        </c:pt>
                        <c:pt idx="393">
                          <c:v>PGE</c:v>
                        </c:pt>
                        <c:pt idx="394">
                          <c:v>PGE</c:v>
                        </c:pt>
                        <c:pt idx="395">
                          <c:v>PGE</c:v>
                        </c:pt>
                        <c:pt idx="396">
                          <c:v>PGE</c:v>
                        </c:pt>
                        <c:pt idx="397">
                          <c:v>PGE</c:v>
                        </c:pt>
                        <c:pt idx="398">
                          <c:v>PGE</c:v>
                        </c:pt>
                        <c:pt idx="399">
                          <c:v>PGE</c:v>
                        </c:pt>
                        <c:pt idx="400">
                          <c:v>PGE</c:v>
                        </c:pt>
                        <c:pt idx="401">
                          <c:v>PGE</c:v>
                        </c:pt>
                        <c:pt idx="402">
                          <c:v>PGE</c:v>
                        </c:pt>
                        <c:pt idx="403">
                          <c:v>PGE</c:v>
                        </c:pt>
                        <c:pt idx="404">
                          <c:v>PGE</c:v>
                        </c:pt>
                        <c:pt idx="405">
                          <c:v>PGE</c:v>
                        </c:pt>
                        <c:pt idx="406">
                          <c:v>PGE</c:v>
                        </c:pt>
                        <c:pt idx="407">
                          <c:v>PGE</c:v>
                        </c:pt>
                        <c:pt idx="408">
                          <c:v>PGE</c:v>
                        </c:pt>
                        <c:pt idx="409">
                          <c:v>PGE</c:v>
                        </c:pt>
                        <c:pt idx="410">
                          <c:v>SCE</c:v>
                        </c:pt>
                        <c:pt idx="411">
                          <c:v>SCE</c:v>
                        </c:pt>
                        <c:pt idx="412">
                          <c:v>SCE</c:v>
                        </c:pt>
                        <c:pt idx="413">
                          <c:v>SCE</c:v>
                        </c:pt>
                        <c:pt idx="414">
                          <c:v>SCE</c:v>
                        </c:pt>
                        <c:pt idx="415">
                          <c:v>SCE</c:v>
                        </c:pt>
                        <c:pt idx="416">
                          <c:v>SCE</c:v>
                        </c:pt>
                        <c:pt idx="417">
                          <c:v>SCE</c:v>
                        </c:pt>
                        <c:pt idx="418">
                          <c:v>SCE</c:v>
                        </c:pt>
                        <c:pt idx="419">
                          <c:v>SCE</c:v>
                        </c:pt>
                        <c:pt idx="420">
                          <c:v>SCE</c:v>
                        </c:pt>
                        <c:pt idx="421">
                          <c:v>SCE</c:v>
                        </c:pt>
                        <c:pt idx="422">
                          <c:v>SCE</c:v>
                        </c:pt>
                        <c:pt idx="423">
                          <c:v>SCE</c:v>
                        </c:pt>
                        <c:pt idx="424">
                          <c:v>SCE</c:v>
                        </c:pt>
                        <c:pt idx="425">
                          <c:v>SCE</c:v>
                        </c:pt>
                        <c:pt idx="426">
                          <c:v>SCE</c:v>
                        </c:pt>
                        <c:pt idx="427">
                          <c:v>SCE</c:v>
                        </c:pt>
                        <c:pt idx="428">
                          <c:v>SCE</c:v>
                        </c:pt>
                        <c:pt idx="429">
                          <c:v>SCE</c:v>
                        </c:pt>
                        <c:pt idx="430">
                          <c:v>SCE</c:v>
                        </c:pt>
                        <c:pt idx="431">
                          <c:v>SCE</c:v>
                        </c:pt>
                        <c:pt idx="432">
                          <c:v>SCE</c:v>
                        </c:pt>
                        <c:pt idx="433">
                          <c:v>SCE</c:v>
                        </c:pt>
                        <c:pt idx="434">
                          <c:v>SCE</c:v>
                        </c:pt>
                        <c:pt idx="435">
                          <c:v>SCE</c:v>
                        </c:pt>
                        <c:pt idx="436">
                          <c:v>SCE</c:v>
                        </c:pt>
                        <c:pt idx="437">
                          <c:v>SCE</c:v>
                        </c:pt>
                        <c:pt idx="438">
                          <c:v>SCE</c:v>
                        </c:pt>
                        <c:pt idx="439">
                          <c:v>SCE</c:v>
                        </c:pt>
                        <c:pt idx="440">
                          <c:v>SCE</c:v>
                        </c:pt>
                        <c:pt idx="441">
                          <c:v>SCE</c:v>
                        </c:pt>
                        <c:pt idx="442">
                          <c:v>SCE</c:v>
                        </c:pt>
                        <c:pt idx="443">
                          <c:v>SCE</c:v>
                        </c:pt>
                        <c:pt idx="444">
                          <c:v>SCE</c:v>
                        </c:pt>
                        <c:pt idx="445">
                          <c:v>SCE</c:v>
                        </c:pt>
                        <c:pt idx="446">
                          <c:v>SCE</c:v>
                        </c:pt>
                        <c:pt idx="447">
                          <c:v>SCE</c:v>
                        </c:pt>
                        <c:pt idx="448">
                          <c:v>SCE</c:v>
                        </c:pt>
                        <c:pt idx="449">
                          <c:v>SCE</c:v>
                        </c:pt>
                        <c:pt idx="450">
                          <c:v>SCE</c:v>
                        </c:pt>
                        <c:pt idx="451">
                          <c:v>SCE</c:v>
                        </c:pt>
                        <c:pt idx="452">
                          <c:v>SCE</c:v>
                        </c:pt>
                        <c:pt idx="453">
                          <c:v>SCE</c:v>
                        </c:pt>
                        <c:pt idx="454">
                          <c:v>SCE</c:v>
                        </c:pt>
                        <c:pt idx="455">
                          <c:v>SCE</c:v>
                        </c:pt>
                        <c:pt idx="456">
                          <c:v>SCE</c:v>
                        </c:pt>
                        <c:pt idx="457">
                          <c:v>SCE</c:v>
                        </c:pt>
                        <c:pt idx="458">
                          <c:v>SCE</c:v>
                        </c:pt>
                        <c:pt idx="459">
                          <c:v>SCE</c:v>
                        </c:pt>
                        <c:pt idx="460">
                          <c:v>SCE</c:v>
                        </c:pt>
                        <c:pt idx="461">
                          <c:v>SCE</c:v>
                        </c:pt>
                        <c:pt idx="462">
                          <c:v>SCE</c:v>
                        </c:pt>
                        <c:pt idx="463">
                          <c:v>SCE</c:v>
                        </c:pt>
                        <c:pt idx="464">
                          <c:v>SCE</c:v>
                        </c:pt>
                        <c:pt idx="465">
                          <c:v>SCE</c:v>
                        </c:pt>
                        <c:pt idx="466">
                          <c:v>SCE</c:v>
                        </c:pt>
                        <c:pt idx="467">
                          <c:v>SCE</c:v>
                        </c:pt>
                        <c:pt idx="468">
                          <c:v>SCE</c:v>
                        </c:pt>
                        <c:pt idx="469">
                          <c:v>SCE</c:v>
                        </c:pt>
                        <c:pt idx="470">
                          <c:v>SCE</c:v>
                        </c:pt>
                        <c:pt idx="471">
                          <c:v>SCE</c:v>
                        </c:pt>
                        <c:pt idx="472">
                          <c:v>SCE</c:v>
                        </c:pt>
                        <c:pt idx="473">
                          <c:v>SCE</c:v>
                        </c:pt>
                        <c:pt idx="474">
                          <c:v>SCE</c:v>
                        </c:pt>
                        <c:pt idx="475">
                          <c:v>SCE</c:v>
                        </c:pt>
                        <c:pt idx="476">
                          <c:v>SCE</c:v>
                        </c:pt>
                        <c:pt idx="477">
                          <c:v>SCE</c:v>
                        </c:pt>
                        <c:pt idx="478">
                          <c:v>SCE</c:v>
                        </c:pt>
                        <c:pt idx="479">
                          <c:v>SCE</c:v>
                        </c:pt>
                        <c:pt idx="480">
                          <c:v>SCE</c:v>
                        </c:pt>
                        <c:pt idx="481">
                          <c:v>SCE</c:v>
                        </c:pt>
                        <c:pt idx="482">
                          <c:v>SCE</c:v>
                        </c:pt>
                        <c:pt idx="483">
                          <c:v>SCE</c:v>
                        </c:pt>
                        <c:pt idx="484">
                          <c:v>SCE</c:v>
                        </c:pt>
                        <c:pt idx="485">
                          <c:v>SCE</c:v>
                        </c:pt>
                        <c:pt idx="486">
                          <c:v>SCE</c:v>
                        </c:pt>
                        <c:pt idx="487">
                          <c:v>SCE</c:v>
                        </c:pt>
                        <c:pt idx="488">
                          <c:v>SCE</c:v>
                        </c:pt>
                        <c:pt idx="489">
                          <c:v>SCE</c:v>
                        </c:pt>
                        <c:pt idx="490">
                          <c:v>SCE</c:v>
                        </c:pt>
                        <c:pt idx="491">
                          <c:v>SCE</c:v>
                        </c:pt>
                        <c:pt idx="492">
                          <c:v>SCE</c:v>
                        </c:pt>
                        <c:pt idx="493">
                          <c:v>SCE</c:v>
                        </c:pt>
                        <c:pt idx="494">
                          <c:v>SCE</c:v>
                        </c:pt>
                        <c:pt idx="495">
                          <c:v>SCE</c:v>
                        </c:pt>
                        <c:pt idx="496">
                          <c:v>SCE</c:v>
                        </c:pt>
                        <c:pt idx="497">
                          <c:v>SCE</c:v>
                        </c:pt>
                        <c:pt idx="498">
                          <c:v>SCE</c:v>
                        </c:pt>
                        <c:pt idx="499">
                          <c:v>SCE</c:v>
                        </c:pt>
                        <c:pt idx="500">
                          <c:v>SCE</c:v>
                        </c:pt>
                        <c:pt idx="501">
                          <c:v>SCE</c:v>
                        </c:pt>
                        <c:pt idx="502">
                          <c:v>SCE</c:v>
                        </c:pt>
                        <c:pt idx="503">
                          <c:v>SCE</c:v>
                        </c:pt>
                        <c:pt idx="504">
                          <c:v>SCE</c:v>
                        </c:pt>
                        <c:pt idx="505">
                          <c:v>SCE</c:v>
                        </c:pt>
                        <c:pt idx="506">
                          <c:v>SCE</c:v>
                        </c:pt>
                        <c:pt idx="507">
                          <c:v>SCE</c:v>
                        </c:pt>
                        <c:pt idx="508">
                          <c:v>SCE</c:v>
                        </c:pt>
                        <c:pt idx="509">
                          <c:v>SCE</c:v>
                        </c:pt>
                        <c:pt idx="510">
                          <c:v>SCE</c:v>
                        </c:pt>
                        <c:pt idx="511">
                          <c:v>SCE</c:v>
                        </c:pt>
                        <c:pt idx="512">
                          <c:v>SCE</c:v>
                        </c:pt>
                        <c:pt idx="513">
                          <c:v>SCE</c:v>
                        </c:pt>
                        <c:pt idx="514">
                          <c:v>SCE</c:v>
                        </c:pt>
                        <c:pt idx="515">
                          <c:v>SCE</c:v>
                        </c:pt>
                        <c:pt idx="516">
                          <c:v>SCE</c:v>
                        </c:pt>
                        <c:pt idx="517">
                          <c:v>SCE</c:v>
                        </c:pt>
                        <c:pt idx="518">
                          <c:v>SCE</c:v>
                        </c:pt>
                        <c:pt idx="519">
                          <c:v>SCE</c:v>
                        </c:pt>
                        <c:pt idx="520">
                          <c:v>SCE</c:v>
                        </c:pt>
                        <c:pt idx="521">
                          <c:v>SCE</c:v>
                        </c:pt>
                        <c:pt idx="522">
                          <c:v>SCE</c:v>
                        </c:pt>
                        <c:pt idx="523">
                          <c:v>SCE</c:v>
                        </c:pt>
                        <c:pt idx="524">
                          <c:v>SCE</c:v>
                        </c:pt>
                        <c:pt idx="525">
                          <c:v>SCE</c:v>
                        </c:pt>
                        <c:pt idx="526">
                          <c:v>SCE</c:v>
                        </c:pt>
                        <c:pt idx="527">
                          <c:v>SCE</c:v>
                        </c:pt>
                        <c:pt idx="528">
                          <c:v>SCE</c:v>
                        </c:pt>
                        <c:pt idx="529">
                          <c:v>SCE</c:v>
                        </c:pt>
                        <c:pt idx="530">
                          <c:v>SCE</c:v>
                        </c:pt>
                        <c:pt idx="531">
                          <c:v>SCE</c:v>
                        </c:pt>
                        <c:pt idx="532">
                          <c:v>SCE</c:v>
                        </c:pt>
                        <c:pt idx="533">
                          <c:v>SCE</c:v>
                        </c:pt>
                        <c:pt idx="534">
                          <c:v>SCE</c:v>
                        </c:pt>
                        <c:pt idx="535">
                          <c:v>SCE</c:v>
                        </c:pt>
                        <c:pt idx="536">
                          <c:v>SCE</c:v>
                        </c:pt>
                        <c:pt idx="537">
                          <c:v>SCE</c:v>
                        </c:pt>
                        <c:pt idx="538">
                          <c:v>SCE</c:v>
                        </c:pt>
                        <c:pt idx="539">
                          <c:v>SCE</c:v>
                        </c:pt>
                        <c:pt idx="540">
                          <c:v>SCE</c:v>
                        </c:pt>
                        <c:pt idx="541">
                          <c:v>SCE</c:v>
                        </c:pt>
                        <c:pt idx="542">
                          <c:v>SCE</c:v>
                        </c:pt>
                        <c:pt idx="543">
                          <c:v>SCE</c:v>
                        </c:pt>
                        <c:pt idx="544">
                          <c:v>SCE</c:v>
                        </c:pt>
                        <c:pt idx="545">
                          <c:v>SCE</c:v>
                        </c:pt>
                        <c:pt idx="546">
                          <c:v>SCE</c:v>
                        </c:pt>
                        <c:pt idx="547">
                          <c:v>SCE</c:v>
                        </c:pt>
                        <c:pt idx="548">
                          <c:v>SCE</c:v>
                        </c:pt>
                        <c:pt idx="549">
                          <c:v>SCE</c:v>
                        </c:pt>
                        <c:pt idx="550">
                          <c:v>SCE</c:v>
                        </c:pt>
                        <c:pt idx="551">
                          <c:v>SCE</c:v>
                        </c:pt>
                        <c:pt idx="552">
                          <c:v>SCE</c:v>
                        </c:pt>
                        <c:pt idx="553">
                          <c:v>SCE</c:v>
                        </c:pt>
                        <c:pt idx="554">
                          <c:v>SCE</c:v>
                        </c:pt>
                        <c:pt idx="555">
                          <c:v>SCE</c:v>
                        </c:pt>
                        <c:pt idx="556">
                          <c:v>SCE</c:v>
                        </c:pt>
                        <c:pt idx="557">
                          <c:v>SCE</c:v>
                        </c:pt>
                        <c:pt idx="558">
                          <c:v>SCE</c:v>
                        </c:pt>
                        <c:pt idx="559">
                          <c:v>SCE</c:v>
                        </c:pt>
                        <c:pt idx="560">
                          <c:v>SCE</c:v>
                        </c:pt>
                        <c:pt idx="561">
                          <c:v>SCE</c:v>
                        </c:pt>
                        <c:pt idx="562">
                          <c:v>SCE</c:v>
                        </c:pt>
                        <c:pt idx="563">
                          <c:v>SCE</c:v>
                        </c:pt>
                        <c:pt idx="564">
                          <c:v>SCE</c:v>
                        </c:pt>
                        <c:pt idx="565">
                          <c:v>SCE</c:v>
                        </c:pt>
                        <c:pt idx="566">
                          <c:v>SCE</c:v>
                        </c:pt>
                        <c:pt idx="567">
                          <c:v>SCE</c:v>
                        </c:pt>
                        <c:pt idx="568">
                          <c:v>SCE</c:v>
                        </c:pt>
                        <c:pt idx="569">
                          <c:v>SCE</c:v>
                        </c:pt>
                        <c:pt idx="570">
                          <c:v>SCE</c:v>
                        </c:pt>
                        <c:pt idx="571">
                          <c:v>SCE</c:v>
                        </c:pt>
                        <c:pt idx="572">
                          <c:v>SCE</c:v>
                        </c:pt>
                        <c:pt idx="573">
                          <c:v>SCE</c:v>
                        </c:pt>
                        <c:pt idx="574">
                          <c:v>SCE</c:v>
                        </c:pt>
                        <c:pt idx="575">
                          <c:v>SCE</c:v>
                        </c:pt>
                        <c:pt idx="576">
                          <c:v>SCE</c:v>
                        </c:pt>
                        <c:pt idx="577">
                          <c:v>SCE</c:v>
                        </c:pt>
                        <c:pt idx="578">
                          <c:v>SCE</c:v>
                        </c:pt>
                        <c:pt idx="579">
                          <c:v>SCE</c:v>
                        </c:pt>
                        <c:pt idx="580">
                          <c:v>SCE</c:v>
                        </c:pt>
                        <c:pt idx="581">
                          <c:v>SCE</c:v>
                        </c:pt>
                        <c:pt idx="582">
                          <c:v>SCE</c:v>
                        </c:pt>
                        <c:pt idx="583">
                          <c:v>SCE</c:v>
                        </c:pt>
                        <c:pt idx="584">
                          <c:v>SCE</c:v>
                        </c:pt>
                        <c:pt idx="585">
                          <c:v>SCE</c:v>
                        </c:pt>
                        <c:pt idx="586">
                          <c:v>SCE</c:v>
                        </c:pt>
                        <c:pt idx="587">
                          <c:v>SCE</c:v>
                        </c:pt>
                        <c:pt idx="588">
                          <c:v>SCE</c:v>
                        </c:pt>
                        <c:pt idx="589">
                          <c:v>SCE</c:v>
                        </c:pt>
                        <c:pt idx="590">
                          <c:v>SCE</c:v>
                        </c:pt>
                        <c:pt idx="591">
                          <c:v>SCE</c:v>
                        </c:pt>
                        <c:pt idx="592">
                          <c:v>SCE</c:v>
                        </c:pt>
                        <c:pt idx="593">
                          <c:v>SCE</c:v>
                        </c:pt>
                        <c:pt idx="594">
                          <c:v>SCE</c:v>
                        </c:pt>
                        <c:pt idx="595">
                          <c:v>SCE</c:v>
                        </c:pt>
                        <c:pt idx="596">
                          <c:v>SCE</c:v>
                        </c:pt>
                        <c:pt idx="597">
                          <c:v>SCE</c:v>
                        </c:pt>
                        <c:pt idx="598">
                          <c:v>SCE</c:v>
                        </c:pt>
                        <c:pt idx="599">
                          <c:v>SCE</c:v>
                        </c:pt>
                        <c:pt idx="600">
                          <c:v>SCE</c:v>
                        </c:pt>
                        <c:pt idx="601">
                          <c:v>SCE</c:v>
                        </c:pt>
                        <c:pt idx="602">
                          <c:v>SCE</c:v>
                        </c:pt>
                        <c:pt idx="603">
                          <c:v>SCE</c:v>
                        </c:pt>
                        <c:pt idx="604">
                          <c:v>SCE</c:v>
                        </c:pt>
                        <c:pt idx="605">
                          <c:v>SCE</c:v>
                        </c:pt>
                        <c:pt idx="606">
                          <c:v>SCE</c:v>
                        </c:pt>
                        <c:pt idx="607">
                          <c:v>SCE</c:v>
                        </c:pt>
                        <c:pt idx="608">
                          <c:v>SCE</c:v>
                        </c:pt>
                        <c:pt idx="609">
                          <c:v>SCE</c:v>
                        </c:pt>
                        <c:pt idx="610">
                          <c:v>SCE</c:v>
                        </c:pt>
                        <c:pt idx="611">
                          <c:v>SCE</c:v>
                        </c:pt>
                        <c:pt idx="612">
                          <c:v>SCE</c:v>
                        </c:pt>
                        <c:pt idx="613">
                          <c:v>SCE</c:v>
                        </c:pt>
                        <c:pt idx="614">
                          <c:v>SCE</c:v>
                        </c:pt>
                        <c:pt idx="615">
                          <c:v>SCE</c:v>
                        </c:pt>
                        <c:pt idx="616">
                          <c:v>SCE</c:v>
                        </c:pt>
                        <c:pt idx="617">
                          <c:v>SCE</c:v>
                        </c:pt>
                        <c:pt idx="618">
                          <c:v>SCE</c:v>
                        </c:pt>
                        <c:pt idx="619">
                          <c:v>SCE</c:v>
                        </c:pt>
                        <c:pt idx="620">
                          <c:v>SCE</c:v>
                        </c:pt>
                        <c:pt idx="621">
                          <c:v>SCE</c:v>
                        </c:pt>
                        <c:pt idx="622">
                          <c:v>SCE</c:v>
                        </c:pt>
                        <c:pt idx="623">
                          <c:v>SCE</c:v>
                        </c:pt>
                        <c:pt idx="624">
                          <c:v>SCE</c:v>
                        </c:pt>
                        <c:pt idx="625">
                          <c:v>SCE</c:v>
                        </c:pt>
                        <c:pt idx="626">
                          <c:v>SCE</c:v>
                        </c:pt>
                        <c:pt idx="627">
                          <c:v>SCE</c:v>
                        </c:pt>
                        <c:pt idx="628">
                          <c:v>SCE</c:v>
                        </c:pt>
                        <c:pt idx="629">
                          <c:v>SCE</c:v>
                        </c:pt>
                        <c:pt idx="630">
                          <c:v>SCE</c:v>
                        </c:pt>
                        <c:pt idx="631">
                          <c:v>SCE</c:v>
                        </c:pt>
                        <c:pt idx="632">
                          <c:v>SCE</c:v>
                        </c:pt>
                        <c:pt idx="633">
                          <c:v>SCE</c:v>
                        </c:pt>
                        <c:pt idx="634">
                          <c:v>SCG</c:v>
                        </c:pt>
                        <c:pt idx="635">
                          <c:v>SCG</c:v>
                        </c:pt>
                        <c:pt idx="636">
                          <c:v>SCG</c:v>
                        </c:pt>
                        <c:pt idx="637">
                          <c:v>SCG</c:v>
                        </c:pt>
                        <c:pt idx="638">
                          <c:v>SCG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IOUs!$E$4:$E$735</c15:sqref>
                        </c15:formulaRef>
                      </c:ext>
                    </c:extLst>
                    <c:numCache>
                      <c:formatCode>General</c:formatCode>
                      <c:ptCount val="639"/>
                      <c:pt idx="0">
                        <c:v>30</c:v>
                      </c:pt>
                      <c:pt idx="1">
                        <c:v>30</c:v>
                      </c:pt>
                      <c:pt idx="2">
                        <c:v>30</c:v>
                      </c:pt>
                      <c:pt idx="3">
                        <c:v>30</c:v>
                      </c:pt>
                      <c:pt idx="4">
                        <c:v>30</c:v>
                      </c:pt>
                      <c:pt idx="5">
                        <c:v>30</c:v>
                      </c:pt>
                      <c:pt idx="6">
                        <c:v>30</c:v>
                      </c:pt>
                      <c:pt idx="7">
                        <c:v>30</c:v>
                      </c:pt>
                      <c:pt idx="8">
                        <c:v>30</c:v>
                      </c:pt>
                      <c:pt idx="9">
                        <c:v>30</c:v>
                      </c:pt>
                      <c:pt idx="10">
                        <c:v>30</c:v>
                      </c:pt>
                      <c:pt idx="11">
                        <c:v>30</c:v>
                      </c:pt>
                      <c:pt idx="12">
                        <c:v>30</c:v>
                      </c:pt>
                      <c:pt idx="13">
                        <c:v>30</c:v>
                      </c:pt>
                      <c:pt idx="14">
                        <c:v>30</c:v>
                      </c:pt>
                      <c:pt idx="15">
                        <c:v>30</c:v>
                      </c:pt>
                      <c:pt idx="16">
                        <c:v>40</c:v>
                      </c:pt>
                      <c:pt idx="17">
                        <c:v>40</c:v>
                      </c:pt>
                      <c:pt idx="18">
                        <c:v>40</c:v>
                      </c:pt>
                      <c:pt idx="19">
                        <c:v>40</c:v>
                      </c:pt>
                      <c:pt idx="20">
                        <c:v>40</c:v>
                      </c:pt>
                      <c:pt idx="21">
                        <c:v>40</c:v>
                      </c:pt>
                      <c:pt idx="22">
                        <c:v>40</c:v>
                      </c:pt>
                      <c:pt idx="23">
                        <c:v>40</c:v>
                      </c:pt>
                      <c:pt idx="24">
                        <c:v>40</c:v>
                      </c:pt>
                      <c:pt idx="25">
                        <c:v>40</c:v>
                      </c:pt>
                      <c:pt idx="26">
                        <c:v>40</c:v>
                      </c:pt>
                      <c:pt idx="27">
                        <c:v>40</c:v>
                      </c:pt>
                      <c:pt idx="28">
                        <c:v>40</c:v>
                      </c:pt>
                      <c:pt idx="29">
                        <c:v>40</c:v>
                      </c:pt>
                      <c:pt idx="30">
                        <c:v>40</c:v>
                      </c:pt>
                      <c:pt idx="31">
                        <c:v>40</c:v>
                      </c:pt>
                      <c:pt idx="32">
                        <c:v>30</c:v>
                      </c:pt>
                      <c:pt idx="33">
                        <c:v>30</c:v>
                      </c:pt>
                      <c:pt idx="34">
                        <c:v>30</c:v>
                      </c:pt>
                      <c:pt idx="35">
                        <c:v>30</c:v>
                      </c:pt>
                      <c:pt idx="36">
                        <c:v>30</c:v>
                      </c:pt>
                      <c:pt idx="37">
                        <c:v>30</c:v>
                      </c:pt>
                      <c:pt idx="38">
                        <c:v>30</c:v>
                      </c:pt>
                      <c:pt idx="39">
                        <c:v>30</c:v>
                      </c:pt>
                      <c:pt idx="40">
                        <c:v>30</c:v>
                      </c:pt>
                      <c:pt idx="41">
                        <c:v>30</c:v>
                      </c:pt>
                      <c:pt idx="42">
                        <c:v>30</c:v>
                      </c:pt>
                      <c:pt idx="43">
                        <c:v>30</c:v>
                      </c:pt>
                      <c:pt idx="44">
                        <c:v>30</c:v>
                      </c:pt>
                      <c:pt idx="45">
                        <c:v>30</c:v>
                      </c:pt>
                      <c:pt idx="46">
                        <c:v>30</c:v>
                      </c:pt>
                      <c:pt idx="47">
                        <c:v>30</c:v>
                      </c:pt>
                      <c:pt idx="48">
                        <c:v>30</c:v>
                      </c:pt>
                      <c:pt idx="49">
                        <c:v>30</c:v>
                      </c:pt>
                      <c:pt idx="50">
                        <c:v>30</c:v>
                      </c:pt>
                      <c:pt idx="51">
                        <c:v>30</c:v>
                      </c:pt>
                      <c:pt idx="52">
                        <c:v>30</c:v>
                      </c:pt>
                      <c:pt idx="53">
                        <c:v>30</c:v>
                      </c:pt>
                      <c:pt idx="54">
                        <c:v>30</c:v>
                      </c:pt>
                      <c:pt idx="55">
                        <c:v>30</c:v>
                      </c:pt>
                      <c:pt idx="56">
                        <c:v>30</c:v>
                      </c:pt>
                      <c:pt idx="57">
                        <c:v>30</c:v>
                      </c:pt>
                      <c:pt idx="58">
                        <c:v>30</c:v>
                      </c:pt>
                      <c:pt idx="59">
                        <c:v>30</c:v>
                      </c:pt>
                      <c:pt idx="60">
                        <c:v>30</c:v>
                      </c:pt>
                      <c:pt idx="61">
                        <c:v>30</c:v>
                      </c:pt>
                      <c:pt idx="62">
                        <c:v>30</c:v>
                      </c:pt>
                      <c:pt idx="63">
                        <c:v>30</c:v>
                      </c:pt>
                      <c:pt idx="64">
                        <c:v>30</c:v>
                      </c:pt>
                      <c:pt idx="65">
                        <c:v>30</c:v>
                      </c:pt>
                      <c:pt idx="66">
                        <c:v>30</c:v>
                      </c:pt>
                      <c:pt idx="67">
                        <c:v>30</c:v>
                      </c:pt>
                      <c:pt idx="68">
                        <c:v>30</c:v>
                      </c:pt>
                      <c:pt idx="69">
                        <c:v>30</c:v>
                      </c:pt>
                      <c:pt idx="70">
                        <c:v>30</c:v>
                      </c:pt>
                      <c:pt idx="71">
                        <c:v>30</c:v>
                      </c:pt>
                      <c:pt idx="72">
                        <c:v>30</c:v>
                      </c:pt>
                      <c:pt idx="73">
                        <c:v>30</c:v>
                      </c:pt>
                      <c:pt idx="74">
                        <c:v>30</c:v>
                      </c:pt>
                      <c:pt idx="75">
                        <c:v>30</c:v>
                      </c:pt>
                      <c:pt idx="76">
                        <c:v>30</c:v>
                      </c:pt>
                      <c:pt idx="77">
                        <c:v>30</c:v>
                      </c:pt>
                      <c:pt idx="78">
                        <c:v>30</c:v>
                      </c:pt>
                      <c:pt idx="79">
                        <c:v>30</c:v>
                      </c:pt>
                      <c:pt idx="80">
                        <c:v>20</c:v>
                      </c:pt>
                      <c:pt idx="81">
                        <c:v>20</c:v>
                      </c:pt>
                      <c:pt idx="82">
                        <c:v>20</c:v>
                      </c:pt>
                      <c:pt idx="83">
                        <c:v>20</c:v>
                      </c:pt>
                      <c:pt idx="84">
                        <c:v>20</c:v>
                      </c:pt>
                      <c:pt idx="85">
                        <c:v>20</c:v>
                      </c:pt>
                      <c:pt idx="86">
                        <c:v>20</c:v>
                      </c:pt>
                      <c:pt idx="87">
                        <c:v>20</c:v>
                      </c:pt>
                      <c:pt idx="88">
                        <c:v>20</c:v>
                      </c:pt>
                      <c:pt idx="89">
                        <c:v>20</c:v>
                      </c:pt>
                      <c:pt idx="90">
                        <c:v>20</c:v>
                      </c:pt>
                      <c:pt idx="91">
                        <c:v>20</c:v>
                      </c:pt>
                      <c:pt idx="92">
                        <c:v>20</c:v>
                      </c:pt>
                      <c:pt idx="93">
                        <c:v>20</c:v>
                      </c:pt>
                      <c:pt idx="94">
                        <c:v>20</c:v>
                      </c:pt>
                      <c:pt idx="95">
                        <c:v>20</c:v>
                      </c:pt>
                      <c:pt idx="96">
                        <c:v>40</c:v>
                      </c:pt>
                      <c:pt idx="97">
                        <c:v>40</c:v>
                      </c:pt>
                      <c:pt idx="98">
                        <c:v>40</c:v>
                      </c:pt>
                      <c:pt idx="99">
                        <c:v>40</c:v>
                      </c:pt>
                      <c:pt idx="100">
                        <c:v>40</c:v>
                      </c:pt>
                      <c:pt idx="101">
                        <c:v>40</c:v>
                      </c:pt>
                      <c:pt idx="102">
                        <c:v>40</c:v>
                      </c:pt>
                      <c:pt idx="103">
                        <c:v>40</c:v>
                      </c:pt>
                      <c:pt idx="104">
                        <c:v>40</c:v>
                      </c:pt>
                      <c:pt idx="105">
                        <c:v>40</c:v>
                      </c:pt>
                      <c:pt idx="106">
                        <c:v>40</c:v>
                      </c:pt>
                      <c:pt idx="107">
                        <c:v>40</c:v>
                      </c:pt>
                      <c:pt idx="108">
                        <c:v>40</c:v>
                      </c:pt>
                      <c:pt idx="109">
                        <c:v>40</c:v>
                      </c:pt>
                      <c:pt idx="110">
                        <c:v>40</c:v>
                      </c:pt>
                      <c:pt idx="111">
                        <c:v>40</c:v>
                      </c:pt>
                      <c:pt idx="112">
                        <c:v>40</c:v>
                      </c:pt>
                      <c:pt idx="113">
                        <c:v>40</c:v>
                      </c:pt>
                      <c:pt idx="114">
                        <c:v>40</c:v>
                      </c:pt>
                      <c:pt idx="115">
                        <c:v>40</c:v>
                      </c:pt>
                      <c:pt idx="116">
                        <c:v>40</c:v>
                      </c:pt>
                      <c:pt idx="117">
                        <c:v>40</c:v>
                      </c:pt>
                      <c:pt idx="118">
                        <c:v>40</c:v>
                      </c:pt>
                      <c:pt idx="119">
                        <c:v>40</c:v>
                      </c:pt>
                      <c:pt idx="120">
                        <c:v>40</c:v>
                      </c:pt>
                      <c:pt idx="121">
                        <c:v>40</c:v>
                      </c:pt>
                      <c:pt idx="122">
                        <c:v>40</c:v>
                      </c:pt>
                      <c:pt idx="123">
                        <c:v>40</c:v>
                      </c:pt>
                      <c:pt idx="124">
                        <c:v>40</c:v>
                      </c:pt>
                      <c:pt idx="125">
                        <c:v>40</c:v>
                      </c:pt>
                      <c:pt idx="126">
                        <c:v>40</c:v>
                      </c:pt>
                      <c:pt idx="127">
                        <c:v>40</c:v>
                      </c:pt>
                      <c:pt idx="128">
                        <c:v>20</c:v>
                      </c:pt>
                      <c:pt idx="129">
                        <c:v>20</c:v>
                      </c:pt>
                      <c:pt idx="130">
                        <c:v>20</c:v>
                      </c:pt>
                      <c:pt idx="131">
                        <c:v>20</c:v>
                      </c:pt>
                      <c:pt idx="132">
                        <c:v>20</c:v>
                      </c:pt>
                      <c:pt idx="133">
                        <c:v>20</c:v>
                      </c:pt>
                      <c:pt idx="134">
                        <c:v>20</c:v>
                      </c:pt>
                      <c:pt idx="135">
                        <c:v>20</c:v>
                      </c:pt>
                      <c:pt idx="136">
                        <c:v>20</c:v>
                      </c:pt>
                      <c:pt idx="137">
                        <c:v>20</c:v>
                      </c:pt>
                      <c:pt idx="138">
                        <c:v>20</c:v>
                      </c:pt>
                      <c:pt idx="139">
                        <c:v>20</c:v>
                      </c:pt>
                      <c:pt idx="140">
                        <c:v>20</c:v>
                      </c:pt>
                      <c:pt idx="141">
                        <c:v>20</c:v>
                      </c:pt>
                      <c:pt idx="142">
                        <c:v>20</c:v>
                      </c:pt>
                      <c:pt idx="143">
                        <c:v>20</c:v>
                      </c:pt>
                      <c:pt idx="144">
                        <c:v>20</c:v>
                      </c:pt>
                      <c:pt idx="145">
                        <c:v>20</c:v>
                      </c:pt>
                      <c:pt idx="146">
                        <c:v>30</c:v>
                      </c:pt>
                      <c:pt idx="147">
                        <c:v>30</c:v>
                      </c:pt>
                      <c:pt idx="148">
                        <c:v>30</c:v>
                      </c:pt>
                      <c:pt idx="149">
                        <c:v>30</c:v>
                      </c:pt>
                      <c:pt idx="150">
                        <c:v>30</c:v>
                      </c:pt>
                      <c:pt idx="151">
                        <c:v>30</c:v>
                      </c:pt>
                      <c:pt idx="152">
                        <c:v>30</c:v>
                      </c:pt>
                      <c:pt idx="153">
                        <c:v>30</c:v>
                      </c:pt>
                      <c:pt idx="154">
                        <c:v>30</c:v>
                      </c:pt>
                      <c:pt idx="155">
                        <c:v>30</c:v>
                      </c:pt>
                      <c:pt idx="156">
                        <c:v>30</c:v>
                      </c:pt>
                      <c:pt idx="157">
                        <c:v>30</c:v>
                      </c:pt>
                      <c:pt idx="158">
                        <c:v>30</c:v>
                      </c:pt>
                      <c:pt idx="159">
                        <c:v>40</c:v>
                      </c:pt>
                      <c:pt idx="160">
                        <c:v>40</c:v>
                      </c:pt>
                      <c:pt idx="161">
                        <c:v>40</c:v>
                      </c:pt>
                      <c:pt idx="162">
                        <c:v>40</c:v>
                      </c:pt>
                      <c:pt idx="163">
                        <c:v>40</c:v>
                      </c:pt>
                      <c:pt idx="164">
                        <c:v>40</c:v>
                      </c:pt>
                      <c:pt idx="165">
                        <c:v>40</c:v>
                      </c:pt>
                      <c:pt idx="166">
                        <c:v>40</c:v>
                      </c:pt>
                      <c:pt idx="167">
                        <c:v>40</c:v>
                      </c:pt>
                      <c:pt idx="168">
                        <c:v>40</c:v>
                      </c:pt>
                      <c:pt idx="169">
                        <c:v>40</c:v>
                      </c:pt>
                      <c:pt idx="170">
                        <c:v>40</c:v>
                      </c:pt>
                      <c:pt idx="171">
                        <c:v>40</c:v>
                      </c:pt>
                      <c:pt idx="172">
                        <c:v>40</c:v>
                      </c:pt>
                      <c:pt idx="173">
                        <c:v>40</c:v>
                      </c:pt>
                      <c:pt idx="174">
                        <c:v>40</c:v>
                      </c:pt>
                      <c:pt idx="175">
                        <c:v>20</c:v>
                      </c:pt>
                      <c:pt idx="176">
                        <c:v>20</c:v>
                      </c:pt>
                      <c:pt idx="177">
                        <c:v>20</c:v>
                      </c:pt>
                      <c:pt idx="178">
                        <c:v>20</c:v>
                      </c:pt>
                      <c:pt idx="179">
                        <c:v>20</c:v>
                      </c:pt>
                      <c:pt idx="180">
                        <c:v>20</c:v>
                      </c:pt>
                      <c:pt idx="181">
                        <c:v>20</c:v>
                      </c:pt>
                      <c:pt idx="182">
                        <c:v>20</c:v>
                      </c:pt>
                      <c:pt idx="183">
                        <c:v>20</c:v>
                      </c:pt>
                      <c:pt idx="184">
                        <c:v>20</c:v>
                      </c:pt>
                      <c:pt idx="185">
                        <c:v>20</c:v>
                      </c:pt>
                      <c:pt idx="186">
                        <c:v>20</c:v>
                      </c:pt>
                      <c:pt idx="187">
                        <c:v>20</c:v>
                      </c:pt>
                      <c:pt idx="188">
                        <c:v>20</c:v>
                      </c:pt>
                      <c:pt idx="189">
                        <c:v>20</c:v>
                      </c:pt>
                      <c:pt idx="190">
                        <c:v>20</c:v>
                      </c:pt>
                      <c:pt idx="191">
                        <c:v>30</c:v>
                      </c:pt>
                      <c:pt idx="192">
                        <c:v>30</c:v>
                      </c:pt>
                      <c:pt idx="193">
                        <c:v>30</c:v>
                      </c:pt>
                      <c:pt idx="194">
                        <c:v>30</c:v>
                      </c:pt>
                      <c:pt idx="195">
                        <c:v>30</c:v>
                      </c:pt>
                      <c:pt idx="196">
                        <c:v>30</c:v>
                      </c:pt>
                      <c:pt idx="197">
                        <c:v>30</c:v>
                      </c:pt>
                      <c:pt idx="198">
                        <c:v>30</c:v>
                      </c:pt>
                      <c:pt idx="199">
                        <c:v>30</c:v>
                      </c:pt>
                      <c:pt idx="200">
                        <c:v>30</c:v>
                      </c:pt>
                      <c:pt idx="201">
                        <c:v>30</c:v>
                      </c:pt>
                      <c:pt idx="202">
                        <c:v>30</c:v>
                      </c:pt>
                      <c:pt idx="203">
                        <c:v>30</c:v>
                      </c:pt>
                      <c:pt idx="204">
                        <c:v>30</c:v>
                      </c:pt>
                      <c:pt idx="205">
                        <c:v>30</c:v>
                      </c:pt>
                      <c:pt idx="206">
                        <c:v>30</c:v>
                      </c:pt>
                      <c:pt idx="207">
                        <c:v>30</c:v>
                      </c:pt>
                      <c:pt idx="208">
                        <c:v>30</c:v>
                      </c:pt>
                      <c:pt idx="209">
                        <c:v>30</c:v>
                      </c:pt>
                      <c:pt idx="210">
                        <c:v>30</c:v>
                      </c:pt>
                      <c:pt idx="211">
                        <c:v>30</c:v>
                      </c:pt>
                      <c:pt idx="212">
                        <c:v>30</c:v>
                      </c:pt>
                      <c:pt idx="213">
                        <c:v>30</c:v>
                      </c:pt>
                      <c:pt idx="214">
                        <c:v>30</c:v>
                      </c:pt>
                      <c:pt idx="215">
                        <c:v>30</c:v>
                      </c:pt>
                      <c:pt idx="216">
                        <c:v>30</c:v>
                      </c:pt>
                      <c:pt idx="217">
                        <c:v>30</c:v>
                      </c:pt>
                      <c:pt idx="218">
                        <c:v>30</c:v>
                      </c:pt>
                      <c:pt idx="219">
                        <c:v>30</c:v>
                      </c:pt>
                      <c:pt idx="220">
                        <c:v>30</c:v>
                      </c:pt>
                      <c:pt idx="221">
                        <c:v>30</c:v>
                      </c:pt>
                      <c:pt idx="222">
                        <c:v>30</c:v>
                      </c:pt>
                      <c:pt idx="223">
                        <c:v>20</c:v>
                      </c:pt>
                      <c:pt idx="224">
                        <c:v>20</c:v>
                      </c:pt>
                      <c:pt idx="225">
                        <c:v>20</c:v>
                      </c:pt>
                      <c:pt idx="226">
                        <c:v>20</c:v>
                      </c:pt>
                      <c:pt idx="227">
                        <c:v>20</c:v>
                      </c:pt>
                      <c:pt idx="228">
                        <c:v>20</c:v>
                      </c:pt>
                      <c:pt idx="229">
                        <c:v>20</c:v>
                      </c:pt>
                      <c:pt idx="230">
                        <c:v>20</c:v>
                      </c:pt>
                      <c:pt idx="231">
                        <c:v>20</c:v>
                      </c:pt>
                      <c:pt idx="232">
                        <c:v>20</c:v>
                      </c:pt>
                      <c:pt idx="233">
                        <c:v>20</c:v>
                      </c:pt>
                      <c:pt idx="234">
                        <c:v>20</c:v>
                      </c:pt>
                      <c:pt idx="235">
                        <c:v>20</c:v>
                      </c:pt>
                      <c:pt idx="236">
                        <c:v>20</c:v>
                      </c:pt>
                      <c:pt idx="237">
                        <c:v>20</c:v>
                      </c:pt>
                      <c:pt idx="238">
                        <c:v>20</c:v>
                      </c:pt>
                      <c:pt idx="239">
                        <c:v>30</c:v>
                      </c:pt>
                      <c:pt idx="240">
                        <c:v>30</c:v>
                      </c:pt>
                      <c:pt idx="241">
                        <c:v>30</c:v>
                      </c:pt>
                      <c:pt idx="242">
                        <c:v>30</c:v>
                      </c:pt>
                      <c:pt idx="243">
                        <c:v>30</c:v>
                      </c:pt>
                      <c:pt idx="244">
                        <c:v>30</c:v>
                      </c:pt>
                      <c:pt idx="245">
                        <c:v>30</c:v>
                      </c:pt>
                      <c:pt idx="246">
                        <c:v>30</c:v>
                      </c:pt>
                      <c:pt idx="247">
                        <c:v>30</c:v>
                      </c:pt>
                      <c:pt idx="248">
                        <c:v>40</c:v>
                      </c:pt>
                      <c:pt idx="249">
                        <c:v>40</c:v>
                      </c:pt>
                      <c:pt idx="250">
                        <c:v>40</c:v>
                      </c:pt>
                      <c:pt idx="251">
                        <c:v>40</c:v>
                      </c:pt>
                      <c:pt idx="252">
                        <c:v>40</c:v>
                      </c:pt>
                      <c:pt idx="253">
                        <c:v>40</c:v>
                      </c:pt>
                      <c:pt idx="254">
                        <c:v>40</c:v>
                      </c:pt>
                      <c:pt idx="255">
                        <c:v>40</c:v>
                      </c:pt>
                      <c:pt idx="256">
                        <c:v>40</c:v>
                      </c:pt>
                      <c:pt idx="257">
                        <c:v>40</c:v>
                      </c:pt>
                      <c:pt idx="258">
                        <c:v>40</c:v>
                      </c:pt>
                      <c:pt idx="259">
                        <c:v>40</c:v>
                      </c:pt>
                      <c:pt idx="260">
                        <c:v>40</c:v>
                      </c:pt>
                      <c:pt idx="261">
                        <c:v>40</c:v>
                      </c:pt>
                      <c:pt idx="262">
                        <c:v>40</c:v>
                      </c:pt>
                      <c:pt idx="263">
                        <c:v>40</c:v>
                      </c:pt>
                      <c:pt idx="264">
                        <c:v>40</c:v>
                      </c:pt>
                      <c:pt idx="265">
                        <c:v>40</c:v>
                      </c:pt>
                      <c:pt idx="266">
                        <c:v>30</c:v>
                      </c:pt>
                      <c:pt idx="267">
                        <c:v>30</c:v>
                      </c:pt>
                      <c:pt idx="268">
                        <c:v>30</c:v>
                      </c:pt>
                      <c:pt idx="269">
                        <c:v>30</c:v>
                      </c:pt>
                      <c:pt idx="270">
                        <c:v>30</c:v>
                      </c:pt>
                      <c:pt idx="271">
                        <c:v>30</c:v>
                      </c:pt>
                      <c:pt idx="272">
                        <c:v>30</c:v>
                      </c:pt>
                      <c:pt idx="273">
                        <c:v>30</c:v>
                      </c:pt>
                      <c:pt idx="274">
                        <c:v>30</c:v>
                      </c:pt>
                      <c:pt idx="275">
                        <c:v>30</c:v>
                      </c:pt>
                      <c:pt idx="276">
                        <c:v>30</c:v>
                      </c:pt>
                      <c:pt idx="277">
                        <c:v>30</c:v>
                      </c:pt>
                      <c:pt idx="278">
                        <c:v>30</c:v>
                      </c:pt>
                      <c:pt idx="279">
                        <c:v>30</c:v>
                      </c:pt>
                      <c:pt idx="280">
                        <c:v>30</c:v>
                      </c:pt>
                      <c:pt idx="281">
                        <c:v>30</c:v>
                      </c:pt>
                      <c:pt idx="282">
                        <c:v>30</c:v>
                      </c:pt>
                      <c:pt idx="283">
                        <c:v>30</c:v>
                      </c:pt>
                      <c:pt idx="284">
                        <c:v>30</c:v>
                      </c:pt>
                      <c:pt idx="285">
                        <c:v>30</c:v>
                      </c:pt>
                      <c:pt idx="286">
                        <c:v>30</c:v>
                      </c:pt>
                      <c:pt idx="287">
                        <c:v>30</c:v>
                      </c:pt>
                      <c:pt idx="288">
                        <c:v>30</c:v>
                      </c:pt>
                      <c:pt idx="289">
                        <c:v>30</c:v>
                      </c:pt>
                      <c:pt idx="290">
                        <c:v>30</c:v>
                      </c:pt>
                      <c:pt idx="291">
                        <c:v>30</c:v>
                      </c:pt>
                      <c:pt idx="292">
                        <c:v>30</c:v>
                      </c:pt>
                      <c:pt idx="293">
                        <c:v>20</c:v>
                      </c:pt>
                      <c:pt idx="294">
                        <c:v>20</c:v>
                      </c:pt>
                      <c:pt idx="295">
                        <c:v>20</c:v>
                      </c:pt>
                      <c:pt idx="296">
                        <c:v>20</c:v>
                      </c:pt>
                      <c:pt idx="297">
                        <c:v>20</c:v>
                      </c:pt>
                      <c:pt idx="298">
                        <c:v>20</c:v>
                      </c:pt>
                      <c:pt idx="299">
                        <c:v>20</c:v>
                      </c:pt>
                      <c:pt idx="300">
                        <c:v>20</c:v>
                      </c:pt>
                      <c:pt idx="301">
                        <c:v>20</c:v>
                      </c:pt>
                      <c:pt idx="302">
                        <c:v>40</c:v>
                      </c:pt>
                      <c:pt idx="303">
                        <c:v>40</c:v>
                      </c:pt>
                      <c:pt idx="304">
                        <c:v>40</c:v>
                      </c:pt>
                      <c:pt idx="305">
                        <c:v>40</c:v>
                      </c:pt>
                      <c:pt idx="306">
                        <c:v>40</c:v>
                      </c:pt>
                      <c:pt idx="307">
                        <c:v>40</c:v>
                      </c:pt>
                      <c:pt idx="308">
                        <c:v>40</c:v>
                      </c:pt>
                      <c:pt idx="309">
                        <c:v>40</c:v>
                      </c:pt>
                      <c:pt idx="310">
                        <c:v>40</c:v>
                      </c:pt>
                      <c:pt idx="311">
                        <c:v>40</c:v>
                      </c:pt>
                      <c:pt idx="312">
                        <c:v>40</c:v>
                      </c:pt>
                      <c:pt idx="313">
                        <c:v>40</c:v>
                      </c:pt>
                      <c:pt idx="314">
                        <c:v>40</c:v>
                      </c:pt>
                      <c:pt idx="315">
                        <c:v>40</c:v>
                      </c:pt>
                      <c:pt idx="316">
                        <c:v>40</c:v>
                      </c:pt>
                      <c:pt idx="317">
                        <c:v>40</c:v>
                      </c:pt>
                      <c:pt idx="318">
                        <c:v>40</c:v>
                      </c:pt>
                      <c:pt idx="319">
                        <c:v>40</c:v>
                      </c:pt>
                      <c:pt idx="320">
                        <c:v>20</c:v>
                      </c:pt>
                      <c:pt idx="321">
                        <c:v>20</c:v>
                      </c:pt>
                      <c:pt idx="322">
                        <c:v>20</c:v>
                      </c:pt>
                      <c:pt idx="323">
                        <c:v>20</c:v>
                      </c:pt>
                      <c:pt idx="324">
                        <c:v>20</c:v>
                      </c:pt>
                      <c:pt idx="325">
                        <c:v>20</c:v>
                      </c:pt>
                      <c:pt idx="326">
                        <c:v>20</c:v>
                      </c:pt>
                      <c:pt idx="327">
                        <c:v>20</c:v>
                      </c:pt>
                      <c:pt idx="328">
                        <c:v>20</c:v>
                      </c:pt>
                      <c:pt idx="329">
                        <c:v>20</c:v>
                      </c:pt>
                      <c:pt idx="330">
                        <c:v>20</c:v>
                      </c:pt>
                      <c:pt idx="331">
                        <c:v>20</c:v>
                      </c:pt>
                      <c:pt idx="332">
                        <c:v>20</c:v>
                      </c:pt>
                      <c:pt idx="333">
                        <c:v>20</c:v>
                      </c:pt>
                      <c:pt idx="334">
                        <c:v>20</c:v>
                      </c:pt>
                      <c:pt idx="335">
                        <c:v>20</c:v>
                      </c:pt>
                      <c:pt idx="336">
                        <c:v>20</c:v>
                      </c:pt>
                      <c:pt idx="337">
                        <c:v>20</c:v>
                      </c:pt>
                      <c:pt idx="338">
                        <c:v>50</c:v>
                      </c:pt>
                      <c:pt idx="339">
                        <c:v>50</c:v>
                      </c:pt>
                      <c:pt idx="340">
                        <c:v>50</c:v>
                      </c:pt>
                      <c:pt idx="341">
                        <c:v>50</c:v>
                      </c:pt>
                      <c:pt idx="342">
                        <c:v>50</c:v>
                      </c:pt>
                      <c:pt idx="343">
                        <c:v>50</c:v>
                      </c:pt>
                      <c:pt idx="344">
                        <c:v>50</c:v>
                      </c:pt>
                      <c:pt idx="345">
                        <c:v>50</c:v>
                      </c:pt>
                      <c:pt idx="346">
                        <c:v>50</c:v>
                      </c:pt>
                      <c:pt idx="347">
                        <c:v>40</c:v>
                      </c:pt>
                      <c:pt idx="348">
                        <c:v>40</c:v>
                      </c:pt>
                      <c:pt idx="349">
                        <c:v>40</c:v>
                      </c:pt>
                      <c:pt idx="350">
                        <c:v>40</c:v>
                      </c:pt>
                      <c:pt idx="351">
                        <c:v>40</c:v>
                      </c:pt>
                      <c:pt idx="352">
                        <c:v>40</c:v>
                      </c:pt>
                      <c:pt idx="353">
                        <c:v>40</c:v>
                      </c:pt>
                      <c:pt idx="354">
                        <c:v>40</c:v>
                      </c:pt>
                      <c:pt idx="355">
                        <c:v>40</c:v>
                      </c:pt>
                      <c:pt idx="356">
                        <c:v>30</c:v>
                      </c:pt>
                      <c:pt idx="357">
                        <c:v>30</c:v>
                      </c:pt>
                      <c:pt idx="358">
                        <c:v>30</c:v>
                      </c:pt>
                      <c:pt idx="359">
                        <c:v>30</c:v>
                      </c:pt>
                      <c:pt idx="360">
                        <c:v>30</c:v>
                      </c:pt>
                      <c:pt idx="361">
                        <c:v>30</c:v>
                      </c:pt>
                      <c:pt idx="362">
                        <c:v>30</c:v>
                      </c:pt>
                      <c:pt idx="363">
                        <c:v>30</c:v>
                      </c:pt>
                      <c:pt idx="364">
                        <c:v>30</c:v>
                      </c:pt>
                      <c:pt idx="365">
                        <c:v>40</c:v>
                      </c:pt>
                      <c:pt idx="366">
                        <c:v>40</c:v>
                      </c:pt>
                      <c:pt idx="367">
                        <c:v>40</c:v>
                      </c:pt>
                      <c:pt idx="368">
                        <c:v>40</c:v>
                      </c:pt>
                      <c:pt idx="369">
                        <c:v>40</c:v>
                      </c:pt>
                      <c:pt idx="370">
                        <c:v>40</c:v>
                      </c:pt>
                      <c:pt idx="371">
                        <c:v>40</c:v>
                      </c:pt>
                      <c:pt idx="372">
                        <c:v>40</c:v>
                      </c:pt>
                      <c:pt idx="373">
                        <c:v>40</c:v>
                      </c:pt>
                      <c:pt idx="374">
                        <c:v>20</c:v>
                      </c:pt>
                      <c:pt idx="375">
                        <c:v>20</c:v>
                      </c:pt>
                      <c:pt idx="376">
                        <c:v>20</c:v>
                      </c:pt>
                      <c:pt idx="377">
                        <c:v>20</c:v>
                      </c:pt>
                      <c:pt idx="378">
                        <c:v>20</c:v>
                      </c:pt>
                      <c:pt idx="379">
                        <c:v>20</c:v>
                      </c:pt>
                      <c:pt idx="380">
                        <c:v>20</c:v>
                      </c:pt>
                      <c:pt idx="381">
                        <c:v>20</c:v>
                      </c:pt>
                      <c:pt idx="382">
                        <c:v>20</c:v>
                      </c:pt>
                      <c:pt idx="383">
                        <c:v>30</c:v>
                      </c:pt>
                      <c:pt idx="384">
                        <c:v>30</c:v>
                      </c:pt>
                      <c:pt idx="385">
                        <c:v>30</c:v>
                      </c:pt>
                      <c:pt idx="386">
                        <c:v>30</c:v>
                      </c:pt>
                      <c:pt idx="387">
                        <c:v>30</c:v>
                      </c:pt>
                      <c:pt idx="388">
                        <c:v>30</c:v>
                      </c:pt>
                      <c:pt idx="389">
                        <c:v>30</c:v>
                      </c:pt>
                      <c:pt idx="390">
                        <c:v>30</c:v>
                      </c:pt>
                      <c:pt idx="391">
                        <c:v>30</c:v>
                      </c:pt>
                      <c:pt idx="392">
                        <c:v>30</c:v>
                      </c:pt>
                      <c:pt idx="393">
                        <c:v>30</c:v>
                      </c:pt>
                      <c:pt idx="394">
                        <c:v>30</c:v>
                      </c:pt>
                      <c:pt idx="395">
                        <c:v>30</c:v>
                      </c:pt>
                      <c:pt idx="396">
                        <c:v>30</c:v>
                      </c:pt>
                      <c:pt idx="397">
                        <c:v>30</c:v>
                      </c:pt>
                      <c:pt idx="398">
                        <c:v>30</c:v>
                      </c:pt>
                      <c:pt idx="399">
                        <c:v>30</c:v>
                      </c:pt>
                      <c:pt idx="400">
                        <c:v>30</c:v>
                      </c:pt>
                      <c:pt idx="401">
                        <c:v>20</c:v>
                      </c:pt>
                      <c:pt idx="402">
                        <c:v>20</c:v>
                      </c:pt>
                      <c:pt idx="403">
                        <c:v>20</c:v>
                      </c:pt>
                      <c:pt idx="404">
                        <c:v>20</c:v>
                      </c:pt>
                      <c:pt idx="405">
                        <c:v>20</c:v>
                      </c:pt>
                      <c:pt idx="406">
                        <c:v>20</c:v>
                      </c:pt>
                      <c:pt idx="407">
                        <c:v>20</c:v>
                      </c:pt>
                      <c:pt idx="408">
                        <c:v>20</c:v>
                      </c:pt>
                      <c:pt idx="409">
                        <c:v>20</c:v>
                      </c:pt>
                      <c:pt idx="410">
                        <c:v>30</c:v>
                      </c:pt>
                      <c:pt idx="411">
                        <c:v>30</c:v>
                      </c:pt>
                      <c:pt idx="412">
                        <c:v>30</c:v>
                      </c:pt>
                      <c:pt idx="413">
                        <c:v>30</c:v>
                      </c:pt>
                      <c:pt idx="414">
                        <c:v>30</c:v>
                      </c:pt>
                      <c:pt idx="415">
                        <c:v>30</c:v>
                      </c:pt>
                      <c:pt idx="416">
                        <c:v>30</c:v>
                      </c:pt>
                      <c:pt idx="417">
                        <c:v>30</c:v>
                      </c:pt>
                      <c:pt idx="418">
                        <c:v>30</c:v>
                      </c:pt>
                      <c:pt idx="419">
                        <c:v>40</c:v>
                      </c:pt>
                      <c:pt idx="420">
                        <c:v>40</c:v>
                      </c:pt>
                      <c:pt idx="421">
                        <c:v>40</c:v>
                      </c:pt>
                      <c:pt idx="422">
                        <c:v>40</c:v>
                      </c:pt>
                      <c:pt idx="423">
                        <c:v>40</c:v>
                      </c:pt>
                      <c:pt idx="424">
                        <c:v>40</c:v>
                      </c:pt>
                      <c:pt idx="425">
                        <c:v>40</c:v>
                      </c:pt>
                      <c:pt idx="426">
                        <c:v>40</c:v>
                      </c:pt>
                      <c:pt idx="427">
                        <c:v>40</c:v>
                      </c:pt>
                      <c:pt idx="428">
                        <c:v>40</c:v>
                      </c:pt>
                      <c:pt idx="429">
                        <c:v>40</c:v>
                      </c:pt>
                      <c:pt idx="430">
                        <c:v>40</c:v>
                      </c:pt>
                      <c:pt idx="431">
                        <c:v>40</c:v>
                      </c:pt>
                      <c:pt idx="432">
                        <c:v>40</c:v>
                      </c:pt>
                      <c:pt idx="433">
                        <c:v>40</c:v>
                      </c:pt>
                      <c:pt idx="434">
                        <c:v>40</c:v>
                      </c:pt>
                      <c:pt idx="435">
                        <c:v>40</c:v>
                      </c:pt>
                      <c:pt idx="436">
                        <c:v>40</c:v>
                      </c:pt>
                      <c:pt idx="437">
                        <c:v>30</c:v>
                      </c:pt>
                      <c:pt idx="438">
                        <c:v>30</c:v>
                      </c:pt>
                      <c:pt idx="439">
                        <c:v>30</c:v>
                      </c:pt>
                      <c:pt idx="440">
                        <c:v>30</c:v>
                      </c:pt>
                      <c:pt idx="441">
                        <c:v>30</c:v>
                      </c:pt>
                      <c:pt idx="442">
                        <c:v>30</c:v>
                      </c:pt>
                      <c:pt idx="443">
                        <c:v>30</c:v>
                      </c:pt>
                      <c:pt idx="444">
                        <c:v>30</c:v>
                      </c:pt>
                      <c:pt idx="445">
                        <c:v>30</c:v>
                      </c:pt>
                      <c:pt idx="446">
                        <c:v>30</c:v>
                      </c:pt>
                      <c:pt idx="447">
                        <c:v>30</c:v>
                      </c:pt>
                      <c:pt idx="448">
                        <c:v>30</c:v>
                      </c:pt>
                      <c:pt idx="449">
                        <c:v>30</c:v>
                      </c:pt>
                      <c:pt idx="450">
                        <c:v>30</c:v>
                      </c:pt>
                      <c:pt idx="451">
                        <c:v>30</c:v>
                      </c:pt>
                      <c:pt idx="452">
                        <c:v>30</c:v>
                      </c:pt>
                      <c:pt idx="453">
                        <c:v>30</c:v>
                      </c:pt>
                      <c:pt idx="454">
                        <c:v>30</c:v>
                      </c:pt>
                      <c:pt idx="455">
                        <c:v>30</c:v>
                      </c:pt>
                      <c:pt idx="456">
                        <c:v>30</c:v>
                      </c:pt>
                      <c:pt idx="457">
                        <c:v>30</c:v>
                      </c:pt>
                      <c:pt idx="458">
                        <c:v>30</c:v>
                      </c:pt>
                      <c:pt idx="459">
                        <c:v>30</c:v>
                      </c:pt>
                      <c:pt idx="460">
                        <c:v>30</c:v>
                      </c:pt>
                      <c:pt idx="461">
                        <c:v>30</c:v>
                      </c:pt>
                      <c:pt idx="462">
                        <c:v>30</c:v>
                      </c:pt>
                      <c:pt idx="463">
                        <c:v>30</c:v>
                      </c:pt>
                      <c:pt idx="464">
                        <c:v>20</c:v>
                      </c:pt>
                      <c:pt idx="465">
                        <c:v>20</c:v>
                      </c:pt>
                      <c:pt idx="466">
                        <c:v>20</c:v>
                      </c:pt>
                      <c:pt idx="467">
                        <c:v>20</c:v>
                      </c:pt>
                      <c:pt idx="468">
                        <c:v>20</c:v>
                      </c:pt>
                      <c:pt idx="469">
                        <c:v>20</c:v>
                      </c:pt>
                      <c:pt idx="470">
                        <c:v>20</c:v>
                      </c:pt>
                      <c:pt idx="471">
                        <c:v>20</c:v>
                      </c:pt>
                      <c:pt idx="472">
                        <c:v>20</c:v>
                      </c:pt>
                      <c:pt idx="473">
                        <c:v>40</c:v>
                      </c:pt>
                      <c:pt idx="474">
                        <c:v>40</c:v>
                      </c:pt>
                      <c:pt idx="475">
                        <c:v>40</c:v>
                      </c:pt>
                      <c:pt idx="476">
                        <c:v>40</c:v>
                      </c:pt>
                      <c:pt idx="477">
                        <c:v>40</c:v>
                      </c:pt>
                      <c:pt idx="478">
                        <c:v>40</c:v>
                      </c:pt>
                      <c:pt idx="479">
                        <c:v>40</c:v>
                      </c:pt>
                      <c:pt idx="480">
                        <c:v>40</c:v>
                      </c:pt>
                      <c:pt idx="481">
                        <c:v>40</c:v>
                      </c:pt>
                      <c:pt idx="482">
                        <c:v>40</c:v>
                      </c:pt>
                      <c:pt idx="483">
                        <c:v>40</c:v>
                      </c:pt>
                      <c:pt idx="484">
                        <c:v>40</c:v>
                      </c:pt>
                      <c:pt idx="485">
                        <c:v>40</c:v>
                      </c:pt>
                      <c:pt idx="486">
                        <c:v>40</c:v>
                      </c:pt>
                      <c:pt idx="487">
                        <c:v>40</c:v>
                      </c:pt>
                      <c:pt idx="488">
                        <c:v>40</c:v>
                      </c:pt>
                      <c:pt idx="489">
                        <c:v>40</c:v>
                      </c:pt>
                      <c:pt idx="490">
                        <c:v>40</c:v>
                      </c:pt>
                      <c:pt idx="491">
                        <c:v>20</c:v>
                      </c:pt>
                      <c:pt idx="492">
                        <c:v>20</c:v>
                      </c:pt>
                      <c:pt idx="493">
                        <c:v>20</c:v>
                      </c:pt>
                      <c:pt idx="494">
                        <c:v>20</c:v>
                      </c:pt>
                      <c:pt idx="495">
                        <c:v>20</c:v>
                      </c:pt>
                      <c:pt idx="496">
                        <c:v>20</c:v>
                      </c:pt>
                      <c:pt idx="497">
                        <c:v>20</c:v>
                      </c:pt>
                      <c:pt idx="498">
                        <c:v>20</c:v>
                      </c:pt>
                      <c:pt idx="499">
                        <c:v>20</c:v>
                      </c:pt>
                      <c:pt idx="500">
                        <c:v>20</c:v>
                      </c:pt>
                      <c:pt idx="501">
                        <c:v>20</c:v>
                      </c:pt>
                      <c:pt idx="502">
                        <c:v>20</c:v>
                      </c:pt>
                      <c:pt idx="503">
                        <c:v>20</c:v>
                      </c:pt>
                      <c:pt idx="504">
                        <c:v>20</c:v>
                      </c:pt>
                      <c:pt idx="505">
                        <c:v>20</c:v>
                      </c:pt>
                      <c:pt idx="506">
                        <c:v>20</c:v>
                      </c:pt>
                      <c:pt idx="507">
                        <c:v>20</c:v>
                      </c:pt>
                      <c:pt idx="508">
                        <c:v>20</c:v>
                      </c:pt>
                      <c:pt idx="509">
                        <c:v>50</c:v>
                      </c:pt>
                      <c:pt idx="510">
                        <c:v>50</c:v>
                      </c:pt>
                      <c:pt idx="511">
                        <c:v>50</c:v>
                      </c:pt>
                      <c:pt idx="512">
                        <c:v>50</c:v>
                      </c:pt>
                      <c:pt idx="513">
                        <c:v>50</c:v>
                      </c:pt>
                      <c:pt idx="514">
                        <c:v>50</c:v>
                      </c:pt>
                      <c:pt idx="515">
                        <c:v>50</c:v>
                      </c:pt>
                      <c:pt idx="516">
                        <c:v>50</c:v>
                      </c:pt>
                      <c:pt idx="517">
                        <c:v>50</c:v>
                      </c:pt>
                      <c:pt idx="518">
                        <c:v>40</c:v>
                      </c:pt>
                      <c:pt idx="519">
                        <c:v>40</c:v>
                      </c:pt>
                      <c:pt idx="520">
                        <c:v>40</c:v>
                      </c:pt>
                      <c:pt idx="521">
                        <c:v>40</c:v>
                      </c:pt>
                      <c:pt idx="522">
                        <c:v>40</c:v>
                      </c:pt>
                      <c:pt idx="523">
                        <c:v>40</c:v>
                      </c:pt>
                      <c:pt idx="524">
                        <c:v>40</c:v>
                      </c:pt>
                      <c:pt idx="525">
                        <c:v>40</c:v>
                      </c:pt>
                      <c:pt idx="526">
                        <c:v>40</c:v>
                      </c:pt>
                      <c:pt idx="527">
                        <c:v>30</c:v>
                      </c:pt>
                      <c:pt idx="528">
                        <c:v>30</c:v>
                      </c:pt>
                      <c:pt idx="529">
                        <c:v>30</c:v>
                      </c:pt>
                      <c:pt idx="530">
                        <c:v>30</c:v>
                      </c:pt>
                      <c:pt idx="531">
                        <c:v>30</c:v>
                      </c:pt>
                      <c:pt idx="532">
                        <c:v>30</c:v>
                      </c:pt>
                      <c:pt idx="533">
                        <c:v>30</c:v>
                      </c:pt>
                      <c:pt idx="534">
                        <c:v>30</c:v>
                      </c:pt>
                      <c:pt idx="535">
                        <c:v>30</c:v>
                      </c:pt>
                      <c:pt idx="536">
                        <c:v>40</c:v>
                      </c:pt>
                      <c:pt idx="537">
                        <c:v>40</c:v>
                      </c:pt>
                      <c:pt idx="538">
                        <c:v>40</c:v>
                      </c:pt>
                      <c:pt idx="539">
                        <c:v>40</c:v>
                      </c:pt>
                      <c:pt idx="540">
                        <c:v>40</c:v>
                      </c:pt>
                      <c:pt idx="541">
                        <c:v>40</c:v>
                      </c:pt>
                      <c:pt idx="542">
                        <c:v>40</c:v>
                      </c:pt>
                      <c:pt idx="543">
                        <c:v>40</c:v>
                      </c:pt>
                      <c:pt idx="544">
                        <c:v>40</c:v>
                      </c:pt>
                      <c:pt idx="545">
                        <c:v>20</c:v>
                      </c:pt>
                      <c:pt idx="546">
                        <c:v>20</c:v>
                      </c:pt>
                      <c:pt idx="547">
                        <c:v>20</c:v>
                      </c:pt>
                      <c:pt idx="548">
                        <c:v>20</c:v>
                      </c:pt>
                      <c:pt idx="549">
                        <c:v>20</c:v>
                      </c:pt>
                      <c:pt idx="550">
                        <c:v>20</c:v>
                      </c:pt>
                      <c:pt idx="551">
                        <c:v>20</c:v>
                      </c:pt>
                      <c:pt idx="552">
                        <c:v>20</c:v>
                      </c:pt>
                      <c:pt idx="553">
                        <c:v>20</c:v>
                      </c:pt>
                      <c:pt idx="554">
                        <c:v>30</c:v>
                      </c:pt>
                      <c:pt idx="555">
                        <c:v>30</c:v>
                      </c:pt>
                      <c:pt idx="556">
                        <c:v>30</c:v>
                      </c:pt>
                      <c:pt idx="557">
                        <c:v>30</c:v>
                      </c:pt>
                      <c:pt idx="558">
                        <c:v>30</c:v>
                      </c:pt>
                      <c:pt idx="559">
                        <c:v>30</c:v>
                      </c:pt>
                      <c:pt idx="560">
                        <c:v>30</c:v>
                      </c:pt>
                      <c:pt idx="561">
                        <c:v>30</c:v>
                      </c:pt>
                      <c:pt idx="562">
                        <c:v>30</c:v>
                      </c:pt>
                      <c:pt idx="563">
                        <c:v>40</c:v>
                      </c:pt>
                      <c:pt idx="564">
                        <c:v>40</c:v>
                      </c:pt>
                      <c:pt idx="565">
                        <c:v>40</c:v>
                      </c:pt>
                      <c:pt idx="566">
                        <c:v>40</c:v>
                      </c:pt>
                      <c:pt idx="567">
                        <c:v>40</c:v>
                      </c:pt>
                      <c:pt idx="568">
                        <c:v>40</c:v>
                      </c:pt>
                      <c:pt idx="569">
                        <c:v>40</c:v>
                      </c:pt>
                      <c:pt idx="570">
                        <c:v>40</c:v>
                      </c:pt>
                      <c:pt idx="571">
                        <c:v>40</c:v>
                      </c:pt>
                      <c:pt idx="572">
                        <c:v>40</c:v>
                      </c:pt>
                      <c:pt idx="573">
                        <c:v>40</c:v>
                      </c:pt>
                      <c:pt idx="574">
                        <c:v>40</c:v>
                      </c:pt>
                      <c:pt idx="575">
                        <c:v>40</c:v>
                      </c:pt>
                      <c:pt idx="576">
                        <c:v>40</c:v>
                      </c:pt>
                      <c:pt idx="577">
                        <c:v>40</c:v>
                      </c:pt>
                      <c:pt idx="578">
                        <c:v>40</c:v>
                      </c:pt>
                      <c:pt idx="579">
                        <c:v>40</c:v>
                      </c:pt>
                      <c:pt idx="580">
                        <c:v>40</c:v>
                      </c:pt>
                      <c:pt idx="581">
                        <c:v>30</c:v>
                      </c:pt>
                      <c:pt idx="582">
                        <c:v>30</c:v>
                      </c:pt>
                      <c:pt idx="583">
                        <c:v>30</c:v>
                      </c:pt>
                      <c:pt idx="584">
                        <c:v>30</c:v>
                      </c:pt>
                      <c:pt idx="585">
                        <c:v>30</c:v>
                      </c:pt>
                      <c:pt idx="586">
                        <c:v>30</c:v>
                      </c:pt>
                      <c:pt idx="587">
                        <c:v>30</c:v>
                      </c:pt>
                      <c:pt idx="588">
                        <c:v>30</c:v>
                      </c:pt>
                      <c:pt idx="589">
                        <c:v>30</c:v>
                      </c:pt>
                      <c:pt idx="590">
                        <c:v>20</c:v>
                      </c:pt>
                      <c:pt idx="591">
                        <c:v>20</c:v>
                      </c:pt>
                      <c:pt idx="592">
                        <c:v>20</c:v>
                      </c:pt>
                      <c:pt idx="593">
                        <c:v>20</c:v>
                      </c:pt>
                      <c:pt idx="594">
                        <c:v>20</c:v>
                      </c:pt>
                      <c:pt idx="595">
                        <c:v>20</c:v>
                      </c:pt>
                      <c:pt idx="596">
                        <c:v>20</c:v>
                      </c:pt>
                      <c:pt idx="597">
                        <c:v>20</c:v>
                      </c:pt>
                      <c:pt idx="598">
                        <c:v>20</c:v>
                      </c:pt>
                      <c:pt idx="599">
                        <c:v>20</c:v>
                      </c:pt>
                      <c:pt idx="600">
                        <c:v>20</c:v>
                      </c:pt>
                      <c:pt idx="601">
                        <c:v>20</c:v>
                      </c:pt>
                      <c:pt idx="602">
                        <c:v>20</c:v>
                      </c:pt>
                      <c:pt idx="603">
                        <c:v>20</c:v>
                      </c:pt>
                      <c:pt idx="604">
                        <c:v>20</c:v>
                      </c:pt>
                      <c:pt idx="605">
                        <c:v>20</c:v>
                      </c:pt>
                      <c:pt idx="606">
                        <c:v>20</c:v>
                      </c:pt>
                      <c:pt idx="607">
                        <c:v>20</c:v>
                      </c:pt>
                      <c:pt idx="608">
                        <c:v>20</c:v>
                      </c:pt>
                      <c:pt idx="609">
                        <c:v>20</c:v>
                      </c:pt>
                      <c:pt idx="610">
                        <c:v>20</c:v>
                      </c:pt>
                      <c:pt idx="611">
                        <c:v>20</c:v>
                      </c:pt>
                      <c:pt idx="612">
                        <c:v>20</c:v>
                      </c:pt>
                      <c:pt idx="613">
                        <c:v>20</c:v>
                      </c:pt>
                      <c:pt idx="614">
                        <c:v>20</c:v>
                      </c:pt>
                      <c:pt idx="615">
                        <c:v>20</c:v>
                      </c:pt>
                      <c:pt idx="616">
                        <c:v>20</c:v>
                      </c:pt>
                      <c:pt idx="617">
                        <c:v>20</c:v>
                      </c:pt>
                      <c:pt idx="618">
                        <c:v>20</c:v>
                      </c:pt>
                      <c:pt idx="619">
                        <c:v>20</c:v>
                      </c:pt>
                      <c:pt idx="620">
                        <c:v>20</c:v>
                      </c:pt>
                      <c:pt idx="621">
                        <c:v>20</c:v>
                      </c:pt>
                      <c:pt idx="622">
                        <c:v>20</c:v>
                      </c:pt>
                      <c:pt idx="623">
                        <c:v>20</c:v>
                      </c:pt>
                      <c:pt idx="624">
                        <c:v>20</c:v>
                      </c:pt>
                      <c:pt idx="625">
                        <c:v>20</c:v>
                      </c:pt>
                      <c:pt idx="626">
                        <c:v>20</c:v>
                      </c:pt>
                      <c:pt idx="627">
                        <c:v>20</c:v>
                      </c:pt>
                      <c:pt idx="628">
                        <c:v>20</c:v>
                      </c:pt>
                      <c:pt idx="629">
                        <c:v>20</c:v>
                      </c:pt>
                      <c:pt idx="630">
                        <c:v>20</c:v>
                      </c:pt>
                      <c:pt idx="631">
                        <c:v>20</c:v>
                      </c:pt>
                      <c:pt idx="632">
                        <c:v>20</c:v>
                      </c:pt>
                      <c:pt idx="633">
                        <c:v>20</c:v>
                      </c:pt>
                      <c:pt idx="634">
                        <c:v>30</c:v>
                      </c:pt>
                      <c:pt idx="635">
                        <c:v>30</c:v>
                      </c:pt>
                      <c:pt idx="636">
                        <c:v>30</c:v>
                      </c:pt>
                      <c:pt idx="637">
                        <c:v>30</c:v>
                      </c:pt>
                      <c:pt idx="638">
                        <c:v>30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11FE-4188-B901-05256B0133F9}"/>
                  </c:ext>
                </c:extLst>
              </c15:ser>
            </c15:filteredLineSeries>
            <c15:filteredLine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IOUs!$F$3</c15:sqref>
                        </c15:formulaRef>
                      </c:ext>
                    </c:extLst>
                    <c:strCache>
                      <c:ptCount val="1"/>
                      <c:pt idx="0">
                        <c:v>therms/ Kbtuh</c:v>
                      </c:pt>
                    </c:strCache>
                  </c:strRef>
                </c:tx>
                <c:spPr>
                  <a:ln w="28575" cap="rnd">
                    <a:solidFill>
                      <a:schemeClr val="accent3"/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IOUs!$A$4:$C$735</c15:sqref>
                        </c15:formulaRef>
                      </c:ext>
                    </c:extLst>
                    <c:multiLvlStrCache>
                      <c:ptCount val="639"/>
                      <c:lvl>
                        <c:pt idx="0">
                          <c:v>CZ01</c:v>
                        </c:pt>
                        <c:pt idx="1">
                          <c:v>CZ02</c:v>
                        </c:pt>
                        <c:pt idx="2">
                          <c:v>CZ03</c:v>
                        </c:pt>
                        <c:pt idx="3">
                          <c:v>CZ04</c:v>
                        </c:pt>
                        <c:pt idx="4">
                          <c:v>CZ05</c:v>
                        </c:pt>
                        <c:pt idx="5">
                          <c:v>CZ06</c:v>
                        </c:pt>
                        <c:pt idx="6">
                          <c:v>CZ07</c:v>
                        </c:pt>
                        <c:pt idx="7">
                          <c:v>CZ08</c:v>
                        </c:pt>
                        <c:pt idx="8">
                          <c:v>CZ09</c:v>
                        </c:pt>
                        <c:pt idx="9">
                          <c:v>CZ10</c:v>
                        </c:pt>
                        <c:pt idx="10">
                          <c:v>CZ11</c:v>
                        </c:pt>
                        <c:pt idx="11">
                          <c:v>CZ12</c:v>
                        </c:pt>
                        <c:pt idx="12">
                          <c:v>CZ13</c:v>
                        </c:pt>
                        <c:pt idx="13">
                          <c:v>CZ14</c:v>
                        </c:pt>
                        <c:pt idx="14">
                          <c:v>CZ15</c:v>
                        </c:pt>
                        <c:pt idx="15">
                          <c:v>CZ16</c:v>
                        </c:pt>
                        <c:pt idx="16">
                          <c:v>CZ01</c:v>
                        </c:pt>
                        <c:pt idx="17">
                          <c:v>CZ02</c:v>
                        </c:pt>
                        <c:pt idx="18">
                          <c:v>CZ03</c:v>
                        </c:pt>
                        <c:pt idx="19">
                          <c:v>CZ04</c:v>
                        </c:pt>
                        <c:pt idx="20">
                          <c:v>CZ05</c:v>
                        </c:pt>
                        <c:pt idx="21">
                          <c:v>CZ06</c:v>
                        </c:pt>
                        <c:pt idx="22">
                          <c:v>CZ07</c:v>
                        </c:pt>
                        <c:pt idx="23">
                          <c:v>CZ08</c:v>
                        </c:pt>
                        <c:pt idx="24">
                          <c:v>CZ09</c:v>
                        </c:pt>
                        <c:pt idx="25">
                          <c:v>CZ10</c:v>
                        </c:pt>
                        <c:pt idx="26">
                          <c:v>CZ11</c:v>
                        </c:pt>
                        <c:pt idx="27">
                          <c:v>CZ12</c:v>
                        </c:pt>
                        <c:pt idx="28">
                          <c:v>CZ13</c:v>
                        </c:pt>
                        <c:pt idx="29">
                          <c:v>CZ14</c:v>
                        </c:pt>
                        <c:pt idx="30">
                          <c:v>CZ15</c:v>
                        </c:pt>
                        <c:pt idx="31">
                          <c:v>CZ16</c:v>
                        </c:pt>
                        <c:pt idx="32">
                          <c:v>CZ01</c:v>
                        </c:pt>
                        <c:pt idx="33">
                          <c:v>CZ02</c:v>
                        </c:pt>
                        <c:pt idx="34">
                          <c:v>CZ03</c:v>
                        </c:pt>
                        <c:pt idx="35">
                          <c:v>CZ04</c:v>
                        </c:pt>
                        <c:pt idx="36">
                          <c:v>CZ05</c:v>
                        </c:pt>
                        <c:pt idx="37">
                          <c:v>CZ06</c:v>
                        </c:pt>
                        <c:pt idx="38">
                          <c:v>CZ07</c:v>
                        </c:pt>
                        <c:pt idx="39">
                          <c:v>CZ08</c:v>
                        </c:pt>
                        <c:pt idx="40">
                          <c:v>CZ09</c:v>
                        </c:pt>
                        <c:pt idx="41">
                          <c:v>CZ10</c:v>
                        </c:pt>
                        <c:pt idx="42">
                          <c:v>CZ11</c:v>
                        </c:pt>
                        <c:pt idx="43">
                          <c:v>CZ12</c:v>
                        </c:pt>
                        <c:pt idx="44">
                          <c:v>CZ13</c:v>
                        </c:pt>
                        <c:pt idx="45">
                          <c:v>CZ14</c:v>
                        </c:pt>
                        <c:pt idx="46">
                          <c:v>CZ15</c:v>
                        </c:pt>
                        <c:pt idx="47">
                          <c:v>CZ16</c:v>
                        </c:pt>
                        <c:pt idx="48">
                          <c:v>CZ01</c:v>
                        </c:pt>
                        <c:pt idx="49">
                          <c:v>CZ02</c:v>
                        </c:pt>
                        <c:pt idx="50">
                          <c:v>CZ03</c:v>
                        </c:pt>
                        <c:pt idx="51">
                          <c:v>CZ04</c:v>
                        </c:pt>
                        <c:pt idx="52">
                          <c:v>CZ05</c:v>
                        </c:pt>
                        <c:pt idx="53">
                          <c:v>CZ06</c:v>
                        </c:pt>
                        <c:pt idx="54">
                          <c:v>CZ07</c:v>
                        </c:pt>
                        <c:pt idx="55">
                          <c:v>CZ08</c:v>
                        </c:pt>
                        <c:pt idx="56">
                          <c:v>CZ09</c:v>
                        </c:pt>
                        <c:pt idx="57">
                          <c:v>CZ10</c:v>
                        </c:pt>
                        <c:pt idx="58">
                          <c:v>CZ11</c:v>
                        </c:pt>
                        <c:pt idx="59">
                          <c:v>CZ12</c:v>
                        </c:pt>
                        <c:pt idx="60">
                          <c:v>CZ13</c:v>
                        </c:pt>
                        <c:pt idx="61">
                          <c:v>CZ14</c:v>
                        </c:pt>
                        <c:pt idx="62">
                          <c:v>CZ15</c:v>
                        </c:pt>
                        <c:pt idx="63">
                          <c:v>CZ16</c:v>
                        </c:pt>
                        <c:pt idx="64">
                          <c:v>CZ01</c:v>
                        </c:pt>
                        <c:pt idx="65">
                          <c:v>CZ02</c:v>
                        </c:pt>
                        <c:pt idx="66">
                          <c:v>CZ03</c:v>
                        </c:pt>
                        <c:pt idx="67">
                          <c:v>CZ04</c:v>
                        </c:pt>
                        <c:pt idx="68">
                          <c:v>CZ05</c:v>
                        </c:pt>
                        <c:pt idx="69">
                          <c:v>CZ06</c:v>
                        </c:pt>
                        <c:pt idx="70">
                          <c:v>CZ07</c:v>
                        </c:pt>
                        <c:pt idx="71">
                          <c:v>CZ08</c:v>
                        </c:pt>
                        <c:pt idx="72">
                          <c:v>CZ09</c:v>
                        </c:pt>
                        <c:pt idx="73">
                          <c:v>CZ10</c:v>
                        </c:pt>
                        <c:pt idx="74">
                          <c:v>CZ11</c:v>
                        </c:pt>
                        <c:pt idx="75">
                          <c:v>CZ12</c:v>
                        </c:pt>
                        <c:pt idx="76">
                          <c:v>CZ13</c:v>
                        </c:pt>
                        <c:pt idx="77">
                          <c:v>CZ14</c:v>
                        </c:pt>
                        <c:pt idx="78">
                          <c:v>CZ15</c:v>
                        </c:pt>
                        <c:pt idx="79">
                          <c:v>CZ16</c:v>
                        </c:pt>
                        <c:pt idx="80">
                          <c:v>CZ01</c:v>
                        </c:pt>
                        <c:pt idx="81">
                          <c:v>CZ02</c:v>
                        </c:pt>
                        <c:pt idx="82">
                          <c:v>CZ03</c:v>
                        </c:pt>
                        <c:pt idx="83">
                          <c:v>CZ04</c:v>
                        </c:pt>
                        <c:pt idx="84">
                          <c:v>CZ05</c:v>
                        </c:pt>
                        <c:pt idx="85">
                          <c:v>CZ06</c:v>
                        </c:pt>
                        <c:pt idx="86">
                          <c:v>CZ07</c:v>
                        </c:pt>
                        <c:pt idx="87">
                          <c:v>CZ08</c:v>
                        </c:pt>
                        <c:pt idx="88">
                          <c:v>CZ09</c:v>
                        </c:pt>
                        <c:pt idx="89">
                          <c:v>CZ10</c:v>
                        </c:pt>
                        <c:pt idx="90">
                          <c:v>CZ11</c:v>
                        </c:pt>
                        <c:pt idx="91">
                          <c:v>CZ12</c:v>
                        </c:pt>
                        <c:pt idx="92">
                          <c:v>CZ13</c:v>
                        </c:pt>
                        <c:pt idx="93">
                          <c:v>CZ14</c:v>
                        </c:pt>
                        <c:pt idx="94">
                          <c:v>CZ15</c:v>
                        </c:pt>
                        <c:pt idx="95">
                          <c:v>CZ16</c:v>
                        </c:pt>
                        <c:pt idx="96">
                          <c:v>CZ01</c:v>
                        </c:pt>
                        <c:pt idx="97">
                          <c:v>CZ02</c:v>
                        </c:pt>
                        <c:pt idx="98">
                          <c:v>CZ03</c:v>
                        </c:pt>
                        <c:pt idx="99">
                          <c:v>CZ04</c:v>
                        </c:pt>
                        <c:pt idx="100">
                          <c:v>CZ05</c:v>
                        </c:pt>
                        <c:pt idx="101">
                          <c:v>CZ06</c:v>
                        </c:pt>
                        <c:pt idx="102">
                          <c:v>CZ07</c:v>
                        </c:pt>
                        <c:pt idx="103">
                          <c:v>CZ08</c:v>
                        </c:pt>
                        <c:pt idx="104">
                          <c:v>CZ09</c:v>
                        </c:pt>
                        <c:pt idx="105">
                          <c:v>CZ10</c:v>
                        </c:pt>
                        <c:pt idx="106">
                          <c:v>CZ11</c:v>
                        </c:pt>
                        <c:pt idx="107">
                          <c:v>CZ12</c:v>
                        </c:pt>
                        <c:pt idx="108">
                          <c:v>CZ13</c:v>
                        </c:pt>
                        <c:pt idx="109">
                          <c:v>CZ14</c:v>
                        </c:pt>
                        <c:pt idx="110">
                          <c:v>CZ15</c:v>
                        </c:pt>
                        <c:pt idx="111">
                          <c:v>CZ16</c:v>
                        </c:pt>
                        <c:pt idx="112">
                          <c:v>CZ01</c:v>
                        </c:pt>
                        <c:pt idx="113">
                          <c:v>CZ02</c:v>
                        </c:pt>
                        <c:pt idx="114">
                          <c:v>CZ03</c:v>
                        </c:pt>
                        <c:pt idx="115">
                          <c:v>CZ04</c:v>
                        </c:pt>
                        <c:pt idx="116">
                          <c:v>CZ05</c:v>
                        </c:pt>
                        <c:pt idx="117">
                          <c:v>CZ06</c:v>
                        </c:pt>
                        <c:pt idx="118">
                          <c:v>CZ07</c:v>
                        </c:pt>
                        <c:pt idx="119">
                          <c:v>CZ08</c:v>
                        </c:pt>
                        <c:pt idx="120">
                          <c:v>CZ09</c:v>
                        </c:pt>
                        <c:pt idx="121">
                          <c:v>CZ10</c:v>
                        </c:pt>
                        <c:pt idx="122">
                          <c:v>CZ11</c:v>
                        </c:pt>
                        <c:pt idx="123">
                          <c:v>CZ12</c:v>
                        </c:pt>
                        <c:pt idx="124">
                          <c:v>CZ13</c:v>
                        </c:pt>
                        <c:pt idx="125">
                          <c:v>CZ14</c:v>
                        </c:pt>
                        <c:pt idx="126">
                          <c:v>CZ15</c:v>
                        </c:pt>
                        <c:pt idx="127">
                          <c:v>CZ16</c:v>
                        </c:pt>
                        <c:pt idx="128">
                          <c:v>CZ01</c:v>
                        </c:pt>
                        <c:pt idx="129">
                          <c:v>CZ02</c:v>
                        </c:pt>
                        <c:pt idx="130">
                          <c:v>CZ03</c:v>
                        </c:pt>
                        <c:pt idx="131">
                          <c:v>CZ04</c:v>
                        </c:pt>
                        <c:pt idx="132">
                          <c:v>CZ05</c:v>
                        </c:pt>
                        <c:pt idx="133">
                          <c:v>CZ06</c:v>
                        </c:pt>
                        <c:pt idx="134">
                          <c:v>CZ07</c:v>
                        </c:pt>
                        <c:pt idx="135">
                          <c:v>CZ08</c:v>
                        </c:pt>
                        <c:pt idx="136">
                          <c:v>CZ09</c:v>
                        </c:pt>
                        <c:pt idx="137">
                          <c:v>CZ10</c:v>
                        </c:pt>
                        <c:pt idx="138">
                          <c:v>CZ11</c:v>
                        </c:pt>
                        <c:pt idx="139">
                          <c:v>CZ12</c:v>
                        </c:pt>
                        <c:pt idx="140">
                          <c:v>CZ13</c:v>
                        </c:pt>
                        <c:pt idx="141">
                          <c:v>CZ14</c:v>
                        </c:pt>
                        <c:pt idx="142">
                          <c:v>CZ15</c:v>
                        </c:pt>
                        <c:pt idx="143">
                          <c:v>CZ16</c:v>
                        </c:pt>
                        <c:pt idx="144">
                          <c:v>CZ01</c:v>
                        </c:pt>
                        <c:pt idx="145">
                          <c:v>CZ02</c:v>
                        </c:pt>
                        <c:pt idx="146">
                          <c:v>CZ04</c:v>
                        </c:pt>
                        <c:pt idx="147">
                          <c:v>CZ05</c:v>
                        </c:pt>
                        <c:pt idx="148">
                          <c:v>CZ06</c:v>
                        </c:pt>
                        <c:pt idx="149">
                          <c:v>CZ07</c:v>
                        </c:pt>
                        <c:pt idx="150">
                          <c:v>CZ08</c:v>
                        </c:pt>
                        <c:pt idx="151">
                          <c:v>CZ09</c:v>
                        </c:pt>
                        <c:pt idx="152">
                          <c:v>CZ10</c:v>
                        </c:pt>
                        <c:pt idx="153">
                          <c:v>CZ11</c:v>
                        </c:pt>
                        <c:pt idx="154">
                          <c:v>CZ12</c:v>
                        </c:pt>
                        <c:pt idx="155">
                          <c:v>CZ13</c:v>
                        </c:pt>
                        <c:pt idx="156">
                          <c:v>CZ14</c:v>
                        </c:pt>
                        <c:pt idx="157">
                          <c:v>CZ15</c:v>
                        </c:pt>
                        <c:pt idx="158">
                          <c:v>CZ16</c:v>
                        </c:pt>
                        <c:pt idx="159">
                          <c:v>CZ01</c:v>
                        </c:pt>
                        <c:pt idx="160">
                          <c:v>CZ02</c:v>
                        </c:pt>
                        <c:pt idx="161">
                          <c:v>CZ03</c:v>
                        </c:pt>
                        <c:pt idx="162">
                          <c:v>CZ04</c:v>
                        </c:pt>
                        <c:pt idx="163">
                          <c:v>CZ05</c:v>
                        </c:pt>
                        <c:pt idx="164">
                          <c:v>CZ06</c:v>
                        </c:pt>
                        <c:pt idx="165">
                          <c:v>CZ07</c:v>
                        </c:pt>
                        <c:pt idx="166">
                          <c:v>CZ08</c:v>
                        </c:pt>
                        <c:pt idx="167">
                          <c:v>CZ09</c:v>
                        </c:pt>
                        <c:pt idx="168">
                          <c:v>CZ10</c:v>
                        </c:pt>
                        <c:pt idx="169">
                          <c:v>CZ11</c:v>
                        </c:pt>
                        <c:pt idx="170">
                          <c:v>CZ12</c:v>
                        </c:pt>
                        <c:pt idx="171">
                          <c:v>CZ13</c:v>
                        </c:pt>
                        <c:pt idx="172">
                          <c:v>CZ14</c:v>
                        </c:pt>
                        <c:pt idx="173">
                          <c:v>CZ15</c:v>
                        </c:pt>
                        <c:pt idx="174">
                          <c:v>CZ16</c:v>
                        </c:pt>
                        <c:pt idx="175">
                          <c:v>CZ01</c:v>
                        </c:pt>
                        <c:pt idx="176">
                          <c:v>CZ02</c:v>
                        </c:pt>
                        <c:pt idx="177">
                          <c:v>CZ03</c:v>
                        </c:pt>
                        <c:pt idx="178">
                          <c:v>CZ04</c:v>
                        </c:pt>
                        <c:pt idx="179">
                          <c:v>CZ05</c:v>
                        </c:pt>
                        <c:pt idx="180">
                          <c:v>CZ06</c:v>
                        </c:pt>
                        <c:pt idx="181">
                          <c:v>CZ07</c:v>
                        </c:pt>
                        <c:pt idx="182">
                          <c:v>CZ08</c:v>
                        </c:pt>
                        <c:pt idx="183">
                          <c:v>CZ09</c:v>
                        </c:pt>
                        <c:pt idx="184">
                          <c:v>CZ10</c:v>
                        </c:pt>
                        <c:pt idx="185">
                          <c:v>CZ11</c:v>
                        </c:pt>
                        <c:pt idx="186">
                          <c:v>CZ12</c:v>
                        </c:pt>
                        <c:pt idx="187">
                          <c:v>CZ13</c:v>
                        </c:pt>
                        <c:pt idx="188">
                          <c:v>CZ14</c:v>
                        </c:pt>
                        <c:pt idx="189">
                          <c:v>CZ15</c:v>
                        </c:pt>
                        <c:pt idx="190">
                          <c:v>CZ16</c:v>
                        </c:pt>
                        <c:pt idx="191">
                          <c:v>CZ01</c:v>
                        </c:pt>
                        <c:pt idx="192">
                          <c:v>CZ02</c:v>
                        </c:pt>
                        <c:pt idx="193">
                          <c:v>CZ03</c:v>
                        </c:pt>
                        <c:pt idx="194">
                          <c:v>CZ04</c:v>
                        </c:pt>
                        <c:pt idx="195">
                          <c:v>CZ05</c:v>
                        </c:pt>
                        <c:pt idx="196">
                          <c:v>CZ06</c:v>
                        </c:pt>
                        <c:pt idx="197">
                          <c:v>CZ07</c:v>
                        </c:pt>
                        <c:pt idx="198">
                          <c:v>CZ08</c:v>
                        </c:pt>
                        <c:pt idx="199">
                          <c:v>CZ09</c:v>
                        </c:pt>
                        <c:pt idx="200">
                          <c:v>CZ10</c:v>
                        </c:pt>
                        <c:pt idx="201">
                          <c:v>CZ11</c:v>
                        </c:pt>
                        <c:pt idx="202">
                          <c:v>CZ12</c:v>
                        </c:pt>
                        <c:pt idx="203">
                          <c:v>CZ13</c:v>
                        </c:pt>
                        <c:pt idx="204">
                          <c:v>CZ14</c:v>
                        </c:pt>
                        <c:pt idx="205">
                          <c:v>CZ15</c:v>
                        </c:pt>
                        <c:pt idx="206">
                          <c:v>CZ16</c:v>
                        </c:pt>
                        <c:pt idx="207">
                          <c:v>CZ01</c:v>
                        </c:pt>
                        <c:pt idx="208">
                          <c:v>CZ02</c:v>
                        </c:pt>
                        <c:pt idx="209">
                          <c:v>CZ03</c:v>
                        </c:pt>
                        <c:pt idx="210">
                          <c:v>CZ04</c:v>
                        </c:pt>
                        <c:pt idx="211">
                          <c:v>CZ05</c:v>
                        </c:pt>
                        <c:pt idx="212">
                          <c:v>CZ06</c:v>
                        </c:pt>
                        <c:pt idx="213">
                          <c:v>CZ07</c:v>
                        </c:pt>
                        <c:pt idx="214">
                          <c:v>CZ08</c:v>
                        </c:pt>
                        <c:pt idx="215">
                          <c:v>CZ09</c:v>
                        </c:pt>
                        <c:pt idx="216">
                          <c:v>CZ10</c:v>
                        </c:pt>
                        <c:pt idx="217">
                          <c:v>CZ11</c:v>
                        </c:pt>
                        <c:pt idx="218">
                          <c:v>CZ12</c:v>
                        </c:pt>
                        <c:pt idx="219">
                          <c:v>CZ13</c:v>
                        </c:pt>
                        <c:pt idx="220">
                          <c:v>CZ14</c:v>
                        </c:pt>
                        <c:pt idx="221">
                          <c:v>CZ15</c:v>
                        </c:pt>
                        <c:pt idx="222">
                          <c:v>CZ16</c:v>
                        </c:pt>
                        <c:pt idx="223">
                          <c:v>CZ01</c:v>
                        </c:pt>
                        <c:pt idx="224">
                          <c:v>CZ02</c:v>
                        </c:pt>
                        <c:pt idx="225">
                          <c:v>CZ03</c:v>
                        </c:pt>
                        <c:pt idx="226">
                          <c:v>CZ04</c:v>
                        </c:pt>
                        <c:pt idx="227">
                          <c:v>CZ05</c:v>
                        </c:pt>
                        <c:pt idx="228">
                          <c:v>CZ06</c:v>
                        </c:pt>
                        <c:pt idx="229">
                          <c:v>CZ07</c:v>
                        </c:pt>
                        <c:pt idx="230">
                          <c:v>CZ08</c:v>
                        </c:pt>
                        <c:pt idx="231">
                          <c:v>CZ09</c:v>
                        </c:pt>
                        <c:pt idx="232">
                          <c:v>CZ10</c:v>
                        </c:pt>
                        <c:pt idx="233">
                          <c:v>CZ11</c:v>
                        </c:pt>
                        <c:pt idx="234">
                          <c:v>CZ12</c:v>
                        </c:pt>
                        <c:pt idx="235">
                          <c:v>CZ13</c:v>
                        </c:pt>
                        <c:pt idx="236">
                          <c:v>CZ14</c:v>
                        </c:pt>
                        <c:pt idx="237">
                          <c:v>CZ15</c:v>
                        </c:pt>
                        <c:pt idx="238">
                          <c:v>CZ16</c:v>
                        </c:pt>
                        <c:pt idx="239">
                          <c:v>CZ01</c:v>
                        </c:pt>
                        <c:pt idx="240">
                          <c:v>CZ02</c:v>
                        </c:pt>
                        <c:pt idx="241">
                          <c:v>CZ03</c:v>
                        </c:pt>
                        <c:pt idx="242">
                          <c:v>CZ04</c:v>
                        </c:pt>
                        <c:pt idx="243">
                          <c:v>CZ05</c:v>
                        </c:pt>
                        <c:pt idx="244">
                          <c:v>CZ11</c:v>
                        </c:pt>
                        <c:pt idx="245">
                          <c:v>CZ12</c:v>
                        </c:pt>
                        <c:pt idx="246">
                          <c:v>CZ13</c:v>
                        </c:pt>
                        <c:pt idx="247">
                          <c:v>CZ16</c:v>
                        </c:pt>
                        <c:pt idx="248">
                          <c:v>CZ01</c:v>
                        </c:pt>
                        <c:pt idx="249">
                          <c:v>CZ02</c:v>
                        </c:pt>
                        <c:pt idx="250">
                          <c:v>CZ03</c:v>
                        </c:pt>
                        <c:pt idx="251">
                          <c:v>CZ04</c:v>
                        </c:pt>
                        <c:pt idx="252">
                          <c:v>CZ05</c:v>
                        </c:pt>
                        <c:pt idx="253">
                          <c:v>CZ11</c:v>
                        </c:pt>
                        <c:pt idx="254">
                          <c:v>CZ12</c:v>
                        </c:pt>
                        <c:pt idx="255">
                          <c:v>CZ13</c:v>
                        </c:pt>
                        <c:pt idx="256">
                          <c:v>CZ16</c:v>
                        </c:pt>
                        <c:pt idx="257">
                          <c:v>CZ01</c:v>
                        </c:pt>
                        <c:pt idx="258">
                          <c:v>CZ02</c:v>
                        </c:pt>
                        <c:pt idx="259">
                          <c:v>CZ03</c:v>
                        </c:pt>
                        <c:pt idx="260">
                          <c:v>CZ04</c:v>
                        </c:pt>
                        <c:pt idx="261">
                          <c:v>CZ05</c:v>
                        </c:pt>
                        <c:pt idx="262">
                          <c:v>CZ11</c:v>
                        </c:pt>
                        <c:pt idx="263">
                          <c:v>CZ12</c:v>
                        </c:pt>
                        <c:pt idx="264">
                          <c:v>CZ13</c:v>
                        </c:pt>
                        <c:pt idx="265">
                          <c:v>CZ16</c:v>
                        </c:pt>
                        <c:pt idx="266">
                          <c:v>CZ01</c:v>
                        </c:pt>
                        <c:pt idx="267">
                          <c:v>CZ02</c:v>
                        </c:pt>
                        <c:pt idx="268">
                          <c:v>CZ03</c:v>
                        </c:pt>
                        <c:pt idx="269">
                          <c:v>CZ04</c:v>
                        </c:pt>
                        <c:pt idx="270">
                          <c:v>CZ05</c:v>
                        </c:pt>
                        <c:pt idx="271">
                          <c:v>CZ11</c:v>
                        </c:pt>
                        <c:pt idx="272">
                          <c:v>CZ12</c:v>
                        </c:pt>
                        <c:pt idx="273">
                          <c:v>CZ13</c:v>
                        </c:pt>
                        <c:pt idx="274">
                          <c:v>CZ16</c:v>
                        </c:pt>
                        <c:pt idx="275">
                          <c:v>CZ01</c:v>
                        </c:pt>
                        <c:pt idx="276">
                          <c:v>CZ02</c:v>
                        </c:pt>
                        <c:pt idx="277">
                          <c:v>CZ03</c:v>
                        </c:pt>
                        <c:pt idx="278">
                          <c:v>CZ04</c:v>
                        </c:pt>
                        <c:pt idx="279">
                          <c:v>CZ05</c:v>
                        </c:pt>
                        <c:pt idx="280">
                          <c:v>CZ11</c:v>
                        </c:pt>
                        <c:pt idx="281">
                          <c:v>CZ12</c:v>
                        </c:pt>
                        <c:pt idx="282">
                          <c:v>CZ13</c:v>
                        </c:pt>
                        <c:pt idx="283">
                          <c:v>CZ16</c:v>
                        </c:pt>
                        <c:pt idx="284">
                          <c:v>CZ01</c:v>
                        </c:pt>
                        <c:pt idx="285">
                          <c:v>CZ02</c:v>
                        </c:pt>
                        <c:pt idx="286">
                          <c:v>CZ03</c:v>
                        </c:pt>
                        <c:pt idx="287">
                          <c:v>CZ04</c:v>
                        </c:pt>
                        <c:pt idx="288">
                          <c:v>CZ05</c:v>
                        </c:pt>
                        <c:pt idx="289">
                          <c:v>CZ11</c:v>
                        </c:pt>
                        <c:pt idx="290">
                          <c:v>CZ12</c:v>
                        </c:pt>
                        <c:pt idx="291">
                          <c:v>CZ13</c:v>
                        </c:pt>
                        <c:pt idx="292">
                          <c:v>CZ16</c:v>
                        </c:pt>
                        <c:pt idx="293">
                          <c:v>CZ01</c:v>
                        </c:pt>
                        <c:pt idx="294">
                          <c:v>CZ02</c:v>
                        </c:pt>
                        <c:pt idx="295">
                          <c:v>CZ03</c:v>
                        </c:pt>
                        <c:pt idx="296">
                          <c:v>CZ04</c:v>
                        </c:pt>
                        <c:pt idx="297">
                          <c:v>CZ05</c:v>
                        </c:pt>
                        <c:pt idx="298">
                          <c:v>CZ11</c:v>
                        </c:pt>
                        <c:pt idx="299">
                          <c:v>CZ12</c:v>
                        </c:pt>
                        <c:pt idx="300">
                          <c:v>CZ13</c:v>
                        </c:pt>
                        <c:pt idx="301">
                          <c:v>CZ16</c:v>
                        </c:pt>
                        <c:pt idx="302">
                          <c:v>CZ01</c:v>
                        </c:pt>
                        <c:pt idx="303">
                          <c:v>CZ02</c:v>
                        </c:pt>
                        <c:pt idx="304">
                          <c:v>CZ03</c:v>
                        </c:pt>
                        <c:pt idx="305">
                          <c:v>CZ04</c:v>
                        </c:pt>
                        <c:pt idx="306">
                          <c:v>CZ05</c:v>
                        </c:pt>
                        <c:pt idx="307">
                          <c:v>CZ11</c:v>
                        </c:pt>
                        <c:pt idx="308">
                          <c:v>CZ12</c:v>
                        </c:pt>
                        <c:pt idx="309">
                          <c:v>CZ13</c:v>
                        </c:pt>
                        <c:pt idx="310">
                          <c:v>CZ16</c:v>
                        </c:pt>
                        <c:pt idx="311">
                          <c:v>CZ01</c:v>
                        </c:pt>
                        <c:pt idx="312">
                          <c:v>CZ02</c:v>
                        </c:pt>
                        <c:pt idx="313">
                          <c:v>CZ03</c:v>
                        </c:pt>
                        <c:pt idx="314">
                          <c:v>CZ04</c:v>
                        </c:pt>
                        <c:pt idx="315">
                          <c:v>CZ05</c:v>
                        </c:pt>
                        <c:pt idx="316">
                          <c:v>CZ11</c:v>
                        </c:pt>
                        <c:pt idx="317">
                          <c:v>CZ12</c:v>
                        </c:pt>
                        <c:pt idx="318">
                          <c:v>CZ13</c:v>
                        </c:pt>
                        <c:pt idx="319">
                          <c:v>CZ16</c:v>
                        </c:pt>
                        <c:pt idx="320">
                          <c:v>CZ01</c:v>
                        </c:pt>
                        <c:pt idx="321">
                          <c:v>CZ02</c:v>
                        </c:pt>
                        <c:pt idx="322">
                          <c:v>CZ03</c:v>
                        </c:pt>
                        <c:pt idx="323">
                          <c:v>CZ04</c:v>
                        </c:pt>
                        <c:pt idx="324">
                          <c:v>CZ05</c:v>
                        </c:pt>
                        <c:pt idx="325">
                          <c:v>CZ11</c:v>
                        </c:pt>
                        <c:pt idx="326">
                          <c:v>CZ12</c:v>
                        </c:pt>
                        <c:pt idx="327">
                          <c:v>CZ13</c:v>
                        </c:pt>
                        <c:pt idx="328">
                          <c:v>CZ16</c:v>
                        </c:pt>
                        <c:pt idx="329">
                          <c:v>CZ01</c:v>
                        </c:pt>
                        <c:pt idx="330">
                          <c:v>CZ02</c:v>
                        </c:pt>
                        <c:pt idx="331">
                          <c:v>CZ03</c:v>
                        </c:pt>
                        <c:pt idx="332">
                          <c:v>CZ04</c:v>
                        </c:pt>
                        <c:pt idx="333">
                          <c:v>CZ05</c:v>
                        </c:pt>
                        <c:pt idx="334">
                          <c:v>CZ11</c:v>
                        </c:pt>
                        <c:pt idx="335">
                          <c:v>CZ12</c:v>
                        </c:pt>
                        <c:pt idx="336">
                          <c:v>CZ13</c:v>
                        </c:pt>
                        <c:pt idx="337">
                          <c:v>CZ16</c:v>
                        </c:pt>
                        <c:pt idx="338">
                          <c:v>CZ01</c:v>
                        </c:pt>
                        <c:pt idx="339">
                          <c:v>CZ02</c:v>
                        </c:pt>
                        <c:pt idx="340">
                          <c:v>CZ03</c:v>
                        </c:pt>
                        <c:pt idx="341">
                          <c:v>CZ04</c:v>
                        </c:pt>
                        <c:pt idx="342">
                          <c:v>CZ05</c:v>
                        </c:pt>
                        <c:pt idx="343">
                          <c:v>CZ11</c:v>
                        </c:pt>
                        <c:pt idx="344">
                          <c:v>CZ12</c:v>
                        </c:pt>
                        <c:pt idx="345">
                          <c:v>CZ13</c:v>
                        </c:pt>
                        <c:pt idx="346">
                          <c:v>CZ16</c:v>
                        </c:pt>
                        <c:pt idx="347">
                          <c:v>CZ01</c:v>
                        </c:pt>
                        <c:pt idx="348">
                          <c:v>CZ02</c:v>
                        </c:pt>
                        <c:pt idx="349">
                          <c:v>CZ03</c:v>
                        </c:pt>
                        <c:pt idx="350">
                          <c:v>CZ04</c:v>
                        </c:pt>
                        <c:pt idx="351">
                          <c:v>CZ05</c:v>
                        </c:pt>
                        <c:pt idx="352">
                          <c:v>CZ11</c:v>
                        </c:pt>
                        <c:pt idx="353">
                          <c:v>CZ12</c:v>
                        </c:pt>
                        <c:pt idx="354">
                          <c:v>CZ13</c:v>
                        </c:pt>
                        <c:pt idx="355">
                          <c:v>CZ16</c:v>
                        </c:pt>
                        <c:pt idx="356">
                          <c:v>CZ01</c:v>
                        </c:pt>
                        <c:pt idx="357">
                          <c:v>CZ02</c:v>
                        </c:pt>
                        <c:pt idx="358">
                          <c:v>CZ03</c:v>
                        </c:pt>
                        <c:pt idx="359">
                          <c:v>CZ04</c:v>
                        </c:pt>
                        <c:pt idx="360">
                          <c:v>CZ05</c:v>
                        </c:pt>
                        <c:pt idx="361">
                          <c:v>CZ11</c:v>
                        </c:pt>
                        <c:pt idx="362">
                          <c:v>CZ12</c:v>
                        </c:pt>
                        <c:pt idx="363">
                          <c:v>CZ13</c:v>
                        </c:pt>
                        <c:pt idx="364">
                          <c:v>CZ16</c:v>
                        </c:pt>
                        <c:pt idx="365">
                          <c:v>CZ01</c:v>
                        </c:pt>
                        <c:pt idx="366">
                          <c:v>CZ02</c:v>
                        </c:pt>
                        <c:pt idx="367">
                          <c:v>CZ03</c:v>
                        </c:pt>
                        <c:pt idx="368">
                          <c:v>CZ04</c:v>
                        </c:pt>
                        <c:pt idx="369">
                          <c:v>CZ05</c:v>
                        </c:pt>
                        <c:pt idx="370">
                          <c:v>CZ11</c:v>
                        </c:pt>
                        <c:pt idx="371">
                          <c:v>CZ12</c:v>
                        </c:pt>
                        <c:pt idx="372">
                          <c:v>CZ13</c:v>
                        </c:pt>
                        <c:pt idx="373">
                          <c:v>CZ16</c:v>
                        </c:pt>
                        <c:pt idx="374">
                          <c:v>CZ01</c:v>
                        </c:pt>
                        <c:pt idx="375">
                          <c:v>CZ02</c:v>
                        </c:pt>
                        <c:pt idx="376">
                          <c:v>CZ03</c:v>
                        </c:pt>
                        <c:pt idx="377">
                          <c:v>CZ04</c:v>
                        </c:pt>
                        <c:pt idx="378">
                          <c:v>CZ05</c:v>
                        </c:pt>
                        <c:pt idx="379">
                          <c:v>CZ11</c:v>
                        </c:pt>
                        <c:pt idx="380">
                          <c:v>CZ12</c:v>
                        </c:pt>
                        <c:pt idx="381">
                          <c:v>CZ13</c:v>
                        </c:pt>
                        <c:pt idx="382">
                          <c:v>CZ16</c:v>
                        </c:pt>
                        <c:pt idx="383">
                          <c:v>CZ01</c:v>
                        </c:pt>
                        <c:pt idx="384">
                          <c:v>CZ02</c:v>
                        </c:pt>
                        <c:pt idx="385">
                          <c:v>CZ03</c:v>
                        </c:pt>
                        <c:pt idx="386">
                          <c:v>CZ04</c:v>
                        </c:pt>
                        <c:pt idx="387">
                          <c:v>CZ05</c:v>
                        </c:pt>
                        <c:pt idx="388">
                          <c:v>CZ11</c:v>
                        </c:pt>
                        <c:pt idx="389">
                          <c:v>CZ12</c:v>
                        </c:pt>
                        <c:pt idx="390">
                          <c:v>CZ13</c:v>
                        </c:pt>
                        <c:pt idx="391">
                          <c:v>CZ16</c:v>
                        </c:pt>
                        <c:pt idx="392">
                          <c:v>CZ01</c:v>
                        </c:pt>
                        <c:pt idx="393">
                          <c:v>CZ02</c:v>
                        </c:pt>
                        <c:pt idx="394">
                          <c:v>CZ03</c:v>
                        </c:pt>
                        <c:pt idx="395">
                          <c:v>CZ04</c:v>
                        </c:pt>
                        <c:pt idx="396">
                          <c:v>CZ05</c:v>
                        </c:pt>
                        <c:pt idx="397">
                          <c:v>CZ11</c:v>
                        </c:pt>
                        <c:pt idx="398">
                          <c:v>CZ12</c:v>
                        </c:pt>
                        <c:pt idx="399">
                          <c:v>CZ13</c:v>
                        </c:pt>
                        <c:pt idx="400">
                          <c:v>CZ16</c:v>
                        </c:pt>
                        <c:pt idx="401">
                          <c:v>CZ01</c:v>
                        </c:pt>
                        <c:pt idx="402">
                          <c:v>CZ02</c:v>
                        </c:pt>
                        <c:pt idx="403">
                          <c:v>CZ03</c:v>
                        </c:pt>
                        <c:pt idx="404">
                          <c:v>CZ04</c:v>
                        </c:pt>
                        <c:pt idx="405">
                          <c:v>CZ05</c:v>
                        </c:pt>
                        <c:pt idx="406">
                          <c:v>CZ11</c:v>
                        </c:pt>
                        <c:pt idx="407">
                          <c:v>CZ12</c:v>
                        </c:pt>
                        <c:pt idx="408">
                          <c:v>CZ13</c:v>
                        </c:pt>
                        <c:pt idx="409">
                          <c:v>CZ16</c:v>
                        </c:pt>
                        <c:pt idx="410">
                          <c:v>CZ05</c:v>
                        </c:pt>
                        <c:pt idx="411">
                          <c:v>CZ06</c:v>
                        </c:pt>
                        <c:pt idx="412">
                          <c:v>CZ08</c:v>
                        </c:pt>
                        <c:pt idx="413">
                          <c:v>CZ09</c:v>
                        </c:pt>
                        <c:pt idx="414">
                          <c:v>CZ10</c:v>
                        </c:pt>
                        <c:pt idx="415">
                          <c:v>CZ13</c:v>
                        </c:pt>
                        <c:pt idx="416">
                          <c:v>CZ14</c:v>
                        </c:pt>
                        <c:pt idx="417">
                          <c:v>CZ15</c:v>
                        </c:pt>
                        <c:pt idx="418">
                          <c:v>CZ16</c:v>
                        </c:pt>
                        <c:pt idx="419">
                          <c:v>CZ05</c:v>
                        </c:pt>
                        <c:pt idx="420">
                          <c:v>CZ06</c:v>
                        </c:pt>
                        <c:pt idx="421">
                          <c:v>CZ08</c:v>
                        </c:pt>
                        <c:pt idx="422">
                          <c:v>CZ09</c:v>
                        </c:pt>
                        <c:pt idx="423">
                          <c:v>CZ10</c:v>
                        </c:pt>
                        <c:pt idx="424">
                          <c:v>CZ13</c:v>
                        </c:pt>
                        <c:pt idx="425">
                          <c:v>CZ14</c:v>
                        </c:pt>
                        <c:pt idx="426">
                          <c:v>CZ15</c:v>
                        </c:pt>
                        <c:pt idx="427">
                          <c:v>CZ16</c:v>
                        </c:pt>
                        <c:pt idx="428">
                          <c:v>CZ05</c:v>
                        </c:pt>
                        <c:pt idx="429">
                          <c:v>CZ06</c:v>
                        </c:pt>
                        <c:pt idx="430">
                          <c:v>CZ08</c:v>
                        </c:pt>
                        <c:pt idx="431">
                          <c:v>CZ09</c:v>
                        </c:pt>
                        <c:pt idx="432">
                          <c:v>CZ10</c:v>
                        </c:pt>
                        <c:pt idx="433">
                          <c:v>CZ13</c:v>
                        </c:pt>
                        <c:pt idx="434">
                          <c:v>CZ14</c:v>
                        </c:pt>
                        <c:pt idx="435">
                          <c:v>CZ15</c:v>
                        </c:pt>
                        <c:pt idx="436">
                          <c:v>CZ16</c:v>
                        </c:pt>
                        <c:pt idx="437">
                          <c:v>CZ05</c:v>
                        </c:pt>
                        <c:pt idx="438">
                          <c:v>CZ06</c:v>
                        </c:pt>
                        <c:pt idx="439">
                          <c:v>CZ08</c:v>
                        </c:pt>
                        <c:pt idx="440">
                          <c:v>CZ09</c:v>
                        </c:pt>
                        <c:pt idx="441">
                          <c:v>CZ10</c:v>
                        </c:pt>
                        <c:pt idx="442">
                          <c:v>CZ13</c:v>
                        </c:pt>
                        <c:pt idx="443">
                          <c:v>CZ14</c:v>
                        </c:pt>
                        <c:pt idx="444">
                          <c:v>CZ15</c:v>
                        </c:pt>
                        <c:pt idx="445">
                          <c:v>CZ16</c:v>
                        </c:pt>
                        <c:pt idx="446">
                          <c:v>CZ05</c:v>
                        </c:pt>
                        <c:pt idx="447">
                          <c:v>CZ06</c:v>
                        </c:pt>
                        <c:pt idx="448">
                          <c:v>CZ08</c:v>
                        </c:pt>
                        <c:pt idx="449">
                          <c:v>CZ09</c:v>
                        </c:pt>
                        <c:pt idx="450">
                          <c:v>CZ10</c:v>
                        </c:pt>
                        <c:pt idx="451">
                          <c:v>CZ13</c:v>
                        </c:pt>
                        <c:pt idx="452">
                          <c:v>CZ14</c:v>
                        </c:pt>
                        <c:pt idx="453">
                          <c:v>CZ15</c:v>
                        </c:pt>
                        <c:pt idx="454">
                          <c:v>CZ16</c:v>
                        </c:pt>
                        <c:pt idx="455">
                          <c:v>CZ05</c:v>
                        </c:pt>
                        <c:pt idx="456">
                          <c:v>CZ06</c:v>
                        </c:pt>
                        <c:pt idx="457">
                          <c:v>CZ08</c:v>
                        </c:pt>
                        <c:pt idx="458">
                          <c:v>CZ09</c:v>
                        </c:pt>
                        <c:pt idx="459">
                          <c:v>CZ10</c:v>
                        </c:pt>
                        <c:pt idx="460">
                          <c:v>CZ13</c:v>
                        </c:pt>
                        <c:pt idx="461">
                          <c:v>CZ14</c:v>
                        </c:pt>
                        <c:pt idx="462">
                          <c:v>CZ15</c:v>
                        </c:pt>
                        <c:pt idx="463">
                          <c:v>CZ16</c:v>
                        </c:pt>
                        <c:pt idx="464">
                          <c:v>CZ05</c:v>
                        </c:pt>
                        <c:pt idx="465">
                          <c:v>CZ06</c:v>
                        </c:pt>
                        <c:pt idx="466">
                          <c:v>CZ08</c:v>
                        </c:pt>
                        <c:pt idx="467">
                          <c:v>CZ09</c:v>
                        </c:pt>
                        <c:pt idx="468">
                          <c:v>CZ10</c:v>
                        </c:pt>
                        <c:pt idx="469">
                          <c:v>CZ13</c:v>
                        </c:pt>
                        <c:pt idx="470">
                          <c:v>CZ14</c:v>
                        </c:pt>
                        <c:pt idx="471">
                          <c:v>CZ15</c:v>
                        </c:pt>
                        <c:pt idx="472">
                          <c:v>CZ16</c:v>
                        </c:pt>
                        <c:pt idx="473">
                          <c:v>CZ05</c:v>
                        </c:pt>
                        <c:pt idx="474">
                          <c:v>CZ06</c:v>
                        </c:pt>
                        <c:pt idx="475">
                          <c:v>CZ08</c:v>
                        </c:pt>
                        <c:pt idx="476">
                          <c:v>CZ09</c:v>
                        </c:pt>
                        <c:pt idx="477">
                          <c:v>CZ10</c:v>
                        </c:pt>
                        <c:pt idx="478">
                          <c:v>CZ13</c:v>
                        </c:pt>
                        <c:pt idx="479">
                          <c:v>CZ14</c:v>
                        </c:pt>
                        <c:pt idx="480">
                          <c:v>CZ15</c:v>
                        </c:pt>
                        <c:pt idx="481">
                          <c:v>CZ16</c:v>
                        </c:pt>
                        <c:pt idx="482">
                          <c:v>CZ05</c:v>
                        </c:pt>
                        <c:pt idx="483">
                          <c:v>CZ06</c:v>
                        </c:pt>
                        <c:pt idx="484">
                          <c:v>CZ08</c:v>
                        </c:pt>
                        <c:pt idx="485">
                          <c:v>CZ09</c:v>
                        </c:pt>
                        <c:pt idx="486">
                          <c:v>CZ10</c:v>
                        </c:pt>
                        <c:pt idx="487">
                          <c:v>CZ13</c:v>
                        </c:pt>
                        <c:pt idx="488">
                          <c:v>CZ14</c:v>
                        </c:pt>
                        <c:pt idx="489">
                          <c:v>CZ15</c:v>
                        </c:pt>
                        <c:pt idx="490">
                          <c:v>CZ16</c:v>
                        </c:pt>
                        <c:pt idx="491">
                          <c:v>CZ05</c:v>
                        </c:pt>
                        <c:pt idx="492">
                          <c:v>CZ06</c:v>
                        </c:pt>
                        <c:pt idx="493">
                          <c:v>CZ08</c:v>
                        </c:pt>
                        <c:pt idx="494">
                          <c:v>CZ09</c:v>
                        </c:pt>
                        <c:pt idx="495">
                          <c:v>CZ10</c:v>
                        </c:pt>
                        <c:pt idx="496">
                          <c:v>CZ13</c:v>
                        </c:pt>
                        <c:pt idx="497">
                          <c:v>CZ14</c:v>
                        </c:pt>
                        <c:pt idx="498">
                          <c:v>CZ15</c:v>
                        </c:pt>
                        <c:pt idx="499">
                          <c:v>CZ16</c:v>
                        </c:pt>
                        <c:pt idx="500">
                          <c:v>CZ05</c:v>
                        </c:pt>
                        <c:pt idx="501">
                          <c:v>CZ06</c:v>
                        </c:pt>
                        <c:pt idx="502">
                          <c:v>CZ08</c:v>
                        </c:pt>
                        <c:pt idx="503">
                          <c:v>CZ09</c:v>
                        </c:pt>
                        <c:pt idx="504">
                          <c:v>CZ10</c:v>
                        </c:pt>
                        <c:pt idx="505">
                          <c:v>CZ13</c:v>
                        </c:pt>
                        <c:pt idx="506">
                          <c:v>CZ14</c:v>
                        </c:pt>
                        <c:pt idx="507">
                          <c:v>CZ15</c:v>
                        </c:pt>
                        <c:pt idx="508">
                          <c:v>CZ16</c:v>
                        </c:pt>
                        <c:pt idx="509">
                          <c:v>CZ05</c:v>
                        </c:pt>
                        <c:pt idx="510">
                          <c:v>CZ06</c:v>
                        </c:pt>
                        <c:pt idx="511">
                          <c:v>CZ08</c:v>
                        </c:pt>
                        <c:pt idx="512">
                          <c:v>CZ09</c:v>
                        </c:pt>
                        <c:pt idx="513">
                          <c:v>CZ10</c:v>
                        </c:pt>
                        <c:pt idx="514">
                          <c:v>CZ13</c:v>
                        </c:pt>
                        <c:pt idx="515">
                          <c:v>CZ14</c:v>
                        </c:pt>
                        <c:pt idx="516">
                          <c:v>CZ15</c:v>
                        </c:pt>
                        <c:pt idx="517">
                          <c:v>CZ16</c:v>
                        </c:pt>
                        <c:pt idx="518">
                          <c:v>CZ05</c:v>
                        </c:pt>
                        <c:pt idx="519">
                          <c:v>CZ06</c:v>
                        </c:pt>
                        <c:pt idx="520">
                          <c:v>CZ08</c:v>
                        </c:pt>
                        <c:pt idx="521">
                          <c:v>CZ09</c:v>
                        </c:pt>
                        <c:pt idx="522">
                          <c:v>CZ10</c:v>
                        </c:pt>
                        <c:pt idx="523">
                          <c:v>CZ13</c:v>
                        </c:pt>
                        <c:pt idx="524">
                          <c:v>CZ14</c:v>
                        </c:pt>
                        <c:pt idx="525">
                          <c:v>CZ15</c:v>
                        </c:pt>
                        <c:pt idx="526">
                          <c:v>CZ16</c:v>
                        </c:pt>
                        <c:pt idx="527">
                          <c:v>CZ05</c:v>
                        </c:pt>
                        <c:pt idx="528">
                          <c:v>CZ06</c:v>
                        </c:pt>
                        <c:pt idx="529">
                          <c:v>CZ08</c:v>
                        </c:pt>
                        <c:pt idx="530">
                          <c:v>CZ09</c:v>
                        </c:pt>
                        <c:pt idx="531">
                          <c:v>CZ10</c:v>
                        </c:pt>
                        <c:pt idx="532">
                          <c:v>CZ13</c:v>
                        </c:pt>
                        <c:pt idx="533">
                          <c:v>CZ14</c:v>
                        </c:pt>
                        <c:pt idx="534">
                          <c:v>CZ15</c:v>
                        </c:pt>
                        <c:pt idx="535">
                          <c:v>CZ16</c:v>
                        </c:pt>
                        <c:pt idx="536">
                          <c:v>CZ05</c:v>
                        </c:pt>
                        <c:pt idx="537">
                          <c:v>CZ06</c:v>
                        </c:pt>
                        <c:pt idx="538">
                          <c:v>CZ08</c:v>
                        </c:pt>
                        <c:pt idx="539">
                          <c:v>CZ09</c:v>
                        </c:pt>
                        <c:pt idx="540">
                          <c:v>CZ10</c:v>
                        </c:pt>
                        <c:pt idx="541">
                          <c:v>CZ13</c:v>
                        </c:pt>
                        <c:pt idx="542">
                          <c:v>CZ14</c:v>
                        </c:pt>
                        <c:pt idx="543">
                          <c:v>CZ15</c:v>
                        </c:pt>
                        <c:pt idx="544">
                          <c:v>CZ16</c:v>
                        </c:pt>
                        <c:pt idx="545">
                          <c:v>CZ05</c:v>
                        </c:pt>
                        <c:pt idx="546">
                          <c:v>CZ06</c:v>
                        </c:pt>
                        <c:pt idx="547">
                          <c:v>CZ08</c:v>
                        </c:pt>
                        <c:pt idx="548">
                          <c:v>CZ09</c:v>
                        </c:pt>
                        <c:pt idx="549">
                          <c:v>CZ10</c:v>
                        </c:pt>
                        <c:pt idx="550">
                          <c:v>CZ13</c:v>
                        </c:pt>
                        <c:pt idx="551">
                          <c:v>CZ14</c:v>
                        </c:pt>
                        <c:pt idx="552">
                          <c:v>CZ15</c:v>
                        </c:pt>
                        <c:pt idx="553">
                          <c:v>CZ16</c:v>
                        </c:pt>
                        <c:pt idx="554">
                          <c:v>CZ05</c:v>
                        </c:pt>
                        <c:pt idx="555">
                          <c:v>CZ06</c:v>
                        </c:pt>
                        <c:pt idx="556">
                          <c:v>CZ08</c:v>
                        </c:pt>
                        <c:pt idx="557">
                          <c:v>CZ09</c:v>
                        </c:pt>
                        <c:pt idx="558">
                          <c:v>CZ10</c:v>
                        </c:pt>
                        <c:pt idx="559">
                          <c:v>CZ13</c:v>
                        </c:pt>
                        <c:pt idx="560">
                          <c:v>CZ14</c:v>
                        </c:pt>
                        <c:pt idx="561">
                          <c:v>CZ15</c:v>
                        </c:pt>
                        <c:pt idx="562">
                          <c:v>CZ16</c:v>
                        </c:pt>
                        <c:pt idx="563">
                          <c:v>CZ05</c:v>
                        </c:pt>
                        <c:pt idx="564">
                          <c:v>CZ06</c:v>
                        </c:pt>
                        <c:pt idx="565">
                          <c:v>CZ08</c:v>
                        </c:pt>
                        <c:pt idx="566">
                          <c:v>CZ09</c:v>
                        </c:pt>
                        <c:pt idx="567">
                          <c:v>CZ10</c:v>
                        </c:pt>
                        <c:pt idx="568">
                          <c:v>CZ13</c:v>
                        </c:pt>
                        <c:pt idx="569">
                          <c:v>CZ14</c:v>
                        </c:pt>
                        <c:pt idx="570">
                          <c:v>CZ15</c:v>
                        </c:pt>
                        <c:pt idx="571">
                          <c:v>CZ16</c:v>
                        </c:pt>
                        <c:pt idx="572">
                          <c:v>CZ05</c:v>
                        </c:pt>
                        <c:pt idx="573">
                          <c:v>CZ06</c:v>
                        </c:pt>
                        <c:pt idx="574">
                          <c:v>CZ08</c:v>
                        </c:pt>
                        <c:pt idx="575">
                          <c:v>CZ09</c:v>
                        </c:pt>
                        <c:pt idx="576">
                          <c:v>CZ10</c:v>
                        </c:pt>
                        <c:pt idx="577">
                          <c:v>CZ13</c:v>
                        </c:pt>
                        <c:pt idx="578">
                          <c:v>CZ14</c:v>
                        </c:pt>
                        <c:pt idx="579">
                          <c:v>CZ15</c:v>
                        </c:pt>
                        <c:pt idx="580">
                          <c:v>CZ16</c:v>
                        </c:pt>
                        <c:pt idx="581">
                          <c:v>CZ05</c:v>
                        </c:pt>
                        <c:pt idx="582">
                          <c:v>CZ06</c:v>
                        </c:pt>
                        <c:pt idx="583">
                          <c:v>CZ08</c:v>
                        </c:pt>
                        <c:pt idx="584">
                          <c:v>CZ09</c:v>
                        </c:pt>
                        <c:pt idx="585">
                          <c:v>CZ10</c:v>
                        </c:pt>
                        <c:pt idx="586">
                          <c:v>CZ13</c:v>
                        </c:pt>
                        <c:pt idx="587">
                          <c:v>CZ14</c:v>
                        </c:pt>
                        <c:pt idx="588">
                          <c:v>CZ15</c:v>
                        </c:pt>
                        <c:pt idx="589">
                          <c:v>CZ16</c:v>
                        </c:pt>
                        <c:pt idx="590">
                          <c:v>CZ05</c:v>
                        </c:pt>
                        <c:pt idx="591">
                          <c:v>CZ06</c:v>
                        </c:pt>
                        <c:pt idx="592">
                          <c:v>CZ08</c:v>
                        </c:pt>
                        <c:pt idx="593">
                          <c:v>CZ09</c:v>
                        </c:pt>
                        <c:pt idx="594">
                          <c:v>CZ10</c:v>
                        </c:pt>
                        <c:pt idx="595">
                          <c:v>CZ13</c:v>
                        </c:pt>
                        <c:pt idx="596">
                          <c:v>CZ14</c:v>
                        </c:pt>
                        <c:pt idx="597">
                          <c:v>CZ15</c:v>
                        </c:pt>
                        <c:pt idx="598">
                          <c:v>CZ16</c:v>
                        </c:pt>
                        <c:pt idx="599">
                          <c:v>CZ05</c:v>
                        </c:pt>
                        <c:pt idx="600">
                          <c:v>CZ06</c:v>
                        </c:pt>
                        <c:pt idx="601">
                          <c:v>CZ08</c:v>
                        </c:pt>
                        <c:pt idx="602">
                          <c:v>CZ09</c:v>
                        </c:pt>
                        <c:pt idx="603">
                          <c:v>CZ10</c:v>
                        </c:pt>
                        <c:pt idx="604">
                          <c:v>CZ13</c:v>
                        </c:pt>
                        <c:pt idx="605">
                          <c:v>CZ14</c:v>
                        </c:pt>
                        <c:pt idx="606">
                          <c:v>CZ15</c:v>
                        </c:pt>
                        <c:pt idx="607">
                          <c:v>CZ16</c:v>
                        </c:pt>
                        <c:pt idx="608">
                          <c:v>CZ05</c:v>
                        </c:pt>
                        <c:pt idx="609">
                          <c:v>CZ06</c:v>
                        </c:pt>
                        <c:pt idx="610">
                          <c:v>CZ08</c:v>
                        </c:pt>
                        <c:pt idx="611">
                          <c:v>CZ09</c:v>
                        </c:pt>
                        <c:pt idx="612">
                          <c:v>CZ10</c:v>
                        </c:pt>
                        <c:pt idx="613">
                          <c:v>CZ13</c:v>
                        </c:pt>
                        <c:pt idx="614">
                          <c:v>CZ14</c:v>
                        </c:pt>
                        <c:pt idx="615">
                          <c:v>CZ15</c:v>
                        </c:pt>
                        <c:pt idx="616">
                          <c:v>CZ16</c:v>
                        </c:pt>
                        <c:pt idx="617">
                          <c:v>CZ05</c:v>
                        </c:pt>
                        <c:pt idx="618">
                          <c:v>CZ06</c:v>
                        </c:pt>
                        <c:pt idx="619">
                          <c:v>CZ08</c:v>
                        </c:pt>
                        <c:pt idx="620">
                          <c:v>CZ09</c:v>
                        </c:pt>
                        <c:pt idx="621">
                          <c:v>CZ10</c:v>
                        </c:pt>
                        <c:pt idx="622">
                          <c:v>CZ13</c:v>
                        </c:pt>
                        <c:pt idx="623">
                          <c:v>CZ14</c:v>
                        </c:pt>
                        <c:pt idx="624">
                          <c:v>CZ15</c:v>
                        </c:pt>
                        <c:pt idx="625">
                          <c:v>CZ16</c:v>
                        </c:pt>
                        <c:pt idx="626">
                          <c:v>CZ06</c:v>
                        </c:pt>
                        <c:pt idx="627">
                          <c:v>CZ08</c:v>
                        </c:pt>
                        <c:pt idx="628">
                          <c:v>CZ09</c:v>
                        </c:pt>
                        <c:pt idx="629">
                          <c:v>CZ10</c:v>
                        </c:pt>
                        <c:pt idx="630">
                          <c:v>CZ13</c:v>
                        </c:pt>
                        <c:pt idx="631">
                          <c:v>CZ14</c:v>
                        </c:pt>
                        <c:pt idx="632">
                          <c:v>CZ15</c:v>
                        </c:pt>
                        <c:pt idx="633">
                          <c:v>CZ16</c:v>
                        </c:pt>
                        <c:pt idx="634">
                          <c:v>CZ05</c:v>
                        </c:pt>
                        <c:pt idx="635">
                          <c:v>CZ06</c:v>
                        </c:pt>
                        <c:pt idx="636">
                          <c:v>CZ08</c:v>
                        </c:pt>
                        <c:pt idx="637">
                          <c:v>CZ09</c:v>
                        </c:pt>
                        <c:pt idx="638">
                          <c:v>CZ10</c:v>
                        </c:pt>
                      </c:lvl>
                      <c:lvl>
                        <c:pt idx="0">
                          <c:v>Asm</c:v>
                        </c:pt>
                        <c:pt idx="1">
                          <c:v>Asm</c:v>
                        </c:pt>
                        <c:pt idx="2">
                          <c:v>Asm</c:v>
                        </c:pt>
                        <c:pt idx="3">
                          <c:v>Asm</c:v>
                        </c:pt>
                        <c:pt idx="4">
                          <c:v>Asm</c:v>
                        </c:pt>
                        <c:pt idx="5">
                          <c:v>Asm</c:v>
                        </c:pt>
                        <c:pt idx="6">
                          <c:v>Asm</c:v>
                        </c:pt>
                        <c:pt idx="7">
                          <c:v>Asm</c:v>
                        </c:pt>
                        <c:pt idx="8">
                          <c:v>Asm</c:v>
                        </c:pt>
                        <c:pt idx="9">
                          <c:v>Asm</c:v>
                        </c:pt>
                        <c:pt idx="10">
                          <c:v>Asm</c:v>
                        </c:pt>
                        <c:pt idx="11">
                          <c:v>Asm</c:v>
                        </c:pt>
                        <c:pt idx="12">
                          <c:v>Asm</c:v>
                        </c:pt>
                        <c:pt idx="13">
                          <c:v>Asm</c:v>
                        </c:pt>
                        <c:pt idx="14">
                          <c:v>Asm</c:v>
                        </c:pt>
                        <c:pt idx="15">
                          <c:v>Asm</c:v>
                        </c:pt>
                        <c:pt idx="16">
                          <c:v>ECC</c:v>
                        </c:pt>
                        <c:pt idx="17">
                          <c:v>ECC</c:v>
                        </c:pt>
                        <c:pt idx="18">
                          <c:v>ECC</c:v>
                        </c:pt>
                        <c:pt idx="19">
                          <c:v>ECC</c:v>
                        </c:pt>
                        <c:pt idx="20">
                          <c:v>ECC</c:v>
                        </c:pt>
                        <c:pt idx="21">
                          <c:v>ECC</c:v>
                        </c:pt>
                        <c:pt idx="22">
                          <c:v>ECC</c:v>
                        </c:pt>
                        <c:pt idx="23">
                          <c:v>ECC</c:v>
                        </c:pt>
                        <c:pt idx="24">
                          <c:v>ECC</c:v>
                        </c:pt>
                        <c:pt idx="25">
                          <c:v>ECC</c:v>
                        </c:pt>
                        <c:pt idx="26">
                          <c:v>ECC</c:v>
                        </c:pt>
                        <c:pt idx="27">
                          <c:v>ECC</c:v>
                        </c:pt>
                        <c:pt idx="28">
                          <c:v>ECC</c:v>
                        </c:pt>
                        <c:pt idx="29">
                          <c:v>ECC</c:v>
                        </c:pt>
                        <c:pt idx="30">
                          <c:v>ECC</c:v>
                        </c:pt>
                        <c:pt idx="31">
                          <c:v>ECC</c:v>
                        </c:pt>
                        <c:pt idx="32">
                          <c:v>EPr</c:v>
                        </c:pt>
                        <c:pt idx="33">
                          <c:v>EPr</c:v>
                        </c:pt>
                        <c:pt idx="34">
                          <c:v>EPr</c:v>
                        </c:pt>
                        <c:pt idx="35">
                          <c:v>EPr</c:v>
                        </c:pt>
                        <c:pt idx="36">
                          <c:v>EPr</c:v>
                        </c:pt>
                        <c:pt idx="37">
                          <c:v>EPr</c:v>
                        </c:pt>
                        <c:pt idx="38">
                          <c:v>EPr</c:v>
                        </c:pt>
                        <c:pt idx="39">
                          <c:v>EPr</c:v>
                        </c:pt>
                        <c:pt idx="40">
                          <c:v>EPr</c:v>
                        </c:pt>
                        <c:pt idx="41">
                          <c:v>EPr</c:v>
                        </c:pt>
                        <c:pt idx="42">
                          <c:v>EPr</c:v>
                        </c:pt>
                        <c:pt idx="43">
                          <c:v>EPr</c:v>
                        </c:pt>
                        <c:pt idx="44">
                          <c:v>EPr</c:v>
                        </c:pt>
                        <c:pt idx="45">
                          <c:v>EPr</c:v>
                        </c:pt>
                        <c:pt idx="46">
                          <c:v>EPr</c:v>
                        </c:pt>
                        <c:pt idx="47">
                          <c:v>EPr</c:v>
                        </c:pt>
                        <c:pt idx="48">
                          <c:v>ERC</c:v>
                        </c:pt>
                        <c:pt idx="49">
                          <c:v>ERC</c:v>
                        </c:pt>
                        <c:pt idx="50">
                          <c:v>ERC</c:v>
                        </c:pt>
                        <c:pt idx="51">
                          <c:v>ERC</c:v>
                        </c:pt>
                        <c:pt idx="52">
                          <c:v>ERC</c:v>
                        </c:pt>
                        <c:pt idx="53">
                          <c:v>ERC</c:v>
                        </c:pt>
                        <c:pt idx="54">
                          <c:v>ERC</c:v>
                        </c:pt>
                        <c:pt idx="55">
                          <c:v>ERC</c:v>
                        </c:pt>
                        <c:pt idx="56">
                          <c:v>ERC</c:v>
                        </c:pt>
                        <c:pt idx="57">
                          <c:v>ERC</c:v>
                        </c:pt>
                        <c:pt idx="58">
                          <c:v>ERC</c:v>
                        </c:pt>
                        <c:pt idx="59">
                          <c:v>ERC</c:v>
                        </c:pt>
                        <c:pt idx="60">
                          <c:v>ERC</c:v>
                        </c:pt>
                        <c:pt idx="61">
                          <c:v>ERC</c:v>
                        </c:pt>
                        <c:pt idx="62">
                          <c:v>ERC</c:v>
                        </c:pt>
                        <c:pt idx="63">
                          <c:v>ERC</c:v>
                        </c:pt>
                        <c:pt idx="64">
                          <c:v>ESe</c:v>
                        </c:pt>
                        <c:pt idx="65">
                          <c:v>ESe</c:v>
                        </c:pt>
                        <c:pt idx="66">
                          <c:v>ESe</c:v>
                        </c:pt>
                        <c:pt idx="67">
                          <c:v>ESe</c:v>
                        </c:pt>
                        <c:pt idx="68">
                          <c:v>ESe</c:v>
                        </c:pt>
                        <c:pt idx="69">
                          <c:v>ESe</c:v>
                        </c:pt>
                        <c:pt idx="70">
                          <c:v>ESe</c:v>
                        </c:pt>
                        <c:pt idx="71">
                          <c:v>ESe</c:v>
                        </c:pt>
                        <c:pt idx="72">
                          <c:v>ESe</c:v>
                        </c:pt>
                        <c:pt idx="73">
                          <c:v>ESe</c:v>
                        </c:pt>
                        <c:pt idx="74">
                          <c:v>ESe</c:v>
                        </c:pt>
                        <c:pt idx="75">
                          <c:v>ESe</c:v>
                        </c:pt>
                        <c:pt idx="76">
                          <c:v>ESe</c:v>
                        </c:pt>
                        <c:pt idx="77">
                          <c:v>ESe</c:v>
                        </c:pt>
                        <c:pt idx="78">
                          <c:v>ESe</c:v>
                        </c:pt>
                        <c:pt idx="79">
                          <c:v>ESe</c:v>
                        </c:pt>
                        <c:pt idx="80">
                          <c:v>Gro</c:v>
                        </c:pt>
                        <c:pt idx="81">
                          <c:v>Gro</c:v>
                        </c:pt>
                        <c:pt idx="82">
                          <c:v>Gro</c:v>
                        </c:pt>
                        <c:pt idx="83">
                          <c:v>Gro</c:v>
                        </c:pt>
                        <c:pt idx="84">
                          <c:v>Gro</c:v>
                        </c:pt>
                        <c:pt idx="85">
                          <c:v>Gro</c:v>
                        </c:pt>
                        <c:pt idx="86">
                          <c:v>Gro</c:v>
                        </c:pt>
                        <c:pt idx="87">
                          <c:v>Gro</c:v>
                        </c:pt>
                        <c:pt idx="88">
                          <c:v>Gro</c:v>
                        </c:pt>
                        <c:pt idx="89">
                          <c:v>Gro</c:v>
                        </c:pt>
                        <c:pt idx="90">
                          <c:v>Gro</c:v>
                        </c:pt>
                        <c:pt idx="91">
                          <c:v>Gro</c:v>
                        </c:pt>
                        <c:pt idx="92">
                          <c:v>Gro</c:v>
                        </c:pt>
                        <c:pt idx="93">
                          <c:v>Gro</c:v>
                        </c:pt>
                        <c:pt idx="94">
                          <c:v>Gro</c:v>
                        </c:pt>
                        <c:pt idx="95">
                          <c:v>Gro</c:v>
                        </c:pt>
                        <c:pt idx="96">
                          <c:v>Hsp</c:v>
                        </c:pt>
                        <c:pt idx="97">
                          <c:v>Hsp</c:v>
                        </c:pt>
                        <c:pt idx="98">
                          <c:v>Hsp</c:v>
                        </c:pt>
                        <c:pt idx="99">
                          <c:v>Hsp</c:v>
                        </c:pt>
                        <c:pt idx="100">
                          <c:v>Hsp</c:v>
                        </c:pt>
                        <c:pt idx="101">
                          <c:v>Hsp</c:v>
                        </c:pt>
                        <c:pt idx="102">
                          <c:v>Hsp</c:v>
                        </c:pt>
                        <c:pt idx="103">
                          <c:v>Hsp</c:v>
                        </c:pt>
                        <c:pt idx="104">
                          <c:v>Hsp</c:v>
                        </c:pt>
                        <c:pt idx="105">
                          <c:v>Hsp</c:v>
                        </c:pt>
                        <c:pt idx="106">
                          <c:v>Hsp</c:v>
                        </c:pt>
                        <c:pt idx="107">
                          <c:v>Hsp</c:v>
                        </c:pt>
                        <c:pt idx="108">
                          <c:v>Hsp</c:v>
                        </c:pt>
                        <c:pt idx="109">
                          <c:v>Hsp</c:v>
                        </c:pt>
                        <c:pt idx="110">
                          <c:v>Hsp</c:v>
                        </c:pt>
                        <c:pt idx="111">
                          <c:v>Hsp</c:v>
                        </c:pt>
                        <c:pt idx="112">
                          <c:v>Htl</c:v>
                        </c:pt>
                        <c:pt idx="113">
                          <c:v>Htl</c:v>
                        </c:pt>
                        <c:pt idx="114">
                          <c:v>Htl</c:v>
                        </c:pt>
                        <c:pt idx="115">
                          <c:v>Htl</c:v>
                        </c:pt>
                        <c:pt idx="116">
                          <c:v>Htl</c:v>
                        </c:pt>
                        <c:pt idx="117">
                          <c:v>Htl</c:v>
                        </c:pt>
                        <c:pt idx="118">
                          <c:v>Htl</c:v>
                        </c:pt>
                        <c:pt idx="119">
                          <c:v>Htl</c:v>
                        </c:pt>
                        <c:pt idx="120">
                          <c:v>Htl</c:v>
                        </c:pt>
                        <c:pt idx="121">
                          <c:v>Htl</c:v>
                        </c:pt>
                        <c:pt idx="122">
                          <c:v>Htl</c:v>
                        </c:pt>
                        <c:pt idx="123">
                          <c:v>Htl</c:v>
                        </c:pt>
                        <c:pt idx="124">
                          <c:v>Htl</c:v>
                        </c:pt>
                        <c:pt idx="125">
                          <c:v>Htl</c:v>
                        </c:pt>
                        <c:pt idx="126">
                          <c:v>Htl</c:v>
                        </c:pt>
                        <c:pt idx="127">
                          <c:v>Htl</c:v>
                        </c:pt>
                        <c:pt idx="128">
                          <c:v>MBT</c:v>
                        </c:pt>
                        <c:pt idx="129">
                          <c:v>MBT</c:v>
                        </c:pt>
                        <c:pt idx="130">
                          <c:v>MBT</c:v>
                        </c:pt>
                        <c:pt idx="131">
                          <c:v>MBT</c:v>
                        </c:pt>
                        <c:pt idx="132">
                          <c:v>MBT</c:v>
                        </c:pt>
                        <c:pt idx="133">
                          <c:v>MBT</c:v>
                        </c:pt>
                        <c:pt idx="134">
                          <c:v>MBT</c:v>
                        </c:pt>
                        <c:pt idx="135">
                          <c:v>MBT</c:v>
                        </c:pt>
                        <c:pt idx="136">
                          <c:v>MBT</c:v>
                        </c:pt>
                        <c:pt idx="137">
                          <c:v>MBT</c:v>
                        </c:pt>
                        <c:pt idx="138">
                          <c:v>MBT</c:v>
                        </c:pt>
                        <c:pt idx="139">
                          <c:v>MBT</c:v>
                        </c:pt>
                        <c:pt idx="140">
                          <c:v>MBT</c:v>
                        </c:pt>
                        <c:pt idx="141">
                          <c:v>MBT</c:v>
                        </c:pt>
                        <c:pt idx="142">
                          <c:v>MBT</c:v>
                        </c:pt>
                        <c:pt idx="143">
                          <c:v>MBT</c:v>
                        </c:pt>
                        <c:pt idx="144">
                          <c:v>MLI</c:v>
                        </c:pt>
                        <c:pt idx="145">
                          <c:v>MLI</c:v>
                        </c:pt>
                        <c:pt idx="146">
                          <c:v>RFF</c:v>
                        </c:pt>
                        <c:pt idx="147">
                          <c:v>RFF</c:v>
                        </c:pt>
                        <c:pt idx="148">
                          <c:v>RFF</c:v>
                        </c:pt>
                        <c:pt idx="149">
                          <c:v>RFF</c:v>
                        </c:pt>
                        <c:pt idx="150">
                          <c:v>RFF</c:v>
                        </c:pt>
                        <c:pt idx="151">
                          <c:v>RFF</c:v>
                        </c:pt>
                        <c:pt idx="152">
                          <c:v>RFF</c:v>
                        </c:pt>
                        <c:pt idx="153">
                          <c:v>RFF</c:v>
                        </c:pt>
                        <c:pt idx="154">
                          <c:v>RFF</c:v>
                        </c:pt>
                        <c:pt idx="155">
                          <c:v>RFF</c:v>
                        </c:pt>
                        <c:pt idx="156">
                          <c:v>RFF</c:v>
                        </c:pt>
                        <c:pt idx="157">
                          <c:v>RFF</c:v>
                        </c:pt>
                        <c:pt idx="158">
                          <c:v>RFF</c:v>
                        </c:pt>
                        <c:pt idx="159">
                          <c:v>RSD</c:v>
                        </c:pt>
                        <c:pt idx="160">
                          <c:v>RSD</c:v>
                        </c:pt>
                        <c:pt idx="161">
                          <c:v>RSD</c:v>
                        </c:pt>
                        <c:pt idx="162">
                          <c:v>RSD</c:v>
                        </c:pt>
                        <c:pt idx="163">
                          <c:v>RSD</c:v>
                        </c:pt>
                        <c:pt idx="164">
                          <c:v>RSD</c:v>
                        </c:pt>
                        <c:pt idx="165">
                          <c:v>RSD</c:v>
                        </c:pt>
                        <c:pt idx="166">
                          <c:v>RSD</c:v>
                        </c:pt>
                        <c:pt idx="167">
                          <c:v>RSD</c:v>
                        </c:pt>
                        <c:pt idx="168">
                          <c:v>RSD</c:v>
                        </c:pt>
                        <c:pt idx="169">
                          <c:v>RSD</c:v>
                        </c:pt>
                        <c:pt idx="170">
                          <c:v>RSD</c:v>
                        </c:pt>
                        <c:pt idx="171">
                          <c:v>RSD</c:v>
                        </c:pt>
                        <c:pt idx="172">
                          <c:v>RSD</c:v>
                        </c:pt>
                        <c:pt idx="173">
                          <c:v>RSD</c:v>
                        </c:pt>
                        <c:pt idx="174">
                          <c:v>RSD</c:v>
                        </c:pt>
                        <c:pt idx="175">
                          <c:v>RtL</c:v>
                        </c:pt>
                        <c:pt idx="176">
                          <c:v>RtL</c:v>
                        </c:pt>
                        <c:pt idx="177">
                          <c:v>RtL</c:v>
                        </c:pt>
                        <c:pt idx="178">
                          <c:v>RtL</c:v>
                        </c:pt>
                        <c:pt idx="179">
                          <c:v>RtL</c:v>
                        </c:pt>
                        <c:pt idx="180">
                          <c:v>RtL</c:v>
                        </c:pt>
                        <c:pt idx="181">
                          <c:v>RtL</c:v>
                        </c:pt>
                        <c:pt idx="182">
                          <c:v>RtL</c:v>
                        </c:pt>
                        <c:pt idx="183">
                          <c:v>RtL</c:v>
                        </c:pt>
                        <c:pt idx="184">
                          <c:v>RtL</c:v>
                        </c:pt>
                        <c:pt idx="185">
                          <c:v>RtL</c:v>
                        </c:pt>
                        <c:pt idx="186">
                          <c:v>RtL</c:v>
                        </c:pt>
                        <c:pt idx="187">
                          <c:v>RtL</c:v>
                        </c:pt>
                        <c:pt idx="188">
                          <c:v>RtL</c:v>
                        </c:pt>
                        <c:pt idx="189">
                          <c:v>RtL</c:v>
                        </c:pt>
                        <c:pt idx="190">
                          <c:v>RtL</c:v>
                        </c:pt>
                        <c:pt idx="191">
                          <c:v>RtS</c:v>
                        </c:pt>
                        <c:pt idx="192">
                          <c:v>RtS</c:v>
                        </c:pt>
                        <c:pt idx="193">
                          <c:v>RtS</c:v>
                        </c:pt>
                        <c:pt idx="194">
                          <c:v>RtS</c:v>
                        </c:pt>
                        <c:pt idx="195">
                          <c:v>RtS</c:v>
                        </c:pt>
                        <c:pt idx="196">
                          <c:v>RtS</c:v>
                        </c:pt>
                        <c:pt idx="197">
                          <c:v>RtS</c:v>
                        </c:pt>
                        <c:pt idx="198">
                          <c:v>RtS</c:v>
                        </c:pt>
                        <c:pt idx="199">
                          <c:v>RtS</c:v>
                        </c:pt>
                        <c:pt idx="200">
                          <c:v>RtS</c:v>
                        </c:pt>
                        <c:pt idx="201">
                          <c:v>RtS</c:v>
                        </c:pt>
                        <c:pt idx="202">
                          <c:v>RtS</c:v>
                        </c:pt>
                        <c:pt idx="203">
                          <c:v>RtS</c:v>
                        </c:pt>
                        <c:pt idx="204">
                          <c:v>RtS</c:v>
                        </c:pt>
                        <c:pt idx="205">
                          <c:v>RtS</c:v>
                        </c:pt>
                        <c:pt idx="206">
                          <c:v>RtS</c:v>
                        </c:pt>
                        <c:pt idx="207">
                          <c:v>SCn</c:v>
                        </c:pt>
                        <c:pt idx="208">
                          <c:v>SCn</c:v>
                        </c:pt>
                        <c:pt idx="209">
                          <c:v>SCn</c:v>
                        </c:pt>
                        <c:pt idx="210">
                          <c:v>SCn</c:v>
                        </c:pt>
                        <c:pt idx="211">
                          <c:v>SCn</c:v>
                        </c:pt>
                        <c:pt idx="212">
                          <c:v>SCn</c:v>
                        </c:pt>
                        <c:pt idx="213">
                          <c:v>SCn</c:v>
                        </c:pt>
                        <c:pt idx="214">
                          <c:v>SCn</c:v>
                        </c:pt>
                        <c:pt idx="215">
                          <c:v>SCn</c:v>
                        </c:pt>
                        <c:pt idx="216">
                          <c:v>SCn</c:v>
                        </c:pt>
                        <c:pt idx="217">
                          <c:v>SCn</c:v>
                        </c:pt>
                        <c:pt idx="218">
                          <c:v>SCn</c:v>
                        </c:pt>
                        <c:pt idx="219">
                          <c:v>SCn</c:v>
                        </c:pt>
                        <c:pt idx="220">
                          <c:v>SCn</c:v>
                        </c:pt>
                        <c:pt idx="221">
                          <c:v>SCn</c:v>
                        </c:pt>
                        <c:pt idx="222">
                          <c:v>SCn</c:v>
                        </c:pt>
                        <c:pt idx="223">
                          <c:v>WRf</c:v>
                        </c:pt>
                        <c:pt idx="224">
                          <c:v>WRf</c:v>
                        </c:pt>
                        <c:pt idx="225">
                          <c:v>WRf</c:v>
                        </c:pt>
                        <c:pt idx="226">
                          <c:v>WRf</c:v>
                        </c:pt>
                        <c:pt idx="227">
                          <c:v>WRf</c:v>
                        </c:pt>
                        <c:pt idx="228">
                          <c:v>WRf</c:v>
                        </c:pt>
                        <c:pt idx="229">
                          <c:v>WRf</c:v>
                        </c:pt>
                        <c:pt idx="230">
                          <c:v>WRf</c:v>
                        </c:pt>
                        <c:pt idx="231">
                          <c:v>WRf</c:v>
                        </c:pt>
                        <c:pt idx="232">
                          <c:v>WRf</c:v>
                        </c:pt>
                        <c:pt idx="233">
                          <c:v>WRf</c:v>
                        </c:pt>
                        <c:pt idx="234">
                          <c:v>WRf</c:v>
                        </c:pt>
                        <c:pt idx="235">
                          <c:v>WRf</c:v>
                        </c:pt>
                        <c:pt idx="236">
                          <c:v>WRf</c:v>
                        </c:pt>
                        <c:pt idx="237">
                          <c:v>WRf</c:v>
                        </c:pt>
                        <c:pt idx="238">
                          <c:v>WRf</c:v>
                        </c:pt>
                        <c:pt idx="239">
                          <c:v>Asm</c:v>
                        </c:pt>
                        <c:pt idx="240">
                          <c:v>Asm</c:v>
                        </c:pt>
                        <c:pt idx="241">
                          <c:v>Asm</c:v>
                        </c:pt>
                        <c:pt idx="242">
                          <c:v>Asm</c:v>
                        </c:pt>
                        <c:pt idx="243">
                          <c:v>Asm</c:v>
                        </c:pt>
                        <c:pt idx="244">
                          <c:v>Asm</c:v>
                        </c:pt>
                        <c:pt idx="245">
                          <c:v>Asm</c:v>
                        </c:pt>
                        <c:pt idx="246">
                          <c:v>Asm</c:v>
                        </c:pt>
                        <c:pt idx="247">
                          <c:v>Asm</c:v>
                        </c:pt>
                        <c:pt idx="248">
                          <c:v>Com</c:v>
                        </c:pt>
                        <c:pt idx="249">
                          <c:v>Com</c:v>
                        </c:pt>
                        <c:pt idx="250">
                          <c:v>Com</c:v>
                        </c:pt>
                        <c:pt idx="251">
                          <c:v>Com</c:v>
                        </c:pt>
                        <c:pt idx="252">
                          <c:v>Com</c:v>
                        </c:pt>
                        <c:pt idx="253">
                          <c:v>Com</c:v>
                        </c:pt>
                        <c:pt idx="254">
                          <c:v>Com</c:v>
                        </c:pt>
                        <c:pt idx="255">
                          <c:v>Com</c:v>
                        </c:pt>
                        <c:pt idx="256">
                          <c:v>Com</c:v>
                        </c:pt>
                        <c:pt idx="257">
                          <c:v>ECC</c:v>
                        </c:pt>
                        <c:pt idx="258">
                          <c:v>ECC</c:v>
                        </c:pt>
                        <c:pt idx="259">
                          <c:v>ECC</c:v>
                        </c:pt>
                        <c:pt idx="260">
                          <c:v>ECC</c:v>
                        </c:pt>
                        <c:pt idx="261">
                          <c:v>ECC</c:v>
                        </c:pt>
                        <c:pt idx="262">
                          <c:v>ECC</c:v>
                        </c:pt>
                        <c:pt idx="263">
                          <c:v>ECC</c:v>
                        </c:pt>
                        <c:pt idx="264">
                          <c:v>ECC</c:v>
                        </c:pt>
                        <c:pt idx="265">
                          <c:v>ECC</c:v>
                        </c:pt>
                        <c:pt idx="266">
                          <c:v>EPr</c:v>
                        </c:pt>
                        <c:pt idx="267">
                          <c:v>EPr</c:v>
                        </c:pt>
                        <c:pt idx="268">
                          <c:v>EPr</c:v>
                        </c:pt>
                        <c:pt idx="269">
                          <c:v>EPr</c:v>
                        </c:pt>
                        <c:pt idx="270">
                          <c:v>EPr</c:v>
                        </c:pt>
                        <c:pt idx="271">
                          <c:v>EPr</c:v>
                        </c:pt>
                        <c:pt idx="272">
                          <c:v>EPr</c:v>
                        </c:pt>
                        <c:pt idx="273">
                          <c:v>EPr</c:v>
                        </c:pt>
                        <c:pt idx="274">
                          <c:v>EPr</c:v>
                        </c:pt>
                        <c:pt idx="275">
                          <c:v>ERC</c:v>
                        </c:pt>
                        <c:pt idx="276">
                          <c:v>ERC</c:v>
                        </c:pt>
                        <c:pt idx="277">
                          <c:v>ERC</c:v>
                        </c:pt>
                        <c:pt idx="278">
                          <c:v>ERC</c:v>
                        </c:pt>
                        <c:pt idx="279">
                          <c:v>ERC</c:v>
                        </c:pt>
                        <c:pt idx="280">
                          <c:v>ERC</c:v>
                        </c:pt>
                        <c:pt idx="281">
                          <c:v>ERC</c:v>
                        </c:pt>
                        <c:pt idx="282">
                          <c:v>ERC</c:v>
                        </c:pt>
                        <c:pt idx="283">
                          <c:v>ERC</c:v>
                        </c:pt>
                        <c:pt idx="284">
                          <c:v>ESe</c:v>
                        </c:pt>
                        <c:pt idx="285">
                          <c:v>ESe</c:v>
                        </c:pt>
                        <c:pt idx="286">
                          <c:v>ESe</c:v>
                        </c:pt>
                        <c:pt idx="287">
                          <c:v>ESe</c:v>
                        </c:pt>
                        <c:pt idx="288">
                          <c:v>ESe</c:v>
                        </c:pt>
                        <c:pt idx="289">
                          <c:v>ESe</c:v>
                        </c:pt>
                        <c:pt idx="290">
                          <c:v>ESe</c:v>
                        </c:pt>
                        <c:pt idx="291">
                          <c:v>ESe</c:v>
                        </c:pt>
                        <c:pt idx="292">
                          <c:v>ESe</c:v>
                        </c:pt>
                        <c:pt idx="293">
                          <c:v>Gro</c:v>
                        </c:pt>
                        <c:pt idx="294">
                          <c:v>Gro</c:v>
                        </c:pt>
                        <c:pt idx="295">
                          <c:v>Gro</c:v>
                        </c:pt>
                        <c:pt idx="296">
                          <c:v>Gro</c:v>
                        </c:pt>
                        <c:pt idx="297">
                          <c:v>Gro</c:v>
                        </c:pt>
                        <c:pt idx="298">
                          <c:v>Gro</c:v>
                        </c:pt>
                        <c:pt idx="299">
                          <c:v>Gro</c:v>
                        </c:pt>
                        <c:pt idx="300">
                          <c:v>Gro</c:v>
                        </c:pt>
                        <c:pt idx="301">
                          <c:v>Gro</c:v>
                        </c:pt>
                        <c:pt idx="302">
                          <c:v>Hsp</c:v>
                        </c:pt>
                        <c:pt idx="303">
                          <c:v>Hsp</c:v>
                        </c:pt>
                        <c:pt idx="304">
                          <c:v>Hsp</c:v>
                        </c:pt>
                        <c:pt idx="305">
                          <c:v>Hsp</c:v>
                        </c:pt>
                        <c:pt idx="306">
                          <c:v>Hsp</c:v>
                        </c:pt>
                        <c:pt idx="307">
                          <c:v>Hsp</c:v>
                        </c:pt>
                        <c:pt idx="308">
                          <c:v>Hsp</c:v>
                        </c:pt>
                        <c:pt idx="309">
                          <c:v>Hsp</c:v>
                        </c:pt>
                        <c:pt idx="310">
                          <c:v>Hsp</c:v>
                        </c:pt>
                        <c:pt idx="311">
                          <c:v>Htl</c:v>
                        </c:pt>
                        <c:pt idx="312">
                          <c:v>Htl</c:v>
                        </c:pt>
                        <c:pt idx="313">
                          <c:v>Htl</c:v>
                        </c:pt>
                        <c:pt idx="314">
                          <c:v>Htl</c:v>
                        </c:pt>
                        <c:pt idx="315">
                          <c:v>Htl</c:v>
                        </c:pt>
                        <c:pt idx="316">
                          <c:v>Htl</c:v>
                        </c:pt>
                        <c:pt idx="317">
                          <c:v>Htl</c:v>
                        </c:pt>
                        <c:pt idx="318">
                          <c:v>Htl</c:v>
                        </c:pt>
                        <c:pt idx="319">
                          <c:v>Htl</c:v>
                        </c:pt>
                        <c:pt idx="320">
                          <c:v>MBT</c:v>
                        </c:pt>
                        <c:pt idx="321">
                          <c:v>MBT</c:v>
                        </c:pt>
                        <c:pt idx="322">
                          <c:v>MBT</c:v>
                        </c:pt>
                        <c:pt idx="323">
                          <c:v>MBT</c:v>
                        </c:pt>
                        <c:pt idx="324">
                          <c:v>MBT</c:v>
                        </c:pt>
                        <c:pt idx="325">
                          <c:v>MBT</c:v>
                        </c:pt>
                        <c:pt idx="326">
                          <c:v>MBT</c:v>
                        </c:pt>
                        <c:pt idx="327">
                          <c:v>MBT</c:v>
                        </c:pt>
                        <c:pt idx="328">
                          <c:v>MBT</c:v>
                        </c:pt>
                        <c:pt idx="329">
                          <c:v>MLI</c:v>
                        </c:pt>
                        <c:pt idx="330">
                          <c:v>MLI</c:v>
                        </c:pt>
                        <c:pt idx="331">
                          <c:v>MLI</c:v>
                        </c:pt>
                        <c:pt idx="332">
                          <c:v>MLI</c:v>
                        </c:pt>
                        <c:pt idx="333">
                          <c:v>MLI</c:v>
                        </c:pt>
                        <c:pt idx="334">
                          <c:v>MLI</c:v>
                        </c:pt>
                        <c:pt idx="335">
                          <c:v>MLI</c:v>
                        </c:pt>
                        <c:pt idx="336">
                          <c:v>MLI</c:v>
                        </c:pt>
                        <c:pt idx="337">
                          <c:v>MLI</c:v>
                        </c:pt>
                        <c:pt idx="338">
                          <c:v>Nrs</c:v>
                        </c:pt>
                        <c:pt idx="339">
                          <c:v>Nrs</c:v>
                        </c:pt>
                        <c:pt idx="340">
                          <c:v>Nrs</c:v>
                        </c:pt>
                        <c:pt idx="341">
                          <c:v>Nrs</c:v>
                        </c:pt>
                        <c:pt idx="342">
                          <c:v>Nrs</c:v>
                        </c:pt>
                        <c:pt idx="343">
                          <c:v>Nrs</c:v>
                        </c:pt>
                        <c:pt idx="344">
                          <c:v>Nrs</c:v>
                        </c:pt>
                        <c:pt idx="345">
                          <c:v>Nrs</c:v>
                        </c:pt>
                        <c:pt idx="346">
                          <c:v>Nrs</c:v>
                        </c:pt>
                        <c:pt idx="347">
                          <c:v>OfS</c:v>
                        </c:pt>
                        <c:pt idx="348">
                          <c:v>OfS</c:v>
                        </c:pt>
                        <c:pt idx="349">
                          <c:v>OfS</c:v>
                        </c:pt>
                        <c:pt idx="350">
                          <c:v>OfS</c:v>
                        </c:pt>
                        <c:pt idx="351">
                          <c:v>OfS</c:v>
                        </c:pt>
                        <c:pt idx="352">
                          <c:v>OfS</c:v>
                        </c:pt>
                        <c:pt idx="353">
                          <c:v>OfS</c:v>
                        </c:pt>
                        <c:pt idx="354">
                          <c:v>OfS</c:v>
                        </c:pt>
                        <c:pt idx="355">
                          <c:v>OfS</c:v>
                        </c:pt>
                        <c:pt idx="356">
                          <c:v>RFF</c:v>
                        </c:pt>
                        <c:pt idx="357">
                          <c:v>RFF</c:v>
                        </c:pt>
                        <c:pt idx="358">
                          <c:v>RFF</c:v>
                        </c:pt>
                        <c:pt idx="359">
                          <c:v>RFF</c:v>
                        </c:pt>
                        <c:pt idx="360">
                          <c:v>RFF</c:v>
                        </c:pt>
                        <c:pt idx="361">
                          <c:v>RFF</c:v>
                        </c:pt>
                        <c:pt idx="362">
                          <c:v>RFF</c:v>
                        </c:pt>
                        <c:pt idx="363">
                          <c:v>RFF</c:v>
                        </c:pt>
                        <c:pt idx="364">
                          <c:v>RFF</c:v>
                        </c:pt>
                        <c:pt idx="365">
                          <c:v>RSD</c:v>
                        </c:pt>
                        <c:pt idx="366">
                          <c:v>RSD</c:v>
                        </c:pt>
                        <c:pt idx="367">
                          <c:v>RSD</c:v>
                        </c:pt>
                        <c:pt idx="368">
                          <c:v>RSD</c:v>
                        </c:pt>
                        <c:pt idx="369">
                          <c:v>RSD</c:v>
                        </c:pt>
                        <c:pt idx="370">
                          <c:v>RSD</c:v>
                        </c:pt>
                        <c:pt idx="371">
                          <c:v>RSD</c:v>
                        </c:pt>
                        <c:pt idx="372">
                          <c:v>RSD</c:v>
                        </c:pt>
                        <c:pt idx="373">
                          <c:v>RSD</c:v>
                        </c:pt>
                        <c:pt idx="374">
                          <c:v>RtL</c:v>
                        </c:pt>
                        <c:pt idx="375">
                          <c:v>RtL</c:v>
                        </c:pt>
                        <c:pt idx="376">
                          <c:v>RtL</c:v>
                        </c:pt>
                        <c:pt idx="377">
                          <c:v>RtL</c:v>
                        </c:pt>
                        <c:pt idx="378">
                          <c:v>RtL</c:v>
                        </c:pt>
                        <c:pt idx="379">
                          <c:v>RtL</c:v>
                        </c:pt>
                        <c:pt idx="380">
                          <c:v>RtL</c:v>
                        </c:pt>
                        <c:pt idx="381">
                          <c:v>RtL</c:v>
                        </c:pt>
                        <c:pt idx="382">
                          <c:v>RtL</c:v>
                        </c:pt>
                        <c:pt idx="383">
                          <c:v>RtS</c:v>
                        </c:pt>
                        <c:pt idx="384">
                          <c:v>RtS</c:v>
                        </c:pt>
                        <c:pt idx="385">
                          <c:v>RtS</c:v>
                        </c:pt>
                        <c:pt idx="386">
                          <c:v>RtS</c:v>
                        </c:pt>
                        <c:pt idx="387">
                          <c:v>RtS</c:v>
                        </c:pt>
                        <c:pt idx="388">
                          <c:v>RtS</c:v>
                        </c:pt>
                        <c:pt idx="389">
                          <c:v>RtS</c:v>
                        </c:pt>
                        <c:pt idx="390">
                          <c:v>RtS</c:v>
                        </c:pt>
                        <c:pt idx="391">
                          <c:v>RtS</c:v>
                        </c:pt>
                        <c:pt idx="392">
                          <c:v>SCn</c:v>
                        </c:pt>
                        <c:pt idx="393">
                          <c:v>SCn</c:v>
                        </c:pt>
                        <c:pt idx="394">
                          <c:v>SCn</c:v>
                        </c:pt>
                        <c:pt idx="395">
                          <c:v>SCn</c:v>
                        </c:pt>
                        <c:pt idx="396">
                          <c:v>SCn</c:v>
                        </c:pt>
                        <c:pt idx="397">
                          <c:v>SCn</c:v>
                        </c:pt>
                        <c:pt idx="398">
                          <c:v>SCn</c:v>
                        </c:pt>
                        <c:pt idx="399">
                          <c:v>SCn</c:v>
                        </c:pt>
                        <c:pt idx="400">
                          <c:v>SCn</c:v>
                        </c:pt>
                        <c:pt idx="401">
                          <c:v>WRf</c:v>
                        </c:pt>
                        <c:pt idx="402">
                          <c:v>WRf</c:v>
                        </c:pt>
                        <c:pt idx="403">
                          <c:v>WRf</c:v>
                        </c:pt>
                        <c:pt idx="404">
                          <c:v>WRf</c:v>
                        </c:pt>
                        <c:pt idx="405">
                          <c:v>WRf</c:v>
                        </c:pt>
                        <c:pt idx="406">
                          <c:v>WRf</c:v>
                        </c:pt>
                        <c:pt idx="407">
                          <c:v>WRf</c:v>
                        </c:pt>
                        <c:pt idx="408">
                          <c:v>WRf</c:v>
                        </c:pt>
                        <c:pt idx="409">
                          <c:v>WRf</c:v>
                        </c:pt>
                        <c:pt idx="410">
                          <c:v>Asm</c:v>
                        </c:pt>
                        <c:pt idx="411">
                          <c:v>Asm</c:v>
                        </c:pt>
                        <c:pt idx="412">
                          <c:v>Asm</c:v>
                        </c:pt>
                        <c:pt idx="413">
                          <c:v>Asm</c:v>
                        </c:pt>
                        <c:pt idx="414">
                          <c:v>Asm</c:v>
                        </c:pt>
                        <c:pt idx="415">
                          <c:v>Asm</c:v>
                        </c:pt>
                        <c:pt idx="416">
                          <c:v>Asm</c:v>
                        </c:pt>
                        <c:pt idx="417">
                          <c:v>Asm</c:v>
                        </c:pt>
                        <c:pt idx="418">
                          <c:v>Asm</c:v>
                        </c:pt>
                        <c:pt idx="419">
                          <c:v>Com</c:v>
                        </c:pt>
                        <c:pt idx="420">
                          <c:v>Com</c:v>
                        </c:pt>
                        <c:pt idx="421">
                          <c:v>Com</c:v>
                        </c:pt>
                        <c:pt idx="422">
                          <c:v>Com</c:v>
                        </c:pt>
                        <c:pt idx="423">
                          <c:v>Com</c:v>
                        </c:pt>
                        <c:pt idx="424">
                          <c:v>Com</c:v>
                        </c:pt>
                        <c:pt idx="425">
                          <c:v>Com</c:v>
                        </c:pt>
                        <c:pt idx="426">
                          <c:v>Com</c:v>
                        </c:pt>
                        <c:pt idx="427">
                          <c:v>Com</c:v>
                        </c:pt>
                        <c:pt idx="428">
                          <c:v>ECC</c:v>
                        </c:pt>
                        <c:pt idx="429">
                          <c:v>ECC</c:v>
                        </c:pt>
                        <c:pt idx="430">
                          <c:v>ECC</c:v>
                        </c:pt>
                        <c:pt idx="431">
                          <c:v>ECC</c:v>
                        </c:pt>
                        <c:pt idx="432">
                          <c:v>ECC</c:v>
                        </c:pt>
                        <c:pt idx="433">
                          <c:v>ECC</c:v>
                        </c:pt>
                        <c:pt idx="434">
                          <c:v>ECC</c:v>
                        </c:pt>
                        <c:pt idx="435">
                          <c:v>ECC</c:v>
                        </c:pt>
                        <c:pt idx="436">
                          <c:v>ECC</c:v>
                        </c:pt>
                        <c:pt idx="437">
                          <c:v>EPr</c:v>
                        </c:pt>
                        <c:pt idx="438">
                          <c:v>EPr</c:v>
                        </c:pt>
                        <c:pt idx="439">
                          <c:v>EPr</c:v>
                        </c:pt>
                        <c:pt idx="440">
                          <c:v>EPr</c:v>
                        </c:pt>
                        <c:pt idx="441">
                          <c:v>EPr</c:v>
                        </c:pt>
                        <c:pt idx="442">
                          <c:v>EPr</c:v>
                        </c:pt>
                        <c:pt idx="443">
                          <c:v>EPr</c:v>
                        </c:pt>
                        <c:pt idx="444">
                          <c:v>EPr</c:v>
                        </c:pt>
                        <c:pt idx="445">
                          <c:v>EPr</c:v>
                        </c:pt>
                        <c:pt idx="446">
                          <c:v>ERC</c:v>
                        </c:pt>
                        <c:pt idx="447">
                          <c:v>ERC</c:v>
                        </c:pt>
                        <c:pt idx="448">
                          <c:v>ERC</c:v>
                        </c:pt>
                        <c:pt idx="449">
                          <c:v>ERC</c:v>
                        </c:pt>
                        <c:pt idx="450">
                          <c:v>ERC</c:v>
                        </c:pt>
                        <c:pt idx="451">
                          <c:v>ERC</c:v>
                        </c:pt>
                        <c:pt idx="452">
                          <c:v>ERC</c:v>
                        </c:pt>
                        <c:pt idx="453">
                          <c:v>ERC</c:v>
                        </c:pt>
                        <c:pt idx="454">
                          <c:v>ERC</c:v>
                        </c:pt>
                        <c:pt idx="455">
                          <c:v>ESe</c:v>
                        </c:pt>
                        <c:pt idx="456">
                          <c:v>ESe</c:v>
                        </c:pt>
                        <c:pt idx="457">
                          <c:v>ESe</c:v>
                        </c:pt>
                        <c:pt idx="458">
                          <c:v>ESe</c:v>
                        </c:pt>
                        <c:pt idx="459">
                          <c:v>ESe</c:v>
                        </c:pt>
                        <c:pt idx="460">
                          <c:v>ESe</c:v>
                        </c:pt>
                        <c:pt idx="461">
                          <c:v>ESe</c:v>
                        </c:pt>
                        <c:pt idx="462">
                          <c:v>ESe</c:v>
                        </c:pt>
                        <c:pt idx="463">
                          <c:v>ESe</c:v>
                        </c:pt>
                        <c:pt idx="464">
                          <c:v>Gro</c:v>
                        </c:pt>
                        <c:pt idx="465">
                          <c:v>Gro</c:v>
                        </c:pt>
                        <c:pt idx="466">
                          <c:v>Gro</c:v>
                        </c:pt>
                        <c:pt idx="467">
                          <c:v>Gro</c:v>
                        </c:pt>
                        <c:pt idx="468">
                          <c:v>Gro</c:v>
                        </c:pt>
                        <c:pt idx="469">
                          <c:v>Gro</c:v>
                        </c:pt>
                        <c:pt idx="470">
                          <c:v>Gro</c:v>
                        </c:pt>
                        <c:pt idx="471">
                          <c:v>Gro</c:v>
                        </c:pt>
                        <c:pt idx="472">
                          <c:v>Gro</c:v>
                        </c:pt>
                        <c:pt idx="473">
                          <c:v>Hsp</c:v>
                        </c:pt>
                        <c:pt idx="474">
                          <c:v>Hsp</c:v>
                        </c:pt>
                        <c:pt idx="475">
                          <c:v>Hsp</c:v>
                        </c:pt>
                        <c:pt idx="476">
                          <c:v>Hsp</c:v>
                        </c:pt>
                        <c:pt idx="477">
                          <c:v>Hsp</c:v>
                        </c:pt>
                        <c:pt idx="478">
                          <c:v>Hsp</c:v>
                        </c:pt>
                        <c:pt idx="479">
                          <c:v>Hsp</c:v>
                        </c:pt>
                        <c:pt idx="480">
                          <c:v>Hsp</c:v>
                        </c:pt>
                        <c:pt idx="481">
                          <c:v>Hsp</c:v>
                        </c:pt>
                        <c:pt idx="482">
                          <c:v>Htl</c:v>
                        </c:pt>
                        <c:pt idx="483">
                          <c:v>Htl</c:v>
                        </c:pt>
                        <c:pt idx="484">
                          <c:v>Htl</c:v>
                        </c:pt>
                        <c:pt idx="485">
                          <c:v>Htl</c:v>
                        </c:pt>
                        <c:pt idx="486">
                          <c:v>Htl</c:v>
                        </c:pt>
                        <c:pt idx="487">
                          <c:v>Htl</c:v>
                        </c:pt>
                        <c:pt idx="488">
                          <c:v>Htl</c:v>
                        </c:pt>
                        <c:pt idx="489">
                          <c:v>Htl</c:v>
                        </c:pt>
                        <c:pt idx="490">
                          <c:v>Htl</c:v>
                        </c:pt>
                        <c:pt idx="491">
                          <c:v>MBT</c:v>
                        </c:pt>
                        <c:pt idx="492">
                          <c:v>MBT</c:v>
                        </c:pt>
                        <c:pt idx="493">
                          <c:v>MBT</c:v>
                        </c:pt>
                        <c:pt idx="494">
                          <c:v>MBT</c:v>
                        </c:pt>
                        <c:pt idx="495">
                          <c:v>MBT</c:v>
                        </c:pt>
                        <c:pt idx="496">
                          <c:v>MBT</c:v>
                        </c:pt>
                        <c:pt idx="497">
                          <c:v>MBT</c:v>
                        </c:pt>
                        <c:pt idx="498">
                          <c:v>MBT</c:v>
                        </c:pt>
                        <c:pt idx="499">
                          <c:v>MBT</c:v>
                        </c:pt>
                        <c:pt idx="500">
                          <c:v>MLI</c:v>
                        </c:pt>
                        <c:pt idx="501">
                          <c:v>MLI</c:v>
                        </c:pt>
                        <c:pt idx="502">
                          <c:v>MLI</c:v>
                        </c:pt>
                        <c:pt idx="503">
                          <c:v>MLI</c:v>
                        </c:pt>
                        <c:pt idx="504">
                          <c:v>MLI</c:v>
                        </c:pt>
                        <c:pt idx="505">
                          <c:v>MLI</c:v>
                        </c:pt>
                        <c:pt idx="506">
                          <c:v>MLI</c:v>
                        </c:pt>
                        <c:pt idx="507">
                          <c:v>MLI</c:v>
                        </c:pt>
                        <c:pt idx="508">
                          <c:v>MLI</c:v>
                        </c:pt>
                        <c:pt idx="509">
                          <c:v>Nrs</c:v>
                        </c:pt>
                        <c:pt idx="510">
                          <c:v>Nrs</c:v>
                        </c:pt>
                        <c:pt idx="511">
                          <c:v>Nrs</c:v>
                        </c:pt>
                        <c:pt idx="512">
                          <c:v>Nrs</c:v>
                        </c:pt>
                        <c:pt idx="513">
                          <c:v>Nrs</c:v>
                        </c:pt>
                        <c:pt idx="514">
                          <c:v>Nrs</c:v>
                        </c:pt>
                        <c:pt idx="515">
                          <c:v>Nrs</c:v>
                        </c:pt>
                        <c:pt idx="516">
                          <c:v>Nrs</c:v>
                        </c:pt>
                        <c:pt idx="517">
                          <c:v>Nrs</c:v>
                        </c:pt>
                        <c:pt idx="518">
                          <c:v>OfS</c:v>
                        </c:pt>
                        <c:pt idx="519">
                          <c:v>OfS</c:v>
                        </c:pt>
                        <c:pt idx="520">
                          <c:v>OfS</c:v>
                        </c:pt>
                        <c:pt idx="521">
                          <c:v>OfS</c:v>
                        </c:pt>
                        <c:pt idx="522">
                          <c:v>OfS</c:v>
                        </c:pt>
                        <c:pt idx="523">
                          <c:v>OfS</c:v>
                        </c:pt>
                        <c:pt idx="524">
                          <c:v>OfS</c:v>
                        </c:pt>
                        <c:pt idx="525">
                          <c:v>OfS</c:v>
                        </c:pt>
                        <c:pt idx="526">
                          <c:v>OfS</c:v>
                        </c:pt>
                        <c:pt idx="527">
                          <c:v>RFF</c:v>
                        </c:pt>
                        <c:pt idx="528">
                          <c:v>RFF</c:v>
                        </c:pt>
                        <c:pt idx="529">
                          <c:v>RFF</c:v>
                        </c:pt>
                        <c:pt idx="530">
                          <c:v>RFF</c:v>
                        </c:pt>
                        <c:pt idx="531">
                          <c:v>RFF</c:v>
                        </c:pt>
                        <c:pt idx="532">
                          <c:v>RFF</c:v>
                        </c:pt>
                        <c:pt idx="533">
                          <c:v>RFF</c:v>
                        </c:pt>
                        <c:pt idx="534">
                          <c:v>RFF</c:v>
                        </c:pt>
                        <c:pt idx="535">
                          <c:v>RFF</c:v>
                        </c:pt>
                        <c:pt idx="536">
                          <c:v>RSD</c:v>
                        </c:pt>
                        <c:pt idx="537">
                          <c:v>RSD</c:v>
                        </c:pt>
                        <c:pt idx="538">
                          <c:v>RSD</c:v>
                        </c:pt>
                        <c:pt idx="539">
                          <c:v>RSD</c:v>
                        </c:pt>
                        <c:pt idx="540">
                          <c:v>RSD</c:v>
                        </c:pt>
                        <c:pt idx="541">
                          <c:v>RSD</c:v>
                        </c:pt>
                        <c:pt idx="542">
                          <c:v>RSD</c:v>
                        </c:pt>
                        <c:pt idx="543">
                          <c:v>RSD</c:v>
                        </c:pt>
                        <c:pt idx="544">
                          <c:v>RSD</c:v>
                        </c:pt>
                        <c:pt idx="545">
                          <c:v>RtL</c:v>
                        </c:pt>
                        <c:pt idx="546">
                          <c:v>RtL</c:v>
                        </c:pt>
                        <c:pt idx="547">
                          <c:v>RtL</c:v>
                        </c:pt>
                        <c:pt idx="548">
                          <c:v>RtL</c:v>
                        </c:pt>
                        <c:pt idx="549">
                          <c:v>RtL</c:v>
                        </c:pt>
                        <c:pt idx="550">
                          <c:v>RtL</c:v>
                        </c:pt>
                        <c:pt idx="551">
                          <c:v>RtL</c:v>
                        </c:pt>
                        <c:pt idx="552">
                          <c:v>RtL</c:v>
                        </c:pt>
                        <c:pt idx="553">
                          <c:v>RtL</c:v>
                        </c:pt>
                        <c:pt idx="554">
                          <c:v>RtS</c:v>
                        </c:pt>
                        <c:pt idx="555">
                          <c:v>RtS</c:v>
                        </c:pt>
                        <c:pt idx="556">
                          <c:v>RtS</c:v>
                        </c:pt>
                        <c:pt idx="557">
                          <c:v>RtS</c:v>
                        </c:pt>
                        <c:pt idx="558">
                          <c:v>RtS</c:v>
                        </c:pt>
                        <c:pt idx="559">
                          <c:v>RtS</c:v>
                        </c:pt>
                        <c:pt idx="560">
                          <c:v>RtS</c:v>
                        </c:pt>
                        <c:pt idx="561">
                          <c:v>RtS</c:v>
                        </c:pt>
                        <c:pt idx="562">
                          <c:v>RtS</c:v>
                        </c:pt>
                        <c:pt idx="563">
                          <c:v>s_Agr</c:v>
                        </c:pt>
                        <c:pt idx="564">
                          <c:v>s_Agr</c:v>
                        </c:pt>
                        <c:pt idx="565">
                          <c:v>s_Agr</c:v>
                        </c:pt>
                        <c:pt idx="566">
                          <c:v>s_Agr</c:v>
                        </c:pt>
                        <c:pt idx="567">
                          <c:v>s_Agr</c:v>
                        </c:pt>
                        <c:pt idx="568">
                          <c:v>s_Agr</c:v>
                        </c:pt>
                        <c:pt idx="569">
                          <c:v>s_Agr</c:v>
                        </c:pt>
                        <c:pt idx="570">
                          <c:v>s_Agr</c:v>
                        </c:pt>
                        <c:pt idx="571">
                          <c:v>s_Agr</c:v>
                        </c:pt>
                        <c:pt idx="572">
                          <c:v>s_Cli</c:v>
                        </c:pt>
                        <c:pt idx="573">
                          <c:v>s_Cli</c:v>
                        </c:pt>
                        <c:pt idx="574">
                          <c:v>s_Cli</c:v>
                        </c:pt>
                        <c:pt idx="575">
                          <c:v>s_Cli</c:v>
                        </c:pt>
                        <c:pt idx="576">
                          <c:v>s_Cli</c:v>
                        </c:pt>
                        <c:pt idx="577">
                          <c:v>s_Cli</c:v>
                        </c:pt>
                        <c:pt idx="578">
                          <c:v>s_Cli</c:v>
                        </c:pt>
                        <c:pt idx="579">
                          <c:v>s_Cli</c:v>
                        </c:pt>
                        <c:pt idx="580">
                          <c:v>s_Cli</c:v>
                        </c:pt>
                        <c:pt idx="581">
                          <c:v>SCn</c:v>
                        </c:pt>
                        <c:pt idx="582">
                          <c:v>SCn</c:v>
                        </c:pt>
                        <c:pt idx="583">
                          <c:v>SCn</c:v>
                        </c:pt>
                        <c:pt idx="584">
                          <c:v>SCn</c:v>
                        </c:pt>
                        <c:pt idx="585">
                          <c:v>SCn</c:v>
                        </c:pt>
                        <c:pt idx="586">
                          <c:v>SCn</c:v>
                        </c:pt>
                        <c:pt idx="587">
                          <c:v>SCn</c:v>
                        </c:pt>
                        <c:pt idx="588">
                          <c:v>SCn</c:v>
                        </c:pt>
                        <c:pt idx="589">
                          <c:v>SCn</c:v>
                        </c:pt>
                        <c:pt idx="590">
                          <c:v>s_FSt</c:v>
                        </c:pt>
                        <c:pt idx="591">
                          <c:v>s_FSt</c:v>
                        </c:pt>
                        <c:pt idx="592">
                          <c:v>s_FSt</c:v>
                        </c:pt>
                        <c:pt idx="593">
                          <c:v>s_FSt</c:v>
                        </c:pt>
                        <c:pt idx="594">
                          <c:v>s_FSt</c:v>
                        </c:pt>
                        <c:pt idx="595">
                          <c:v>s_FSt</c:v>
                        </c:pt>
                        <c:pt idx="596">
                          <c:v>s_FSt</c:v>
                        </c:pt>
                        <c:pt idx="597">
                          <c:v>s_FSt</c:v>
                        </c:pt>
                        <c:pt idx="598">
                          <c:v>s_FSt</c:v>
                        </c:pt>
                        <c:pt idx="599">
                          <c:v>s_Ind</c:v>
                        </c:pt>
                        <c:pt idx="600">
                          <c:v>s_Ind</c:v>
                        </c:pt>
                        <c:pt idx="601">
                          <c:v>s_Ind</c:v>
                        </c:pt>
                        <c:pt idx="602">
                          <c:v>s_Ind</c:v>
                        </c:pt>
                        <c:pt idx="603">
                          <c:v>s_Ind</c:v>
                        </c:pt>
                        <c:pt idx="604">
                          <c:v>s_Ind</c:v>
                        </c:pt>
                        <c:pt idx="605">
                          <c:v>s_Ind</c:v>
                        </c:pt>
                        <c:pt idx="606">
                          <c:v>s_Ind</c:v>
                        </c:pt>
                        <c:pt idx="607">
                          <c:v>s_Ind</c:v>
                        </c:pt>
                        <c:pt idx="608">
                          <c:v>s_MiC</c:v>
                        </c:pt>
                        <c:pt idx="609">
                          <c:v>s_MiC</c:v>
                        </c:pt>
                        <c:pt idx="610">
                          <c:v>s_MiC</c:v>
                        </c:pt>
                        <c:pt idx="611">
                          <c:v>s_MiC</c:v>
                        </c:pt>
                        <c:pt idx="612">
                          <c:v>s_MiC</c:v>
                        </c:pt>
                        <c:pt idx="613">
                          <c:v>s_MiC</c:v>
                        </c:pt>
                        <c:pt idx="614">
                          <c:v>s_MiC</c:v>
                        </c:pt>
                        <c:pt idx="615">
                          <c:v>s_MiC</c:v>
                        </c:pt>
                        <c:pt idx="616">
                          <c:v>s_MiC</c:v>
                        </c:pt>
                        <c:pt idx="617">
                          <c:v>s_TCU</c:v>
                        </c:pt>
                        <c:pt idx="618">
                          <c:v>s_TCU</c:v>
                        </c:pt>
                        <c:pt idx="619">
                          <c:v>s_TCU</c:v>
                        </c:pt>
                        <c:pt idx="620">
                          <c:v>s_TCU</c:v>
                        </c:pt>
                        <c:pt idx="621">
                          <c:v>s_TCU</c:v>
                        </c:pt>
                        <c:pt idx="622">
                          <c:v>s_TCU</c:v>
                        </c:pt>
                        <c:pt idx="623">
                          <c:v>s_TCU</c:v>
                        </c:pt>
                        <c:pt idx="624">
                          <c:v>s_TCU</c:v>
                        </c:pt>
                        <c:pt idx="625">
                          <c:v>s_TCU</c:v>
                        </c:pt>
                        <c:pt idx="626">
                          <c:v>WRf</c:v>
                        </c:pt>
                        <c:pt idx="627">
                          <c:v>WRf</c:v>
                        </c:pt>
                        <c:pt idx="628">
                          <c:v>WRf</c:v>
                        </c:pt>
                        <c:pt idx="629">
                          <c:v>WRf</c:v>
                        </c:pt>
                        <c:pt idx="630">
                          <c:v>WRf</c:v>
                        </c:pt>
                        <c:pt idx="631">
                          <c:v>WRf</c:v>
                        </c:pt>
                        <c:pt idx="632">
                          <c:v>WRf</c:v>
                        </c:pt>
                        <c:pt idx="633">
                          <c:v>WRf</c:v>
                        </c:pt>
                        <c:pt idx="634">
                          <c:v>Asm</c:v>
                        </c:pt>
                        <c:pt idx="635">
                          <c:v>Asm</c:v>
                        </c:pt>
                        <c:pt idx="636">
                          <c:v>Asm</c:v>
                        </c:pt>
                        <c:pt idx="637">
                          <c:v>Asm</c:v>
                        </c:pt>
                        <c:pt idx="638">
                          <c:v>Asm</c:v>
                        </c:pt>
                      </c:lvl>
                      <c:lvl>
                        <c:pt idx="0">
                          <c:v>Any</c:v>
                        </c:pt>
                        <c:pt idx="1">
                          <c:v>Any</c:v>
                        </c:pt>
                        <c:pt idx="2">
                          <c:v>Any</c:v>
                        </c:pt>
                        <c:pt idx="3">
                          <c:v>Any</c:v>
                        </c:pt>
                        <c:pt idx="4">
                          <c:v>Any</c:v>
                        </c:pt>
                        <c:pt idx="5">
                          <c:v>Any</c:v>
                        </c:pt>
                        <c:pt idx="6">
                          <c:v>Any</c:v>
                        </c:pt>
                        <c:pt idx="7">
                          <c:v>Any</c:v>
                        </c:pt>
                        <c:pt idx="8">
                          <c:v>Any</c:v>
                        </c:pt>
                        <c:pt idx="9">
                          <c:v>Any</c:v>
                        </c:pt>
                        <c:pt idx="10">
                          <c:v>Any</c:v>
                        </c:pt>
                        <c:pt idx="11">
                          <c:v>Any</c:v>
                        </c:pt>
                        <c:pt idx="12">
                          <c:v>Any</c:v>
                        </c:pt>
                        <c:pt idx="13">
                          <c:v>Any</c:v>
                        </c:pt>
                        <c:pt idx="14">
                          <c:v>Any</c:v>
                        </c:pt>
                        <c:pt idx="15">
                          <c:v>Any</c:v>
                        </c:pt>
                        <c:pt idx="16">
                          <c:v>Any</c:v>
                        </c:pt>
                        <c:pt idx="17">
                          <c:v>Any</c:v>
                        </c:pt>
                        <c:pt idx="18">
                          <c:v>Any</c:v>
                        </c:pt>
                        <c:pt idx="19">
                          <c:v>Any</c:v>
                        </c:pt>
                        <c:pt idx="20">
                          <c:v>Any</c:v>
                        </c:pt>
                        <c:pt idx="21">
                          <c:v>Any</c:v>
                        </c:pt>
                        <c:pt idx="22">
                          <c:v>Any</c:v>
                        </c:pt>
                        <c:pt idx="23">
                          <c:v>Any</c:v>
                        </c:pt>
                        <c:pt idx="24">
                          <c:v>Any</c:v>
                        </c:pt>
                        <c:pt idx="25">
                          <c:v>Any</c:v>
                        </c:pt>
                        <c:pt idx="26">
                          <c:v>Any</c:v>
                        </c:pt>
                        <c:pt idx="27">
                          <c:v>Any</c:v>
                        </c:pt>
                        <c:pt idx="28">
                          <c:v>Any</c:v>
                        </c:pt>
                        <c:pt idx="29">
                          <c:v>Any</c:v>
                        </c:pt>
                        <c:pt idx="30">
                          <c:v>Any</c:v>
                        </c:pt>
                        <c:pt idx="31">
                          <c:v>Any</c:v>
                        </c:pt>
                        <c:pt idx="32">
                          <c:v>Any</c:v>
                        </c:pt>
                        <c:pt idx="33">
                          <c:v>Any</c:v>
                        </c:pt>
                        <c:pt idx="34">
                          <c:v>Any</c:v>
                        </c:pt>
                        <c:pt idx="35">
                          <c:v>Any</c:v>
                        </c:pt>
                        <c:pt idx="36">
                          <c:v>Any</c:v>
                        </c:pt>
                        <c:pt idx="37">
                          <c:v>Any</c:v>
                        </c:pt>
                        <c:pt idx="38">
                          <c:v>Any</c:v>
                        </c:pt>
                        <c:pt idx="39">
                          <c:v>Any</c:v>
                        </c:pt>
                        <c:pt idx="40">
                          <c:v>Any</c:v>
                        </c:pt>
                        <c:pt idx="41">
                          <c:v>Any</c:v>
                        </c:pt>
                        <c:pt idx="42">
                          <c:v>Any</c:v>
                        </c:pt>
                        <c:pt idx="43">
                          <c:v>Any</c:v>
                        </c:pt>
                        <c:pt idx="44">
                          <c:v>Any</c:v>
                        </c:pt>
                        <c:pt idx="45">
                          <c:v>Any</c:v>
                        </c:pt>
                        <c:pt idx="46">
                          <c:v>Any</c:v>
                        </c:pt>
                        <c:pt idx="47">
                          <c:v>Any</c:v>
                        </c:pt>
                        <c:pt idx="48">
                          <c:v>Any</c:v>
                        </c:pt>
                        <c:pt idx="49">
                          <c:v>Any</c:v>
                        </c:pt>
                        <c:pt idx="50">
                          <c:v>Any</c:v>
                        </c:pt>
                        <c:pt idx="51">
                          <c:v>Any</c:v>
                        </c:pt>
                        <c:pt idx="52">
                          <c:v>Any</c:v>
                        </c:pt>
                        <c:pt idx="53">
                          <c:v>Any</c:v>
                        </c:pt>
                        <c:pt idx="54">
                          <c:v>Any</c:v>
                        </c:pt>
                        <c:pt idx="55">
                          <c:v>Any</c:v>
                        </c:pt>
                        <c:pt idx="56">
                          <c:v>Any</c:v>
                        </c:pt>
                        <c:pt idx="57">
                          <c:v>Any</c:v>
                        </c:pt>
                        <c:pt idx="58">
                          <c:v>Any</c:v>
                        </c:pt>
                        <c:pt idx="59">
                          <c:v>Any</c:v>
                        </c:pt>
                        <c:pt idx="60">
                          <c:v>Any</c:v>
                        </c:pt>
                        <c:pt idx="61">
                          <c:v>Any</c:v>
                        </c:pt>
                        <c:pt idx="62">
                          <c:v>Any</c:v>
                        </c:pt>
                        <c:pt idx="63">
                          <c:v>Any</c:v>
                        </c:pt>
                        <c:pt idx="64">
                          <c:v>Any</c:v>
                        </c:pt>
                        <c:pt idx="65">
                          <c:v>Any</c:v>
                        </c:pt>
                        <c:pt idx="66">
                          <c:v>Any</c:v>
                        </c:pt>
                        <c:pt idx="67">
                          <c:v>Any</c:v>
                        </c:pt>
                        <c:pt idx="68">
                          <c:v>Any</c:v>
                        </c:pt>
                        <c:pt idx="69">
                          <c:v>Any</c:v>
                        </c:pt>
                        <c:pt idx="70">
                          <c:v>Any</c:v>
                        </c:pt>
                        <c:pt idx="71">
                          <c:v>Any</c:v>
                        </c:pt>
                        <c:pt idx="72">
                          <c:v>Any</c:v>
                        </c:pt>
                        <c:pt idx="73">
                          <c:v>Any</c:v>
                        </c:pt>
                        <c:pt idx="74">
                          <c:v>Any</c:v>
                        </c:pt>
                        <c:pt idx="75">
                          <c:v>Any</c:v>
                        </c:pt>
                        <c:pt idx="76">
                          <c:v>Any</c:v>
                        </c:pt>
                        <c:pt idx="77">
                          <c:v>Any</c:v>
                        </c:pt>
                        <c:pt idx="78">
                          <c:v>Any</c:v>
                        </c:pt>
                        <c:pt idx="79">
                          <c:v>Any</c:v>
                        </c:pt>
                        <c:pt idx="80">
                          <c:v>Any</c:v>
                        </c:pt>
                        <c:pt idx="81">
                          <c:v>Any</c:v>
                        </c:pt>
                        <c:pt idx="82">
                          <c:v>Any</c:v>
                        </c:pt>
                        <c:pt idx="83">
                          <c:v>Any</c:v>
                        </c:pt>
                        <c:pt idx="84">
                          <c:v>Any</c:v>
                        </c:pt>
                        <c:pt idx="85">
                          <c:v>Any</c:v>
                        </c:pt>
                        <c:pt idx="86">
                          <c:v>Any</c:v>
                        </c:pt>
                        <c:pt idx="87">
                          <c:v>Any</c:v>
                        </c:pt>
                        <c:pt idx="88">
                          <c:v>Any</c:v>
                        </c:pt>
                        <c:pt idx="89">
                          <c:v>Any</c:v>
                        </c:pt>
                        <c:pt idx="90">
                          <c:v>Any</c:v>
                        </c:pt>
                        <c:pt idx="91">
                          <c:v>Any</c:v>
                        </c:pt>
                        <c:pt idx="92">
                          <c:v>Any</c:v>
                        </c:pt>
                        <c:pt idx="93">
                          <c:v>Any</c:v>
                        </c:pt>
                        <c:pt idx="94">
                          <c:v>Any</c:v>
                        </c:pt>
                        <c:pt idx="95">
                          <c:v>Any</c:v>
                        </c:pt>
                        <c:pt idx="96">
                          <c:v>Any</c:v>
                        </c:pt>
                        <c:pt idx="97">
                          <c:v>Any</c:v>
                        </c:pt>
                        <c:pt idx="98">
                          <c:v>Any</c:v>
                        </c:pt>
                        <c:pt idx="99">
                          <c:v>Any</c:v>
                        </c:pt>
                        <c:pt idx="100">
                          <c:v>Any</c:v>
                        </c:pt>
                        <c:pt idx="101">
                          <c:v>Any</c:v>
                        </c:pt>
                        <c:pt idx="102">
                          <c:v>Any</c:v>
                        </c:pt>
                        <c:pt idx="103">
                          <c:v>Any</c:v>
                        </c:pt>
                        <c:pt idx="104">
                          <c:v>Any</c:v>
                        </c:pt>
                        <c:pt idx="105">
                          <c:v>Any</c:v>
                        </c:pt>
                        <c:pt idx="106">
                          <c:v>Any</c:v>
                        </c:pt>
                        <c:pt idx="107">
                          <c:v>Any</c:v>
                        </c:pt>
                        <c:pt idx="108">
                          <c:v>Any</c:v>
                        </c:pt>
                        <c:pt idx="109">
                          <c:v>Any</c:v>
                        </c:pt>
                        <c:pt idx="110">
                          <c:v>Any</c:v>
                        </c:pt>
                        <c:pt idx="111">
                          <c:v>Any</c:v>
                        </c:pt>
                        <c:pt idx="112">
                          <c:v>Any</c:v>
                        </c:pt>
                        <c:pt idx="113">
                          <c:v>Any</c:v>
                        </c:pt>
                        <c:pt idx="114">
                          <c:v>Any</c:v>
                        </c:pt>
                        <c:pt idx="115">
                          <c:v>Any</c:v>
                        </c:pt>
                        <c:pt idx="116">
                          <c:v>Any</c:v>
                        </c:pt>
                        <c:pt idx="117">
                          <c:v>Any</c:v>
                        </c:pt>
                        <c:pt idx="118">
                          <c:v>Any</c:v>
                        </c:pt>
                        <c:pt idx="119">
                          <c:v>Any</c:v>
                        </c:pt>
                        <c:pt idx="120">
                          <c:v>Any</c:v>
                        </c:pt>
                        <c:pt idx="121">
                          <c:v>Any</c:v>
                        </c:pt>
                        <c:pt idx="122">
                          <c:v>Any</c:v>
                        </c:pt>
                        <c:pt idx="123">
                          <c:v>Any</c:v>
                        </c:pt>
                        <c:pt idx="124">
                          <c:v>Any</c:v>
                        </c:pt>
                        <c:pt idx="125">
                          <c:v>Any</c:v>
                        </c:pt>
                        <c:pt idx="126">
                          <c:v>Any</c:v>
                        </c:pt>
                        <c:pt idx="127">
                          <c:v>Any</c:v>
                        </c:pt>
                        <c:pt idx="128">
                          <c:v>Any</c:v>
                        </c:pt>
                        <c:pt idx="129">
                          <c:v>Any</c:v>
                        </c:pt>
                        <c:pt idx="130">
                          <c:v>Any</c:v>
                        </c:pt>
                        <c:pt idx="131">
                          <c:v>Any</c:v>
                        </c:pt>
                        <c:pt idx="132">
                          <c:v>Any</c:v>
                        </c:pt>
                        <c:pt idx="133">
                          <c:v>Any</c:v>
                        </c:pt>
                        <c:pt idx="134">
                          <c:v>Any</c:v>
                        </c:pt>
                        <c:pt idx="135">
                          <c:v>Any</c:v>
                        </c:pt>
                        <c:pt idx="136">
                          <c:v>Any</c:v>
                        </c:pt>
                        <c:pt idx="137">
                          <c:v>Any</c:v>
                        </c:pt>
                        <c:pt idx="138">
                          <c:v>Any</c:v>
                        </c:pt>
                        <c:pt idx="139">
                          <c:v>Any</c:v>
                        </c:pt>
                        <c:pt idx="140">
                          <c:v>Any</c:v>
                        </c:pt>
                        <c:pt idx="141">
                          <c:v>Any</c:v>
                        </c:pt>
                        <c:pt idx="142">
                          <c:v>Any</c:v>
                        </c:pt>
                        <c:pt idx="143">
                          <c:v>Any</c:v>
                        </c:pt>
                        <c:pt idx="144">
                          <c:v>Any</c:v>
                        </c:pt>
                        <c:pt idx="145">
                          <c:v>Any</c:v>
                        </c:pt>
                        <c:pt idx="146">
                          <c:v>Any</c:v>
                        </c:pt>
                        <c:pt idx="147">
                          <c:v>Any</c:v>
                        </c:pt>
                        <c:pt idx="148">
                          <c:v>Any</c:v>
                        </c:pt>
                        <c:pt idx="149">
                          <c:v>Any</c:v>
                        </c:pt>
                        <c:pt idx="150">
                          <c:v>Any</c:v>
                        </c:pt>
                        <c:pt idx="151">
                          <c:v>Any</c:v>
                        </c:pt>
                        <c:pt idx="152">
                          <c:v>Any</c:v>
                        </c:pt>
                        <c:pt idx="153">
                          <c:v>Any</c:v>
                        </c:pt>
                        <c:pt idx="154">
                          <c:v>Any</c:v>
                        </c:pt>
                        <c:pt idx="155">
                          <c:v>Any</c:v>
                        </c:pt>
                        <c:pt idx="156">
                          <c:v>Any</c:v>
                        </c:pt>
                        <c:pt idx="157">
                          <c:v>Any</c:v>
                        </c:pt>
                        <c:pt idx="158">
                          <c:v>Any</c:v>
                        </c:pt>
                        <c:pt idx="159">
                          <c:v>Any</c:v>
                        </c:pt>
                        <c:pt idx="160">
                          <c:v>Any</c:v>
                        </c:pt>
                        <c:pt idx="161">
                          <c:v>Any</c:v>
                        </c:pt>
                        <c:pt idx="162">
                          <c:v>Any</c:v>
                        </c:pt>
                        <c:pt idx="163">
                          <c:v>Any</c:v>
                        </c:pt>
                        <c:pt idx="164">
                          <c:v>Any</c:v>
                        </c:pt>
                        <c:pt idx="165">
                          <c:v>Any</c:v>
                        </c:pt>
                        <c:pt idx="166">
                          <c:v>Any</c:v>
                        </c:pt>
                        <c:pt idx="167">
                          <c:v>Any</c:v>
                        </c:pt>
                        <c:pt idx="168">
                          <c:v>Any</c:v>
                        </c:pt>
                        <c:pt idx="169">
                          <c:v>Any</c:v>
                        </c:pt>
                        <c:pt idx="170">
                          <c:v>Any</c:v>
                        </c:pt>
                        <c:pt idx="171">
                          <c:v>Any</c:v>
                        </c:pt>
                        <c:pt idx="172">
                          <c:v>Any</c:v>
                        </c:pt>
                        <c:pt idx="173">
                          <c:v>Any</c:v>
                        </c:pt>
                        <c:pt idx="174">
                          <c:v>Any</c:v>
                        </c:pt>
                        <c:pt idx="175">
                          <c:v>Any</c:v>
                        </c:pt>
                        <c:pt idx="176">
                          <c:v>Any</c:v>
                        </c:pt>
                        <c:pt idx="177">
                          <c:v>Any</c:v>
                        </c:pt>
                        <c:pt idx="178">
                          <c:v>Any</c:v>
                        </c:pt>
                        <c:pt idx="179">
                          <c:v>Any</c:v>
                        </c:pt>
                        <c:pt idx="180">
                          <c:v>Any</c:v>
                        </c:pt>
                        <c:pt idx="181">
                          <c:v>Any</c:v>
                        </c:pt>
                        <c:pt idx="182">
                          <c:v>Any</c:v>
                        </c:pt>
                        <c:pt idx="183">
                          <c:v>Any</c:v>
                        </c:pt>
                        <c:pt idx="184">
                          <c:v>Any</c:v>
                        </c:pt>
                        <c:pt idx="185">
                          <c:v>Any</c:v>
                        </c:pt>
                        <c:pt idx="186">
                          <c:v>Any</c:v>
                        </c:pt>
                        <c:pt idx="187">
                          <c:v>Any</c:v>
                        </c:pt>
                        <c:pt idx="188">
                          <c:v>Any</c:v>
                        </c:pt>
                        <c:pt idx="189">
                          <c:v>Any</c:v>
                        </c:pt>
                        <c:pt idx="190">
                          <c:v>Any</c:v>
                        </c:pt>
                        <c:pt idx="191">
                          <c:v>Any</c:v>
                        </c:pt>
                        <c:pt idx="192">
                          <c:v>Any</c:v>
                        </c:pt>
                        <c:pt idx="193">
                          <c:v>Any</c:v>
                        </c:pt>
                        <c:pt idx="194">
                          <c:v>Any</c:v>
                        </c:pt>
                        <c:pt idx="195">
                          <c:v>Any</c:v>
                        </c:pt>
                        <c:pt idx="196">
                          <c:v>Any</c:v>
                        </c:pt>
                        <c:pt idx="197">
                          <c:v>Any</c:v>
                        </c:pt>
                        <c:pt idx="198">
                          <c:v>Any</c:v>
                        </c:pt>
                        <c:pt idx="199">
                          <c:v>Any</c:v>
                        </c:pt>
                        <c:pt idx="200">
                          <c:v>Any</c:v>
                        </c:pt>
                        <c:pt idx="201">
                          <c:v>Any</c:v>
                        </c:pt>
                        <c:pt idx="202">
                          <c:v>Any</c:v>
                        </c:pt>
                        <c:pt idx="203">
                          <c:v>Any</c:v>
                        </c:pt>
                        <c:pt idx="204">
                          <c:v>Any</c:v>
                        </c:pt>
                        <c:pt idx="205">
                          <c:v>Any</c:v>
                        </c:pt>
                        <c:pt idx="206">
                          <c:v>Any</c:v>
                        </c:pt>
                        <c:pt idx="207">
                          <c:v>Any</c:v>
                        </c:pt>
                        <c:pt idx="208">
                          <c:v>Any</c:v>
                        </c:pt>
                        <c:pt idx="209">
                          <c:v>Any</c:v>
                        </c:pt>
                        <c:pt idx="210">
                          <c:v>Any</c:v>
                        </c:pt>
                        <c:pt idx="211">
                          <c:v>Any</c:v>
                        </c:pt>
                        <c:pt idx="212">
                          <c:v>Any</c:v>
                        </c:pt>
                        <c:pt idx="213">
                          <c:v>Any</c:v>
                        </c:pt>
                        <c:pt idx="214">
                          <c:v>Any</c:v>
                        </c:pt>
                        <c:pt idx="215">
                          <c:v>Any</c:v>
                        </c:pt>
                        <c:pt idx="216">
                          <c:v>Any</c:v>
                        </c:pt>
                        <c:pt idx="217">
                          <c:v>Any</c:v>
                        </c:pt>
                        <c:pt idx="218">
                          <c:v>Any</c:v>
                        </c:pt>
                        <c:pt idx="219">
                          <c:v>Any</c:v>
                        </c:pt>
                        <c:pt idx="220">
                          <c:v>Any</c:v>
                        </c:pt>
                        <c:pt idx="221">
                          <c:v>Any</c:v>
                        </c:pt>
                        <c:pt idx="222">
                          <c:v>Any</c:v>
                        </c:pt>
                        <c:pt idx="223">
                          <c:v>Any</c:v>
                        </c:pt>
                        <c:pt idx="224">
                          <c:v>Any</c:v>
                        </c:pt>
                        <c:pt idx="225">
                          <c:v>Any</c:v>
                        </c:pt>
                        <c:pt idx="226">
                          <c:v>Any</c:v>
                        </c:pt>
                        <c:pt idx="227">
                          <c:v>Any</c:v>
                        </c:pt>
                        <c:pt idx="228">
                          <c:v>Any</c:v>
                        </c:pt>
                        <c:pt idx="229">
                          <c:v>Any</c:v>
                        </c:pt>
                        <c:pt idx="230">
                          <c:v>Any</c:v>
                        </c:pt>
                        <c:pt idx="231">
                          <c:v>Any</c:v>
                        </c:pt>
                        <c:pt idx="232">
                          <c:v>Any</c:v>
                        </c:pt>
                        <c:pt idx="233">
                          <c:v>Any</c:v>
                        </c:pt>
                        <c:pt idx="234">
                          <c:v>Any</c:v>
                        </c:pt>
                        <c:pt idx="235">
                          <c:v>Any</c:v>
                        </c:pt>
                        <c:pt idx="236">
                          <c:v>Any</c:v>
                        </c:pt>
                        <c:pt idx="237">
                          <c:v>Any</c:v>
                        </c:pt>
                        <c:pt idx="238">
                          <c:v>Any</c:v>
                        </c:pt>
                        <c:pt idx="239">
                          <c:v>PGE</c:v>
                        </c:pt>
                        <c:pt idx="240">
                          <c:v>PGE</c:v>
                        </c:pt>
                        <c:pt idx="241">
                          <c:v>PGE</c:v>
                        </c:pt>
                        <c:pt idx="242">
                          <c:v>PGE</c:v>
                        </c:pt>
                        <c:pt idx="243">
                          <c:v>PGE</c:v>
                        </c:pt>
                        <c:pt idx="244">
                          <c:v>PGE</c:v>
                        </c:pt>
                        <c:pt idx="245">
                          <c:v>PGE</c:v>
                        </c:pt>
                        <c:pt idx="246">
                          <c:v>PGE</c:v>
                        </c:pt>
                        <c:pt idx="247">
                          <c:v>PGE</c:v>
                        </c:pt>
                        <c:pt idx="248">
                          <c:v>PGE</c:v>
                        </c:pt>
                        <c:pt idx="249">
                          <c:v>PGE</c:v>
                        </c:pt>
                        <c:pt idx="250">
                          <c:v>PGE</c:v>
                        </c:pt>
                        <c:pt idx="251">
                          <c:v>PGE</c:v>
                        </c:pt>
                        <c:pt idx="252">
                          <c:v>PGE</c:v>
                        </c:pt>
                        <c:pt idx="253">
                          <c:v>PGE</c:v>
                        </c:pt>
                        <c:pt idx="254">
                          <c:v>PGE</c:v>
                        </c:pt>
                        <c:pt idx="255">
                          <c:v>PGE</c:v>
                        </c:pt>
                        <c:pt idx="256">
                          <c:v>PGE</c:v>
                        </c:pt>
                        <c:pt idx="257">
                          <c:v>PGE</c:v>
                        </c:pt>
                        <c:pt idx="258">
                          <c:v>PGE</c:v>
                        </c:pt>
                        <c:pt idx="259">
                          <c:v>PGE</c:v>
                        </c:pt>
                        <c:pt idx="260">
                          <c:v>PGE</c:v>
                        </c:pt>
                        <c:pt idx="261">
                          <c:v>PGE</c:v>
                        </c:pt>
                        <c:pt idx="262">
                          <c:v>PGE</c:v>
                        </c:pt>
                        <c:pt idx="263">
                          <c:v>PGE</c:v>
                        </c:pt>
                        <c:pt idx="264">
                          <c:v>PGE</c:v>
                        </c:pt>
                        <c:pt idx="265">
                          <c:v>PGE</c:v>
                        </c:pt>
                        <c:pt idx="266">
                          <c:v>PGE</c:v>
                        </c:pt>
                        <c:pt idx="267">
                          <c:v>PGE</c:v>
                        </c:pt>
                        <c:pt idx="268">
                          <c:v>PGE</c:v>
                        </c:pt>
                        <c:pt idx="269">
                          <c:v>PGE</c:v>
                        </c:pt>
                        <c:pt idx="270">
                          <c:v>PGE</c:v>
                        </c:pt>
                        <c:pt idx="271">
                          <c:v>PGE</c:v>
                        </c:pt>
                        <c:pt idx="272">
                          <c:v>PGE</c:v>
                        </c:pt>
                        <c:pt idx="273">
                          <c:v>PGE</c:v>
                        </c:pt>
                        <c:pt idx="274">
                          <c:v>PGE</c:v>
                        </c:pt>
                        <c:pt idx="275">
                          <c:v>PGE</c:v>
                        </c:pt>
                        <c:pt idx="276">
                          <c:v>PGE</c:v>
                        </c:pt>
                        <c:pt idx="277">
                          <c:v>PGE</c:v>
                        </c:pt>
                        <c:pt idx="278">
                          <c:v>PGE</c:v>
                        </c:pt>
                        <c:pt idx="279">
                          <c:v>PGE</c:v>
                        </c:pt>
                        <c:pt idx="280">
                          <c:v>PGE</c:v>
                        </c:pt>
                        <c:pt idx="281">
                          <c:v>PGE</c:v>
                        </c:pt>
                        <c:pt idx="282">
                          <c:v>PGE</c:v>
                        </c:pt>
                        <c:pt idx="283">
                          <c:v>PGE</c:v>
                        </c:pt>
                        <c:pt idx="284">
                          <c:v>PGE</c:v>
                        </c:pt>
                        <c:pt idx="285">
                          <c:v>PGE</c:v>
                        </c:pt>
                        <c:pt idx="286">
                          <c:v>PGE</c:v>
                        </c:pt>
                        <c:pt idx="287">
                          <c:v>PGE</c:v>
                        </c:pt>
                        <c:pt idx="288">
                          <c:v>PGE</c:v>
                        </c:pt>
                        <c:pt idx="289">
                          <c:v>PGE</c:v>
                        </c:pt>
                        <c:pt idx="290">
                          <c:v>PGE</c:v>
                        </c:pt>
                        <c:pt idx="291">
                          <c:v>PGE</c:v>
                        </c:pt>
                        <c:pt idx="292">
                          <c:v>PGE</c:v>
                        </c:pt>
                        <c:pt idx="293">
                          <c:v>PGE</c:v>
                        </c:pt>
                        <c:pt idx="294">
                          <c:v>PGE</c:v>
                        </c:pt>
                        <c:pt idx="295">
                          <c:v>PGE</c:v>
                        </c:pt>
                        <c:pt idx="296">
                          <c:v>PGE</c:v>
                        </c:pt>
                        <c:pt idx="297">
                          <c:v>PGE</c:v>
                        </c:pt>
                        <c:pt idx="298">
                          <c:v>PGE</c:v>
                        </c:pt>
                        <c:pt idx="299">
                          <c:v>PGE</c:v>
                        </c:pt>
                        <c:pt idx="300">
                          <c:v>PGE</c:v>
                        </c:pt>
                        <c:pt idx="301">
                          <c:v>PGE</c:v>
                        </c:pt>
                        <c:pt idx="302">
                          <c:v>PGE</c:v>
                        </c:pt>
                        <c:pt idx="303">
                          <c:v>PGE</c:v>
                        </c:pt>
                        <c:pt idx="304">
                          <c:v>PGE</c:v>
                        </c:pt>
                        <c:pt idx="305">
                          <c:v>PGE</c:v>
                        </c:pt>
                        <c:pt idx="306">
                          <c:v>PGE</c:v>
                        </c:pt>
                        <c:pt idx="307">
                          <c:v>PGE</c:v>
                        </c:pt>
                        <c:pt idx="308">
                          <c:v>PGE</c:v>
                        </c:pt>
                        <c:pt idx="309">
                          <c:v>PGE</c:v>
                        </c:pt>
                        <c:pt idx="310">
                          <c:v>PGE</c:v>
                        </c:pt>
                        <c:pt idx="311">
                          <c:v>PGE</c:v>
                        </c:pt>
                        <c:pt idx="312">
                          <c:v>PGE</c:v>
                        </c:pt>
                        <c:pt idx="313">
                          <c:v>PGE</c:v>
                        </c:pt>
                        <c:pt idx="314">
                          <c:v>PGE</c:v>
                        </c:pt>
                        <c:pt idx="315">
                          <c:v>PGE</c:v>
                        </c:pt>
                        <c:pt idx="316">
                          <c:v>PGE</c:v>
                        </c:pt>
                        <c:pt idx="317">
                          <c:v>PGE</c:v>
                        </c:pt>
                        <c:pt idx="318">
                          <c:v>PGE</c:v>
                        </c:pt>
                        <c:pt idx="319">
                          <c:v>PGE</c:v>
                        </c:pt>
                        <c:pt idx="320">
                          <c:v>PGE</c:v>
                        </c:pt>
                        <c:pt idx="321">
                          <c:v>PGE</c:v>
                        </c:pt>
                        <c:pt idx="322">
                          <c:v>PGE</c:v>
                        </c:pt>
                        <c:pt idx="323">
                          <c:v>PGE</c:v>
                        </c:pt>
                        <c:pt idx="324">
                          <c:v>PGE</c:v>
                        </c:pt>
                        <c:pt idx="325">
                          <c:v>PGE</c:v>
                        </c:pt>
                        <c:pt idx="326">
                          <c:v>PGE</c:v>
                        </c:pt>
                        <c:pt idx="327">
                          <c:v>PGE</c:v>
                        </c:pt>
                        <c:pt idx="328">
                          <c:v>PGE</c:v>
                        </c:pt>
                        <c:pt idx="329">
                          <c:v>PGE</c:v>
                        </c:pt>
                        <c:pt idx="330">
                          <c:v>PGE</c:v>
                        </c:pt>
                        <c:pt idx="331">
                          <c:v>PGE</c:v>
                        </c:pt>
                        <c:pt idx="332">
                          <c:v>PGE</c:v>
                        </c:pt>
                        <c:pt idx="333">
                          <c:v>PGE</c:v>
                        </c:pt>
                        <c:pt idx="334">
                          <c:v>PGE</c:v>
                        </c:pt>
                        <c:pt idx="335">
                          <c:v>PGE</c:v>
                        </c:pt>
                        <c:pt idx="336">
                          <c:v>PGE</c:v>
                        </c:pt>
                        <c:pt idx="337">
                          <c:v>PGE</c:v>
                        </c:pt>
                        <c:pt idx="338">
                          <c:v>PGE</c:v>
                        </c:pt>
                        <c:pt idx="339">
                          <c:v>PGE</c:v>
                        </c:pt>
                        <c:pt idx="340">
                          <c:v>PGE</c:v>
                        </c:pt>
                        <c:pt idx="341">
                          <c:v>PGE</c:v>
                        </c:pt>
                        <c:pt idx="342">
                          <c:v>PGE</c:v>
                        </c:pt>
                        <c:pt idx="343">
                          <c:v>PGE</c:v>
                        </c:pt>
                        <c:pt idx="344">
                          <c:v>PGE</c:v>
                        </c:pt>
                        <c:pt idx="345">
                          <c:v>PGE</c:v>
                        </c:pt>
                        <c:pt idx="346">
                          <c:v>PGE</c:v>
                        </c:pt>
                        <c:pt idx="347">
                          <c:v>PGE</c:v>
                        </c:pt>
                        <c:pt idx="348">
                          <c:v>PGE</c:v>
                        </c:pt>
                        <c:pt idx="349">
                          <c:v>PGE</c:v>
                        </c:pt>
                        <c:pt idx="350">
                          <c:v>PGE</c:v>
                        </c:pt>
                        <c:pt idx="351">
                          <c:v>PGE</c:v>
                        </c:pt>
                        <c:pt idx="352">
                          <c:v>PGE</c:v>
                        </c:pt>
                        <c:pt idx="353">
                          <c:v>PGE</c:v>
                        </c:pt>
                        <c:pt idx="354">
                          <c:v>PGE</c:v>
                        </c:pt>
                        <c:pt idx="355">
                          <c:v>PGE</c:v>
                        </c:pt>
                        <c:pt idx="356">
                          <c:v>PGE</c:v>
                        </c:pt>
                        <c:pt idx="357">
                          <c:v>PGE</c:v>
                        </c:pt>
                        <c:pt idx="358">
                          <c:v>PGE</c:v>
                        </c:pt>
                        <c:pt idx="359">
                          <c:v>PGE</c:v>
                        </c:pt>
                        <c:pt idx="360">
                          <c:v>PGE</c:v>
                        </c:pt>
                        <c:pt idx="361">
                          <c:v>PGE</c:v>
                        </c:pt>
                        <c:pt idx="362">
                          <c:v>PGE</c:v>
                        </c:pt>
                        <c:pt idx="363">
                          <c:v>PGE</c:v>
                        </c:pt>
                        <c:pt idx="364">
                          <c:v>PGE</c:v>
                        </c:pt>
                        <c:pt idx="365">
                          <c:v>PGE</c:v>
                        </c:pt>
                        <c:pt idx="366">
                          <c:v>PGE</c:v>
                        </c:pt>
                        <c:pt idx="367">
                          <c:v>PGE</c:v>
                        </c:pt>
                        <c:pt idx="368">
                          <c:v>PGE</c:v>
                        </c:pt>
                        <c:pt idx="369">
                          <c:v>PGE</c:v>
                        </c:pt>
                        <c:pt idx="370">
                          <c:v>PGE</c:v>
                        </c:pt>
                        <c:pt idx="371">
                          <c:v>PGE</c:v>
                        </c:pt>
                        <c:pt idx="372">
                          <c:v>PGE</c:v>
                        </c:pt>
                        <c:pt idx="373">
                          <c:v>PGE</c:v>
                        </c:pt>
                        <c:pt idx="374">
                          <c:v>PGE</c:v>
                        </c:pt>
                        <c:pt idx="375">
                          <c:v>PGE</c:v>
                        </c:pt>
                        <c:pt idx="376">
                          <c:v>PGE</c:v>
                        </c:pt>
                        <c:pt idx="377">
                          <c:v>PGE</c:v>
                        </c:pt>
                        <c:pt idx="378">
                          <c:v>PGE</c:v>
                        </c:pt>
                        <c:pt idx="379">
                          <c:v>PGE</c:v>
                        </c:pt>
                        <c:pt idx="380">
                          <c:v>PGE</c:v>
                        </c:pt>
                        <c:pt idx="381">
                          <c:v>PGE</c:v>
                        </c:pt>
                        <c:pt idx="382">
                          <c:v>PGE</c:v>
                        </c:pt>
                        <c:pt idx="383">
                          <c:v>PGE</c:v>
                        </c:pt>
                        <c:pt idx="384">
                          <c:v>PGE</c:v>
                        </c:pt>
                        <c:pt idx="385">
                          <c:v>PGE</c:v>
                        </c:pt>
                        <c:pt idx="386">
                          <c:v>PGE</c:v>
                        </c:pt>
                        <c:pt idx="387">
                          <c:v>PGE</c:v>
                        </c:pt>
                        <c:pt idx="388">
                          <c:v>PGE</c:v>
                        </c:pt>
                        <c:pt idx="389">
                          <c:v>PGE</c:v>
                        </c:pt>
                        <c:pt idx="390">
                          <c:v>PGE</c:v>
                        </c:pt>
                        <c:pt idx="391">
                          <c:v>PGE</c:v>
                        </c:pt>
                        <c:pt idx="392">
                          <c:v>PGE</c:v>
                        </c:pt>
                        <c:pt idx="393">
                          <c:v>PGE</c:v>
                        </c:pt>
                        <c:pt idx="394">
                          <c:v>PGE</c:v>
                        </c:pt>
                        <c:pt idx="395">
                          <c:v>PGE</c:v>
                        </c:pt>
                        <c:pt idx="396">
                          <c:v>PGE</c:v>
                        </c:pt>
                        <c:pt idx="397">
                          <c:v>PGE</c:v>
                        </c:pt>
                        <c:pt idx="398">
                          <c:v>PGE</c:v>
                        </c:pt>
                        <c:pt idx="399">
                          <c:v>PGE</c:v>
                        </c:pt>
                        <c:pt idx="400">
                          <c:v>PGE</c:v>
                        </c:pt>
                        <c:pt idx="401">
                          <c:v>PGE</c:v>
                        </c:pt>
                        <c:pt idx="402">
                          <c:v>PGE</c:v>
                        </c:pt>
                        <c:pt idx="403">
                          <c:v>PGE</c:v>
                        </c:pt>
                        <c:pt idx="404">
                          <c:v>PGE</c:v>
                        </c:pt>
                        <c:pt idx="405">
                          <c:v>PGE</c:v>
                        </c:pt>
                        <c:pt idx="406">
                          <c:v>PGE</c:v>
                        </c:pt>
                        <c:pt idx="407">
                          <c:v>PGE</c:v>
                        </c:pt>
                        <c:pt idx="408">
                          <c:v>PGE</c:v>
                        </c:pt>
                        <c:pt idx="409">
                          <c:v>PGE</c:v>
                        </c:pt>
                        <c:pt idx="410">
                          <c:v>SCE</c:v>
                        </c:pt>
                        <c:pt idx="411">
                          <c:v>SCE</c:v>
                        </c:pt>
                        <c:pt idx="412">
                          <c:v>SCE</c:v>
                        </c:pt>
                        <c:pt idx="413">
                          <c:v>SCE</c:v>
                        </c:pt>
                        <c:pt idx="414">
                          <c:v>SCE</c:v>
                        </c:pt>
                        <c:pt idx="415">
                          <c:v>SCE</c:v>
                        </c:pt>
                        <c:pt idx="416">
                          <c:v>SCE</c:v>
                        </c:pt>
                        <c:pt idx="417">
                          <c:v>SCE</c:v>
                        </c:pt>
                        <c:pt idx="418">
                          <c:v>SCE</c:v>
                        </c:pt>
                        <c:pt idx="419">
                          <c:v>SCE</c:v>
                        </c:pt>
                        <c:pt idx="420">
                          <c:v>SCE</c:v>
                        </c:pt>
                        <c:pt idx="421">
                          <c:v>SCE</c:v>
                        </c:pt>
                        <c:pt idx="422">
                          <c:v>SCE</c:v>
                        </c:pt>
                        <c:pt idx="423">
                          <c:v>SCE</c:v>
                        </c:pt>
                        <c:pt idx="424">
                          <c:v>SCE</c:v>
                        </c:pt>
                        <c:pt idx="425">
                          <c:v>SCE</c:v>
                        </c:pt>
                        <c:pt idx="426">
                          <c:v>SCE</c:v>
                        </c:pt>
                        <c:pt idx="427">
                          <c:v>SCE</c:v>
                        </c:pt>
                        <c:pt idx="428">
                          <c:v>SCE</c:v>
                        </c:pt>
                        <c:pt idx="429">
                          <c:v>SCE</c:v>
                        </c:pt>
                        <c:pt idx="430">
                          <c:v>SCE</c:v>
                        </c:pt>
                        <c:pt idx="431">
                          <c:v>SCE</c:v>
                        </c:pt>
                        <c:pt idx="432">
                          <c:v>SCE</c:v>
                        </c:pt>
                        <c:pt idx="433">
                          <c:v>SCE</c:v>
                        </c:pt>
                        <c:pt idx="434">
                          <c:v>SCE</c:v>
                        </c:pt>
                        <c:pt idx="435">
                          <c:v>SCE</c:v>
                        </c:pt>
                        <c:pt idx="436">
                          <c:v>SCE</c:v>
                        </c:pt>
                        <c:pt idx="437">
                          <c:v>SCE</c:v>
                        </c:pt>
                        <c:pt idx="438">
                          <c:v>SCE</c:v>
                        </c:pt>
                        <c:pt idx="439">
                          <c:v>SCE</c:v>
                        </c:pt>
                        <c:pt idx="440">
                          <c:v>SCE</c:v>
                        </c:pt>
                        <c:pt idx="441">
                          <c:v>SCE</c:v>
                        </c:pt>
                        <c:pt idx="442">
                          <c:v>SCE</c:v>
                        </c:pt>
                        <c:pt idx="443">
                          <c:v>SCE</c:v>
                        </c:pt>
                        <c:pt idx="444">
                          <c:v>SCE</c:v>
                        </c:pt>
                        <c:pt idx="445">
                          <c:v>SCE</c:v>
                        </c:pt>
                        <c:pt idx="446">
                          <c:v>SCE</c:v>
                        </c:pt>
                        <c:pt idx="447">
                          <c:v>SCE</c:v>
                        </c:pt>
                        <c:pt idx="448">
                          <c:v>SCE</c:v>
                        </c:pt>
                        <c:pt idx="449">
                          <c:v>SCE</c:v>
                        </c:pt>
                        <c:pt idx="450">
                          <c:v>SCE</c:v>
                        </c:pt>
                        <c:pt idx="451">
                          <c:v>SCE</c:v>
                        </c:pt>
                        <c:pt idx="452">
                          <c:v>SCE</c:v>
                        </c:pt>
                        <c:pt idx="453">
                          <c:v>SCE</c:v>
                        </c:pt>
                        <c:pt idx="454">
                          <c:v>SCE</c:v>
                        </c:pt>
                        <c:pt idx="455">
                          <c:v>SCE</c:v>
                        </c:pt>
                        <c:pt idx="456">
                          <c:v>SCE</c:v>
                        </c:pt>
                        <c:pt idx="457">
                          <c:v>SCE</c:v>
                        </c:pt>
                        <c:pt idx="458">
                          <c:v>SCE</c:v>
                        </c:pt>
                        <c:pt idx="459">
                          <c:v>SCE</c:v>
                        </c:pt>
                        <c:pt idx="460">
                          <c:v>SCE</c:v>
                        </c:pt>
                        <c:pt idx="461">
                          <c:v>SCE</c:v>
                        </c:pt>
                        <c:pt idx="462">
                          <c:v>SCE</c:v>
                        </c:pt>
                        <c:pt idx="463">
                          <c:v>SCE</c:v>
                        </c:pt>
                        <c:pt idx="464">
                          <c:v>SCE</c:v>
                        </c:pt>
                        <c:pt idx="465">
                          <c:v>SCE</c:v>
                        </c:pt>
                        <c:pt idx="466">
                          <c:v>SCE</c:v>
                        </c:pt>
                        <c:pt idx="467">
                          <c:v>SCE</c:v>
                        </c:pt>
                        <c:pt idx="468">
                          <c:v>SCE</c:v>
                        </c:pt>
                        <c:pt idx="469">
                          <c:v>SCE</c:v>
                        </c:pt>
                        <c:pt idx="470">
                          <c:v>SCE</c:v>
                        </c:pt>
                        <c:pt idx="471">
                          <c:v>SCE</c:v>
                        </c:pt>
                        <c:pt idx="472">
                          <c:v>SCE</c:v>
                        </c:pt>
                        <c:pt idx="473">
                          <c:v>SCE</c:v>
                        </c:pt>
                        <c:pt idx="474">
                          <c:v>SCE</c:v>
                        </c:pt>
                        <c:pt idx="475">
                          <c:v>SCE</c:v>
                        </c:pt>
                        <c:pt idx="476">
                          <c:v>SCE</c:v>
                        </c:pt>
                        <c:pt idx="477">
                          <c:v>SCE</c:v>
                        </c:pt>
                        <c:pt idx="478">
                          <c:v>SCE</c:v>
                        </c:pt>
                        <c:pt idx="479">
                          <c:v>SCE</c:v>
                        </c:pt>
                        <c:pt idx="480">
                          <c:v>SCE</c:v>
                        </c:pt>
                        <c:pt idx="481">
                          <c:v>SCE</c:v>
                        </c:pt>
                        <c:pt idx="482">
                          <c:v>SCE</c:v>
                        </c:pt>
                        <c:pt idx="483">
                          <c:v>SCE</c:v>
                        </c:pt>
                        <c:pt idx="484">
                          <c:v>SCE</c:v>
                        </c:pt>
                        <c:pt idx="485">
                          <c:v>SCE</c:v>
                        </c:pt>
                        <c:pt idx="486">
                          <c:v>SCE</c:v>
                        </c:pt>
                        <c:pt idx="487">
                          <c:v>SCE</c:v>
                        </c:pt>
                        <c:pt idx="488">
                          <c:v>SCE</c:v>
                        </c:pt>
                        <c:pt idx="489">
                          <c:v>SCE</c:v>
                        </c:pt>
                        <c:pt idx="490">
                          <c:v>SCE</c:v>
                        </c:pt>
                        <c:pt idx="491">
                          <c:v>SCE</c:v>
                        </c:pt>
                        <c:pt idx="492">
                          <c:v>SCE</c:v>
                        </c:pt>
                        <c:pt idx="493">
                          <c:v>SCE</c:v>
                        </c:pt>
                        <c:pt idx="494">
                          <c:v>SCE</c:v>
                        </c:pt>
                        <c:pt idx="495">
                          <c:v>SCE</c:v>
                        </c:pt>
                        <c:pt idx="496">
                          <c:v>SCE</c:v>
                        </c:pt>
                        <c:pt idx="497">
                          <c:v>SCE</c:v>
                        </c:pt>
                        <c:pt idx="498">
                          <c:v>SCE</c:v>
                        </c:pt>
                        <c:pt idx="499">
                          <c:v>SCE</c:v>
                        </c:pt>
                        <c:pt idx="500">
                          <c:v>SCE</c:v>
                        </c:pt>
                        <c:pt idx="501">
                          <c:v>SCE</c:v>
                        </c:pt>
                        <c:pt idx="502">
                          <c:v>SCE</c:v>
                        </c:pt>
                        <c:pt idx="503">
                          <c:v>SCE</c:v>
                        </c:pt>
                        <c:pt idx="504">
                          <c:v>SCE</c:v>
                        </c:pt>
                        <c:pt idx="505">
                          <c:v>SCE</c:v>
                        </c:pt>
                        <c:pt idx="506">
                          <c:v>SCE</c:v>
                        </c:pt>
                        <c:pt idx="507">
                          <c:v>SCE</c:v>
                        </c:pt>
                        <c:pt idx="508">
                          <c:v>SCE</c:v>
                        </c:pt>
                        <c:pt idx="509">
                          <c:v>SCE</c:v>
                        </c:pt>
                        <c:pt idx="510">
                          <c:v>SCE</c:v>
                        </c:pt>
                        <c:pt idx="511">
                          <c:v>SCE</c:v>
                        </c:pt>
                        <c:pt idx="512">
                          <c:v>SCE</c:v>
                        </c:pt>
                        <c:pt idx="513">
                          <c:v>SCE</c:v>
                        </c:pt>
                        <c:pt idx="514">
                          <c:v>SCE</c:v>
                        </c:pt>
                        <c:pt idx="515">
                          <c:v>SCE</c:v>
                        </c:pt>
                        <c:pt idx="516">
                          <c:v>SCE</c:v>
                        </c:pt>
                        <c:pt idx="517">
                          <c:v>SCE</c:v>
                        </c:pt>
                        <c:pt idx="518">
                          <c:v>SCE</c:v>
                        </c:pt>
                        <c:pt idx="519">
                          <c:v>SCE</c:v>
                        </c:pt>
                        <c:pt idx="520">
                          <c:v>SCE</c:v>
                        </c:pt>
                        <c:pt idx="521">
                          <c:v>SCE</c:v>
                        </c:pt>
                        <c:pt idx="522">
                          <c:v>SCE</c:v>
                        </c:pt>
                        <c:pt idx="523">
                          <c:v>SCE</c:v>
                        </c:pt>
                        <c:pt idx="524">
                          <c:v>SCE</c:v>
                        </c:pt>
                        <c:pt idx="525">
                          <c:v>SCE</c:v>
                        </c:pt>
                        <c:pt idx="526">
                          <c:v>SCE</c:v>
                        </c:pt>
                        <c:pt idx="527">
                          <c:v>SCE</c:v>
                        </c:pt>
                        <c:pt idx="528">
                          <c:v>SCE</c:v>
                        </c:pt>
                        <c:pt idx="529">
                          <c:v>SCE</c:v>
                        </c:pt>
                        <c:pt idx="530">
                          <c:v>SCE</c:v>
                        </c:pt>
                        <c:pt idx="531">
                          <c:v>SCE</c:v>
                        </c:pt>
                        <c:pt idx="532">
                          <c:v>SCE</c:v>
                        </c:pt>
                        <c:pt idx="533">
                          <c:v>SCE</c:v>
                        </c:pt>
                        <c:pt idx="534">
                          <c:v>SCE</c:v>
                        </c:pt>
                        <c:pt idx="535">
                          <c:v>SCE</c:v>
                        </c:pt>
                        <c:pt idx="536">
                          <c:v>SCE</c:v>
                        </c:pt>
                        <c:pt idx="537">
                          <c:v>SCE</c:v>
                        </c:pt>
                        <c:pt idx="538">
                          <c:v>SCE</c:v>
                        </c:pt>
                        <c:pt idx="539">
                          <c:v>SCE</c:v>
                        </c:pt>
                        <c:pt idx="540">
                          <c:v>SCE</c:v>
                        </c:pt>
                        <c:pt idx="541">
                          <c:v>SCE</c:v>
                        </c:pt>
                        <c:pt idx="542">
                          <c:v>SCE</c:v>
                        </c:pt>
                        <c:pt idx="543">
                          <c:v>SCE</c:v>
                        </c:pt>
                        <c:pt idx="544">
                          <c:v>SCE</c:v>
                        </c:pt>
                        <c:pt idx="545">
                          <c:v>SCE</c:v>
                        </c:pt>
                        <c:pt idx="546">
                          <c:v>SCE</c:v>
                        </c:pt>
                        <c:pt idx="547">
                          <c:v>SCE</c:v>
                        </c:pt>
                        <c:pt idx="548">
                          <c:v>SCE</c:v>
                        </c:pt>
                        <c:pt idx="549">
                          <c:v>SCE</c:v>
                        </c:pt>
                        <c:pt idx="550">
                          <c:v>SCE</c:v>
                        </c:pt>
                        <c:pt idx="551">
                          <c:v>SCE</c:v>
                        </c:pt>
                        <c:pt idx="552">
                          <c:v>SCE</c:v>
                        </c:pt>
                        <c:pt idx="553">
                          <c:v>SCE</c:v>
                        </c:pt>
                        <c:pt idx="554">
                          <c:v>SCE</c:v>
                        </c:pt>
                        <c:pt idx="555">
                          <c:v>SCE</c:v>
                        </c:pt>
                        <c:pt idx="556">
                          <c:v>SCE</c:v>
                        </c:pt>
                        <c:pt idx="557">
                          <c:v>SCE</c:v>
                        </c:pt>
                        <c:pt idx="558">
                          <c:v>SCE</c:v>
                        </c:pt>
                        <c:pt idx="559">
                          <c:v>SCE</c:v>
                        </c:pt>
                        <c:pt idx="560">
                          <c:v>SCE</c:v>
                        </c:pt>
                        <c:pt idx="561">
                          <c:v>SCE</c:v>
                        </c:pt>
                        <c:pt idx="562">
                          <c:v>SCE</c:v>
                        </c:pt>
                        <c:pt idx="563">
                          <c:v>SCE</c:v>
                        </c:pt>
                        <c:pt idx="564">
                          <c:v>SCE</c:v>
                        </c:pt>
                        <c:pt idx="565">
                          <c:v>SCE</c:v>
                        </c:pt>
                        <c:pt idx="566">
                          <c:v>SCE</c:v>
                        </c:pt>
                        <c:pt idx="567">
                          <c:v>SCE</c:v>
                        </c:pt>
                        <c:pt idx="568">
                          <c:v>SCE</c:v>
                        </c:pt>
                        <c:pt idx="569">
                          <c:v>SCE</c:v>
                        </c:pt>
                        <c:pt idx="570">
                          <c:v>SCE</c:v>
                        </c:pt>
                        <c:pt idx="571">
                          <c:v>SCE</c:v>
                        </c:pt>
                        <c:pt idx="572">
                          <c:v>SCE</c:v>
                        </c:pt>
                        <c:pt idx="573">
                          <c:v>SCE</c:v>
                        </c:pt>
                        <c:pt idx="574">
                          <c:v>SCE</c:v>
                        </c:pt>
                        <c:pt idx="575">
                          <c:v>SCE</c:v>
                        </c:pt>
                        <c:pt idx="576">
                          <c:v>SCE</c:v>
                        </c:pt>
                        <c:pt idx="577">
                          <c:v>SCE</c:v>
                        </c:pt>
                        <c:pt idx="578">
                          <c:v>SCE</c:v>
                        </c:pt>
                        <c:pt idx="579">
                          <c:v>SCE</c:v>
                        </c:pt>
                        <c:pt idx="580">
                          <c:v>SCE</c:v>
                        </c:pt>
                        <c:pt idx="581">
                          <c:v>SCE</c:v>
                        </c:pt>
                        <c:pt idx="582">
                          <c:v>SCE</c:v>
                        </c:pt>
                        <c:pt idx="583">
                          <c:v>SCE</c:v>
                        </c:pt>
                        <c:pt idx="584">
                          <c:v>SCE</c:v>
                        </c:pt>
                        <c:pt idx="585">
                          <c:v>SCE</c:v>
                        </c:pt>
                        <c:pt idx="586">
                          <c:v>SCE</c:v>
                        </c:pt>
                        <c:pt idx="587">
                          <c:v>SCE</c:v>
                        </c:pt>
                        <c:pt idx="588">
                          <c:v>SCE</c:v>
                        </c:pt>
                        <c:pt idx="589">
                          <c:v>SCE</c:v>
                        </c:pt>
                        <c:pt idx="590">
                          <c:v>SCE</c:v>
                        </c:pt>
                        <c:pt idx="591">
                          <c:v>SCE</c:v>
                        </c:pt>
                        <c:pt idx="592">
                          <c:v>SCE</c:v>
                        </c:pt>
                        <c:pt idx="593">
                          <c:v>SCE</c:v>
                        </c:pt>
                        <c:pt idx="594">
                          <c:v>SCE</c:v>
                        </c:pt>
                        <c:pt idx="595">
                          <c:v>SCE</c:v>
                        </c:pt>
                        <c:pt idx="596">
                          <c:v>SCE</c:v>
                        </c:pt>
                        <c:pt idx="597">
                          <c:v>SCE</c:v>
                        </c:pt>
                        <c:pt idx="598">
                          <c:v>SCE</c:v>
                        </c:pt>
                        <c:pt idx="599">
                          <c:v>SCE</c:v>
                        </c:pt>
                        <c:pt idx="600">
                          <c:v>SCE</c:v>
                        </c:pt>
                        <c:pt idx="601">
                          <c:v>SCE</c:v>
                        </c:pt>
                        <c:pt idx="602">
                          <c:v>SCE</c:v>
                        </c:pt>
                        <c:pt idx="603">
                          <c:v>SCE</c:v>
                        </c:pt>
                        <c:pt idx="604">
                          <c:v>SCE</c:v>
                        </c:pt>
                        <c:pt idx="605">
                          <c:v>SCE</c:v>
                        </c:pt>
                        <c:pt idx="606">
                          <c:v>SCE</c:v>
                        </c:pt>
                        <c:pt idx="607">
                          <c:v>SCE</c:v>
                        </c:pt>
                        <c:pt idx="608">
                          <c:v>SCE</c:v>
                        </c:pt>
                        <c:pt idx="609">
                          <c:v>SCE</c:v>
                        </c:pt>
                        <c:pt idx="610">
                          <c:v>SCE</c:v>
                        </c:pt>
                        <c:pt idx="611">
                          <c:v>SCE</c:v>
                        </c:pt>
                        <c:pt idx="612">
                          <c:v>SCE</c:v>
                        </c:pt>
                        <c:pt idx="613">
                          <c:v>SCE</c:v>
                        </c:pt>
                        <c:pt idx="614">
                          <c:v>SCE</c:v>
                        </c:pt>
                        <c:pt idx="615">
                          <c:v>SCE</c:v>
                        </c:pt>
                        <c:pt idx="616">
                          <c:v>SCE</c:v>
                        </c:pt>
                        <c:pt idx="617">
                          <c:v>SCE</c:v>
                        </c:pt>
                        <c:pt idx="618">
                          <c:v>SCE</c:v>
                        </c:pt>
                        <c:pt idx="619">
                          <c:v>SCE</c:v>
                        </c:pt>
                        <c:pt idx="620">
                          <c:v>SCE</c:v>
                        </c:pt>
                        <c:pt idx="621">
                          <c:v>SCE</c:v>
                        </c:pt>
                        <c:pt idx="622">
                          <c:v>SCE</c:v>
                        </c:pt>
                        <c:pt idx="623">
                          <c:v>SCE</c:v>
                        </c:pt>
                        <c:pt idx="624">
                          <c:v>SCE</c:v>
                        </c:pt>
                        <c:pt idx="625">
                          <c:v>SCE</c:v>
                        </c:pt>
                        <c:pt idx="626">
                          <c:v>SCE</c:v>
                        </c:pt>
                        <c:pt idx="627">
                          <c:v>SCE</c:v>
                        </c:pt>
                        <c:pt idx="628">
                          <c:v>SCE</c:v>
                        </c:pt>
                        <c:pt idx="629">
                          <c:v>SCE</c:v>
                        </c:pt>
                        <c:pt idx="630">
                          <c:v>SCE</c:v>
                        </c:pt>
                        <c:pt idx="631">
                          <c:v>SCE</c:v>
                        </c:pt>
                        <c:pt idx="632">
                          <c:v>SCE</c:v>
                        </c:pt>
                        <c:pt idx="633">
                          <c:v>SCE</c:v>
                        </c:pt>
                        <c:pt idx="634">
                          <c:v>SCG</c:v>
                        </c:pt>
                        <c:pt idx="635">
                          <c:v>SCG</c:v>
                        </c:pt>
                        <c:pt idx="636">
                          <c:v>SCG</c:v>
                        </c:pt>
                        <c:pt idx="637">
                          <c:v>SCG</c:v>
                        </c:pt>
                        <c:pt idx="638">
                          <c:v>SCG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IOUs!$F$4:$F$735</c15:sqref>
                        </c15:formulaRef>
                      </c:ext>
                    </c:extLst>
                    <c:numCache>
                      <c:formatCode>0.000</c:formatCode>
                      <c:ptCount val="639"/>
                      <c:pt idx="0">
                        <c:v>2.5733333333333333</c:v>
                      </c:pt>
                      <c:pt idx="1">
                        <c:v>2.0033333333333334</c:v>
                      </c:pt>
                      <c:pt idx="2">
                        <c:v>1.6400000000000001</c:v>
                      </c:pt>
                      <c:pt idx="3">
                        <c:v>1.52</c:v>
                      </c:pt>
                      <c:pt idx="4">
                        <c:v>1.59</c:v>
                      </c:pt>
                      <c:pt idx="5">
                        <c:v>0.92</c:v>
                      </c:pt>
                      <c:pt idx="6">
                        <c:v>0.76333333333333331</c:v>
                      </c:pt>
                      <c:pt idx="7">
                        <c:v>0.96666666666666667</c:v>
                      </c:pt>
                      <c:pt idx="8">
                        <c:v>0.82333333333333336</c:v>
                      </c:pt>
                      <c:pt idx="9">
                        <c:v>1.0566666666666666</c:v>
                      </c:pt>
                      <c:pt idx="10">
                        <c:v>1.8633333333333333</c:v>
                      </c:pt>
                      <c:pt idx="11">
                        <c:v>1.8333333333333333</c:v>
                      </c:pt>
                      <c:pt idx="12">
                        <c:v>1.45</c:v>
                      </c:pt>
                      <c:pt idx="13">
                        <c:v>1.8466666666666667</c:v>
                      </c:pt>
                      <c:pt idx="14">
                        <c:v>0.52</c:v>
                      </c:pt>
                      <c:pt idx="15">
                        <c:v>4</c:v>
                      </c:pt>
                      <c:pt idx="16">
                        <c:v>0.66749999999999998</c:v>
                      </c:pt>
                      <c:pt idx="17">
                        <c:v>0.51749999999999996</c:v>
                      </c:pt>
                      <c:pt idx="18">
                        <c:v>0.47249999999999998</c:v>
                      </c:pt>
                      <c:pt idx="19">
                        <c:v>0.42750000000000005</c:v>
                      </c:pt>
                      <c:pt idx="20">
                        <c:v>0.42750000000000005</c:v>
                      </c:pt>
                      <c:pt idx="21">
                        <c:v>0.23025000000000001</c:v>
                      </c:pt>
                      <c:pt idx="22">
                        <c:v>0.19275</c:v>
                      </c:pt>
                      <c:pt idx="23">
                        <c:v>0.21749999999999997</c:v>
                      </c:pt>
                      <c:pt idx="24">
                        <c:v>0.19550000000000001</c:v>
                      </c:pt>
                      <c:pt idx="25">
                        <c:v>0.24125000000000002</c:v>
                      </c:pt>
                      <c:pt idx="26">
                        <c:v>0.51</c:v>
                      </c:pt>
                      <c:pt idx="27">
                        <c:v>0.49000000000000005</c:v>
                      </c:pt>
                      <c:pt idx="28">
                        <c:v>0.40499999999999997</c:v>
                      </c:pt>
                      <c:pt idx="29">
                        <c:v>0.52249999999999996</c:v>
                      </c:pt>
                      <c:pt idx="30">
                        <c:v>0.12925</c:v>
                      </c:pt>
                      <c:pt idx="31">
                        <c:v>1.0175000000000001</c:v>
                      </c:pt>
                      <c:pt idx="32">
                        <c:v>0.33999999999999997</c:v>
                      </c:pt>
                      <c:pt idx="33">
                        <c:v>0.26</c:v>
                      </c:pt>
                      <c:pt idx="34">
                        <c:v>0.20066666666666666</c:v>
                      </c:pt>
                      <c:pt idx="35">
                        <c:v>0.18266666666666667</c:v>
                      </c:pt>
                      <c:pt idx="36">
                        <c:v>0.14266666666666666</c:v>
                      </c:pt>
                      <c:pt idx="37">
                        <c:v>9.5666666666666664E-2</c:v>
                      </c:pt>
                      <c:pt idx="38">
                        <c:v>7.6333333333333336E-2</c:v>
                      </c:pt>
                      <c:pt idx="39">
                        <c:v>0.08</c:v>
                      </c:pt>
                      <c:pt idx="40">
                        <c:v>8.8666666666666671E-2</c:v>
                      </c:pt>
                      <c:pt idx="41">
                        <c:v>9.6000000000000002E-2</c:v>
                      </c:pt>
                      <c:pt idx="42">
                        <c:v>0.25566666666666665</c:v>
                      </c:pt>
                      <c:pt idx="43">
                        <c:v>0.24166666666666667</c:v>
                      </c:pt>
                      <c:pt idx="44">
                        <c:v>0.17600000000000002</c:v>
                      </c:pt>
                      <c:pt idx="45">
                        <c:v>0.23433333333333334</c:v>
                      </c:pt>
                      <c:pt idx="46">
                        <c:v>3.1566666666666666E-2</c:v>
                      </c:pt>
                      <c:pt idx="47">
                        <c:v>0.61</c:v>
                      </c:pt>
                      <c:pt idx="48">
                        <c:v>0.32700000000000001</c:v>
                      </c:pt>
                      <c:pt idx="49">
                        <c:v>0.29299999999999998</c:v>
                      </c:pt>
                      <c:pt idx="50">
                        <c:v>0.20199999999999999</c:v>
                      </c:pt>
                      <c:pt idx="51">
                        <c:v>0.19533333333333333</c:v>
                      </c:pt>
                      <c:pt idx="52">
                        <c:v>0.15066666666666664</c:v>
                      </c:pt>
                      <c:pt idx="53">
                        <c:v>8.4999999999999992E-2</c:v>
                      </c:pt>
                      <c:pt idx="54">
                        <c:v>6.933333333333333E-2</c:v>
                      </c:pt>
                      <c:pt idx="55">
                        <c:v>7.8333333333333338E-2</c:v>
                      </c:pt>
                      <c:pt idx="56">
                        <c:v>0.11233333333333334</c:v>
                      </c:pt>
                      <c:pt idx="57">
                        <c:v>0.10400000000000001</c:v>
                      </c:pt>
                      <c:pt idx="58">
                        <c:v>0.29600000000000004</c:v>
                      </c:pt>
                      <c:pt idx="59">
                        <c:v>0.26633333333333337</c:v>
                      </c:pt>
                      <c:pt idx="60">
                        <c:v>0.18966666666666668</c:v>
                      </c:pt>
                      <c:pt idx="61">
                        <c:v>0.24100000000000002</c:v>
                      </c:pt>
                      <c:pt idx="62">
                        <c:v>4.1000000000000002E-2</c:v>
                      </c:pt>
                      <c:pt idx="63">
                        <c:v>0.67333333333333334</c:v>
                      </c:pt>
                      <c:pt idx="64">
                        <c:v>0.49</c:v>
                      </c:pt>
                      <c:pt idx="65">
                        <c:v>0.32700000000000001</c:v>
                      </c:pt>
                      <c:pt idx="66">
                        <c:v>0.26533333333333331</c:v>
                      </c:pt>
                      <c:pt idx="67">
                        <c:v>0.23233333333333334</c:v>
                      </c:pt>
                      <c:pt idx="68">
                        <c:v>0.17133333333333331</c:v>
                      </c:pt>
                      <c:pt idx="69">
                        <c:v>9.5000000000000001E-2</c:v>
                      </c:pt>
                      <c:pt idx="70">
                        <c:v>6.7333333333333328E-2</c:v>
                      </c:pt>
                      <c:pt idx="71">
                        <c:v>7.5666666666666674E-2</c:v>
                      </c:pt>
                      <c:pt idx="72">
                        <c:v>8.533333333333333E-2</c:v>
                      </c:pt>
                      <c:pt idx="73">
                        <c:v>9.8333333333333342E-2</c:v>
                      </c:pt>
                      <c:pt idx="74">
                        <c:v>0.33666666666666667</c:v>
                      </c:pt>
                      <c:pt idx="75">
                        <c:v>0.32166666666666666</c:v>
                      </c:pt>
                      <c:pt idx="76">
                        <c:v>0.23</c:v>
                      </c:pt>
                      <c:pt idx="77">
                        <c:v>0.30166666666666669</c:v>
                      </c:pt>
                      <c:pt idx="78">
                        <c:v>2.6266666666666667E-2</c:v>
                      </c:pt>
                      <c:pt idx="79">
                        <c:v>0.80333333333333334</c:v>
                      </c:pt>
                      <c:pt idx="80">
                        <c:v>1.55</c:v>
                      </c:pt>
                      <c:pt idx="81">
                        <c:v>1.095</c:v>
                      </c:pt>
                      <c:pt idx="82">
                        <c:v>1</c:v>
                      </c:pt>
                      <c:pt idx="83">
                        <c:v>0.88500000000000001</c:v>
                      </c:pt>
                      <c:pt idx="84">
                        <c:v>0.84499999999999997</c:v>
                      </c:pt>
                      <c:pt idx="85">
                        <c:v>0.54500000000000004</c:v>
                      </c:pt>
                      <c:pt idx="86">
                        <c:v>0.44400000000000006</c:v>
                      </c:pt>
                      <c:pt idx="87">
                        <c:v>0.46500000000000002</c:v>
                      </c:pt>
                      <c:pt idx="88">
                        <c:v>0.45700000000000002</c:v>
                      </c:pt>
                      <c:pt idx="89">
                        <c:v>0.51500000000000001</c:v>
                      </c:pt>
                      <c:pt idx="90">
                        <c:v>1.1000000000000001</c:v>
                      </c:pt>
                      <c:pt idx="91">
                        <c:v>1.05</c:v>
                      </c:pt>
                      <c:pt idx="92">
                        <c:v>0.82</c:v>
                      </c:pt>
                      <c:pt idx="93">
                        <c:v>1.02</c:v>
                      </c:pt>
                      <c:pt idx="94">
                        <c:v>0.28399999999999997</c:v>
                      </c:pt>
                      <c:pt idx="95">
                        <c:v>2.0449999999999999</c:v>
                      </c:pt>
                      <c:pt idx="96">
                        <c:v>1.0150000000000001</c:v>
                      </c:pt>
                      <c:pt idx="97">
                        <c:v>0.745</c:v>
                      </c:pt>
                      <c:pt idx="98">
                        <c:v>0.58499999999999996</c:v>
                      </c:pt>
                      <c:pt idx="99">
                        <c:v>0.53499999999999992</c:v>
                      </c:pt>
                      <c:pt idx="100">
                        <c:v>0.4425</c:v>
                      </c:pt>
                      <c:pt idx="101">
                        <c:v>0.23025000000000001</c:v>
                      </c:pt>
                      <c:pt idx="102">
                        <c:v>0.159</c:v>
                      </c:pt>
                      <c:pt idx="103">
                        <c:v>0.22400000000000003</c:v>
                      </c:pt>
                      <c:pt idx="104">
                        <c:v>0.21124999999999999</c:v>
                      </c:pt>
                      <c:pt idx="105">
                        <c:v>0.28999999999999998</c:v>
                      </c:pt>
                      <c:pt idx="106">
                        <c:v>0.755</c:v>
                      </c:pt>
                      <c:pt idx="107">
                        <c:v>0.71500000000000008</c:v>
                      </c:pt>
                      <c:pt idx="108">
                        <c:v>0.55249999999999999</c:v>
                      </c:pt>
                      <c:pt idx="109">
                        <c:v>0.72</c:v>
                      </c:pt>
                      <c:pt idx="110">
                        <c:v>0.11100000000000002</c:v>
                      </c:pt>
                      <c:pt idx="111">
                        <c:v>1.72</c:v>
                      </c:pt>
                      <c:pt idx="112">
                        <c:v>5.1500000000000004E-2</c:v>
                      </c:pt>
                      <c:pt idx="113">
                        <c:v>3.9E-2</c:v>
                      </c:pt>
                      <c:pt idx="114">
                        <c:v>3.2500000000000001E-2</c:v>
                      </c:pt>
                      <c:pt idx="115">
                        <c:v>2.9249999999999998E-2</c:v>
                      </c:pt>
                      <c:pt idx="116">
                        <c:v>2.6500000000000003E-2</c:v>
                      </c:pt>
                      <c:pt idx="117">
                        <c:v>1.47E-2</c:v>
                      </c:pt>
                      <c:pt idx="118">
                        <c:v>1.12E-2</c:v>
                      </c:pt>
                      <c:pt idx="119">
                        <c:v>1.3900000000000001E-2</c:v>
                      </c:pt>
                      <c:pt idx="120">
                        <c:v>1.34E-2</c:v>
                      </c:pt>
                      <c:pt idx="121">
                        <c:v>1.61E-2</c:v>
                      </c:pt>
                      <c:pt idx="122">
                        <c:v>3.7499999999999999E-2</c:v>
                      </c:pt>
                      <c:pt idx="123">
                        <c:v>3.5749999999999997E-2</c:v>
                      </c:pt>
                      <c:pt idx="124">
                        <c:v>2.7750000000000004E-2</c:v>
                      </c:pt>
                      <c:pt idx="125">
                        <c:v>3.7749999999999999E-2</c:v>
                      </c:pt>
                      <c:pt idx="126">
                        <c:v>6.6750000000000004E-3</c:v>
                      </c:pt>
                      <c:pt idx="127">
                        <c:v>8.6250000000000007E-2</c:v>
                      </c:pt>
                      <c:pt idx="128">
                        <c:v>5.4500000000000007E-2</c:v>
                      </c:pt>
                      <c:pt idx="129">
                        <c:v>3.95E-2</c:v>
                      </c:pt>
                      <c:pt idx="130">
                        <c:v>2.7000000000000003E-2</c:v>
                      </c:pt>
                      <c:pt idx="131">
                        <c:v>2.6850000000000002E-2</c:v>
                      </c:pt>
                      <c:pt idx="132">
                        <c:v>2.3300000000000001E-2</c:v>
                      </c:pt>
                      <c:pt idx="133">
                        <c:v>1.18E-2</c:v>
                      </c:pt>
                      <c:pt idx="134">
                        <c:v>7.9000000000000008E-3</c:v>
                      </c:pt>
                      <c:pt idx="135">
                        <c:v>1.3900000000000001E-2</c:v>
                      </c:pt>
                      <c:pt idx="136">
                        <c:v>8.150000000000001E-3</c:v>
                      </c:pt>
                      <c:pt idx="137">
                        <c:v>1.3500000000000002E-2</c:v>
                      </c:pt>
                      <c:pt idx="138">
                        <c:v>4.65E-2</c:v>
                      </c:pt>
                      <c:pt idx="139">
                        <c:v>4.0400000000000005E-2</c:v>
                      </c:pt>
                      <c:pt idx="140">
                        <c:v>3.125E-2</c:v>
                      </c:pt>
                      <c:pt idx="141">
                        <c:v>4.5700000000000005E-2</c:v>
                      </c:pt>
                      <c:pt idx="142">
                        <c:v>4.4799999999999996E-3</c:v>
                      </c:pt>
                      <c:pt idx="143">
                        <c:v>0.14599999999999999</c:v>
                      </c:pt>
                      <c:pt idx="144">
                        <c:v>0.28749999999999998</c:v>
                      </c:pt>
                      <c:pt idx="145">
                        <c:v>0.19350000000000001</c:v>
                      </c:pt>
                      <c:pt idx="146">
                        <c:v>1.0066666666666666</c:v>
                      </c:pt>
                      <c:pt idx="147">
                        <c:v>0.87333333333333329</c:v>
                      </c:pt>
                      <c:pt idx="148">
                        <c:v>0.48000000000000004</c:v>
                      </c:pt>
                      <c:pt idx="149">
                        <c:v>0.35333333333333333</c:v>
                      </c:pt>
                      <c:pt idx="150">
                        <c:v>0.44</c:v>
                      </c:pt>
                      <c:pt idx="151">
                        <c:v>0.41666666666666669</c:v>
                      </c:pt>
                      <c:pt idx="152">
                        <c:v>0.48666666666666664</c:v>
                      </c:pt>
                      <c:pt idx="153">
                        <c:v>1.4033333333333333</c:v>
                      </c:pt>
                      <c:pt idx="154">
                        <c:v>1.3166666666666667</c:v>
                      </c:pt>
                      <c:pt idx="155">
                        <c:v>1.0166666666666666</c:v>
                      </c:pt>
                      <c:pt idx="156">
                        <c:v>1.25</c:v>
                      </c:pt>
                      <c:pt idx="157">
                        <c:v>0.18366666666666667</c:v>
                      </c:pt>
                      <c:pt idx="158">
                        <c:v>3.1</c:v>
                      </c:pt>
                      <c:pt idx="159">
                        <c:v>1.1375</c:v>
                      </c:pt>
                      <c:pt idx="160">
                        <c:v>0.81500000000000006</c:v>
                      </c:pt>
                      <c:pt idx="161">
                        <c:v>0.69500000000000006</c:v>
                      </c:pt>
                      <c:pt idx="162">
                        <c:v>0.60250000000000004</c:v>
                      </c:pt>
                      <c:pt idx="163">
                        <c:v>0.55499999999999994</c:v>
                      </c:pt>
                      <c:pt idx="164">
                        <c:v>0.32999999999999996</c:v>
                      </c:pt>
                      <c:pt idx="165">
                        <c:v>0.255</c:v>
                      </c:pt>
                      <c:pt idx="166">
                        <c:v>0.3</c:v>
                      </c:pt>
                      <c:pt idx="167">
                        <c:v>0.27999999999999997</c:v>
                      </c:pt>
                      <c:pt idx="168">
                        <c:v>0.32999999999999996</c:v>
                      </c:pt>
                      <c:pt idx="169">
                        <c:v>0.77500000000000002</c:v>
                      </c:pt>
                      <c:pt idx="170">
                        <c:v>0.745</c:v>
                      </c:pt>
                      <c:pt idx="171">
                        <c:v>0.57999999999999996</c:v>
                      </c:pt>
                      <c:pt idx="172">
                        <c:v>0.74</c:v>
                      </c:pt>
                      <c:pt idx="173">
                        <c:v>0.12625</c:v>
                      </c:pt>
                      <c:pt idx="174">
                        <c:v>1.7375</c:v>
                      </c:pt>
                      <c:pt idx="175">
                        <c:v>0.41600000000000004</c:v>
                      </c:pt>
                      <c:pt idx="176">
                        <c:v>0.32050000000000001</c:v>
                      </c:pt>
                      <c:pt idx="177">
                        <c:v>0.22549999999999998</c:v>
                      </c:pt>
                      <c:pt idx="178">
                        <c:v>0.21349999999999997</c:v>
                      </c:pt>
                      <c:pt idx="179">
                        <c:v>0.1555</c:v>
                      </c:pt>
                      <c:pt idx="180">
                        <c:v>0.10200000000000001</c:v>
                      </c:pt>
                      <c:pt idx="181">
                        <c:v>7.85E-2</c:v>
                      </c:pt>
                      <c:pt idx="182">
                        <c:v>0.10200000000000001</c:v>
                      </c:pt>
                      <c:pt idx="183">
                        <c:v>7.9000000000000001E-2</c:v>
                      </c:pt>
                      <c:pt idx="184">
                        <c:v>0.1</c:v>
                      </c:pt>
                      <c:pt idx="185">
                        <c:v>0.372</c:v>
                      </c:pt>
                      <c:pt idx="186">
                        <c:v>0.33350000000000002</c:v>
                      </c:pt>
                      <c:pt idx="187">
                        <c:v>0.2515</c:v>
                      </c:pt>
                      <c:pt idx="188">
                        <c:v>0.36</c:v>
                      </c:pt>
                      <c:pt idx="189">
                        <c:v>3.9449999999999999E-2</c:v>
                      </c:pt>
                      <c:pt idx="190">
                        <c:v>1.01</c:v>
                      </c:pt>
                      <c:pt idx="191">
                        <c:v>0.45333333333333331</c:v>
                      </c:pt>
                      <c:pt idx="192">
                        <c:v>0.32433333333333336</c:v>
                      </c:pt>
                      <c:pt idx="193">
                        <c:v>0.26133333333333331</c:v>
                      </c:pt>
                      <c:pt idx="194">
                        <c:v>0.23700000000000002</c:v>
                      </c:pt>
                      <c:pt idx="195">
                        <c:v>0.17433333333333334</c:v>
                      </c:pt>
                      <c:pt idx="196">
                        <c:v>9.5000000000000001E-2</c:v>
                      </c:pt>
                      <c:pt idx="197">
                        <c:v>7.0999999999999994E-2</c:v>
                      </c:pt>
                      <c:pt idx="198">
                        <c:v>9.0999999999999998E-2</c:v>
                      </c:pt>
                      <c:pt idx="199">
                        <c:v>7.6666666666666661E-2</c:v>
                      </c:pt>
                      <c:pt idx="200">
                        <c:v>8.3333333333333329E-2</c:v>
                      </c:pt>
                      <c:pt idx="201">
                        <c:v>0.39333333333333337</c:v>
                      </c:pt>
                      <c:pt idx="202">
                        <c:v>0.35</c:v>
                      </c:pt>
                      <c:pt idx="203">
                        <c:v>0.26066666666666666</c:v>
                      </c:pt>
                      <c:pt idx="204">
                        <c:v>0.31566666666666671</c:v>
                      </c:pt>
                      <c:pt idx="205">
                        <c:v>3.3666666666666664E-2</c:v>
                      </c:pt>
                      <c:pt idx="206">
                        <c:v>0.90666666666666662</c:v>
                      </c:pt>
                      <c:pt idx="207">
                        <c:v>0.28466666666666662</c:v>
                      </c:pt>
                      <c:pt idx="208">
                        <c:v>0.18866666666666668</c:v>
                      </c:pt>
                      <c:pt idx="209">
                        <c:v>0.15466666666666665</c:v>
                      </c:pt>
                      <c:pt idx="210">
                        <c:v>0.15</c:v>
                      </c:pt>
                      <c:pt idx="211">
                        <c:v>0.111</c:v>
                      </c:pt>
                      <c:pt idx="212">
                        <c:v>7.5666666666666674E-2</c:v>
                      </c:pt>
                      <c:pt idx="213">
                        <c:v>5.4333333333333331E-2</c:v>
                      </c:pt>
                      <c:pt idx="214">
                        <c:v>6.6333333333333327E-2</c:v>
                      </c:pt>
                      <c:pt idx="215">
                        <c:v>4.2666666666666665E-2</c:v>
                      </c:pt>
                      <c:pt idx="216">
                        <c:v>5.6666666666666664E-2</c:v>
                      </c:pt>
                      <c:pt idx="217">
                        <c:v>0.22533333333333333</c:v>
                      </c:pt>
                      <c:pt idx="218">
                        <c:v>0.20866666666666667</c:v>
                      </c:pt>
                      <c:pt idx="219">
                        <c:v>0.16133333333333333</c:v>
                      </c:pt>
                      <c:pt idx="220">
                        <c:v>0.20366666666666669</c:v>
                      </c:pt>
                      <c:pt idx="221">
                        <c:v>2.5933333333333333E-2</c:v>
                      </c:pt>
                      <c:pt idx="222">
                        <c:v>0.5033333333333333</c:v>
                      </c:pt>
                      <c:pt idx="223">
                        <c:v>0.187</c:v>
                      </c:pt>
                      <c:pt idx="224">
                        <c:v>0.16200000000000001</c:v>
                      </c:pt>
                      <c:pt idx="225">
                        <c:v>0.08</c:v>
                      </c:pt>
                      <c:pt idx="226">
                        <c:v>0.09</c:v>
                      </c:pt>
                      <c:pt idx="227">
                        <c:v>7.3499999999999996E-2</c:v>
                      </c:pt>
                      <c:pt idx="228">
                        <c:v>1.8499999999999999E-2</c:v>
                      </c:pt>
                      <c:pt idx="229">
                        <c:v>1.2699999999999999E-2</c:v>
                      </c:pt>
                      <c:pt idx="230">
                        <c:v>3.1449999999999999E-2</c:v>
                      </c:pt>
                      <c:pt idx="231">
                        <c:v>1.4599999999999998E-2</c:v>
                      </c:pt>
                      <c:pt idx="232">
                        <c:v>3.6549999999999999E-2</c:v>
                      </c:pt>
                      <c:pt idx="233">
                        <c:v>0.19850000000000001</c:v>
                      </c:pt>
                      <c:pt idx="234">
                        <c:v>0.1535</c:v>
                      </c:pt>
                      <c:pt idx="235">
                        <c:v>0.1065</c:v>
                      </c:pt>
                      <c:pt idx="236">
                        <c:v>0.13799999999999998</c:v>
                      </c:pt>
                      <c:pt idx="237">
                        <c:v>8.8500000000000002E-3</c:v>
                      </c:pt>
                      <c:pt idx="238">
                        <c:v>0.59499999999999997</c:v>
                      </c:pt>
                      <c:pt idx="239">
                        <c:v>2.39</c:v>
                      </c:pt>
                      <c:pt idx="240">
                        <c:v>1.8833333333333333</c:v>
                      </c:pt>
                      <c:pt idx="241">
                        <c:v>1.5066666666666668</c:v>
                      </c:pt>
                      <c:pt idx="242">
                        <c:v>1.4133333333333333</c:v>
                      </c:pt>
                      <c:pt idx="243">
                        <c:v>1.48</c:v>
                      </c:pt>
                      <c:pt idx="244">
                        <c:v>1.7966666666666666</c:v>
                      </c:pt>
                      <c:pt idx="245">
                        <c:v>1.75</c:v>
                      </c:pt>
                      <c:pt idx="246">
                        <c:v>1.3833333333333333</c:v>
                      </c:pt>
                      <c:pt idx="247">
                        <c:v>3.8666666666666667</c:v>
                      </c:pt>
                      <c:pt idx="248">
                        <c:v>0.4425</c:v>
                      </c:pt>
                      <c:pt idx="249">
                        <c:v>0.36249999999999999</c:v>
                      </c:pt>
                      <c:pt idx="250">
                        <c:v>0.27250000000000002</c:v>
                      </c:pt>
                      <c:pt idx="251">
                        <c:v>0.25750000000000001</c:v>
                      </c:pt>
                      <c:pt idx="252">
                        <c:v>0.2445</c:v>
                      </c:pt>
                      <c:pt idx="253">
                        <c:v>0.375</c:v>
                      </c:pt>
                      <c:pt idx="254">
                        <c:v>0.33500000000000002</c:v>
                      </c:pt>
                      <c:pt idx="255">
                        <c:v>0.2525</c:v>
                      </c:pt>
                      <c:pt idx="256">
                        <c:v>0.83499999999999996</c:v>
                      </c:pt>
                      <c:pt idx="257">
                        <c:v>0.61250000000000004</c:v>
                      </c:pt>
                      <c:pt idx="258">
                        <c:v>0.46500000000000002</c:v>
                      </c:pt>
                      <c:pt idx="259">
                        <c:v>0.39750000000000002</c:v>
                      </c:pt>
                      <c:pt idx="260">
                        <c:v>0.37</c:v>
                      </c:pt>
                      <c:pt idx="261">
                        <c:v>0.35499999999999998</c:v>
                      </c:pt>
                      <c:pt idx="262">
                        <c:v>0.49249999999999999</c:v>
                      </c:pt>
                      <c:pt idx="263">
                        <c:v>0.46250000000000002</c:v>
                      </c:pt>
                      <c:pt idx="264">
                        <c:v>0.38250000000000001</c:v>
                      </c:pt>
                      <c:pt idx="265">
                        <c:v>0.98000000000000009</c:v>
                      </c:pt>
                      <c:pt idx="266">
                        <c:v>0.32233333333333331</c:v>
                      </c:pt>
                      <c:pt idx="267">
                        <c:v>0.24199999999999999</c:v>
                      </c:pt>
                      <c:pt idx="268">
                        <c:v>0.18833333333333335</c:v>
                      </c:pt>
                      <c:pt idx="269">
                        <c:v>0.16999999999999998</c:v>
                      </c:pt>
                      <c:pt idx="270">
                        <c:v>0.13399999999999998</c:v>
                      </c:pt>
                      <c:pt idx="271">
                        <c:v>0.24833333333333335</c:v>
                      </c:pt>
                      <c:pt idx="272">
                        <c:v>0.23</c:v>
                      </c:pt>
                      <c:pt idx="273">
                        <c:v>0.16699999999999998</c:v>
                      </c:pt>
                      <c:pt idx="274">
                        <c:v>0.59</c:v>
                      </c:pt>
                      <c:pt idx="275">
                        <c:v>0.37666666666666671</c:v>
                      </c:pt>
                      <c:pt idx="276">
                        <c:v>0.35666666666666663</c:v>
                      </c:pt>
                      <c:pt idx="277">
                        <c:v>0.24766666666666665</c:v>
                      </c:pt>
                      <c:pt idx="278">
                        <c:v>0.23433333333333334</c:v>
                      </c:pt>
                      <c:pt idx="279">
                        <c:v>0.187</c:v>
                      </c:pt>
                      <c:pt idx="280">
                        <c:v>0.35333333333333333</c:v>
                      </c:pt>
                      <c:pt idx="281">
                        <c:v>0.31566666666666671</c:v>
                      </c:pt>
                      <c:pt idx="282">
                        <c:v>0.22366666666666665</c:v>
                      </c:pt>
                      <c:pt idx="283">
                        <c:v>0.77</c:v>
                      </c:pt>
                      <c:pt idx="284">
                        <c:v>0.46</c:v>
                      </c:pt>
                      <c:pt idx="285">
                        <c:v>0.30666666666666664</c:v>
                      </c:pt>
                      <c:pt idx="286">
                        <c:v>0.24299999999999999</c:v>
                      </c:pt>
                      <c:pt idx="287">
                        <c:v>0.215</c:v>
                      </c:pt>
                      <c:pt idx="288">
                        <c:v>0.153</c:v>
                      </c:pt>
                      <c:pt idx="289">
                        <c:v>0.33100000000000002</c:v>
                      </c:pt>
                      <c:pt idx="290">
                        <c:v>0.309</c:v>
                      </c:pt>
                      <c:pt idx="291">
                        <c:v>0.21966666666666665</c:v>
                      </c:pt>
                      <c:pt idx="292">
                        <c:v>0.78666666666666674</c:v>
                      </c:pt>
                      <c:pt idx="293">
                        <c:v>1.7149999999999999</c:v>
                      </c:pt>
                      <c:pt idx="294">
                        <c:v>1.2050000000000001</c:v>
                      </c:pt>
                      <c:pt idx="295">
                        <c:v>1.1199999999999999</c:v>
                      </c:pt>
                      <c:pt idx="296">
                        <c:v>1.0050000000000001</c:v>
                      </c:pt>
                      <c:pt idx="297">
                        <c:v>0.99</c:v>
                      </c:pt>
                      <c:pt idx="298">
                        <c:v>1.23</c:v>
                      </c:pt>
                      <c:pt idx="299">
                        <c:v>1.19</c:v>
                      </c:pt>
                      <c:pt idx="300">
                        <c:v>0.93</c:v>
                      </c:pt>
                      <c:pt idx="301">
                        <c:v>2.16</c:v>
                      </c:pt>
                      <c:pt idx="302">
                        <c:v>0.61</c:v>
                      </c:pt>
                      <c:pt idx="303">
                        <c:v>0.48250000000000004</c:v>
                      </c:pt>
                      <c:pt idx="304">
                        <c:v>0.31</c:v>
                      </c:pt>
                      <c:pt idx="305">
                        <c:v>0.315</c:v>
                      </c:pt>
                      <c:pt idx="306">
                        <c:v>0.24474999999999997</c:v>
                      </c:pt>
                      <c:pt idx="307">
                        <c:v>0.55000000000000004</c:v>
                      </c:pt>
                      <c:pt idx="308">
                        <c:v>0.49749999999999994</c:v>
                      </c:pt>
                      <c:pt idx="309">
                        <c:v>0.38</c:v>
                      </c:pt>
                      <c:pt idx="310">
                        <c:v>1.3675000000000002</c:v>
                      </c:pt>
                      <c:pt idx="311">
                        <c:v>3.7499999999999999E-2</c:v>
                      </c:pt>
                      <c:pt idx="312">
                        <c:v>3.0249999999999999E-2</c:v>
                      </c:pt>
                      <c:pt idx="313">
                        <c:v>2.1950000000000001E-2</c:v>
                      </c:pt>
                      <c:pt idx="314">
                        <c:v>2.1274999999999999E-2</c:v>
                      </c:pt>
                      <c:pt idx="315">
                        <c:v>1.8450000000000001E-2</c:v>
                      </c:pt>
                      <c:pt idx="316">
                        <c:v>0.03</c:v>
                      </c:pt>
                      <c:pt idx="317">
                        <c:v>2.8999999999999998E-2</c:v>
                      </c:pt>
                      <c:pt idx="318">
                        <c:v>2.1225000000000001E-2</c:v>
                      </c:pt>
                      <c:pt idx="319">
                        <c:v>7.1499999999999994E-2</c:v>
                      </c:pt>
                      <c:pt idx="320">
                        <c:v>5.6000000000000008E-2</c:v>
                      </c:pt>
                      <c:pt idx="321">
                        <c:v>4.1249999999999995E-2</c:v>
                      </c:pt>
                      <c:pt idx="322">
                        <c:v>2.6600000000000002E-2</c:v>
                      </c:pt>
                      <c:pt idx="323">
                        <c:v>2.6450000000000001E-2</c:v>
                      </c:pt>
                      <c:pt idx="324">
                        <c:v>2.2550000000000001E-2</c:v>
                      </c:pt>
                      <c:pt idx="325">
                        <c:v>5.1000000000000004E-2</c:v>
                      </c:pt>
                      <c:pt idx="326">
                        <c:v>4.3749999999999997E-2</c:v>
                      </c:pt>
                      <c:pt idx="327">
                        <c:v>3.3100000000000004E-2</c:v>
                      </c:pt>
                      <c:pt idx="328">
                        <c:v>0.157</c:v>
                      </c:pt>
                      <c:pt idx="329">
                        <c:v>0.30399999999999999</c:v>
                      </c:pt>
                      <c:pt idx="330">
                        <c:v>0.20800000000000002</c:v>
                      </c:pt>
                      <c:pt idx="331">
                        <c:v>0.16250000000000001</c:v>
                      </c:pt>
                      <c:pt idx="332">
                        <c:v>0.16299999999999998</c:v>
                      </c:pt>
                      <c:pt idx="333">
                        <c:v>0.10100000000000001</c:v>
                      </c:pt>
                      <c:pt idx="334">
                        <c:v>0.29149999999999998</c:v>
                      </c:pt>
                      <c:pt idx="335">
                        <c:v>0.26050000000000001</c:v>
                      </c:pt>
                      <c:pt idx="336">
                        <c:v>0.193</c:v>
                      </c:pt>
                      <c:pt idx="337">
                        <c:v>0.70499999999999996</c:v>
                      </c:pt>
                      <c:pt idx="338">
                        <c:v>0.57399999999999995</c:v>
                      </c:pt>
                      <c:pt idx="339">
                        <c:v>0.46200000000000002</c:v>
                      </c:pt>
                      <c:pt idx="340">
                        <c:v>0.32400000000000001</c:v>
                      </c:pt>
                      <c:pt idx="341">
                        <c:v>0.312</c:v>
                      </c:pt>
                      <c:pt idx="342">
                        <c:v>0.29399999999999998</c:v>
                      </c:pt>
                      <c:pt idx="343">
                        <c:v>0.47799999999999998</c:v>
                      </c:pt>
                      <c:pt idx="344">
                        <c:v>0.442</c:v>
                      </c:pt>
                      <c:pt idx="345">
                        <c:v>0.34</c:v>
                      </c:pt>
                      <c:pt idx="346">
                        <c:v>1.1140000000000001</c:v>
                      </c:pt>
                      <c:pt idx="347">
                        <c:v>9.6500000000000002E-2</c:v>
                      </c:pt>
                      <c:pt idx="348">
                        <c:v>9.2249999999999999E-2</c:v>
                      </c:pt>
                      <c:pt idx="349">
                        <c:v>5.3500000000000006E-2</c:v>
                      </c:pt>
                      <c:pt idx="350">
                        <c:v>5.6499999999999995E-2</c:v>
                      </c:pt>
                      <c:pt idx="351">
                        <c:v>2.7000000000000003E-2</c:v>
                      </c:pt>
                      <c:pt idx="352">
                        <c:v>0.15575</c:v>
                      </c:pt>
                      <c:pt idx="353">
                        <c:v>0.12025</c:v>
                      </c:pt>
                      <c:pt idx="354">
                        <c:v>8.6750000000000008E-2</c:v>
                      </c:pt>
                      <c:pt idx="355">
                        <c:v>0.34750000000000003</c:v>
                      </c:pt>
                      <c:pt idx="356">
                        <c:v>1.7533333333333334</c:v>
                      </c:pt>
                      <c:pt idx="357">
                        <c:v>1.2633333333333332</c:v>
                      </c:pt>
                      <c:pt idx="358">
                        <c:v>1</c:v>
                      </c:pt>
                      <c:pt idx="359">
                        <c:v>0.8833333333333333</c:v>
                      </c:pt>
                      <c:pt idx="360">
                        <c:v>0.73</c:v>
                      </c:pt>
                      <c:pt idx="361">
                        <c:v>1.3833333333333333</c:v>
                      </c:pt>
                      <c:pt idx="362">
                        <c:v>1.2633333333333332</c:v>
                      </c:pt>
                      <c:pt idx="363">
                        <c:v>0.97333333333333327</c:v>
                      </c:pt>
                      <c:pt idx="364">
                        <c:v>3.0433333333333334</c:v>
                      </c:pt>
                      <c:pt idx="365">
                        <c:v>1.1499999999999999</c:v>
                      </c:pt>
                      <c:pt idx="366">
                        <c:v>0.82</c:v>
                      </c:pt>
                      <c:pt idx="367">
                        <c:v>0.67999999999999994</c:v>
                      </c:pt>
                      <c:pt idx="368">
                        <c:v>0.59749999999999992</c:v>
                      </c:pt>
                      <c:pt idx="369">
                        <c:v>0.54749999999999999</c:v>
                      </c:pt>
                      <c:pt idx="370">
                        <c:v>0.80500000000000005</c:v>
                      </c:pt>
                      <c:pt idx="371">
                        <c:v>0.76500000000000001</c:v>
                      </c:pt>
                      <c:pt idx="372">
                        <c:v>0.59499999999999997</c:v>
                      </c:pt>
                      <c:pt idx="373">
                        <c:v>1.7875000000000001</c:v>
                      </c:pt>
                      <c:pt idx="374">
                        <c:v>0.28900000000000003</c:v>
                      </c:pt>
                      <c:pt idx="375">
                        <c:v>0.23549999999999999</c:v>
                      </c:pt>
                      <c:pt idx="376">
                        <c:v>0.16250000000000001</c:v>
                      </c:pt>
                      <c:pt idx="377">
                        <c:v>0.1585</c:v>
                      </c:pt>
                      <c:pt idx="378">
                        <c:v>0.11599999999999999</c:v>
                      </c:pt>
                      <c:pt idx="379">
                        <c:v>0.28500000000000003</c:v>
                      </c:pt>
                      <c:pt idx="380">
                        <c:v>0.25</c:v>
                      </c:pt>
                      <c:pt idx="381">
                        <c:v>0.1875</c:v>
                      </c:pt>
                      <c:pt idx="382">
                        <c:v>0.83000000000000007</c:v>
                      </c:pt>
                      <c:pt idx="383">
                        <c:v>0.38666666666666666</c:v>
                      </c:pt>
                      <c:pt idx="384">
                        <c:v>0.29733333333333334</c:v>
                      </c:pt>
                      <c:pt idx="385">
                        <c:v>0.22333333333333333</c:v>
                      </c:pt>
                      <c:pt idx="386">
                        <c:v>0.20800000000000002</c:v>
                      </c:pt>
                      <c:pt idx="387">
                        <c:v>0.15433333333333332</c:v>
                      </c:pt>
                      <c:pt idx="388">
                        <c:v>0.39333333333333337</c:v>
                      </c:pt>
                      <c:pt idx="389">
                        <c:v>0.34333333333333338</c:v>
                      </c:pt>
                      <c:pt idx="390">
                        <c:v>0.25366666666666665</c:v>
                      </c:pt>
                      <c:pt idx="391">
                        <c:v>0.8666666666666667</c:v>
                      </c:pt>
                      <c:pt idx="392">
                        <c:v>0.29699999999999999</c:v>
                      </c:pt>
                      <c:pt idx="393">
                        <c:v>0.20133333333333334</c:v>
                      </c:pt>
                      <c:pt idx="394">
                        <c:v>0.16900000000000001</c:v>
                      </c:pt>
                      <c:pt idx="395">
                        <c:v>0.15966666666666668</c:v>
                      </c:pt>
                      <c:pt idx="396">
                        <c:v>0.11699999999999999</c:v>
                      </c:pt>
                      <c:pt idx="397">
                        <c:v>0.23666666666666666</c:v>
                      </c:pt>
                      <c:pt idx="398">
                        <c:v>0.217</c:v>
                      </c:pt>
                      <c:pt idx="399">
                        <c:v>0.16966666666666666</c:v>
                      </c:pt>
                      <c:pt idx="400">
                        <c:v>0.52666666666666673</c:v>
                      </c:pt>
                      <c:pt idx="401">
                        <c:v>0.17450000000000002</c:v>
                      </c:pt>
                      <c:pt idx="402">
                        <c:v>9.35E-2</c:v>
                      </c:pt>
                      <c:pt idx="403">
                        <c:v>6.0999999999999999E-2</c:v>
                      </c:pt>
                      <c:pt idx="404">
                        <c:v>5.1000000000000004E-2</c:v>
                      </c:pt>
                      <c:pt idx="405">
                        <c:v>2.8899999999999999E-2</c:v>
                      </c:pt>
                      <c:pt idx="406">
                        <c:v>0.1895</c:v>
                      </c:pt>
                      <c:pt idx="407">
                        <c:v>0.13899999999999998</c:v>
                      </c:pt>
                      <c:pt idx="408">
                        <c:v>9.35E-2</c:v>
                      </c:pt>
                      <c:pt idx="409">
                        <c:v>0.67500000000000004</c:v>
                      </c:pt>
                      <c:pt idx="410">
                        <c:v>1.48</c:v>
                      </c:pt>
                      <c:pt idx="411">
                        <c:v>0.82666666666666666</c:v>
                      </c:pt>
                      <c:pt idx="412">
                        <c:v>0.89333333333333331</c:v>
                      </c:pt>
                      <c:pt idx="413">
                        <c:v>0.76333333333333331</c:v>
                      </c:pt>
                      <c:pt idx="414">
                        <c:v>1.0166666666666666</c:v>
                      </c:pt>
                      <c:pt idx="415">
                        <c:v>1.3966666666666667</c:v>
                      </c:pt>
                      <c:pt idx="416">
                        <c:v>1.7466666666666666</c:v>
                      </c:pt>
                      <c:pt idx="417">
                        <c:v>0.49333333333333335</c:v>
                      </c:pt>
                      <c:pt idx="418">
                        <c:v>3.8666666666666667</c:v>
                      </c:pt>
                      <c:pt idx="419">
                        <c:v>0.27</c:v>
                      </c:pt>
                      <c:pt idx="420">
                        <c:v>0.13374999999999998</c:v>
                      </c:pt>
                      <c:pt idx="421">
                        <c:v>0.13325000000000001</c:v>
                      </c:pt>
                      <c:pt idx="422">
                        <c:v>0.12250000000000001</c:v>
                      </c:pt>
                      <c:pt idx="423">
                        <c:v>0.14199999999999999</c:v>
                      </c:pt>
                      <c:pt idx="424">
                        <c:v>0.2455</c:v>
                      </c:pt>
                      <c:pt idx="425">
                        <c:v>0.36249999999999999</c:v>
                      </c:pt>
                      <c:pt idx="426">
                        <c:v>8.0750000000000002E-2</c:v>
                      </c:pt>
                      <c:pt idx="427">
                        <c:v>0.89</c:v>
                      </c:pt>
                      <c:pt idx="428">
                        <c:v>0.35499999999999998</c:v>
                      </c:pt>
                      <c:pt idx="429">
                        <c:v>0.16725000000000001</c:v>
                      </c:pt>
                      <c:pt idx="430">
                        <c:v>0.16850000000000001</c:v>
                      </c:pt>
                      <c:pt idx="431">
                        <c:v>0.15225</c:v>
                      </c:pt>
                      <c:pt idx="432">
                        <c:v>0.21074999999999999</c:v>
                      </c:pt>
                      <c:pt idx="433">
                        <c:v>0.39</c:v>
                      </c:pt>
                      <c:pt idx="434">
                        <c:v>0.48499999999999999</c:v>
                      </c:pt>
                      <c:pt idx="435">
                        <c:v>0.10774999999999998</c:v>
                      </c:pt>
                      <c:pt idx="436">
                        <c:v>0.98499999999999999</c:v>
                      </c:pt>
                      <c:pt idx="437">
                        <c:v>0.13366666666666666</c:v>
                      </c:pt>
                      <c:pt idx="438">
                        <c:v>8.533333333333333E-2</c:v>
                      </c:pt>
                      <c:pt idx="439">
                        <c:v>7.0333333333333331E-2</c:v>
                      </c:pt>
                      <c:pt idx="440">
                        <c:v>8.3666666666666653E-2</c:v>
                      </c:pt>
                      <c:pt idx="441">
                        <c:v>8.8333333333333333E-2</c:v>
                      </c:pt>
                      <c:pt idx="442">
                        <c:v>0.16699999999999998</c:v>
                      </c:pt>
                      <c:pt idx="443">
                        <c:v>0.214</c:v>
                      </c:pt>
                      <c:pt idx="444">
                        <c:v>2.8066666666666667E-2</c:v>
                      </c:pt>
                      <c:pt idx="445">
                        <c:v>0.59</c:v>
                      </c:pt>
                      <c:pt idx="446">
                        <c:v>0.19066666666666665</c:v>
                      </c:pt>
                      <c:pt idx="447">
                        <c:v>0.10466666666666667</c:v>
                      </c:pt>
                      <c:pt idx="448">
                        <c:v>9.5000000000000001E-2</c:v>
                      </c:pt>
                      <c:pt idx="449">
                        <c:v>0.13666666666666666</c:v>
                      </c:pt>
                      <c:pt idx="450">
                        <c:v>0.12000000000000001</c:v>
                      </c:pt>
                      <c:pt idx="451">
                        <c:v>0.221</c:v>
                      </c:pt>
                      <c:pt idx="452">
                        <c:v>0.26633333333333337</c:v>
                      </c:pt>
                      <c:pt idx="453">
                        <c:v>4.8333333333333332E-2</c:v>
                      </c:pt>
                      <c:pt idx="454">
                        <c:v>0.74666666666666659</c:v>
                      </c:pt>
                      <c:pt idx="455">
                        <c:v>0.15133333333333335</c:v>
                      </c:pt>
                      <c:pt idx="456">
                        <c:v>7.8666666666666663E-2</c:v>
                      </c:pt>
                      <c:pt idx="457">
                        <c:v>6.4666666666666664E-2</c:v>
                      </c:pt>
                      <c:pt idx="458">
                        <c:v>7.8333333333333338E-2</c:v>
                      </c:pt>
                      <c:pt idx="459">
                        <c:v>8.8000000000000009E-2</c:v>
                      </c:pt>
                      <c:pt idx="460">
                        <c:v>0.22033333333333335</c:v>
                      </c:pt>
                      <c:pt idx="461">
                        <c:v>0.27666666666666667</c:v>
                      </c:pt>
                      <c:pt idx="462">
                        <c:v>2.2500000000000003E-2</c:v>
                      </c:pt>
                      <c:pt idx="463">
                        <c:v>0.78666666666666674</c:v>
                      </c:pt>
                      <c:pt idx="464">
                        <c:v>0.99499999999999988</c:v>
                      </c:pt>
                      <c:pt idx="465">
                        <c:v>0.68499999999999994</c:v>
                      </c:pt>
                      <c:pt idx="466">
                        <c:v>0.57499999999999996</c:v>
                      </c:pt>
                      <c:pt idx="467">
                        <c:v>0.55999999999999994</c:v>
                      </c:pt>
                      <c:pt idx="468">
                        <c:v>0.65</c:v>
                      </c:pt>
                      <c:pt idx="469">
                        <c:v>0.94499999999999995</c:v>
                      </c:pt>
                      <c:pt idx="470">
                        <c:v>1.125</c:v>
                      </c:pt>
                      <c:pt idx="471">
                        <c:v>0.36899999999999999</c:v>
                      </c:pt>
                      <c:pt idx="472">
                        <c:v>2.1949999999999998</c:v>
                      </c:pt>
                      <c:pt idx="473">
                        <c:v>0.23050000000000001</c:v>
                      </c:pt>
                      <c:pt idx="474">
                        <c:v>9.9750000000000005E-2</c:v>
                      </c:pt>
                      <c:pt idx="475">
                        <c:v>0.11650000000000001</c:v>
                      </c:pt>
                      <c:pt idx="476">
                        <c:v>0.11074999999999999</c:v>
                      </c:pt>
                      <c:pt idx="477">
                        <c:v>0.18049999999999999</c:v>
                      </c:pt>
                      <c:pt idx="478">
                        <c:v>0.39750000000000002</c:v>
                      </c:pt>
                      <c:pt idx="479">
                        <c:v>0.51</c:v>
                      </c:pt>
                      <c:pt idx="480">
                        <c:v>6.6750000000000004E-2</c:v>
                      </c:pt>
                      <c:pt idx="481">
                        <c:v>1.3900000000000001</c:v>
                      </c:pt>
                      <c:pt idx="482">
                        <c:v>1.77E-2</c:v>
                      </c:pt>
                      <c:pt idx="483">
                        <c:v>8.9249999999999989E-3</c:v>
                      </c:pt>
                      <c:pt idx="484">
                        <c:v>9.325E-3</c:v>
                      </c:pt>
                      <c:pt idx="485">
                        <c:v>8.6749999999999987E-3</c:v>
                      </c:pt>
                      <c:pt idx="486">
                        <c:v>1.2074999999999999E-2</c:v>
                      </c:pt>
                      <c:pt idx="487">
                        <c:v>2.23E-2</c:v>
                      </c:pt>
                      <c:pt idx="488">
                        <c:v>2.8999999999999998E-2</c:v>
                      </c:pt>
                      <c:pt idx="489">
                        <c:v>4.6499999999999996E-3</c:v>
                      </c:pt>
                      <c:pt idx="490">
                        <c:v>7.1250000000000008E-2</c:v>
                      </c:pt>
                      <c:pt idx="491">
                        <c:v>2.2550000000000001E-2</c:v>
                      </c:pt>
                      <c:pt idx="492">
                        <c:v>9.3500000000000007E-3</c:v>
                      </c:pt>
                      <c:pt idx="493">
                        <c:v>1.1550000000000001E-2</c:v>
                      </c:pt>
                      <c:pt idx="494">
                        <c:v>7.3499999999999998E-3</c:v>
                      </c:pt>
                      <c:pt idx="495">
                        <c:v>1.3100000000000001E-2</c:v>
                      </c:pt>
                      <c:pt idx="496">
                        <c:v>3.2199999999999999E-2</c:v>
                      </c:pt>
                      <c:pt idx="497">
                        <c:v>4.58E-2</c:v>
                      </c:pt>
                      <c:pt idx="498">
                        <c:v>4.1549999999999998E-3</c:v>
                      </c:pt>
                      <c:pt idx="499">
                        <c:v>0.14750000000000002</c:v>
                      </c:pt>
                      <c:pt idx="500">
                        <c:v>0.10049999999999999</c:v>
                      </c:pt>
                      <c:pt idx="501">
                        <c:v>4.07E-2</c:v>
                      </c:pt>
                      <c:pt idx="502">
                        <c:v>4.3299999999999998E-2</c:v>
                      </c:pt>
                      <c:pt idx="503">
                        <c:v>2.5600000000000001E-2</c:v>
                      </c:pt>
                      <c:pt idx="504">
                        <c:v>4.0150000000000005E-2</c:v>
                      </c:pt>
                      <c:pt idx="505">
                        <c:v>0.1875</c:v>
                      </c:pt>
                      <c:pt idx="506">
                        <c:v>0.24349999999999999</c:v>
                      </c:pt>
                      <c:pt idx="507">
                        <c:v>1.7649999999999999E-2</c:v>
                      </c:pt>
                      <c:pt idx="508">
                        <c:v>0.68499999999999994</c:v>
                      </c:pt>
                      <c:pt idx="509">
                        <c:v>0.28800000000000003</c:v>
                      </c:pt>
                      <c:pt idx="510">
                        <c:v>0.14419999999999999</c:v>
                      </c:pt>
                      <c:pt idx="511">
                        <c:v>0.15820000000000001</c:v>
                      </c:pt>
                      <c:pt idx="512">
                        <c:v>0.14279999999999998</c:v>
                      </c:pt>
                      <c:pt idx="513">
                        <c:v>0.1928</c:v>
                      </c:pt>
                      <c:pt idx="514">
                        <c:v>0.35</c:v>
                      </c:pt>
                      <c:pt idx="515">
                        <c:v>0.42200000000000004</c:v>
                      </c:pt>
                      <c:pt idx="516">
                        <c:v>7.2599999999999998E-2</c:v>
                      </c:pt>
                      <c:pt idx="517">
                        <c:v>1.1179999999999999</c:v>
                      </c:pt>
                      <c:pt idx="518">
                        <c:v>2.5750000000000002E-2</c:v>
                      </c:pt>
                      <c:pt idx="519">
                        <c:v>4.875E-3</c:v>
                      </c:pt>
                      <c:pt idx="520">
                        <c:v>1.0874999999999999E-2</c:v>
                      </c:pt>
                      <c:pt idx="521">
                        <c:v>7.6249999999999998E-3</c:v>
                      </c:pt>
                      <c:pt idx="522">
                        <c:v>1.315E-2</c:v>
                      </c:pt>
                      <c:pt idx="523">
                        <c:v>8.6999999999999994E-2</c:v>
                      </c:pt>
                      <c:pt idx="524">
                        <c:v>8.199999999999999E-2</c:v>
                      </c:pt>
                      <c:pt idx="525">
                        <c:v>2.2325000000000001E-3</c:v>
                      </c:pt>
                      <c:pt idx="526">
                        <c:v>0.33500000000000002</c:v>
                      </c:pt>
                      <c:pt idx="527">
                        <c:v>0.76</c:v>
                      </c:pt>
                      <c:pt idx="528">
                        <c:v>0.38999999999999996</c:v>
                      </c:pt>
                      <c:pt idx="529">
                        <c:v>0.37</c:v>
                      </c:pt>
                      <c:pt idx="530">
                        <c:v>0.35666666666666663</c:v>
                      </c:pt>
                      <c:pt idx="531">
                        <c:v>0.45333333333333331</c:v>
                      </c:pt>
                      <c:pt idx="532">
                        <c:v>1.0133333333333332</c:v>
                      </c:pt>
                      <c:pt idx="533">
                        <c:v>1.1466666666666667</c:v>
                      </c:pt>
                      <c:pt idx="534">
                        <c:v>0.16133333333333333</c:v>
                      </c:pt>
                      <c:pt idx="535">
                        <c:v>3.0366666666666666</c:v>
                      </c:pt>
                      <c:pt idx="536">
                        <c:v>0.54249999999999998</c:v>
                      </c:pt>
                      <c:pt idx="537">
                        <c:v>0.3075</c:v>
                      </c:pt>
                      <c:pt idx="538">
                        <c:v>0.28500000000000003</c:v>
                      </c:pt>
                      <c:pt idx="539">
                        <c:v>0.27500000000000002</c:v>
                      </c:pt>
                      <c:pt idx="540">
                        <c:v>0.32500000000000001</c:v>
                      </c:pt>
                      <c:pt idx="541">
                        <c:v>0.59000000000000008</c:v>
                      </c:pt>
                      <c:pt idx="542">
                        <c:v>0.72</c:v>
                      </c:pt>
                      <c:pt idx="543">
                        <c:v>0.123</c:v>
                      </c:pt>
                      <c:pt idx="544">
                        <c:v>1.7375</c:v>
                      </c:pt>
                      <c:pt idx="545">
                        <c:v>0.11599999999999999</c:v>
                      </c:pt>
                      <c:pt idx="546">
                        <c:v>6.6000000000000003E-2</c:v>
                      </c:pt>
                      <c:pt idx="547">
                        <c:v>6.4500000000000002E-2</c:v>
                      </c:pt>
                      <c:pt idx="548">
                        <c:v>5.9499999999999997E-2</c:v>
                      </c:pt>
                      <c:pt idx="549">
                        <c:v>7.9500000000000001E-2</c:v>
                      </c:pt>
                      <c:pt idx="550">
                        <c:v>0.193</c:v>
                      </c:pt>
                      <c:pt idx="551">
                        <c:v>0.28399999999999997</c:v>
                      </c:pt>
                      <c:pt idx="552">
                        <c:v>3.1300000000000001E-2</c:v>
                      </c:pt>
                      <c:pt idx="553">
                        <c:v>0.84499999999999997</c:v>
                      </c:pt>
                      <c:pt idx="554">
                        <c:v>0.15466666666666665</c:v>
                      </c:pt>
                      <c:pt idx="555">
                        <c:v>7.0666666666666669E-2</c:v>
                      </c:pt>
                      <c:pt idx="556">
                        <c:v>6.933333333333333E-2</c:v>
                      </c:pt>
                      <c:pt idx="557">
                        <c:v>6.4333333333333326E-2</c:v>
                      </c:pt>
                      <c:pt idx="558">
                        <c:v>7.9333333333333325E-2</c:v>
                      </c:pt>
                      <c:pt idx="559">
                        <c:v>0.25800000000000001</c:v>
                      </c:pt>
                      <c:pt idx="560">
                        <c:v>0.27833333333333332</c:v>
                      </c:pt>
                      <c:pt idx="561">
                        <c:v>2.9500000000000002E-2</c:v>
                      </c:pt>
                      <c:pt idx="562">
                        <c:v>0.8666666666666667</c:v>
                      </c:pt>
                      <c:pt idx="563">
                        <c:v>4.5499999999999999E-2</c:v>
                      </c:pt>
                      <c:pt idx="564">
                        <c:v>1.7249999999999998E-2</c:v>
                      </c:pt>
                      <c:pt idx="565">
                        <c:v>1.95E-2</c:v>
                      </c:pt>
                      <c:pt idx="566">
                        <c:v>1.175E-2</c:v>
                      </c:pt>
                      <c:pt idx="567">
                        <c:v>1.8675000000000001E-2</c:v>
                      </c:pt>
                      <c:pt idx="568">
                        <c:v>9.2499999999999999E-2</c:v>
                      </c:pt>
                      <c:pt idx="569">
                        <c:v>0.11399999999999999</c:v>
                      </c:pt>
                      <c:pt idx="570">
                        <c:v>7.4999999999999997E-3</c:v>
                      </c:pt>
                      <c:pt idx="571">
                        <c:v>0.34249999999999997</c:v>
                      </c:pt>
                      <c:pt idx="572">
                        <c:v>0.1925</c:v>
                      </c:pt>
                      <c:pt idx="573">
                        <c:v>9.2499999999999999E-2</c:v>
                      </c:pt>
                      <c:pt idx="574">
                        <c:v>0.10425</c:v>
                      </c:pt>
                      <c:pt idx="575">
                        <c:v>9.2999999999999999E-2</c:v>
                      </c:pt>
                      <c:pt idx="576">
                        <c:v>0.127</c:v>
                      </c:pt>
                      <c:pt idx="577">
                        <c:v>0.26250000000000001</c:v>
                      </c:pt>
                      <c:pt idx="578">
                        <c:v>0.30499999999999999</c:v>
                      </c:pt>
                      <c:pt idx="579">
                        <c:v>4.65E-2</c:v>
                      </c:pt>
                      <c:pt idx="580">
                        <c:v>0.86750000000000005</c:v>
                      </c:pt>
                      <c:pt idx="581">
                        <c:v>0.12266666666666667</c:v>
                      </c:pt>
                      <c:pt idx="582">
                        <c:v>6.8000000000000005E-2</c:v>
                      </c:pt>
                      <c:pt idx="583">
                        <c:v>6.1666666666666668E-2</c:v>
                      </c:pt>
                      <c:pt idx="584">
                        <c:v>4.8000000000000001E-2</c:v>
                      </c:pt>
                      <c:pt idx="585">
                        <c:v>5.8000000000000003E-2</c:v>
                      </c:pt>
                      <c:pt idx="586">
                        <c:v>0.16600000000000001</c:v>
                      </c:pt>
                      <c:pt idx="587">
                        <c:v>0.21033333333333332</c:v>
                      </c:pt>
                      <c:pt idx="588">
                        <c:v>2.6866666666666667E-2</c:v>
                      </c:pt>
                      <c:pt idx="589">
                        <c:v>0.51333333333333331</c:v>
                      </c:pt>
                      <c:pt idx="590">
                        <c:v>0.61</c:v>
                      </c:pt>
                      <c:pt idx="591">
                        <c:v>0.39550000000000002</c:v>
                      </c:pt>
                      <c:pt idx="592">
                        <c:v>0.33900000000000002</c:v>
                      </c:pt>
                      <c:pt idx="593">
                        <c:v>0.32799999999999996</c:v>
                      </c:pt>
                      <c:pt idx="594">
                        <c:v>0.38450000000000001</c:v>
                      </c:pt>
                      <c:pt idx="595">
                        <c:v>0.66500000000000004</c:v>
                      </c:pt>
                      <c:pt idx="596">
                        <c:v>0.77</c:v>
                      </c:pt>
                      <c:pt idx="597">
                        <c:v>0.20649999999999999</c:v>
                      </c:pt>
                      <c:pt idx="598">
                        <c:v>1.75</c:v>
                      </c:pt>
                      <c:pt idx="599">
                        <c:v>6.1499999999999999E-2</c:v>
                      </c:pt>
                      <c:pt idx="600">
                        <c:v>2.5000000000000001E-2</c:v>
                      </c:pt>
                      <c:pt idx="601">
                        <c:v>2.7400000000000001E-2</c:v>
                      </c:pt>
                      <c:pt idx="602">
                        <c:v>1.6449999999999999E-2</c:v>
                      </c:pt>
                      <c:pt idx="603">
                        <c:v>2.6600000000000002E-2</c:v>
                      </c:pt>
                      <c:pt idx="604">
                        <c:v>0.11000000000000001</c:v>
                      </c:pt>
                      <c:pt idx="605">
                        <c:v>0.14499999999999999</c:v>
                      </c:pt>
                      <c:pt idx="606">
                        <c:v>1.09E-2</c:v>
                      </c:pt>
                      <c:pt idx="607">
                        <c:v>0.41699999999999998</c:v>
                      </c:pt>
                      <c:pt idx="608">
                        <c:v>0.45650000000000002</c:v>
                      </c:pt>
                      <c:pt idx="609">
                        <c:v>0.24399999999999999</c:v>
                      </c:pt>
                      <c:pt idx="610">
                        <c:v>0.23149999999999998</c:v>
                      </c:pt>
                      <c:pt idx="611">
                        <c:v>0.22000000000000003</c:v>
                      </c:pt>
                      <c:pt idx="612">
                        <c:v>0.26450000000000001</c:v>
                      </c:pt>
                      <c:pt idx="613">
                        <c:v>0.57999999999999996</c:v>
                      </c:pt>
                      <c:pt idx="614">
                        <c:v>0.67500000000000004</c:v>
                      </c:pt>
                      <c:pt idx="615">
                        <c:v>9.8000000000000004E-2</c:v>
                      </c:pt>
                      <c:pt idx="616">
                        <c:v>1.8149999999999999</c:v>
                      </c:pt>
                      <c:pt idx="617">
                        <c:v>0.11200000000000002</c:v>
                      </c:pt>
                      <c:pt idx="618">
                        <c:v>5.1000000000000004E-2</c:v>
                      </c:pt>
                      <c:pt idx="619">
                        <c:v>5.2500000000000005E-2</c:v>
                      </c:pt>
                      <c:pt idx="620">
                        <c:v>3.7600000000000001E-2</c:v>
                      </c:pt>
                      <c:pt idx="621">
                        <c:v>5.1000000000000004E-2</c:v>
                      </c:pt>
                      <c:pt idx="622">
                        <c:v>0.20350000000000001</c:v>
                      </c:pt>
                      <c:pt idx="623">
                        <c:v>0.24100000000000002</c:v>
                      </c:pt>
                      <c:pt idx="624">
                        <c:v>2.0799999999999999E-2</c:v>
                      </c:pt>
                      <c:pt idx="625">
                        <c:v>0.71</c:v>
                      </c:pt>
                      <c:pt idx="626">
                        <c:v>5.2499999999999995E-3</c:v>
                      </c:pt>
                      <c:pt idx="627">
                        <c:v>1.11E-2</c:v>
                      </c:pt>
                      <c:pt idx="628">
                        <c:v>5.8999999999999999E-3</c:v>
                      </c:pt>
                      <c:pt idx="629">
                        <c:v>9.75E-3</c:v>
                      </c:pt>
                      <c:pt idx="630">
                        <c:v>8.1000000000000003E-2</c:v>
                      </c:pt>
                      <c:pt idx="631">
                        <c:v>0.10900000000000001</c:v>
                      </c:pt>
                      <c:pt idx="632">
                        <c:v>2.1850000000000003E-3</c:v>
                      </c:pt>
                      <c:pt idx="633">
                        <c:v>0.63500000000000001</c:v>
                      </c:pt>
                      <c:pt idx="634">
                        <c:v>1.48</c:v>
                      </c:pt>
                      <c:pt idx="635">
                        <c:v>0.82666666666666666</c:v>
                      </c:pt>
                      <c:pt idx="636">
                        <c:v>0.89333333333333331</c:v>
                      </c:pt>
                      <c:pt idx="637">
                        <c:v>0.76666666666666672</c:v>
                      </c:pt>
                      <c:pt idx="638">
                        <c:v>1.0166666666666666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5-11FE-4188-B901-05256B0133F9}"/>
                  </c:ext>
                </c:extLst>
              </c15:ser>
            </c15:filteredLineSeries>
            <c15:filteredLineSeries>
              <c15:ser>
                <c:idx val="4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IOUs!$H$3</c15:sqref>
                        </c15:formulaRef>
                      </c:ext>
                    </c:extLst>
                    <c:strCache>
                      <c:ptCount val="1"/>
                      <c:pt idx="0">
                        <c:v>Connected Load (1)</c:v>
                      </c:pt>
                    </c:strCache>
                  </c:strRef>
                </c:tx>
                <c:spPr>
                  <a:ln w="28575" cap="rnd">
                    <a:solidFill>
                      <a:schemeClr val="accent5"/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IOUs!$A$4:$C$735</c15:sqref>
                        </c15:formulaRef>
                      </c:ext>
                    </c:extLst>
                    <c:multiLvlStrCache>
                      <c:ptCount val="639"/>
                      <c:lvl>
                        <c:pt idx="0">
                          <c:v>CZ01</c:v>
                        </c:pt>
                        <c:pt idx="1">
                          <c:v>CZ02</c:v>
                        </c:pt>
                        <c:pt idx="2">
                          <c:v>CZ03</c:v>
                        </c:pt>
                        <c:pt idx="3">
                          <c:v>CZ04</c:v>
                        </c:pt>
                        <c:pt idx="4">
                          <c:v>CZ05</c:v>
                        </c:pt>
                        <c:pt idx="5">
                          <c:v>CZ06</c:v>
                        </c:pt>
                        <c:pt idx="6">
                          <c:v>CZ07</c:v>
                        </c:pt>
                        <c:pt idx="7">
                          <c:v>CZ08</c:v>
                        </c:pt>
                        <c:pt idx="8">
                          <c:v>CZ09</c:v>
                        </c:pt>
                        <c:pt idx="9">
                          <c:v>CZ10</c:v>
                        </c:pt>
                        <c:pt idx="10">
                          <c:v>CZ11</c:v>
                        </c:pt>
                        <c:pt idx="11">
                          <c:v>CZ12</c:v>
                        </c:pt>
                        <c:pt idx="12">
                          <c:v>CZ13</c:v>
                        </c:pt>
                        <c:pt idx="13">
                          <c:v>CZ14</c:v>
                        </c:pt>
                        <c:pt idx="14">
                          <c:v>CZ15</c:v>
                        </c:pt>
                        <c:pt idx="15">
                          <c:v>CZ16</c:v>
                        </c:pt>
                        <c:pt idx="16">
                          <c:v>CZ01</c:v>
                        </c:pt>
                        <c:pt idx="17">
                          <c:v>CZ02</c:v>
                        </c:pt>
                        <c:pt idx="18">
                          <c:v>CZ03</c:v>
                        </c:pt>
                        <c:pt idx="19">
                          <c:v>CZ04</c:v>
                        </c:pt>
                        <c:pt idx="20">
                          <c:v>CZ05</c:v>
                        </c:pt>
                        <c:pt idx="21">
                          <c:v>CZ06</c:v>
                        </c:pt>
                        <c:pt idx="22">
                          <c:v>CZ07</c:v>
                        </c:pt>
                        <c:pt idx="23">
                          <c:v>CZ08</c:v>
                        </c:pt>
                        <c:pt idx="24">
                          <c:v>CZ09</c:v>
                        </c:pt>
                        <c:pt idx="25">
                          <c:v>CZ10</c:v>
                        </c:pt>
                        <c:pt idx="26">
                          <c:v>CZ11</c:v>
                        </c:pt>
                        <c:pt idx="27">
                          <c:v>CZ12</c:v>
                        </c:pt>
                        <c:pt idx="28">
                          <c:v>CZ13</c:v>
                        </c:pt>
                        <c:pt idx="29">
                          <c:v>CZ14</c:v>
                        </c:pt>
                        <c:pt idx="30">
                          <c:v>CZ15</c:v>
                        </c:pt>
                        <c:pt idx="31">
                          <c:v>CZ16</c:v>
                        </c:pt>
                        <c:pt idx="32">
                          <c:v>CZ01</c:v>
                        </c:pt>
                        <c:pt idx="33">
                          <c:v>CZ02</c:v>
                        </c:pt>
                        <c:pt idx="34">
                          <c:v>CZ03</c:v>
                        </c:pt>
                        <c:pt idx="35">
                          <c:v>CZ04</c:v>
                        </c:pt>
                        <c:pt idx="36">
                          <c:v>CZ05</c:v>
                        </c:pt>
                        <c:pt idx="37">
                          <c:v>CZ06</c:v>
                        </c:pt>
                        <c:pt idx="38">
                          <c:v>CZ07</c:v>
                        </c:pt>
                        <c:pt idx="39">
                          <c:v>CZ08</c:v>
                        </c:pt>
                        <c:pt idx="40">
                          <c:v>CZ09</c:v>
                        </c:pt>
                        <c:pt idx="41">
                          <c:v>CZ10</c:v>
                        </c:pt>
                        <c:pt idx="42">
                          <c:v>CZ11</c:v>
                        </c:pt>
                        <c:pt idx="43">
                          <c:v>CZ12</c:v>
                        </c:pt>
                        <c:pt idx="44">
                          <c:v>CZ13</c:v>
                        </c:pt>
                        <c:pt idx="45">
                          <c:v>CZ14</c:v>
                        </c:pt>
                        <c:pt idx="46">
                          <c:v>CZ15</c:v>
                        </c:pt>
                        <c:pt idx="47">
                          <c:v>CZ16</c:v>
                        </c:pt>
                        <c:pt idx="48">
                          <c:v>CZ01</c:v>
                        </c:pt>
                        <c:pt idx="49">
                          <c:v>CZ02</c:v>
                        </c:pt>
                        <c:pt idx="50">
                          <c:v>CZ03</c:v>
                        </c:pt>
                        <c:pt idx="51">
                          <c:v>CZ04</c:v>
                        </c:pt>
                        <c:pt idx="52">
                          <c:v>CZ05</c:v>
                        </c:pt>
                        <c:pt idx="53">
                          <c:v>CZ06</c:v>
                        </c:pt>
                        <c:pt idx="54">
                          <c:v>CZ07</c:v>
                        </c:pt>
                        <c:pt idx="55">
                          <c:v>CZ08</c:v>
                        </c:pt>
                        <c:pt idx="56">
                          <c:v>CZ09</c:v>
                        </c:pt>
                        <c:pt idx="57">
                          <c:v>CZ10</c:v>
                        </c:pt>
                        <c:pt idx="58">
                          <c:v>CZ11</c:v>
                        </c:pt>
                        <c:pt idx="59">
                          <c:v>CZ12</c:v>
                        </c:pt>
                        <c:pt idx="60">
                          <c:v>CZ13</c:v>
                        </c:pt>
                        <c:pt idx="61">
                          <c:v>CZ14</c:v>
                        </c:pt>
                        <c:pt idx="62">
                          <c:v>CZ15</c:v>
                        </c:pt>
                        <c:pt idx="63">
                          <c:v>CZ16</c:v>
                        </c:pt>
                        <c:pt idx="64">
                          <c:v>CZ01</c:v>
                        </c:pt>
                        <c:pt idx="65">
                          <c:v>CZ02</c:v>
                        </c:pt>
                        <c:pt idx="66">
                          <c:v>CZ03</c:v>
                        </c:pt>
                        <c:pt idx="67">
                          <c:v>CZ04</c:v>
                        </c:pt>
                        <c:pt idx="68">
                          <c:v>CZ05</c:v>
                        </c:pt>
                        <c:pt idx="69">
                          <c:v>CZ06</c:v>
                        </c:pt>
                        <c:pt idx="70">
                          <c:v>CZ07</c:v>
                        </c:pt>
                        <c:pt idx="71">
                          <c:v>CZ08</c:v>
                        </c:pt>
                        <c:pt idx="72">
                          <c:v>CZ09</c:v>
                        </c:pt>
                        <c:pt idx="73">
                          <c:v>CZ10</c:v>
                        </c:pt>
                        <c:pt idx="74">
                          <c:v>CZ11</c:v>
                        </c:pt>
                        <c:pt idx="75">
                          <c:v>CZ12</c:v>
                        </c:pt>
                        <c:pt idx="76">
                          <c:v>CZ13</c:v>
                        </c:pt>
                        <c:pt idx="77">
                          <c:v>CZ14</c:v>
                        </c:pt>
                        <c:pt idx="78">
                          <c:v>CZ15</c:v>
                        </c:pt>
                        <c:pt idx="79">
                          <c:v>CZ16</c:v>
                        </c:pt>
                        <c:pt idx="80">
                          <c:v>CZ01</c:v>
                        </c:pt>
                        <c:pt idx="81">
                          <c:v>CZ02</c:v>
                        </c:pt>
                        <c:pt idx="82">
                          <c:v>CZ03</c:v>
                        </c:pt>
                        <c:pt idx="83">
                          <c:v>CZ04</c:v>
                        </c:pt>
                        <c:pt idx="84">
                          <c:v>CZ05</c:v>
                        </c:pt>
                        <c:pt idx="85">
                          <c:v>CZ06</c:v>
                        </c:pt>
                        <c:pt idx="86">
                          <c:v>CZ07</c:v>
                        </c:pt>
                        <c:pt idx="87">
                          <c:v>CZ08</c:v>
                        </c:pt>
                        <c:pt idx="88">
                          <c:v>CZ09</c:v>
                        </c:pt>
                        <c:pt idx="89">
                          <c:v>CZ10</c:v>
                        </c:pt>
                        <c:pt idx="90">
                          <c:v>CZ11</c:v>
                        </c:pt>
                        <c:pt idx="91">
                          <c:v>CZ12</c:v>
                        </c:pt>
                        <c:pt idx="92">
                          <c:v>CZ13</c:v>
                        </c:pt>
                        <c:pt idx="93">
                          <c:v>CZ14</c:v>
                        </c:pt>
                        <c:pt idx="94">
                          <c:v>CZ15</c:v>
                        </c:pt>
                        <c:pt idx="95">
                          <c:v>CZ16</c:v>
                        </c:pt>
                        <c:pt idx="96">
                          <c:v>CZ01</c:v>
                        </c:pt>
                        <c:pt idx="97">
                          <c:v>CZ02</c:v>
                        </c:pt>
                        <c:pt idx="98">
                          <c:v>CZ03</c:v>
                        </c:pt>
                        <c:pt idx="99">
                          <c:v>CZ04</c:v>
                        </c:pt>
                        <c:pt idx="100">
                          <c:v>CZ05</c:v>
                        </c:pt>
                        <c:pt idx="101">
                          <c:v>CZ06</c:v>
                        </c:pt>
                        <c:pt idx="102">
                          <c:v>CZ07</c:v>
                        </c:pt>
                        <c:pt idx="103">
                          <c:v>CZ08</c:v>
                        </c:pt>
                        <c:pt idx="104">
                          <c:v>CZ09</c:v>
                        </c:pt>
                        <c:pt idx="105">
                          <c:v>CZ10</c:v>
                        </c:pt>
                        <c:pt idx="106">
                          <c:v>CZ11</c:v>
                        </c:pt>
                        <c:pt idx="107">
                          <c:v>CZ12</c:v>
                        </c:pt>
                        <c:pt idx="108">
                          <c:v>CZ13</c:v>
                        </c:pt>
                        <c:pt idx="109">
                          <c:v>CZ14</c:v>
                        </c:pt>
                        <c:pt idx="110">
                          <c:v>CZ15</c:v>
                        </c:pt>
                        <c:pt idx="111">
                          <c:v>CZ16</c:v>
                        </c:pt>
                        <c:pt idx="112">
                          <c:v>CZ01</c:v>
                        </c:pt>
                        <c:pt idx="113">
                          <c:v>CZ02</c:v>
                        </c:pt>
                        <c:pt idx="114">
                          <c:v>CZ03</c:v>
                        </c:pt>
                        <c:pt idx="115">
                          <c:v>CZ04</c:v>
                        </c:pt>
                        <c:pt idx="116">
                          <c:v>CZ05</c:v>
                        </c:pt>
                        <c:pt idx="117">
                          <c:v>CZ06</c:v>
                        </c:pt>
                        <c:pt idx="118">
                          <c:v>CZ07</c:v>
                        </c:pt>
                        <c:pt idx="119">
                          <c:v>CZ08</c:v>
                        </c:pt>
                        <c:pt idx="120">
                          <c:v>CZ09</c:v>
                        </c:pt>
                        <c:pt idx="121">
                          <c:v>CZ10</c:v>
                        </c:pt>
                        <c:pt idx="122">
                          <c:v>CZ11</c:v>
                        </c:pt>
                        <c:pt idx="123">
                          <c:v>CZ12</c:v>
                        </c:pt>
                        <c:pt idx="124">
                          <c:v>CZ13</c:v>
                        </c:pt>
                        <c:pt idx="125">
                          <c:v>CZ14</c:v>
                        </c:pt>
                        <c:pt idx="126">
                          <c:v>CZ15</c:v>
                        </c:pt>
                        <c:pt idx="127">
                          <c:v>CZ16</c:v>
                        </c:pt>
                        <c:pt idx="128">
                          <c:v>CZ01</c:v>
                        </c:pt>
                        <c:pt idx="129">
                          <c:v>CZ02</c:v>
                        </c:pt>
                        <c:pt idx="130">
                          <c:v>CZ03</c:v>
                        </c:pt>
                        <c:pt idx="131">
                          <c:v>CZ04</c:v>
                        </c:pt>
                        <c:pt idx="132">
                          <c:v>CZ05</c:v>
                        </c:pt>
                        <c:pt idx="133">
                          <c:v>CZ06</c:v>
                        </c:pt>
                        <c:pt idx="134">
                          <c:v>CZ07</c:v>
                        </c:pt>
                        <c:pt idx="135">
                          <c:v>CZ08</c:v>
                        </c:pt>
                        <c:pt idx="136">
                          <c:v>CZ09</c:v>
                        </c:pt>
                        <c:pt idx="137">
                          <c:v>CZ10</c:v>
                        </c:pt>
                        <c:pt idx="138">
                          <c:v>CZ11</c:v>
                        </c:pt>
                        <c:pt idx="139">
                          <c:v>CZ12</c:v>
                        </c:pt>
                        <c:pt idx="140">
                          <c:v>CZ13</c:v>
                        </c:pt>
                        <c:pt idx="141">
                          <c:v>CZ14</c:v>
                        </c:pt>
                        <c:pt idx="142">
                          <c:v>CZ15</c:v>
                        </c:pt>
                        <c:pt idx="143">
                          <c:v>CZ16</c:v>
                        </c:pt>
                        <c:pt idx="144">
                          <c:v>CZ01</c:v>
                        </c:pt>
                        <c:pt idx="145">
                          <c:v>CZ02</c:v>
                        </c:pt>
                        <c:pt idx="146">
                          <c:v>CZ04</c:v>
                        </c:pt>
                        <c:pt idx="147">
                          <c:v>CZ05</c:v>
                        </c:pt>
                        <c:pt idx="148">
                          <c:v>CZ06</c:v>
                        </c:pt>
                        <c:pt idx="149">
                          <c:v>CZ07</c:v>
                        </c:pt>
                        <c:pt idx="150">
                          <c:v>CZ08</c:v>
                        </c:pt>
                        <c:pt idx="151">
                          <c:v>CZ09</c:v>
                        </c:pt>
                        <c:pt idx="152">
                          <c:v>CZ10</c:v>
                        </c:pt>
                        <c:pt idx="153">
                          <c:v>CZ11</c:v>
                        </c:pt>
                        <c:pt idx="154">
                          <c:v>CZ12</c:v>
                        </c:pt>
                        <c:pt idx="155">
                          <c:v>CZ13</c:v>
                        </c:pt>
                        <c:pt idx="156">
                          <c:v>CZ14</c:v>
                        </c:pt>
                        <c:pt idx="157">
                          <c:v>CZ15</c:v>
                        </c:pt>
                        <c:pt idx="158">
                          <c:v>CZ16</c:v>
                        </c:pt>
                        <c:pt idx="159">
                          <c:v>CZ01</c:v>
                        </c:pt>
                        <c:pt idx="160">
                          <c:v>CZ02</c:v>
                        </c:pt>
                        <c:pt idx="161">
                          <c:v>CZ03</c:v>
                        </c:pt>
                        <c:pt idx="162">
                          <c:v>CZ04</c:v>
                        </c:pt>
                        <c:pt idx="163">
                          <c:v>CZ05</c:v>
                        </c:pt>
                        <c:pt idx="164">
                          <c:v>CZ06</c:v>
                        </c:pt>
                        <c:pt idx="165">
                          <c:v>CZ07</c:v>
                        </c:pt>
                        <c:pt idx="166">
                          <c:v>CZ08</c:v>
                        </c:pt>
                        <c:pt idx="167">
                          <c:v>CZ09</c:v>
                        </c:pt>
                        <c:pt idx="168">
                          <c:v>CZ10</c:v>
                        </c:pt>
                        <c:pt idx="169">
                          <c:v>CZ11</c:v>
                        </c:pt>
                        <c:pt idx="170">
                          <c:v>CZ12</c:v>
                        </c:pt>
                        <c:pt idx="171">
                          <c:v>CZ13</c:v>
                        </c:pt>
                        <c:pt idx="172">
                          <c:v>CZ14</c:v>
                        </c:pt>
                        <c:pt idx="173">
                          <c:v>CZ15</c:v>
                        </c:pt>
                        <c:pt idx="174">
                          <c:v>CZ16</c:v>
                        </c:pt>
                        <c:pt idx="175">
                          <c:v>CZ01</c:v>
                        </c:pt>
                        <c:pt idx="176">
                          <c:v>CZ02</c:v>
                        </c:pt>
                        <c:pt idx="177">
                          <c:v>CZ03</c:v>
                        </c:pt>
                        <c:pt idx="178">
                          <c:v>CZ04</c:v>
                        </c:pt>
                        <c:pt idx="179">
                          <c:v>CZ05</c:v>
                        </c:pt>
                        <c:pt idx="180">
                          <c:v>CZ06</c:v>
                        </c:pt>
                        <c:pt idx="181">
                          <c:v>CZ07</c:v>
                        </c:pt>
                        <c:pt idx="182">
                          <c:v>CZ08</c:v>
                        </c:pt>
                        <c:pt idx="183">
                          <c:v>CZ09</c:v>
                        </c:pt>
                        <c:pt idx="184">
                          <c:v>CZ10</c:v>
                        </c:pt>
                        <c:pt idx="185">
                          <c:v>CZ11</c:v>
                        </c:pt>
                        <c:pt idx="186">
                          <c:v>CZ12</c:v>
                        </c:pt>
                        <c:pt idx="187">
                          <c:v>CZ13</c:v>
                        </c:pt>
                        <c:pt idx="188">
                          <c:v>CZ14</c:v>
                        </c:pt>
                        <c:pt idx="189">
                          <c:v>CZ15</c:v>
                        </c:pt>
                        <c:pt idx="190">
                          <c:v>CZ16</c:v>
                        </c:pt>
                        <c:pt idx="191">
                          <c:v>CZ01</c:v>
                        </c:pt>
                        <c:pt idx="192">
                          <c:v>CZ02</c:v>
                        </c:pt>
                        <c:pt idx="193">
                          <c:v>CZ03</c:v>
                        </c:pt>
                        <c:pt idx="194">
                          <c:v>CZ04</c:v>
                        </c:pt>
                        <c:pt idx="195">
                          <c:v>CZ05</c:v>
                        </c:pt>
                        <c:pt idx="196">
                          <c:v>CZ06</c:v>
                        </c:pt>
                        <c:pt idx="197">
                          <c:v>CZ07</c:v>
                        </c:pt>
                        <c:pt idx="198">
                          <c:v>CZ08</c:v>
                        </c:pt>
                        <c:pt idx="199">
                          <c:v>CZ09</c:v>
                        </c:pt>
                        <c:pt idx="200">
                          <c:v>CZ10</c:v>
                        </c:pt>
                        <c:pt idx="201">
                          <c:v>CZ11</c:v>
                        </c:pt>
                        <c:pt idx="202">
                          <c:v>CZ12</c:v>
                        </c:pt>
                        <c:pt idx="203">
                          <c:v>CZ13</c:v>
                        </c:pt>
                        <c:pt idx="204">
                          <c:v>CZ14</c:v>
                        </c:pt>
                        <c:pt idx="205">
                          <c:v>CZ15</c:v>
                        </c:pt>
                        <c:pt idx="206">
                          <c:v>CZ16</c:v>
                        </c:pt>
                        <c:pt idx="207">
                          <c:v>CZ01</c:v>
                        </c:pt>
                        <c:pt idx="208">
                          <c:v>CZ02</c:v>
                        </c:pt>
                        <c:pt idx="209">
                          <c:v>CZ03</c:v>
                        </c:pt>
                        <c:pt idx="210">
                          <c:v>CZ04</c:v>
                        </c:pt>
                        <c:pt idx="211">
                          <c:v>CZ05</c:v>
                        </c:pt>
                        <c:pt idx="212">
                          <c:v>CZ06</c:v>
                        </c:pt>
                        <c:pt idx="213">
                          <c:v>CZ07</c:v>
                        </c:pt>
                        <c:pt idx="214">
                          <c:v>CZ08</c:v>
                        </c:pt>
                        <c:pt idx="215">
                          <c:v>CZ09</c:v>
                        </c:pt>
                        <c:pt idx="216">
                          <c:v>CZ10</c:v>
                        </c:pt>
                        <c:pt idx="217">
                          <c:v>CZ11</c:v>
                        </c:pt>
                        <c:pt idx="218">
                          <c:v>CZ12</c:v>
                        </c:pt>
                        <c:pt idx="219">
                          <c:v>CZ13</c:v>
                        </c:pt>
                        <c:pt idx="220">
                          <c:v>CZ14</c:v>
                        </c:pt>
                        <c:pt idx="221">
                          <c:v>CZ15</c:v>
                        </c:pt>
                        <c:pt idx="222">
                          <c:v>CZ16</c:v>
                        </c:pt>
                        <c:pt idx="223">
                          <c:v>CZ01</c:v>
                        </c:pt>
                        <c:pt idx="224">
                          <c:v>CZ02</c:v>
                        </c:pt>
                        <c:pt idx="225">
                          <c:v>CZ03</c:v>
                        </c:pt>
                        <c:pt idx="226">
                          <c:v>CZ04</c:v>
                        </c:pt>
                        <c:pt idx="227">
                          <c:v>CZ05</c:v>
                        </c:pt>
                        <c:pt idx="228">
                          <c:v>CZ06</c:v>
                        </c:pt>
                        <c:pt idx="229">
                          <c:v>CZ07</c:v>
                        </c:pt>
                        <c:pt idx="230">
                          <c:v>CZ08</c:v>
                        </c:pt>
                        <c:pt idx="231">
                          <c:v>CZ09</c:v>
                        </c:pt>
                        <c:pt idx="232">
                          <c:v>CZ10</c:v>
                        </c:pt>
                        <c:pt idx="233">
                          <c:v>CZ11</c:v>
                        </c:pt>
                        <c:pt idx="234">
                          <c:v>CZ12</c:v>
                        </c:pt>
                        <c:pt idx="235">
                          <c:v>CZ13</c:v>
                        </c:pt>
                        <c:pt idx="236">
                          <c:v>CZ14</c:v>
                        </c:pt>
                        <c:pt idx="237">
                          <c:v>CZ15</c:v>
                        </c:pt>
                        <c:pt idx="238">
                          <c:v>CZ16</c:v>
                        </c:pt>
                        <c:pt idx="239">
                          <c:v>CZ01</c:v>
                        </c:pt>
                        <c:pt idx="240">
                          <c:v>CZ02</c:v>
                        </c:pt>
                        <c:pt idx="241">
                          <c:v>CZ03</c:v>
                        </c:pt>
                        <c:pt idx="242">
                          <c:v>CZ04</c:v>
                        </c:pt>
                        <c:pt idx="243">
                          <c:v>CZ05</c:v>
                        </c:pt>
                        <c:pt idx="244">
                          <c:v>CZ11</c:v>
                        </c:pt>
                        <c:pt idx="245">
                          <c:v>CZ12</c:v>
                        </c:pt>
                        <c:pt idx="246">
                          <c:v>CZ13</c:v>
                        </c:pt>
                        <c:pt idx="247">
                          <c:v>CZ16</c:v>
                        </c:pt>
                        <c:pt idx="248">
                          <c:v>CZ01</c:v>
                        </c:pt>
                        <c:pt idx="249">
                          <c:v>CZ02</c:v>
                        </c:pt>
                        <c:pt idx="250">
                          <c:v>CZ03</c:v>
                        </c:pt>
                        <c:pt idx="251">
                          <c:v>CZ04</c:v>
                        </c:pt>
                        <c:pt idx="252">
                          <c:v>CZ05</c:v>
                        </c:pt>
                        <c:pt idx="253">
                          <c:v>CZ11</c:v>
                        </c:pt>
                        <c:pt idx="254">
                          <c:v>CZ12</c:v>
                        </c:pt>
                        <c:pt idx="255">
                          <c:v>CZ13</c:v>
                        </c:pt>
                        <c:pt idx="256">
                          <c:v>CZ16</c:v>
                        </c:pt>
                        <c:pt idx="257">
                          <c:v>CZ01</c:v>
                        </c:pt>
                        <c:pt idx="258">
                          <c:v>CZ02</c:v>
                        </c:pt>
                        <c:pt idx="259">
                          <c:v>CZ03</c:v>
                        </c:pt>
                        <c:pt idx="260">
                          <c:v>CZ04</c:v>
                        </c:pt>
                        <c:pt idx="261">
                          <c:v>CZ05</c:v>
                        </c:pt>
                        <c:pt idx="262">
                          <c:v>CZ11</c:v>
                        </c:pt>
                        <c:pt idx="263">
                          <c:v>CZ12</c:v>
                        </c:pt>
                        <c:pt idx="264">
                          <c:v>CZ13</c:v>
                        </c:pt>
                        <c:pt idx="265">
                          <c:v>CZ16</c:v>
                        </c:pt>
                        <c:pt idx="266">
                          <c:v>CZ01</c:v>
                        </c:pt>
                        <c:pt idx="267">
                          <c:v>CZ02</c:v>
                        </c:pt>
                        <c:pt idx="268">
                          <c:v>CZ03</c:v>
                        </c:pt>
                        <c:pt idx="269">
                          <c:v>CZ04</c:v>
                        </c:pt>
                        <c:pt idx="270">
                          <c:v>CZ05</c:v>
                        </c:pt>
                        <c:pt idx="271">
                          <c:v>CZ11</c:v>
                        </c:pt>
                        <c:pt idx="272">
                          <c:v>CZ12</c:v>
                        </c:pt>
                        <c:pt idx="273">
                          <c:v>CZ13</c:v>
                        </c:pt>
                        <c:pt idx="274">
                          <c:v>CZ16</c:v>
                        </c:pt>
                        <c:pt idx="275">
                          <c:v>CZ01</c:v>
                        </c:pt>
                        <c:pt idx="276">
                          <c:v>CZ02</c:v>
                        </c:pt>
                        <c:pt idx="277">
                          <c:v>CZ03</c:v>
                        </c:pt>
                        <c:pt idx="278">
                          <c:v>CZ04</c:v>
                        </c:pt>
                        <c:pt idx="279">
                          <c:v>CZ05</c:v>
                        </c:pt>
                        <c:pt idx="280">
                          <c:v>CZ11</c:v>
                        </c:pt>
                        <c:pt idx="281">
                          <c:v>CZ12</c:v>
                        </c:pt>
                        <c:pt idx="282">
                          <c:v>CZ13</c:v>
                        </c:pt>
                        <c:pt idx="283">
                          <c:v>CZ16</c:v>
                        </c:pt>
                        <c:pt idx="284">
                          <c:v>CZ01</c:v>
                        </c:pt>
                        <c:pt idx="285">
                          <c:v>CZ02</c:v>
                        </c:pt>
                        <c:pt idx="286">
                          <c:v>CZ03</c:v>
                        </c:pt>
                        <c:pt idx="287">
                          <c:v>CZ04</c:v>
                        </c:pt>
                        <c:pt idx="288">
                          <c:v>CZ05</c:v>
                        </c:pt>
                        <c:pt idx="289">
                          <c:v>CZ11</c:v>
                        </c:pt>
                        <c:pt idx="290">
                          <c:v>CZ12</c:v>
                        </c:pt>
                        <c:pt idx="291">
                          <c:v>CZ13</c:v>
                        </c:pt>
                        <c:pt idx="292">
                          <c:v>CZ16</c:v>
                        </c:pt>
                        <c:pt idx="293">
                          <c:v>CZ01</c:v>
                        </c:pt>
                        <c:pt idx="294">
                          <c:v>CZ02</c:v>
                        </c:pt>
                        <c:pt idx="295">
                          <c:v>CZ03</c:v>
                        </c:pt>
                        <c:pt idx="296">
                          <c:v>CZ04</c:v>
                        </c:pt>
                        <c:pt idx="297">
                          <c:v>CZ05</c:v>
                        </c:pt>
                        <c:pt idx="298">
                          <c:v>CZ11</c:v>
                        </c:pt>
                        <c:pt idx="299">
                          <c:v>CZ12</c:v>
                        </c:pt>
                        <c:pt idx="300">
                          <c:v>CZ13</c:v>
                        </c:pt>
                        <c:pt idx="301">
                          <c:v>CZ16</c:v>
                        </c:pt>
                        <c:pt idx="302">
                          <c:v>CZ01</c:v>
                        </c:pt>
                        <c:pt idx="303">
                          <c:v>CZ02</c:v>
                        </c:pt>
                        <c:pt idx="304">
                          <c:v>CZ03</c:v>
                        </c:pt>
                        <c:pt idx="305">
                          <c:v>CZ04</c:v>
                        </c:pt>
                        <c:pt idx="306">
                          <c:v>CZ05</c:v>
                        </c:pt>
                        <c:pt idx="307">
                          <c:v>CZ11</c:v>
                        </c:pt>
                        <c:pt idx="308">
                          <c:v>CZ12</c:v>
                        </c:pt>
                        <c:pt idx="309">
                          <c:v>CZ13</c:v>
                        </c:pt>
                        <c:pt idx="310">
                          <c:v>CZ16</c:v>
                        </c:pt>
                        <c:pt idx="311">
                          <c:v>CZ01</c:v>
                        </c:pt>
                        <c:pt idx="312">
                          <c:v>CZ02</c:v>
                        </c:pt>
                        <c:pt idx="313">
                          <c:v>CZ03</c:v>
                        </c:pt>
                        <c:pt idx="314">
                          <c:v>CZ04</c:v>
                        </c:pt>
                        <c:pt idx="315">
                          <c:v>CZ05</c:v>
                        </c:pt>
                        <c:pt idx="316">
                          <c:v>CZ11</c:v>
                        </c:pt>
                        <c:pt idx="317">
                          <c:v>CZ12</c:v>
                        </c:pt>
                        <c:pt idx="318">
                          <c:v>CZ13</c:v>
                        </c:pt>
                        <c:pt idx="319">
                          <c:v>CZ16</c:v>
                        </c:pt>
                        <c:pt idx="320">
                          <c:v>CZ01</c:v>
                        </c:pt>
                        <c:pt idx="321">
                          <c:v>CZ02</c:v>
                        </c:pt>
                        <c:pt idx="322">
                          <c:v>CZ03</c:v>
                        </c:pt>
                        <c:pt idx="323">
                          <c:v>CZ04</c:v>
                        </c:pt>
                        <c:pt idx="324">
                          <c:v>CZ05</c:v>
                        </c:pt>
                        <c:pt idx="325">
                          <c:v>CZ11</c:v>
                        </c:pt>
                        <c:pt idx="326">
                          <c:v>CZ12</c:v>
                        </c:pt>
                        <c:pt idx="327">
                          <c:v>CZ13</c:v>
                        </c:pt>
                        <c:pt idx="328">
                          <c:v>CZ16</c:v>
                        </c:pt>
                        <c:pt idx="329">
                          <c:v>CZ01</c:v>
                        </c:pt>
                        <c:pt idx="330">
                          <c:v>CZ02</c:v>
                        </c:pt>
                        <c:pt idx="331">
                          <c:v>CZ03</c:v>
                        </c:pt>
                        <c:pt idx="332">
                          <c:v>CZ04</c:v>
                        </c:pt>
                        <c:pt idx="333">
                          <c:v>CZ05</c:v>
                        </c:pt>
                        <c:pt idx="334">
                          <c:v>CZ11</c:v>
                        </c:pt>
                        <c:pt idx="335">
                          <c:v>CZ12</c:v>
                        </c:pt>
                        <c:pt idx="336">
                          <c:v>CZ13</c:v>
                        </c:pt>
                        <c:pt idx="337">
                          <c:v>CZ16</c:v>
                        </c:pt>
                        <c:pt idx="338">
                          <c:v>CZ01</c:v>
                        </c:pt>
                        <c:pt idx="339">
                          <c:v>CZ02</c:v>
                        </c:pt>
                        <c:pt idx="340">
                          <c:v>CZ03</c:v>
                        </c:pt>
                        <c:pt idx="341">
                          <c:v>CZ04</c:v>
                        </c:pt>
                        <c:pt idx="342">
                          <c:v>CZ05</c:v>
                        </c:pt>
                        <c:pt idx="343">
                          <c:v>CZ11</c:v>
                        </c:pt>
                        <c:pt idx="344">
                          <c:v>CZ12</c:v>
                        </c:pt>
                        <c:pt idx="345">
                          <c:v>CZ13</c:v>
                        </c:pt>
                        <c:pt idx="346">
                          <c:v>CZ16</c:v>
                        </c:pt>
                        <c:pt idx="347">
                          <c:v>CZ01</c:v>
                        </c:pt>
                        <c:pt idx="348">
                          <c:v>CZ02</c:v>
                        </c:pt>
                        <c:pt idx="349">
                          <c:v>CZ03</c:v>
                        </c:pt>
                        <c:pt idx="350">
                          <c:v>CZ04</c:v>
                        </c:pt>
                        <c:pt idx="351">
                          <c:v>CZ05</c:v>
                        </c:pt>
                        <c:pt idx="352">
                          <c:v>CZ11</c:v>
                        </c:pt>
                        <c:pt idx="353">
                          <c:v>CZ12</c:v>
                        </c:pt>
                        <c:pt idx="354">
                          <c:v>CZ13</c:v>
                        </c:pt>
                        <c:pt idx="355">
                          <c:v>CZ16</c:v>
                        </c:pt>
                        <c:pt idx="356">
                          <c:v>CZ01</c:v>
                        </c:pt>
                        <c:pt idx="357">
                          <c:v>CZ02</c:v>
                        </c:pt>
                        <c:pt idx="358">
                          <c:v>CZ03</c:v>
                        </c:pt>
                        <c:pt idx="359">
                          <c:v>CZ04</c:v>
                        </c:pt>
                        <c:pt idx="360">
                          <c:v>CZ05</c:v>
                        </c:pt>
                        <c:pt idx="361">
                          <c:v>CZ11</c:v>
                        </c:pt>
                        <c:pt idx="362">
                          <c:v>CZ12</c:v>
                        </c:pt>
                        <c:pt idx="363">
                          <c:v>CZ13</c:v>
                        </c:pt>
                        <c:pt idx="364">
                          <c:v>CZ16</c:v>
                        </c:pt>
                        <c:pt idx="365">
                          <c:v>CZ01</c:v>
                        </c:pt>
                        <c:pt idx="366">
                          <c:v>CZ02</c:v>
                        </c:pt>
                        <c:pt idx="367">
                          <c:v>CZ03</c:v>
                        </c:pt>
                        <c:pt idx="368">
                          <c:v>CZ04</c:v>
                        </c:pt>
                        <c:pt idx="369">
                          <c:v>CZ05</c:v>
                        </c:pt>
                        <c:pt idx="370">
                          <c:v>CZ11</c:v>
                        </c:pt>
                        <c:pt idx="371">
                          <c:v>CZ12</c:v>
                        </c:pt>
                        <c:pt idx="372">
                          <c:v>CZ13</c:v>
                        </c:pt>
                        <c:pt idx="373">
                          <c:v>CZ16</c:v>
                        </c:pt>
                        <c:pt idx="374">
                          <c:v>CZ01</c:v>
                        </c:pt>
                        <c:pt idx="375">
                          <c:v>CZ02</c:v>
                        </c:pt>
                        <c:pt idx="376">
                          <c:v>CZ03</c:v>
                        </c:pt>
                        <c:pt idx="377">
                          <c:v>CZ04</c:v>
                        </c:pt>
                        <c:pt idx="378">
                          <c:v>CZ05</c:v>
                        </c:pt>
                        <c:pt idx="379">
                          <c:v>CZ11</c:v>
                        </c:pt>
                        <c:pt idx="380">
                          <c:v>CZ12</c:v>
                        </c:pt>
                        <c:pt idx="381">
                          <c:v>CZ13</c:v>
                        </c:pt>
                        <c:pt idx="382">
                          <c:v>CZ16</c:v>
                        </c:pt>
                        <c:pt idx="383">
                          <c:v>CZ01</c:v>
                        </c:pt>
                        <c:pt idx="384">
                          <c:v>CZ02</c:v>
                        </c:pt>
                        <c:pt idx="385">
                          <c:v>CZ03</c:v>
                        </c:pt>
                        <c:pt idx="386">
                          <c:v>CZ04</c:v>
                        </c:pt>
                        <c:pt idx="387">
                          <c:v>CZ05</c:v>
                        </c:pt>
                        <c:pt idx="388">
                          <c:v>CZ11</c:v>
                        </c:pt>
                        <c:pt idx="389">
                          <c:v>CZ12</c:v>
                        </c:pt>
                        <c:pt idx="390">
                          <c:v>CZ13</c:v>
                        </c:pt>
                        <c:pt idx="391">
                          <c:v>CZ16</c:v>
                        </c:pt>
                        <c:pt idx="392">
                          <c:v>CZ01</c:v>
                        </c:pt>
                        <c:pt idx="393">
                          <c:v>CZ02</c:v>
                        </c:pt>
                        <c:pt idx="394">
                          <c:v>CZ03</c:v>
                        </c:pt>
                        <c:pt idx="395">
                          <c:v>CZ04</c:v>
                        </c:pt>
                        <c:pt idx="396">
                          <c:v>CZ05</c:v>
                        </c:pt>
                        <c:pt idx="397">
                          <c:v>CZ11</c:v>
                        </c:pt>
                        <c:pt idx="398">
                          <c:v>CZ12</c:v>
                        </c:pt>
                        <c:pt idx="399">
                          <c:v>CZ13</c:v>
                        </c:pt>
                        <c:pt idx="400">
                          <c:v>CZ16</c:v>
                        </c:pt>
                        <c:pt idx="401">
                          <c:v>CZ01</c:v>
                        </c:pt>
                        <c:pt idx="402">
                          <c:v>CZ02</c:v>
                        </c:pt>
                        <c:pt idx="403">
                          <c:v>CZ03</c:v>
                        </c:pt>
                        <c:pt idx="404">
                          <c:v>CZ04</c:v>
                        </c:pt>
                        <c:pt idx="405">
                          <c:v>CZ05</c:v>
                        </c:pt>
                        <c:pt idx="406">
                          <c:v>CZ11</c:v>
                        </c:pt>
                        <c:pt idx="407">
                          <c:v>CZ12</c:v>
                        </c:pt>
                        <c:pt idx="408">
                          <c:v>CZ13</c:v>
                        </c:pt>
                        <c:pt idx="409">
                          <c:v>CZ16</c:v>
                        </c:pt>
                        <c:pt idx="410">
                          <c:v>CZ05</c:v>
                        </c:pt>
                        <c:pt idx="411">
                          <c:v>CZ06</c:v>
                        </c:pt>
                        <c:pt idx="412">
                          <c:v>CZ08</c:v>
                        </c:pt>
                        <c:pt idx="413">
                          <c:v>CZ09</c:v>
                        </c:pt>
                        <c:pt idx="414">
                          <c:v>CZ10</c:v>
                        </c:pt>
                        <c:pt idx="415">
                          <c:v>CZ13</c:v>
                        </c:pt>
                        <c:pt idx="416">
                          <c:v>CZ14</c:v>
                        </c:pt>
                        <c:pt idx="417">
                          <c:v>CZ15</c:v>
                        </c:pt>
                        <c:pt idx="418">
                          <c:v>CZ16</c:v>
                        </c:pt>
                        <c:pt idx="419">
                          <c:v>CZ05</c:v>
                        </c:pt>
                        <c:pt idx="420">
                          <c:v>CZ06</c:v>
                        </c:pt>
                        <c:pt idx="421">
                          <c:v>CZ08</c:v>
                        </c:pt>
                        <c:pt idx="422">
                          <c:v>CZ09</c:v>
                        </c:pt>
                        <c:pt idx="423">
                          <c:v>CZ10</c:v>
                        </c:pt>
                        <c:pt idx="424">
                          <c:v>CZ13</c:v>
                        </c:pt>
                        <c:pt idx="425">
                          <c:v>CZ14</c:v>
                        </c:pt>
                        <c:pt idx="426">
                          <c:v>CZ15</c:v>
                        </c:pt>
                        <c:pt idx="427">
                          <c:v>CZ16</c:v>
                        </c:pt>
                        <c:pt idx="428">
                          <c:v>CZ05</c:v>
                        </c:pt>
                        <c:pt idx="429">
                          <c:v>CZ06</c:v>
                        </c:pt>
                        <c:pt idx="430">
                          <c:v>CZ08</c:v>
                        </c:pt>
                        <c:pt idx="431">
                          <c:v>CZ09</c:v>
                        </c:pt>
                        <c:pt idx="432">
                          <c:v>CZ10</c:v>
                        </c:pt>
                        <c:pt idx="433">
                          <c:v>CZ13</c:v>
                        </c:pt>
                        <c:pt idx="434">
                          <c:v>CZ14</c:v>
                        </c:pt>
                        <c:pt idx="435">
                          <c:v>CZ15</c:v>
                        </c:pt>
                        <c:pt idx="436">
                          <c:v>CZ16</c:v>
                        </c:pt>
                        <c:pt idx="437">
                          <c:v>CZ05</c:v>
                        </c:pt>
                        <c:pt idx="438">
                          <c:v>CZ06</c:v>
                        </c:pt>
                        <c:pt idx="439">
                          <c:v>CZ08</c:v>
                        </c:pt>
                        <c:pt idx="440">
                          <c:v>CZ09</c:v>
                        </c:pt>
                        <c:pt idx="441">
                          <c:v>CZ10</c:v>
                        </c:pt>
                        <c:pt idx="442">
                          <c:v>CZ13</c:v>
                        </c:pt>
                        <c:pt idx="443">
                          <c:v>CZ14</c:v>
                        </c:pt>
                        <c:pt idx="444">
                          <c:v>CZ15</c:v>
                        </c:pt>
                        <c:pt idx="445">
                          <c:v>CZ16</c:v>
                        </c:pt>
                        <c:pt idx="446">
                          <c:v>CZ05</c:v>
                        </c:pt>
                        <c:pt idx="447">
                          <c:v>CZ06</c:v>
                        </c:pt>
                        <c:pt idx="448">
                          <c:v>CZ08</c:v>
                        </c:pt>
                        <c:pt idx="449">
                          <c:v>CZ09</c:v>
                        </c:pt>
                        <c:pt idx="450">
                          <c:v>CZ10</c:v>
                        </c:pt>
                        <c:pt idx="451">
                          <c:v>CZ13</c:v>
                        </c:pt>
                        <c:pt idx="452">
                          <c:v>CZ14</c:v>
                        </c:pt>
                        <c:pt idx="453">
                          <c:v>CZ15</c:v>
                        </c:pt>
                        <c:pt idx="454">
                          <c:v>CZ16</c:v>
                        </c:pt>
                        <c:pt idx="455">
                          <c:v>CZ05</c:v>
                        </c:pt>
                        <c:pt idx="456">
                          <c:v>CZ06</c:v>
                        </c:pt>
                        <c:pt idx="457">
                          <c:v>CZ08</c:v>
                        </c:pt>
                        <c:pt idx="458">
                          <c:v>CZ09</c:v>
                        </c:pt>
                        <c:pt idx="459">
                          <c:v>CZ10</c:v>
                        </c:pt>
                        <c:pt idx="460">
                          <c:v>CZ13</c:v>
                        </c:pt>
                        <c:pt idx="461">
                          <c:v>CZ14</c:v>
                        </c:pt>
                        <c:pt idx="462">
                          <c:v>CZ15</c:v>
                        </c:pt>
                        <c:pt idx="463">
                          <c:v>CZ16</c:v>
                        </c:pt>
                        <c:pt idx="464">
                          <c:v>CZ05</c:v>
                        </c:pt>
                        <c:pt idx="465">
                          <c:v>CZ06</c:v>
                        </c:pt>
                        <c:pt idx="466">
                          <c:v>CZ08</c:v>
                        </c:pt>
                        <c:pt idx="467">
                          <c:v>CZ09</c:v>
                        </c:pt>
                        <c:pt idx="468">
                          <c:v>CZ10</c:v>
                        </c:pt>
                        <c:pt idx="469">
                          <c:v>CZ13</c:v>
                        </c:pt>
                        <c:pt idx="470">
                          <c:v>CZ14</c:v>
                        </c:pt>
                        <c:pt idx="471">
                          <c:v>CZ15</c:v>
                        </c:pt>
                        <c:pt idx="472">
                          <c:v>CZ16</c:v>
                        </c:pt>
                        <c:pt idx="473">
                          <c:v>CZ05</c:v>
                        </c:pt>
                        <c:pt idx="474">
                          <c:v>CZ06</c:v>
                        </c:pt>
                        <c:pt idx="475">
                          <c:v>CZ08</c:v>
                        </c:pt>
                        <c:pt idx="476">
                          <c:v>CZ09</c:v>
                        </c:pt>
                        <c:pt idx="477">
                          <c:v>CZ10</c:v>
                        </c:pt>
                        <c:pt idx="478">
                          <c:v>CZ13</c:v>
                        </c:pt>
                        <c:pt idx="479">
                          <c:v>CZ14</c:v>
                        </c:pt>
                        <c:pt idx="480">
                          <c:v>CZ15</c:v>
                        </c:pt>
                        <c:pt idx="481">
                          <c:v>CZ16</c:v>
                        </c:pt>
                        <c:pt idx="482">
                          <c:v>CZ05</c:v>
                        </c:pt>
                        <c:pt idx="483">
                          <c:v>CZ06</c:v>
                        </c:pt>
                        <c:pt idx="484">
                          <c:v>CZ08</c:v>
                        </c:pt>
                        <c:pt idx="485">
                          <c:v>CZ09</c:v>
                        </c:pt>
                        <c:pt idx="486">
                          <c:v>CZ10</c:v>
                        </c:pt>
                        <c:pt idx="487">
                          <c:v>CZ13</c:v>
                        </c:pt>
                        <c:pt idx="488">
                          <c:v>CZ14</c:v>
                        </c:pt>
                        <c:pt idx="489">
                          <c:v>CZ15</c:v>
                        </c:pt>
                        <c:pt idx="490">
                          <c:v>CZ16</c:v>
                        </c:pt>
                        <c:pt idx="491">
                          <c:v>CZ05</c:v>
                        </c:pt>
                        <c:pt idx="492">
                          <c:v>CZ06</c:v>
                        </c:pt>
                        <c:pt idx="493">
                          <c:v>CZ08</c:v>
                        </c:pt>
                        <c:pt idx="494">
                          <c:v>CZ09</c:v>
                        </c:pt>
                        <c:pt idx="495">
                          <c:v>CZ10</c:v>
                        </c:pt>
                        <c:pt idx="496">
                          <c:v>CZ13</c:v>
                        </c:pt>
                        <c:pt idx="497">
                          <c:v>CZ14</c:v>
                        </c:pt>
                        <c:pt idx="498">
                          <c:v>CZ15</c:v>
                        </c:pt>
                        <c:pt idx="499">
                          <c:v>CZ16</c:v>
                        </c:pt>
                        <c:pt idx="500">
                          <c:v>CZ05</c:v>
                        </c:pt>
                        <c:pt idx="501">
                          <c:v>CZ06</c:v>
                        </c:pt>
                        <c:pt idx="502">
                          <c:v>CZ08</c:v>
                        </c:pt>
                        <c:pt idx="503">
                          <c:v>CZ09</c:v>
                        </c:pt>
                        <c:pt idx="504">
                          <c:v>CZ10</c:v>
                        </c:pt>
                        <c:pt idx="505">
                          <c:v>CZ13</c:v>
                        </c:pt>
                        <c:pt idx="506">
                          <c:v>CZ14</c:v>
                        </c:pt>
                        <c:pt idx="507">
                          <c:v>CZ15</c:v>
                        </c:pt>
                        <c:pt idx="508">
                          <c:v>CZ16</c:v>
                        </c:pt>
                        <c:pt idx="509">
                          <c:v>CZ05</c:v>
                        </c:pt>
                        <c:pt idx="510">
                          <c:v>CZ06</c:v>
                        </c:pt>
                        <c:pt idx="511">
                          <c:v>CZ08</c:v>
                        </c:pt>
                        <c:pt idx="512">
                          <c:v>CZ09</c:v>
                        </c:pt>
                        <c:pt idx="513">
                          <c:v>CZ10</c:v>
                        </c:pt>
                        <c:pt idx="514">
                          <c:v>CZ13</c:v>
                        </c:pt>
                        <c:pt idx="515">
                          <c:v>CZ14</c:v>
                        </c:pt>
                        <c:pt idx="516">
                          <c:v>CZ15</c:v>
                        </c:pt>
                        <c:pt idx="517">
                          <c:v>CZ16</c:v>
                        </c:pt>
                        <c:pt idx="518">
                          <c:v>CZ05</c:v>
                        </c:pt>
                        <c:pt idx="519">
                          <c:v>CZ06</c:v>
                        </c:pt>
                        <c:pt idx="520">
                          <c:v>CZ08</c:v>
                        </c:pt>
                        <c:pt idx="521">
                          <c:v>CZ09</c:v>
                        </c:pt>
                        <c:pt idx="522">
                          <c:v>CZ10</c:v>
                        </c:pt>
                        <c:pt idx="523">
                          <c:v>CZ13</c:v>
                        </c:pt>
                        <c:pt idx="524">
                          <c:v>CZ14</c:v>
                        </c:pt>
                        <c:pt idx="525">
                          <c:v>CZ15</c:v>
                        </c:pt>
                        <c:pt idx="526">
                          <c:v>CZ16</c:v>
                        </c:pt>
                        <c:pt idx="527">
                          <c:v>CZ05</c:v>
                        </c:pt>
                        <c:pt idx="528">
                          <c:v>CZ06</c:v>
                        </c:pt>
                        <c:pt idx="529">
                          <c:v>CZ08</c:v>
                        </c:pt>
                        <c:pt idx="530">
                          <c:v>CZ09</c:v>
                        </c:pt>
                        <c:pt idx="531">
                          <c:v>CZ10</c:v>
                        </c:pt>
                        <c:pt idx="532">
                          <c:v>CZ13</c:v>
                        </c:pt>
                        <c:pt idx="533">
                          <c:v>CZ14</c:v>
                        </c:pt>
                        <c:pt idx="534">
                          <c:v>CZ15</c:v>
                        </c:pt>
                        <c:pt idx="535">
                          <c:v>CZ16</c:v>
                        </c:pt>
                        <c:pt idx="536">
                          <c:v>CZ05</c:v>
                        </c:pt>
                        <c:pt idx="537">
                          <c:v>CZ06</c:v>
                        </c:pt>
                        <c:pt idx="538">
                          <c:v>CZ08</c:v>
                        </c:pt>
                        <c:pt idx="539">
                          <c:v>CZ09</c:v>
                        </c:pt>
                        <c:pt idx="540">
                          <c:v>CZ10</c:v>
                        </c:pt>
                        <c:pt idx="541">
                          <c:v>CZ13</c:v>
                        </c:pt>
                        <c:pt idx="542">
                          <c:v>CZ14</c:v>
                        </c:pt>
                        <c:pt idx="543">
                          <c:v>CZ15</c:v>
                        </c:pt>
                        <c:pt idx="544">
                          <c:v>CZ16</c:v>
                        </c:pt>
                        <c:pt idx="545">
                          <c:v>CZ05</c:v>
                        </c:pt>
                        <c:pt idx="546">
                          <c:v>CZ06</c:v>
                        </c:pt>
                        <c:pt idx="547">
                          <c:v>CZ08</c:v>
                        </c:pt>
                        <c:pt idx="548">
                          <c:v>CZ09</c:v>
                        </c:pt>
                        <c:pt idx="549">
                          <c:v>CZ10</c:v>
                        </c:pt>
                        <c:pt idx="550">
                          <c:v>CZ13</c:v>
                        </c:pt>
                        <c:pt idx="551">
                          <c:v>CZ14</c:v>
                        </c:pt>
                        <c:pt idx="552">
                          <c:v>CZ15</c:v>
                        </c:pt>
                        <c:pt idx="553">
                          <c:v>CZ16</c:v>
                        </c:pt>
                        <c:pt idx="554">
                          <c:v>CZ05</c:v>
                        </c:pt>
                        <c:pt idx="555">
                          <c:v>CZ06</c:v>
                        </c:pt>
                        <c:pt idx="556">
                          <c:v>CZ08</c:v>
                        </c:pt>
                        <c:pt idx="557">
                          <c:v>CZ09</c:v>
                        </c:pt>
                        <c:pt idx="558">
                          <c:v>CZ10</c:v>
                        </c:pt>
                        <c:pt idx="559">
                          <c:v>CZ13</c:v>
                        </c:pt>
                        <c:pt idx="560">
                          <c:v>CZ14</c:v>
                        </c:pt>
                        <c:pt idx="561">
                          <c:v>CZ15</c:v>
                        </c:pt>
                        <c:pt idx="562">
                          <c:v>CZ16</c:v>
                        </c:pt>
                        <c:pt idx="563">
                          <c:v>CZ05</c:v>
                        </c:pt>
                        <c:pt idx="564">
                          <c:v>CZ06</c:v>
                        </c:pt>
                        <c:pt idx="565">
                          <c:v>CZ08</c:v>
                        </c:pt>
                        <c:pt idx="566">
                          <c:v>CZ09</c:v>
                        </c:pt>
                        <c:pt idx="567">
                          <c:v>CZ10</c:v>
                        </c:pt>
                        <c:pt idx="568">
                          <c:v>CZ13</c:v>
                        </c:pt>
                        <c:pt idx="569">
                          <c:v>CZ14</c:v>
                        </c:pt>
                        <c:pt idx="570">
                          <c:v>CZ15</c:v>
                        </c:pt>
                        <c:pt idx="571">
                          <c:v>CZ16</c:v>
                        </c:pt>
                        <c:pt idx="572">
                          <c:v>CZ05</c:v>
                        </c:pt>
                        <c:pt idx="573">
                          <c:v>CZ06</c:v>
                        </c:pt>
                        <c:pt idx="574">
                          <c:v>CZ08</c:v>
                        </c:pt>
                        <c:pt idx="575">
                          <c:v>CZ09</c:v>
                        </c:pt>
                        <c:pt idx="576">
                          <c:v>CZ10</c:v>
                        </c:pt>
                        <c:pt idx="577">
                          <c:v>CZ13</c:v>
                        </c:pt>
                        <c:pt idx="578">
                          <c:v>CZ14</c:v>
                        </c:pt>
                        <c:pt idx="579">
                          <c:v>CZ15</c:v>
                        </c:pt>
                        <c:pt idx="580">
                          <c:v>CZ16</c:v>
                        </c:pt>
                        <c:pt idx="581">
                          <c:v>CZ05</c:v>
                        </c:pt>
                        <c:pt idx="582">
                          <c:v>CZ06</c:v>
                        </c:pt>
                        <c:pt idx="583">
                          <c:v>CZ08</c:v>
                        </c:pt>
                        <c:pt idx="584">
                          <c:v>CZ09</c:v>
                        </c:pt>
                        <c:pt idx="585">
                          <c:v>CZ10</c:v>
                        </c:pt>
                        <c:pt idx="586">
                          <c:v>CZ13</c:v>
                        </c:pt>
                        <c:pt idx="587">
                          <c:v>CZ14</c:v>
                        </c:pt>
                        <c:pt idx="588">
                          <c:v>CZ15</c:v>
                        </c:pt>
                        <c:pt idx="589">
                          <c:v>CZ16</c:v>
                        </c:pt>
                        <c:pt idx="590">
                          <c:v>CZ05</c:v>
                        </c:pt>
                        <c:pt idx="591">
                          <c:v>CZ06</c:v>
                        </c:pt>
                        <c:pt idx="592">
                          <c:v>CZ08</c:v>
                        </c:pt>
                        <c:pt idx="593">
                          <c:v>CZ09</c:v>
                        </c:pt>
                        <c:pt idx="594">
                          <c:v>CZ10</c:v>
                        </c:pt>
                        <c:pt idx="595">
                          <c:v>CZ13</c:v>
                        </c:pt>
                        <c:pt idx="596">
                          <c:v>CZ14</c:v>
                        </c:pt>
                        <c:pt idx="597">
                          <c:v>CZ15</c:v>
                        </c:pt>
                        <c:pt idx="598">
                          <c:v>CZ16</c:v>
                        </c:pt>
                        <c:pt idx="599">
                          <c:v>CZ05</c:v>
                        </c:pt>
                        <c:pt idx="600">
                          <c:v>CZ06</c:v>
                        </c:pt>
                        <c:pt idx="601">
                          <c:v>CZ08</c:v>
                        </c:pt>
                        <c:pt idx="602">
                          <c:v>CZ09</c:v>
                        </c:pt>
                        <c:pt idx="603">
                          <c:v>CZ10</c:v>
                        </c:pt>
                        <c:pt idx="604">
                          <c:v>CZ13</c:v>
                        </c:pt>
                        <c:pt idx="605">
                          <c:v>CZ14</c:v>
                        </c:pt>
                        <c:pt idx="606">
                          <c:v>CZ15</c:v>
                        </c:pt>
                        <c:pt idx="607">
                          <c:v>CZ16</c:v>
                        </c:pt>
                        <c:pt idx="608">
                          <c:v>CZ05</c:v>
                        </c:pt>
                        <c:pt idx="609">
                          <c:v>CZ06</c:v>
                        </c:pt>
                        <c:pt idx="610">
                          <c:v>CZ08</c:v>
                        </c:pt>
                        <c:pt idx="611">
                          <c:v>CZ09</c:v>
                        </c:pt>
                        <c:pt idx="612">
                          <c:v>CZ10</c:v>
                        </c:pt>
                        <c:pt idx="613">
                          <c:v>CZ13</c:v>
                        </c:pt>
                        <c:pt idx="614">
                          <c:v>CZ14</c:v>
                        </c:pt>
                        <c:pt idx="615">
                          <c:v>CZ15</c:v>
                        </c:pt>
                        <c:pt idx="616">
                          <c:v>CZ16</c:v>
                        </c:pt>
                        <c:pt idx="617">
                          <c:v>CZ05</c:v>
                        </c:pt>
                        <c:pt idx="618">
                          <c:v>CZ06</c:v>
                        </c:pt>
                        <c:pt idx="619">
                          <c:v>CZ08</c:v>
                        </c:pt>
                        <c:pt idx="620">
                          <c:v>CZ09</c:v>
                        </c:pt>
                        <c:pt idx="621">
                          <c:v>CZ10</c:v>
                        </c:pt>
                        <c:pt idx="622">
                          <c:v>CZ13</c:v>
                        </c:pt>
                        <c:pt idx="623">
                          <c:v>CZ14</c:v>
                        </c:pt>
                        <c:pt idx="624">
                          <c:v>CZ15</c:v>
                        </c:pt>
                        <c:pt idx="625">
                          <c:v>CZ16</c:v>
                        </c:pt>
                        <c:pt idx="626">
                          <c:v>CZ06</c:v>
                        </c:pt>
                        <c:pt idx="627">
                          <c:v>CZ08</c:v>
                        </c:pt>
                        <c:pt idx="628">
                          <c:v>CZ09</c:v>
                        </c:pt>
                        <c:pt idx="629">
                          <c:v>CZ10</c:v>
                        </c:pt>
                        <c:pt idx="630">
                          <c:v>CZ13</c:v>
                        </c:pt>
                        <c:pt idx="631">
                          <c:v>CZ14</c:v>
                        </c:pt>
                        <c:pt idx="632">
                          <c:v>CZ15</c:v>
                        </c:pt>
                        <c:pt idx="633">
                          <c:v>CZ16</c:v>
                        </c:pt>
                        <c:pt idx="634">
                          <c:v>CZ05</c:v>
                        </c:pt>
                        <c:pt idx="635">
                          <c:v>CZ06</c:v>
                        </c:pt>
                        <c:pt idx="636">
                          <c:v>CZ08</c:v>
                        </c:pt>
                        <c:pt idx="637">
                          <c:v>CZ09</c:v>
                        </c:pt>
                        <c:pt idx="638">
                          <c:v>CZ10</c:v>
                        </c:pt>
                      </c:lvl>
                      <c:lvl>
                        <c:pt idx="0">
                          <c:v>Asm</c:v>
                        </c:pt>
                        <c:pt idx="1">
                          <c:v>Asm</c:v>
                        </c:pt>
                        <c:pt idx="2">
                          <c:v>Asm</c:v>
                        </c:pt>
                        <c:pt idx="3">
                          <c:v>Asm</c:v>
                        </c:pt>
                        <c:pt idx="4">
                          <c:v>Asm</c:v>
                        </c:pt>
                        <c:pt idx="5">
                          <c:v>Asm</c:v>
                        </c:pt>
                        <c:pt idx="6">
                          <c:v>Asm</c:v>
                        </c:pt>
                        <c:pt idx="7">
                          <c:v>Asm</c:v>
                        </c:pt>
                        <c:pt idx="8">
                          <c:v>Asm</c:v>
                        </c:pt>
                        <c:pt idx="9">
                          <c:v>Asm</c:v>
                        </c:pt>
                        <c:pt idx="10">
                          <c:v>Asm</c:v>
                        </c:pt>
                        <c:pt idx="11">
                          <c:v>Asm</c:v>
                        </c:pt>
                        <c:pt idx="12">
                          <c:v>Asm</c:v>
                        </c:pt>
                        <c:pt idx="13">
                          <c:v>Asm</c:v>
                        </c:pt>
                        <c:pt idx="14">
                          <c:v>Asm</c:v>
                        </c:pt>
                        <c:pt idx="15">
                          <c:v>Asm</c:v>
                        </c:pt>
                        <c:pt idx="16">
                          <c:v>ECC</c:v>
                        </c:pt>
                        <c:pt idx="17">
                          <c:v>ECC</c:v>
                        </c:pt>
                        <c:pt idx="18">
                          <c:v>ECC</c:v>
                        </c:pt>
                        <c:pt idx="19">
                          <c:v>ECC</c:v>
                        </c:pt>
                        <c:pt idx="20">
                          <c:v>ECC</c:v>
                        </c:pt>
                        <c:pt idx="21">
                          <c:v>ECC</c:v>
                        </c:pt>
                        <c:pt idx="22">
                          <c:v>ECC</c:v>
                        </c:pt>
                        <c:pt idx="23">
                          <c:v>ECC</c:v>
                        </c:pt>
                        <c:pt idx="24">
                          <c:v>ECC</c:v>
                        </c:pt>
                        <c:pt idx="25">
                          <c:v>ECC</c:v>
                        </c:pt>
                        <c:pt idx="26">
                          <c:v>ECC</c:v>
                        </c:pt>
                        <c:pt idx="27">
                          <c:v>ECC</c:v>
                        </c:pt>
                        <c:pt idx="28">
                          <c:v>ECC</c:v>
                        </c:pt>
                        <c:pt idx="29">
                          <c:v>ECC</c:v>
                        </c:pt>
                        <c:pt idx="30">
                          <c:v>ECC</c:v>
                        </c:pt>
                        <c:pt idx="31">
                          <c:v>ECC</c:v>
                        </c:pt>
                        <c:pt idx="32">
                          <c:v>EPr</c:v>
                        </c:pt>
                        <c:pt idx="33">
                          <c:v>EPr</c:v>
                        </c:pt>
                        <c:pt idx="34">
                          <c:v>EPr</c:v>
                        </c:pt>
                        <c:pt idx="35">
                          <c:v>EPr</c:v>
                        </c:pt>
                        <c:pt idx="36">
                          <c:v>EPr</c:v>
                        </c:pt>
                        <c:pt idx="37">
                          <c:v>EPr</c:v>
                        </c:pt>
                        <c:pt idx="38">
                          <c:v>EPr</c:v>
                        </c:pt>
                        <c:pt idx="39">
                          <c:v>EPr</c:v>
                        </c:pt>
                        <c:pt idx="40">
                          <c:v>EPr</c:v>
                        </c:pt>
                        <c:pt idx="41">
                          <c:v>EPr</c:v>
                        </c:pt>
                        <c:pt idx="42">
                          <c:v>EPr</c:v>
                        </c:pt>
                        <c:pt idx="43">
                          <c:v>EPr</c:v>
                        </c:pt>
                        <c:pt idx="44">
                          <c:v>EPr</c:v>
                        </c:pt>
                        <c:pt idx="45">
                          <c:v>EPr</c:v>
                        </c:pt>
                        <c:pt idx="46">
                          <c:v>EPr</c:v>
                        </c:pt>
                        <c:pt idx="47">
                          <c:v>EPr</c:v>
                        </c:pt>
                        <c:pt idx="48">
                          <c:v>ERC</c:v>
                        </c:pt>
                        <c:pt idx="49">
                          <c:v>ERC</c:v>
                        </c:pt>
                        <c:pt idx="50">
                          <c:v>ERC</c:v>
                        </c:pt>
                        <c:pt idx="51">
                          <c:v>ERC</c:v>
                        </c:pt>
                        <c:pt idx="52">
                          <c:v>ERC</c:v>
                        </c:pt>
                        <c:pt idx="53">
                          <c:v>ERC</c:v>
                        </c:pt>
                        <c:pt idx="54">
                          <c:v>ERC</c:v>
                        </c:pt>
                        <c:pt idx="55">
                          <c:v>ERC</c:v>
                        </c:pt>
                        <c:pt idx="56">
                          <c:v>ERC</c:v>
                        </c:pt>
                        <c:pt idx="57">
                          <c:v>ERC</c:v>
                        </c:pt>
                        <c:pt idx="58">
                          <c:v>ERC</c:v>
                        </c:pt>
                        <c:pt idx="59">
                          <c:v>ERC</c:v>
                        </c:pt>
                        <c:pt idx="60">
                          <c:v>ERC</c:v>
                        </c:pt>
                        <c:pt idx="61">
                          <c:v>ERC</c:v>
                        </c:pt>
                        <c:pt idx="62">
                          <c:v>ERC</c:v>
                        </c:pt>
                        <c:pt idx="63">
                          <c:v>ERC</c:v>
                        </c:pt>
                        <c:pt idx="64">
                          <c:v>ESe</c:v>
                        </c:pt>
                        <c:pt idx="65">
                          <c:v>ESe</c:v>
                        </c:pt>
                        <c:pt idx="66">
                          <c:v>ESe</c:v>
                        </c:pt>
                        <c:pt idx="67">
                          <c:v>ESe</c:v>
                        </c:pt>
                        <c:pt idx="68">
                          <c:v>ESe</c:v>
                        </c:pt>
                        <c:pt idx="69">
                          <c:v>ESe</c:v>
                        </c:pt>
                        <c:pt idx="70">
                          <c:v>ESe</c:v>
                        </c:pt>
                        <c:pt idx="71">
                          <c:v>ESe</c:v>
                        </c:pt>
                        <c:pt idx="72">
                          <c:v>ESe</c:v>
                        </c:pt>
                        <c:pt idx="73">
                          <c:v>ESe</c:v>
                        </c:pt>
                        <c:pt idx="74">
                          <c:v>ESe</c:v>
                        </c:pt>
                        <c:pt idx="75">
                          <c:v>ESe</c:v>
                        </c:pt>
                        <c:pt idx="76">
                          <c:v>ESe</c:v>
                        </c:pt>
                        <c:pt idx="77">
                          <c:v>ESe</c:v>
                        </c:pt>
                        <c:pt idx="78">
                          <c:v>ESe</c:v>
                        </c:pt>
                        <c:pt idx="79">
                          <c:v>ESe</c:v>
                        </c:pt>
                        <c:pt idx="80">
                          <c:v>Gro</c:v>
                        </c:pt>
                        <c:pt idx="81">
                          <c:v>Gro</c:v>
                        </c:pt>
                        <c:pt idx="82">
                          <c:v>Gro</c:v>
                        </c:pt>
                        <c:pt idx="83">
                          <c:v>Gro</c:v>
                        </c:pt>
                        <c:pt idx="84">
                          <c:v>Gro</c:v>
                        </c:pt>
                        <c:pt idx="85">
                          <c:v>Gro</c:v>
                        </c:pt>
                        <c:pt idx="86">
                          <c:v>Gro</c:v>
                        </c:pt>
                        <c:pt idx="87">
                          <c:v>Gro</c:v>
                        </c:pt>
                        <c:pt idx="88">
                          <c:v>Gro</c:v>
                        </c:pt>
                        <c:pt idx="89">
                          <c:v>Gro</c:v>
                        </c:pt>
                        <c:pt idx="90">
                          <c:v>Gro</c:v>
                        </c:pt>
                        <c:pt idx="91">
                          <c:v>Gro</c:v>
                        </c:pt>
                        <c:pt idx="92">
                          <c:v>Gro</c:v>
                        </c:pt>
                        <c:pt idx="93">
                          <c:v>Gro</c:v>
                        </c:pt>
                        <c:pt idx="94">
                          <c:v>Gro</c:v>
                        </c:pt>
                        <c:pt idx="95">
                          <c:v>Gro</c:v>
                        </c:pt>
                        <c:pt idx="96">
                          <c:v>Hsp</c:v>
                        </c:pt>
                        <c:pt idx="97">
                          <c:v>Hsp</c:v>
                        </c:pt>
                        <c:pt idx="98">
                          <c:v>Hsp</c:v>
                        </c:pt>
                        <c:pt idx="99">
                          <c:v>Hsp</c:v>
                        </c:pt>
                        <c:pt idx="100">
                          <c:v>Hsp</c:v>
                        </c:pt>
                        <c:pt idx="101">
                          <c:v>Hsp</c:v>
                        </c:pt>
                        <c:pt idx="102">
                          <c:v>Hsp</c:v>
                        </c:pt>
                        <c:pt idx="103">
                          <c:v>Hsp</c:v>
                        </c:pt>
                        <c:pt idx="104">
                          <c:v>Hsp</c:v>
                        </c:pt>
                        <c:pt idx="105">
                          <c:v>Hsp</c:v>
                        </c:pt>
                        <c:pt idx="106">
                          <c:v>Hsp</c:v>
                        </c:pt>
                        <c:pt idx="107">
                          <c:v>Hsp</c:v>
                        </c:pt>
                        <c:pt idx="108">
                          <c:v>Hsp</c:v>
                        </c:pt>
                        <c:pt idx="109">
                          <c:v>Hsp</c:v>
                        </c:pt>
                        <c:pt idx="110">
                          <c:v>Hsp</c:v>
                        </c:pt>
                        <c:pt idx="111">
                          <c:v>Hsp</c:v>
                        </c:pt>
                        <c:pt idx="112">
                          <c:v>Htl</c:v>
                        </c:pt>
                        <c:pt idx="113">
                          <c:v>Htl</c:v>
                        </c:pt>
                        <c:pt idx="114">
                          <c:v>Htl</c:v>
                        </c:pt>
                        <c:pt idx="115">
                          <c:v>Htl</c:v>
                        </c:pt>
                        <c:pt idx="116">
                          <c:v>Htl</c:v>
                        </c:pt>
                        <c:pt idx="117">
                          <c:v>Htl</c:v>
                        </c:pt>
                        <c:pt idx="118">
                          <c:v>Htl</c:v>
                        </c:pt>
                        <c:pt idx="119">
                          <c:v>Htl</c:v>
                        </c:pt>
                        <c:pt idx="120">
                          <c:v>Htl</c:v>
                        </c:pt>
                        <c:pt idx="121">
                          <c:v>Htl</c:v>
                        </c:pt>
                        <c:pt idx="122">
                          <c:v>Htl</c:v>
                        </c:pt>
                        <c:pt idx="123">
                          <c:v>Htl</c:v>
                        </c:pt>
                        <c:pt idx="124">
                          <c:v>Htl</c:v>
                        </c:pt>
                        <c:pt idx="125">
                          <c:v>Htl</c:v>
                        </c:pt>
                        <c:pt idx="126">
                          <c:v>Htl</c:v>
                        </c:pt>
                        <c:pt idx="127">
                          <c:v>Htl</c:v>
                        </c:pt>
                        <c:pt idx="128">
                          <c:v>MBT</c:v>
                        </c:pt>
                        <c:pt idx="129">
                          <c:v>MBT</c:v>
                        </c:pt>
                        <c:pt idx="130">
                          <c:v>MBT</c:v>
                        </c:pt>
                        <c:pt idx="131">
                          <c:v>MBT</c:v>
                        </c:pt>
                        <c:pt idx="132">
                          <c:v>MBT</c:v>
                        </c:pt>
                        <c:pt idx="133">
                          <c:v>MBT</c:v>
                        </c:pt>
                        <c:pt idx="134">
                          <c:v>MBT</c:v>
                        </c:pt>
                        <c:pt idx="135">
                          <c:v>MBT</c:v>
                        </c:pt>
                        <c:pt idx="136">
                          <c:v>MBT</c:v>
                        </c:pt>
                        <c:pt idx="137">
                          <c:v>MBT</c:v>
                        </c:pt>
                        <c:pt idx="138">
                          <c:v>MBT</c:v>
                        </c:pt>
                        <c:pt idx="139">
                          <c:v>MBT</c:v>
                        </c:pt>
                        <c:pt idx="140">
                          <c:v>MBT</c:v>
                        </c:pt>
                        <c:pt idx="141">
                          <c:v>MBT</c:v>
                        </c:pt>
                        <c:pt idx="142">
                          <c:v>MBT</c:v>
                        </c:pt>
                        <c:pt idx="143">
                          <c:v>MBT</c:v>
                        </c:pt>
                        <c:pt idx="144">
                          <c:v>MLI</c:v>
                        </c:pt>
                        <c:pt idx="145">
                          <c:v>MLI</c:v>
                        </c:pt>
                        <c:pt idx="146">
                          <c:v>RFF</c:v>
                        </c:pt>
                        <c:pt idx="147">
                          <c:v>RFF</c:v>
                        </c:pt>
                        <c:pt idx="148">
                          <c:v>RFF</c:v>
                        </c:pt>
                        <c:pt idx="149">
                          <c:v>RFF</c:v>
                        </c:pt>
                        <c:pt idx="150">
                          <c:v>RFF</c:v>
                        </c:pt>
                        <c:pt idx="151">
                          <c:v>RFF</c:v>
                        </c:pt>
                        <c:pt idx="152">
                          <c:v>RFF</c:v>
                        </c:pt>
                        <c:pt idx="153">
                          <c:v>RFF</c:v>
                        </c:pt>
                        <c:pt idx="154">
                          <c:v>RFF</c:v>
                        </c:pt>
                        <c:pt idx="155">
                          <c:v>RFF</c:v>
                        </c:pt>
                        <c:pt idx="156">
                          <c:v>RFF</c:v>
                        </c:pt>
                        <c:pt idx="157">
                          <c:v>RFF</c:v>
                        </c:pt>
                        <c:pt idx="158">
                          <c:v>RFF</c:v>
                        </c:pt>
                        <c:pt idx="159">
                          <c:v>RSD</c:v>
                        </c:pt>
                        <c:pt idx="160">
                          <c:v>RSD</c:v>
                        </c:pt>
                        <c:pt idx="161">
                          <c:v>RSD</c:v>
                        </c:pt>
                        <c:pt idx="162">
                          <c:v>RSD</c:v>
                        </c:pt>
                        <c:pt idx="163">
                          <c:v>RSD</c:v>
                        </c:pt>
                        <c:pt idx="164">
                          <c:v>RSD</c:v>
                        </c:pt>
                        <c:pt idx="165">
                          <c:v>RSD</c:v>
                        </c:pt>
                        <c:pt idx="166">
                          <c:v>RSD</c:v>
                        </c:pt>
                        <c:pt idx="167">
                          <c:v>RSD</c:v>
                        </c:pt>
                        <c:pt idx="168">
                          <c:v>RSD</c:v>
                        </c:pt>
                        <c:pt idx="169">
                          <c:v>RSD</c:v>
                        </c:pt>
                        <c:pt idx="170">
                          <c:v>RSD</c:v>
                        </c:pt>
                        <c:pt idx="171">
                          <c:v>RSD</c:v>
                        </c:pt>
                        <c:pt idx="172">
                          <c:v>RSD</c:v>
                        </c:pt>
                        <c:pt idx="173">
                          <c:v>RSD</c:v>
                        </c:pt>
                        <c:pt idx="174">
                          <c:v>RSD</c:v>
                        </c:pt>
                        <c:pt idx="175">
                          <c:v>RtL</c:v>
                        </c:pt>
                        <c:pt idx="176">
                          <c:v>RtL</c:v>
                        </c:pt>
                        <c:pt idx="177">
                          <c:v>RtL</c:v>
                        </c:pt>
                        <c:pt idx="178">
                          <c:v>RtL</c:v>
                        </c:pt>
                        <c:pt idx="179">
                          <c:v>RtL</c:v>
                        </c:pt>
                        <c:pt idx="180">
                          <c:v>RtL</c:v>
                        </c:pt>
                        <c:pt idx="181">
                          <c:v>RtL</c:v>
                        </c:pt>
                        <c:pt idx="182">
                          <c:v>RtL</c:v>
                        </c:pt>
                        <c:pt idx="183">
                          <c:v>RtL</c:v>
                        </c:pt>
                        <c:pt idx="184">
                          <c:v>RtL</c:v>
                        </c:pt>
                        <c:pt idx="185">
                          <c:v>RtL</c:v>
                        </c:pt>
                        <c:pt idx="186">
                          <c:v>RtL</c:v>
                        </c:pt>
                        <c:pt idx="187">
                          <c:v>RtL</c:v>
                        </c:pt>
                        <c:pt idx="188">
                          <c:v>RtL</c:v>
                        </c:pt>
                        <c:pt idx="189">
                          <c:v>RtL</c:v>
                        </c:pt>
                        <c:pt idx="190">
                          <c:v>RtL</c:v>
                        </c:pt>
                        <c:pt idx="191">
                          <c:v>RtS</c:v>
                        </c:pt>
                        <c:pt idx="192">
                          <c:v>RtS</c:v>
                        </c:pt>
                        <c:pt idx="193">
                          <c:v>RtS</c:v>
                        </c:pt>
                        <c:pt idx="194">
                          <c:v>RtS</c:v>
                        </c:pt>
                        <c:pt idx="195">
                          <c:v>RtS</c:v>
                        </c:pt>
                        <c:pt idx="196">
                          <c:v>RtS</c:v>
                        </c:pt>
                        <c:pt idx="197">
                          <c:v>RtS</c:v>
                        </c:pt>
                        <c:pt idx="198">
                          <c:v>RtS</c:v>
                        </c:pt>
                        <c:pt idx="199">
                          <c:v>RtS</c:v>
                        </c:pt>
                        <c:pt idx="200">
                          <c:v>RtS</c:v>
                        </c:pt>
                        <c:pt idx="201">
                          <c:v>RtS</c:v>
                        </c:pt>
                        <c:pt idx="202">
                          <c:v>RtS</c:v>
                        </c:pt>
                        <c:pt idx="203">
                          <c:v>RtS</c:v>
                        </c:pt>
                        <c:pt idx="204">
                          <c:v>RtS</c:v>
                        </c:pt>
                        <c:pt idx="205">
                          <c:v>RtS</c:v>
                        </c:pt>
                        <c:pt idx="206">
                          <c:v>RtS</c:v>
                        </c:pt>
                        <c:pt idx="207">
                          <c:v>SCn</c:v>
                        </c:pt>
                        <c:pt idx="208">
                          <c:v>SCn</c:v>
                        </c:pt>
                        <c:pt idx="209">
                          <c:v>SCn</c:v>
                        </c:pt>
                        <c:pt idx="210">
                          <c:v>SCn</c:v>
                        </c:pt>
                        <c:pt idx="211">
                          <c:v>SCn</c:v>
                        </c:pt>
                        <c:pt idx="212">
                          <c:v>SCn</c:v>
                        </c:pt>
                        <c:pt idx="213">
                          <c:v>SCn</c:v>
                        </c:pt>
                        <c:pt idx="214">
                          <c:v>SCn</c:v>
                        </c:pt>
                        <c:pt idx="215">
                          <c:v>SCn</c:v>
                        </c:pt>
                        <c:pt idx="216">
                          <c:v>SCn</c:v>
                        </c:pt>
                        <c:pt idx="217">
                          <c:v>SCn</c:v>
                        </c:pt>
                        <c:pt idx="218">
                          <c:v>SCn</c:v>
                        </c:pt>
                        <c:pt idx="219">
                          <c:v>SCn</c:v>
                        </c:pt>
                        <c:pt idx="220">
                          <c:v>SCn</c:v>
                        </c:pt>
                        <c:pt idx="221">
                          <c:v>SCn</c:v>
                        </c:pt>
                        <c:pt idx="222">
                          <c:v>SCn</c:v>
                        </c:pt>
                        <c:pt idx="223">
                          <c:v>WRf</c:v>
                        </c:pt>
                        <c:pt idx="224">
                          <c:v>WRf</c:v>
                        </c:pt>
                        <c:pt idx="225">
                          <c:v>WRf</c:v>
                        </c:pt>
                        <c:pt idx="226">
                          <c:v>WRf</c:v>
                        </c:pt>
                        <c:pt idx="227">
                          <c:v>WRf</c:v>
                        </c:pt>
                        <c:pt idx="228">
                          <c:v>WRf</c:v>
                        </c:pt>
                        <c:pt idx="229">
                          <c:v>WRf</c:v>
                        </c:pt>
                        <c:pt idx="230">
                          <c:v>WRf</c:v>
                        </c:pt>
                        <c:pt idx="231">
                          <c:v>WRf</c:v>
                        </c:pt>
                        <c:pt idx="232">
                          <c:v>WRf</c:v>
                        </c:pt>
                        <c:pt idx="233">
                          <c:v>WRf</c:v>
                        </c:pt>
                        <c:pt idx="234">
                          <c:v>WRf</c:v>
                        </c:pt>
                        <c:pt idx="235">
                          <c:v>WRf</c:v>
                        </c:pt>
                        <c:pt idx="236">
                          <c:v>WRf</c:v>
                        </c:pt>
                        <c:pt idx="237">
                          <c:v>WRf</c:v>
                        </c:pt>
                        <c:pt idx="238">
                          <c:v>WRf</c:v>
                        </c:pt>
                        <c:pt idx="239">
                          <c:v>Asm</c:v>
                        </c:pt>
                        <c:pt idx="240">
                          <c:v>Asm</c:v>
                        </c:pt>
                        <c:pt idx="241">
                          <c:v>Asm</c:v>
                        </c:pt>
                        <c:pt idx="242">
                          <c:v>Asm</c:v>
                        </c:pt>
                        <c:pt idx="243">
                          <c:v>Asm</c:v>
                        </c:pt>
                        <c:pt idx="244">
                          <c:v>Asm</c:v>
                        </c:pt>
                        <c:pt idx="245">
                          <c:v>Asm</c:v>
                        </c:pt>
                        <c:pt idx="246">
                          <c:v>Asm</c:v>
                        </c:pt>
                        <c:pt idx="247">
                          <c:v>Asm</c:v>
                        </c:pt>
                        <c:pt idx="248">
                          <c:v>Com</c:v>
                        </c:pt>
                        <c:pt idx="249">
                          <c:v>Com</c:v>
                        </c:pt>
                        <c:pt idx="250">
                          <c:v>Com</c:v>
                        </c:pt>
                        <c:pt idx="251">
                          <c:v>Com</c:v>
                        </c:pt>
                        <c:pt idx="252">
                          <c:v>Com</c:v>
                        </c:pt>
                        <c:pt idx="253">
                          <c:v>Com</c:v>
                        </c:pt>
                        <c:pt idx="254">
                          <c:v>Com</c:v>
                        </c:pt>
                        <c:pt idx="255">
                          <c:v>Com</c:v>
                        </c:pt>
                        <c:pt idx="256">
                          <c:v>Com</c:v>
                        </c:pt>
                        <c:pt idx="257">
                          <c:v>ECC</c:v>
                        </c:pt>
                        <c:pt idx="258">
                          <c:v>ECC</c:v>
                        </c:pt>
                        <c:pt idx="259">
                          <c:v>ECC</c:v>
                        </c:pt>
                        <c:pt idx="260">
                          <c:v>ECC</c:v>
                        </c:pt>
                        <c:pt idx="261">
                          <c:v>ECC</c:v>
                        </c:pt>
                        <c:pt idx="262">
                          <c:v>ECC</c:v>
                        </c:pt>
                        <c:pt idx="263">
                          <c:v>ECC</c:v>
                        </c:pt>
                        <c:pt idx="264">
                          <c:v>ECC</c:v>
                        </c:pt>
                        <c:pt idx="265">
                          <c:v>ECC</c:v>
                        </c:pt>
                        <c:pt idx="266">
                          <c:v>EPr</c:v>
                        </c:pt>
                        <c:pt idx="267">
                          <c:v>EPr</c:v>
                        </c:pt>
                        <c:pt idx="268">
                          <c:v>EPr</c:v>
                        </c:pt>
                        <c:pt idx="269">
                          <c:v>EPr</c:v>
                        </c:pt>
                        <c:pt idx="270">
                          <c:v>EPr</c:v>
                        </c:pt>
                        <c:pt idx="271">
                          <c:v>EPr</c:v>
                        </c:pt>
                        <c:pt idx="272">
                          <c:v>EPr</c:v>
                        </c:pt>
                        <c:pt idx="273">
                          <c:v>EPr</c:v>
                        </c:pt>
                        <c:pt idx="274">
                          <c:v>EPr</c:v>
                        </c:pt>
                        <c:pt idx="275">
                          <c:v>ERC</c:v>
                        </c:pt>
                        <c:pt idx="276">
                          <c:v>ERC</c:v>
                        </c:pt>
                        <c:pt idx="277">
                          <c:v>ERC</c:v>
                        </c:pt>
                        <c:pt idx="278">
                          <c:v>ERC</c:v>
                        </c:pt>
                        <c:pt idx="279">
                          <c:v>ERC</c:v>
                        </c:pt>
                        <c:pt idx="280">
                          <c:v>ERC</c:v>
                        </c:pt>
                        <c:pt idx="281">
                          <c:v>ERC</c:v>
                        </c:pt>
                        <c:pt idx="282">
                          <c:v>ERC</c:v>
                        </c:pt>
                        <c:pt idx="283">
                          <c:v>ERC</c:v>
                        </c:pt>
                        <c:pt idx="284">
                          <c:v>ESe</c:v>
                        </c:pt>
                        <c:pt idx="285">
                          <c:v>ESe</c:v>
                        </c:pt>
                        <c:pt idx="286">
                          <c:v>ESe</c:v>
                        </c:pt>
                        <c:pt idx="287">
                          <c:v>ESe</c:v>
                        </c:pt>
                        <c:pt idx="288">
                          <c:v>ESe</c:v>
                        </c:pt>
                        <c:pt idx="289">
                          <c:v>ESe</c:v>
                        </c:pt>
                        <c:pt idx="290">
                          <c:v>ESe</c:v>
                        </c:pt>
                        <c:pt idx="291">
                          <c:v>ESe</c:v>
                        </c:pt>
                        <c:pt idx="292">
                          <c:v>ESe</c:v>
                        </c:pt>
                        <c:pt idx="293">
                          <c:v>Gro</c:v>
                        </c:pt>
                        <c:pt idx="294">
                          <c:v>Gro</c:v>
                        </c:pt>
                        <c:pt idx="295">
                          <c:v>Gro</c:v>
                        </c:pt>
                        <c:pt idx="296">
                          <c:v>Gro</c:v>
                        </c:pt>
                        <c:pt idx="297">
                          <c:v>Gro</c:v>
                        </c:pt>
                        <c:pt idx="298">
                          <c:v>Gro</c:v>
                        </c:pt>
                        <c:pt idx="299">
                          <c:v>Gro</c:v>
                        </c:pt>
                        <c:pt idx="300">
                          <c:v>Gro</c:v>
                        </c:pt>
                        <c:pt idx="301">
                          <c:v>Gro</c:v>
                        </c:pt>
                        <c:pt idx="302">
                          <c:v>Hsp</c:v>
                        </c:pt>
                        <c:pt idx="303">
                          <c:v>Hsp</c:v>
                        </c:pt>
                        <c:pt idx="304">
                          <c:v>Hsp</c:v>
                        </c:pt>
                        <c:pt idx="305">
                          <c:v>Hsp</c:v>
                        </c:pt>
                        <c:pt idx="306">
                          <c:v>Hsp</c:v>
                        </c:pt>
                        <c:pt idx="307">
                          <c:v>Hsp</c:v>
                        </c:pt>
                        <c:pt idx="308">
                          <c:v>Hsp</c:v>
                        </c:pt>
                        <c:pt idx="309">
                          <c:v>Hsp</c:v>
                        </c:pt>
                        <c:pt idx="310">
                          <c:v>Hsp</c:v>
                        </c:pt>
                        <c:pt idx="311">
                          <c:v>Htl</c:v>
                        </c:pt>
                        <c:pt idx="312">
                          <c:v>Htl</c:v>
                        </c:pt>
                        <c:pt idx="313">
                          <c:v>Htl</c:v>
                        </c:pt>
                        <c:pt idx="314">
                          <c:v>Htl</c:v>
                        </c:pt>
                        <c:pt idx="315">
                          <c:v>Htl</c:v>
                        </c:pt>
                        <c:pt idx="316">
                          <c:v>Htl</c:v>
                        </c:pt>
                        <c:pt idx="317">
                          <c:v>Htl</c:v>
                        </c:pt>
                        <c:pt idx="318">
                          <c:v>Htl</c:v>
                        </c:pt>
                        <c:pt idx="319">
                          <c:v>Htl</c:v>
                        </c:pt>
                        <c:pt idx="320">
                          <c:v>MBT</c:v>
                        </c:pt>
                        <c:pt idx="321">
                          <c:v>MBT</c:v>
                        </c:pt>
                        <c:pt idx="322">
                          <c:v>MBT</c:v>
                        </c:pt>
                        <c:pt idx="323">
                          <c:v>MBT</c:v>
                        </c:pt>
                        <c:pt idx="324">
                          <c:v>MBT</c:v>
                        </c:pt>
                        <c:pt idx="325">
                          <c:v>MBT</c:v>
                        </c:pt>
                        <c:pt idx="326">
                          <c:v>MBT</c:v>
                        </c:pt>
                        <c:pt idx="327">
                          <c:v>MBT</c:v>
                        </c:pt>
                        <c:pt idx="328">
                          <c:v>MBT</c:v>
                        </c:pt>
                        <c:pt idx="329">
                          <c:v>MLI</c:v>
                        </c:pt>
                        <c:pt idx="330">
                          <c:v>MLI</c:v>
                        </c:pt>
                        <c:pt idx="331">
                          <c:v>MLI</c:v>
                        </c:pt>
                        <c:pt idx="332">
                          <c:v>MLI</c:v>
                        </c:pt>
                        <c:pt idx="333">
                          <c:v>MLI</c:v>
                        </c:pt>
                        <c:pt idx="334">
                          <c:v>MLI</c:v>
                        </c:pt>
                        <c:pt idx="335">
                          <c:v>MLI</c:v>
                        </c:pt>
                        <c:pt idx="336">
                          <c:v>MLI</c:v>
                        </c:pt>
                        <c:pt idx="337">
                          <c:v>MLI</c:v>
                        </c:pt>
                        <c:pt idx="338">
                          <c:v>Nrs</c:v>
                        </c:pt>
                        <c:pt idx="339">
                          <c:v>Nrs</c:v>
                        </c:pt>
                        <c:pt idx="340">
                          <c:v>Nrs</c:v>
                        </c:pt>
                        <c:pt idx="341">
                          <c:v>Nrs</c:v>
                        </c:pt>
                        <c:pt idx="342">
                          <c:v>Nrs</c:v>
                        </c:pt>
                        <c:pt idx="343">
                          <c:v>Nrs</c:v>
                        </c:pt>
                        <c:pt idx="344">
                          <c:v>Nrs</c:v>
                        </c:pt>
                        <c:pt idx="345">
                          <c:v>Nrs</c:v>
                        </c:pt>
                        <c:pt idx="346">
                          <c:v>Nrs</c:v>
                        </c:pt>
                        <c:pt idx="347">
                          <c:v>OfS</c:v>
                        </c:pt>
                        <c:pt idx="348">
                          <c:v>OfS</c:v>
                        </c:pt>
                        <c:pt idx="349">
                          <c:v>OfS</c:v>
                        </c:pt>
                        <c:pt idx="350">
                          <c:v>OfS</c:v>
                        </c:pt>
                        <c:pt idx="351">
                          <c:v>OfS</c:v>
                        </c:pt>
                        <c:pt idx="352">
                          <c:v>OfS</c:v>
                        </c:pt>
                        <c:pt idx="353">
                          <c:v>OfS</c:v>
                        </c:pt>
                        <c:pt idx="354">
                          <c:v>OfS</c:v>
                        </c:pt>
                        <c:pt idx="355">
                          <c:v>OfS</c:v>
                        </c:pt>
                        <c:pt idx="356">
                          <c:v>RFF</c:v>
                        </c:pt>
                        <c:pt idx="357">
                          <c:v>RFF</c:v>
                        </c:pt>
                        <c:pt idx="358">
                          <c:v>RFF</c:v>
                        </c:pt>
                        <c:pt idx="359">
                          <c:v>RFF</c:v>
                        </c:pt>
                        <c:pt idx="360">
                          <c:v>RFF</c:v>
                        </c:pt>
                        <c:pt idx="361">
                          <c:v>RFF</c:v>
                        </c:pt>
                        <c:pt idx="362">
                          <c:v>RFF</c:v>
                        </c:pt>
                        <c:pt idx="363">
                          <c:v>RFF</c:v>
                        </c:pt>
                        <c:pt idx="364">
                          <c:v>RFF</c:v>
                        </c:pt>
                        <c:pt idx="365">
                          <c:v>RSD</c:v>
                        </c:pt>
                        <c:pt idx="366">
                          <c:v>RSD</c:v>
                        </c:pt>
                        <c:pt idx="367">
                          <c:v>RSD</c:v>
                        </c:pt>
                        <c:pt idx="368">
                          <c:v>RSD</c:v>
                        </c:pt>
                        <c:pt idx="369">
                          <c:v>RSD</c:v>
                        </c:pt>
                        <c:pt idx="370">
                          <c:v>RSD</c:v>
                        </c:pt>
                        <c:pt idx="371">
                          <c:v>RSD</c:v>
                        </c:pt>
                        <c:pt idx="372">
                          <c:v>RSD</c:v>
                        </c:pt>
                        <c:pt idx="373">
                          <c:v>RSD</c:v>
                        </c:pt>
                        <c:pt idx="374">
                          <c:v>RtL</c:v>
                        </c:pt>
                        <c:pt idx="375">
                          <c:v>RtL</c:v>
                        </c:pt>
                        <c:pt idx="376">
                          <c:v>RtL</c:v>
                        </c:pt>
                        <c:pt idx="377">
                          <c:v>RtL</c:v>
                        </c:pt>
                        <c:pt idx="378">
                          <c:v>RtL</c:v>
                        </c:pt>
                        <c:pt idx="379">
                          <c:v>RtL</c:v>
                        </c:pt>
                        <c:pt idx="380">
                          <c:v>RtL</c:v>
                        </c:pt>
                        <c:pt idx="381">
                          <c:v>RtL</c:v>
                        </c:pt>
                        <c:pt idx="382">
                          <c:v>RtL</c:v>
                        </c:pt>
                        <c:pt idx="383">
                          <c:v>RtS</c:v>
                        </c:pt>
                        <c:pt idx="384">
                          <c:v>RtS</c:v>
                        </c:pt>
                        <c:pt idx="385">
                          <c:v>RtS</c:v>
                        </c:pt>
                        <c:pt idx="386">
                          <c:v>RtS</c:v>
                        </c:pt>
                        <c:pt idx="387">
                          <c:v>RtS</c:v>
                        </c:pt>
                        <c:pt idx="388">
                          <c:v>RtS</c:v>
                        </c:pt>
                        <c:pt idx="389">
                          <c:v>RtS</c:v>
                        </c:pt>
                        <c:pt idx="390">
                          <c:v>RtS</c:v>
                        </c:pt>
                        <c:pt idx="391">
                          <c:v>RtS</c:v>
                        </c:pt>
                        <c:pt idx="392">
                          <c:v>SCn</c:v>
                        </c:pt>
                        <c:pt idx="393">
                          <c:v>SCn</c:v>
                        </c:pt>
                        <c:pt idx="394">
                          <c:v>SCn</c:v>
                        </c:pt>
                        <c:pt idx="395">
                          <c:v>SCn</c:v>
                        </c:pt>
                        <c:pt idx="396">
                          <c:v>SCn</c:v>
                        </c:pt>
                        <c:pt idx="397">
                          <c:v>SCn</c:v>
                        </c:pt>
                        <c:pt idx="398">
                          <c:v>SCn</c:v>
                        </c:pt>
                        <c:pt idx="399">
                          <c:v>SCn</c:v>
                        </c:pt>
                        <c:pt idx="400">
                          <c:v>SCn</c:v>
                        </c:pt>
                        <c:pt idx="401">
                          <c:v>WRf</c:v>
                        </c:pt>
                        <c:pt idx="402">
                          <c:v>WRf</c:v>
                        </c:pt>
                        <c:pt idx="403">
                          <c:v>WRf</c:v>
                        </c:pt>
                        <c:pt idx="404">
                          <c:v>WRf</c:v>
                        </c:pt>
                        <c:pt idx="405">
                          <c:v>WRf</c:v>
                        </c:pt>
                        <c:pt idx="406">
                          <c:v>WRf</c:v>
                        </c:pt>
                        <c:pt idx="407">
                          <c:v>WRf</c:v>
                        </c:pt>
                        <c:pt idx="408">
                          <c:v>WRf</c:v>
                        </c:pt>
                        <c:pt idx="409">
                          <c:v>WRf</c:v>
                        </c:pt>
                        <c:pt idx="410">
                          <c:v>Asm</c:v>
                        </c:pt>
                        <c:pt idx="411">
                          <c:v>Asm</c:v>
                        </c:pt>
                        <c:pt idx="412">
                          <c:v>Asm</c:v>
                        </c:pt>
                        <c:pt idx="413">
                          <c:v>Asm</c:v>
                        </c:pt>
                        <c:pt idx="414">
                          <c:v>Asm</c:v>
                        </c:pt>
                        <c:pt idx="415">
                          <c:v>Asm</c:v>
                        </c:pt>
                        <c:pt idx="416">
                          <c:v>Asm</c:v>
                        </c:pt>
                        <c:pt idx="417">
                          <c:v>Asm</c:v>
                        </c:pt>
                        <c:pt idx="418">
                          <c:v>Asm</c:v>
                        </c:pt>
                        <c:pt idx="419">
                          <c:v>Com</c:v>
                        </c:pt>
                        <c:pt idx="420">
                          <c:v>Com</c:v>
                        </c:pt>
                        <c:pt idx="421">
                          <c:v>Com</c:v>
                        </c:pt>
                        <c:pt idx="422">
                          <c:v>Com</c:v>
                        </c:pt>
                        <c:pt idx="423">
                          <c:v>Com</c:v>
                        </c:pt>
                        <c:pt idx="424">
                          <c:v>Com</c:v>
                        </c:pt>
                        <c:pt idx="425">
                          <c:v>Com</c:v>
                        </c:pt>
                        <c:pt idx="426">
                          <c:v>Com</c:v>
                        </c:pt>
                        <c:pt idx="427">
                          <c:v>Com</c:v>
                        </c:pt>
                        <c:pt idx="428">
                          <c:v>ECC</c:v>
                        </c:pt>
                        <c:pt idx="429">
                          <c:v>ECC</c:v>
                        </c:pt>
                        <c:pt idx="430">
                          <c:v>ECC</c:v>
                        </c:pt>
                        <c:pt idx="431">
                          <c:v>ECC</c:v>
                        </c:pt>
                        <c:pt idx="432">
                          <c:v>ECC</c:v>
                        </c:pt>
                        <c:pt idx="433">
                          <c:v>ECC</c:v>
                        </c:pt>
                        <c:pt idx="434">
                          <c:v>ECC</c:v>
                        </c:pt>
                        <c:pt idx="435">
                          <c:v>ECC</c:v>
                        </c:pt>
                        <c:pt idx="436">
                          <c:v>ECC</c:v>
                        </c:pt>
                        <c:pt idx="437">
                          <c:v>EPr</c:v>
                        </c:pt>
                        <c:pt idx="438">
                          <c:v>EPr</c:v>
                        </c:pt>
                        <c:pt idx="439">
                          <c:v>EPr</c:v>
                        </c:pt>
                        <c:pt idx="440">
                          <c:v>EPr</c:v>
                        </c:pt>
                        <c:pt idx="441">
                          <c:v>EPr</c:v>
                        </c:pt>
                        <c:pt idx="442">
                          <c:v>EPr</c:v>
                        </c:pt>
                        <c:pt idx="443">
                          <c:v>EPr</c:v>
                        </c:pt>
                        <c:pt idx="444">
                          <c:v>EPr</c:v>
                        </c:pt>
                        <c:pt idx="445">
                          <c:v>EPr</c:v>
                        </c:pt>
                        <c:pt idx="446">
                          <c:v>ERC</c:v>
                        </c:pt>
                        <c:pt idx="447">
                          <c:v>ERC</c:v>
                        </c:pt>
                        <c:pt idx="448">
                          <c:v>ERC</c:v>
                        </c:pt>
                        <c:pt idx="449">
                          <c:v>ERC</c:v>
                        </c:pt>
                        <c:pt idx="450">
                          <c:v>ERC</c:v>
                        </c:pt>
                        <c:pt idx="451">
                          <c:v>ERC</c:v>
                        </c:pt>
                        <c:pt idx="452">
                          <c:v>ERC</c:v>
                        </c:pt>
                        <c:pt idx="453">
                          <c:v>ERC</c:v>
                        </c:pt>
                        <c:pt idx="454">
                          <c:v>ERC</c:v>
                        </c:pt>
                        <c:pt idx="455">
                          <c:v>ESe</c:v>
                        </c:pt>
                        <c:pt idx="456">
                          <c:v>ESe</c:v>
                        </c:pt>
                        <c:pt idx="457">
                          <c:v>ESe</c:v>
                        </c:pt>
                        <c:pt idx="458">
                          <c:v>ESe</c:v>
                        </c:pt>
                        <c:pt idx="459">
                          <c:v>ESe</c:v>
                        </c:pt>
                        <c:pt idx="460">
                          <c:v>ESe</c:v>
                        </c:pt>
                        <c:pt idx="461">
                          <c:v>ESe</c:v>
                        </c:pt>
                        <c:pt idx="462">
                          <c:v>ESe</c:v>
                        </c:pt>
                        <c:pt idx="463">
                          <c:v>ESe</c:v>
                        </c:pt>
                        <c:pt idx="464">
                          <c:v>Gro</c:v>
                        </c:pt>
                        <c:pt idx="465">
                          <c:v>Gro</c:v>
                        </c:pt>
                        <c:pt idx="466">
                          <c:v>Gro</c:v>
                        </c:pt>
                        <c:pt idx="467">
                          <c:v>Gro</c:v>
                        </c:pt>
                        <c:pt idx="468">
                          <c:v>Gro</c:v>
                        </c:pt>
                        <c:pt idx="469">
                          <c:v>Gro</c:v>
                        </c:pt>
                        <c:pt idx="470">
                          <c:v>Gro</c:v>
                        </c:pt>
                        <c:pt idx="471">
                          <c:v>Gro</c:v>
                        </c:pt>
                        <c:pt idx="472">
                          <c:v>Gro</c:v>
                        </c:pt>
                        <c:pt idx="473">
                          <c:v>Hsp</c:v>
                        </c:pt>
                        <c:pt idx="474">
                          <c:v>Hsp</c:v>
                        </c:pt>
                        <c:pt idx="475">
                          <c:v>Hsp</c:v>
                        </c:pt>
                        <c:pt idx="476">
                          <c:v>Hsp</c:v>
                        </c:pt>
                        <c:pt idx="477">
                          <c:v>Hsp</c:v>
                        </c:pt>
                        <c:pt idx="478">
                          <c:v>Hsp</c:v>
                        </c:pt>
                        <c:pt idx="479">
                          <c:v>Hsp</c:v>
                        </c:pt>
                        <c:pt idx="480">
                          <c:v>Hsp</c:v>
                        </c:pt>
                        <c:pt idx="481">
                          <c:v>Hsp</c:v>
                        </c:pt>
                        <c:pt idx="482">
                          <c:v>Htl</c:v>
                        </c:pt>
                        <c:pt idx="483">
                          <c:v>Htl</c:v>
                        </c:pt>
                        <c:pt idx="484">
                          <c:v>Htl</c:v>
                        </c:pt>
                        <c:pt idx="485">
                          <c:v>Htl</c:v>
                        </c:pt>
                        <c:pt idx="486">
                          <c:v>Htl</c:v>
                        </c:pt>
                        <c:pt idx="487">
                          <c:v>Htl</c:v>
                        </c:pt>
                        <c:pt idx="488">
                          <c:v>Htl</c:v>
                        </c:pt>
                        <c:pt idx="489">
                          <c:v>Htl</c:v>
                        </c:pt>
                        <c:pt idx="490">
                          <c:v>Htl</c:v>
                        </c:pt>
                        <c:pt idx="491">
                          <c:v>MBT</c:v>
                        </c:pt>
                        <c:pt idx="492">
                          <c:v>MBT</c:v>
                        </c:pt>
                        <c:pt idx="493">
                          <c:v>MBT</c:v>
                        </c:pt>
                        <c:pt idx="494">
                          <c:v>MBT</c:v>
                        </c:pt>
                        <c:pt idx="495">
                          <c:v>MBT</c:v>
                        </c:pt>
                        <c:pt idx="496">
                          <c:v>MBT</c:v>
                        </c:pt>
                        <c:pt idx="497">
                          <c:v>MBT</c:v>
                        </c:pt>
                        <c:pt idx="498">
                          <c:v>MBT</c:v>
                        </c:pt>
                        <c:pt idx="499">
                          <c:v>MBT</c:v>
                        </c:pt>
                        <c:pt idx="500">
                          <c:v>MLI</c:v>
                        </c:pt>
                        <c:pt idx="501">
                          <c:v>MLI</c:v>
                        </c:pt>
                        <c:pt idx="502">
                          <c:v>MLI</c:v>
                        </c:pt>
                        <c:pt idx="503">
                          <c:v>MLI</c:v>
                        </c:pt>
                        <c:pt idx="504">
                          <c:v>MLI</c:v>
                        </c:pt>
                        <c:pt idx="505">
                          <c:v>MLI</c:v>
                        </c:pt>
                        <c:pt idx="506">
                          <c:v>MLI</c:v>
                        </c:pt>
                        <c:pt idx="507">
                          <c:v>MLI</c:v>
                        </c:pt>
                        <c:pt idx="508">
                          <c:v>MLI</c:v>
                        </c:pt>
                        <c:pt idx="509">
                          <c:v>Nrs</c:v>
                        </c:pt>
                        <c:pt idx="510">
                          <c:v>Nrs</c:v>
                        </c:pt>
                        <c:pt idx="511">
                          <c:v>Nrs</c:v>
                        </c:pt>
                        <c:pt idx="512">
                          <c:v>Nrs</c:v>
                        </c:pt>
                        <c:pt idx="513">
                          <c:v>Nrs</c:v>
                        </c:pt>
                        <c:pt idx="514">
                          <c:v>Nrs</c:v>
                        </c:pt>
                        <c:pt idx="515">
                          <c:v>Nrs</c:v>
                        </c:pt>
                        <c:pt idx="516">
                          <c:v>Nrs</c:v>
                        </c:pt>
                        <c:pt idx="517">
                          <c:v>Nrs</c:v>
                        </c:pt>
                        <c:pt idx="518">
                          <c:v>OfS</c:v>
                        </c:pt>
                        <c:pt idx="519">
                          <c:v>OfS</c:v>
                        </c:pt>
                        <c:pt idx="520">
                          <c:v>OfS</c:v>
                        </c:pt>
                        <c:pt idx="521">
                          <c:v>OfS</c:v>
                        </c:pt>
                        <c:pt idx="522">
                          <c:v>OfS</c:v>
                        </c:pt>
                        <c:pt idx="523">
                          <c:v>OfS</c:v>
                        </c:pt>
                        <c:pt idx="524">
                          <c:v>OfS</c:v>
                        </c:pt>
                        <c:pt idx="525">
                          <c:v>OfS</c:v>
                        </c:pt>
                        <c:pt idx="526">
                          <c:v>OfS</c:v>
                        </c:pt>
                        <c:pt idx="527">
                          <c:v>RFF</c:v>
                        </c:pt>
                        <c:pt idx="528">
                          <c:v>RFF</c:v>
                        </c:pt>
                        <c:pt idx="529">
                          <c:v>RFF</c:v>
                        </c:pt>
                        <c:pt idx="530">
                          <c:v>RFF</c:v>
                        </c:pt>
                        <c:pt idx="531">
                          <c:v>RFF</c:v>
                        </c:pt>
                        <c:pt idx="532">
                          <c:v>RFF</c:v>
                        </c:pt>
                        <c:pt idx="533">
                          <c:v>RFF</c:v>
                        </c:pt>
                        <c:pt idx="534">
                          <c:v>RFF</c:v>
                        </c:pt>
                        <c:pt idx="535">
                          <c:v>RFF</c:v>
                        </c:pt>
                        <c:pt idx="536">
                          <c:v>RSD</c:v>
                        </c:pt>
                        <c:pt idx="537">
                          <c:v>RSD</c:v>
                        </c:pt>
                        <c:pt idx="538">
                          <c:v>RSD</c:v>
                        </c:pt>
                        <c:pt idx="539">
                          <c:v>RSD</c:v>
                        </c:pt>
                        <c:pt idx="540">
                          <c:v>RSD</c:v>
                        </c:pt>
                        <c:pt idx="541">
                          <c:v>RSD</c:v>
                        </c:pt>
                        <c:pt idx="542">
                          <c:v>RSD</c:v>
                        </c:pt>
                        <c:pt idx="543">
                          <c:v>RSD</c:v>
                        </c:pt>
                        <c:pt idx="544">
                          <c:v>RSD</c:v>
                        </c:pt>
                        <c:pt idx="545">
                          <c:v>RtL</c:v>
                        </c:pt>
                        <c:pt idx="546">
                          <c:v>RtL</c:v>
                        </c:pt>
                        <c:pt idx="547">
                          <c:v>RtL</c:v>
                        </c:pt>
                        <c:pt idx="548">
                          <c:v>RtL</c:v>
                        </c:pt>
                        <c:pt idx="549">
                          <c:v>RtL</c:v>
                        </c:pt>
                        <c:pt idx="550">
                          <c:v>RtL</c:v>
                        </c:pt>
                        <c:pt idx="551">
                          <c:v>RtL</c:v>
                        </c:pt>
                        <c:pt idx="552">
                          <c:v>RtL</c:v>
                        </c:pt>
                        <c:pt idx="553">
                          <c:v>RtL</c:v>
                        </c:pt>
                        <c:pt idx="554">
                          <c:v>RtS</c:v>
                        </c:pt>
                        <c:pt idx="555">
                          <c:v>RtS</c:v>
                        </c:pt>
                        <c:pt idx="556">
                          <c:v>RtS</c:v>
                        </c:pt>
                        <c:pt idx="557">
                          <c:v>RtS</c:v>
                        </c:pt>
                        <c:pt idx="558">
                          <c:v>RtS</c:v>
                        </c:pt>
                        <c:pt idx="559">
                          <c:v>RtS</c:v>
                        </c:pt>
                        <c:pt idx="560">
                          <c:v>RtS</c:v>
                        </c:pt>
                        <c:pt idx="561">
                          <c:v>RtS</c:v>
                        </c:pt>
                        <c:pt idx="562">
                          <c:v>RtS</c:v>
                        </c:pt>
                        <c:pt idx="563">
                          <c:v>s_Agr</c:v>
                        </c:pt>
                        <c:pt idx="564">
                          <c:v>s_Agr</c:v>
                        </c:pt>
                        <c:pt idx="565">
                          <c:v>s_Agr</c:v>
                        </c:pt>
                        <c:pt idx="566">
                          <c:v>s_Agr</c:v>
                        </c:pt>
                        <c:pt idx="567">
                          <c:v>s_Agr</c:v>
                        </c:pt>
                        <c:pt idx="568">
                          <c:v>s_Agr</c:v>
                        </c:pt>
                        <c:pt idx="569">
                          <c:v>s_Agr</c:v>
                        </c:pt>
                        <c:pt idx="570">
                          <c:v>s_Agr</c:v>
                        </c:pt>
                        <c:pt idx="571">
                          <c:v>s_Agr</c:v>
                        </c:pt>
                        <c:pt idx="572">
                          <c:v>s_Cli</c:v>
                        </c:pt>
                        <c:pt idx="573">
                          <c:v>s_Cli</c:v>
                        </c:pt>
                        <c:pt idx="574">
                          <c:v>s_Cli</c:v>
                        </c:pt>
                        <c:pt idx="575">
                          <c:v>s_Cli</c:v>
                        </c:pt>
                        <c:pt idx="576">
                          <c:v>s_Cli</c:v>
                        </c:pt>
                        <c:pt idx="577">
                          <c:v>s_Cli</c:v>
                        </c:pt>
                        <c:pt idx="578">
                          <c:v>s_Cli</c:v>
                        </c:pt>
                        <c:pt idx="579">
                          <c:v>s_Cli</c:v>
                        </c:pt>
                        <c:pt idx="580">
                          <c:v>s_Cli</c:v>
                        </c:pt>
                        <c:pt idx="581">
                          <c:v>SCn</c:v>
                        </c:pt>
                        <c:pt idx="582">
                          <c:v>SCn</c:v>
                        </c:pt>
                        <c:pt idx="583">
                          <c:v>SCn</c:v>
                        </c:pt>
                        <c:pt idx="584">
                          <c:v>SCn</c:v>
                        </c:pt>
                        <c:pt idx="585">
                          <c:v>SCn</c:v>
                        </c:pt>
                        <c:pt idx="586">
                          <c:v>SCn</c:v>
                        </c:pt>
                        <c:pt idx="587">
                          <c:v>SCn</c:v>
                        </c:pt>
                        <c:pt idx="588">
                          <c:v>SCn</c:v>
                        </c:pt>
                        <c:pt idx="589">
                          <c:v>SCn</c:v>
                        </c:pt>
                        <c:pt idx="590">
                          <c:v>s_FSt</c:v>
                        </c:pt>
                        <c:pt idx="591">
                          <c:v>s_FSt</c:v>
                        </c:pt>
                        <c:pt idx="592">
                          <c:v>s_FSt</c:v>
                        </c:pt>
                        <c:pt idx="593">
                          <c:v>s_FSt</c:v>
                        </c:pt>
                        <c:pt idx="594">
                          <c:v>s_FSt</c:v>
                        </c:pt>
                        <c:pt idx="595">
                          <c:v>s_FSt</c:v>
                        </c:pt>
                        <c:pt idx="596">
                          <c:v>s_FSt</c:v>
                        </c:pt>
                        <c:pt idx="597">
                          <c:v>s_FSt</c:v>
                        </c:pt>
                        <c:pt idx="598">
                          <c:v>s_FSt</c:v>
                        </c:pt>
                        <c:pt idx="599">
                          <c:v>s_Ind</c:v>
                        </c:pt>
                        <c:pt idx="600">
                          <c:v>s_Ind</c:v>
                        </c:pt>
                        <c:pt idx="601">
                          <c:v>s_Ind</c:v>
                        </c:pt>
                        <c:pt idx="602">
                          <c:v>s_Ind</c:v>
                        </c:pt>
                        <c:pt idx="603">
                          <c:v>s_Ind</c:v>
                        </c:pt>
                        <c:pt idx="604">
                          <c:v>s_Ind</c:v>
                        </c:pt>
                        <c:pt idx="605">
                          <c:v>s_Ind</c:v>
                        </c:pt>
                        <c:pt idx="606">
                          <c:v>s_Ind</c:v>
                        </c:pt>
                        <c:pt idx="607">
                          <c:v>s_Ind</c:v>
                        </c:pt>
                        <c:pt idx="608">
                          <c:v>s_MiC</c:v>
                        </c:pt>
                        <c:pt idx="609">
                          <c:v>s_MiC</c:v>
                        </c:pt>
                        <c:pt idx="610">
                          <c:v>s_MiC</c:v>
                        </c:pt>
                        <c:pt idx="611">
                          <c:v>s_MiC</c:v>
                        </c:pt>
                        <c:pt idx="612">
                          <c:v>s_MiC</c:v>
                        </c:pt>
                        <c:pt idx="613">
                          <c:v>s_MiC</c:v>
                        </c:pt>
                        <c:pt idx="614">
                          <c:v>s_MiC</c:v>
                        </c:pt>
                        <c:pt idx="615">
                          <c:v>s_MiC</c:v>
                        </c:pt>
                        <c:pt idx="616">
                          <c:v>s_MiC</c:v>
                        </c:pt>
                        <c:pt idx="617">
                          <c:v>s_TCU</c:v>
                        </c:pt>
                        <c:pt idx="618">
                          <c:v>s_TCU</c:v>
                        </c:pt>
                        <c:pt idx="619">
                          <c:v>s_TCU</c:v>
                        </c:pt>
                        <c:pt idx="620">
                          <c:v>s_TCU</c:v>
                        </c:pt>
                        <c:pt idx="621">
                          <c:v>s_TCU</c:v>
                        </c:pt>
                        <c:pt idx="622">
                          <c:v>s_TCU</c:v>
                        </c:pt>
                        <c:pt idx="623">
                          <c:v>s_TCU</c:v>
                        </c:pt>
                        <c:pt idx="624">
                          <c:v>s_TCU</c:v>
                        </c:pt>
                        <c:pt idx="625">
                          <c:v>s_TCU</c:v>
                        </c:pt>
                        <c:pt idx="626">
                          <c:v>WRf</c:v>
                        </c:pt>
                        <c:pt idx="627">
                          <c:v>WRf</c:v>
                        </c:pt>
                        <c:pt idx="628">
                          <c:v>WRf</c:v>
                        </c:pt>
                        <c:pt idx="629">
                          <c:v>WRf</c:v>
                        </c:pt>
                        <c:pt idx="630">
                          <c:v>WRf</c:v>
                        </c:pt>
                        <c:pt idx="631">
                          <c:v>WRf</c:v>
                        </c:pt>
                        <c:pt idx="632">
                          <c:v>WRf</c:v>
                        </c:pt>
                        <c:pt idx="633">
                          <c:v>WRf</c:v>
                        </c:pt>
                        <c:pt idx="634">
                          <c:v>Asm</c:v>
                        </c:pt>
                        <c:pt idx="635">
                          <c:v>Asm</c:v>
                        </c:pt>
                        <c:pt idx="636">
                          <c:v>Asm</c:v>
                        </c:pt>
                        <c:pt idx="637">
                          <c:v>Asm</c:v>
                        </c:pt>
                        <c:pt idx="638">
                          <c:v>Asm</c:v>
                        </c:pt>
                      </c:lvl>
                      <c:lvl>
                        <c:pt idx="0">
                          <c:v>Any</c:v>
                        </c:pt>
                        <c:pt idx="1">
                          <c:v>Any</c:v>
                        </c:pt>
                        <c:pt idx="2">
                          <c:v>Any</c:v>
                        </c:pt>
                        <c:pt idx="3">
                          <c:v>Any</c:v>
                        </c:pt>
                        <c:pt idx="4">
                          <c:v>Any</c:v>
                        </c:pt>
                        <c:pt idx="5">
                          <c:v>Any</c:v>
                        </c:pt>
                        <c:pt idx="6">
                          <c:v>Any</c:v>
                        </c:pt>
                        <c:pt idx="7">
                          <c:v>Any</c:v>
                        </c:pt>
                        <c:pt idx="8">
                          <c:v>Any</c:v>
                        </c:pt>
                        <c:pt idx="9">
                          <c:v>Any</c:v>
                        </c:pt>
                        <c:pt idx="10">
                          <c:v>Any</c:v>
                        </c:pt>
                        <c:pt idx="11">
                          <c:v>Any</c:v>
                        </c:pt>
                        <c:pt idx="12">
                          <c:v>Any</c:v>
                        </c:pt>
                        <c:pt idx="13">
                          <c:v>Any</c:v>
                        </c:pt>
                        <c:pt idx="14">
                          <c:v>Any</c:v>
                        </c:pt>
                        <c:pt idx="15">
                          <c:v>Any</c:v>
                        </c:pt>
                        <c:pt idx="16">
                          <c:v>Any</c:v>
                        </c:pt>
                        <c:pt idx="17">
                          <c:v>Any</c:v>
                        </c:pt>
                        <c:pt idx="18">
                          <c:v>Any</c:v>
                        </c:pt>
                        <c:pt idx="19">
                          <c:v>Any</c:v>
                        </c:pt>
                        <c:pt idx="20">
                          <c:v>Any</c:v>
                        </c:pt>
                        <c:pt idx="21">
                          <c:v>Any</c:v>
                        </c:pt>
                        <c:pt idx="22">
                          <c:v>Any</c:v>
                        </c:pt>
                        <c:pt idx="23">
                          <c:v>Any</c:v>
                        </c:pt>
                        <c:pt idx="24">
                          <c:v>Any</c:v>
                        </c:pt>
                        <c:pt idx="25">
                          <c:v>Any</c:v>
                        </c:pt>
                        <c:pt idx="26">
                          <c:v>Any</c:v>
                        </c:pt>
                        <c:pt idx="27">
                          <c:v>Any</c:v>
                        </c:pt>
                        <c:pt idx="28">
                          <c:v>Any</c:v>
                        </c:pt>
                        <c:pt idx="29">
                          <c:v>Any</c:v>
                        </c:pt>
                        <c:pt idx="30">
                          <c:v>Any</c:v>
                        </c:pt>
                        <c:pt idx="31">
                          <c:v>Any</c:v>
                        </c:pt>
                        <c:pt idx="32">
                          <c:v>Any</c:v>
                        </c:pt>
                        <c:pt idx="33">
                          <c:v>Any</c:v>
                        </c:pt>
                        <c:pt idx="34">
                          <c:v>Any</c:v>
                        </c:pt>
                        <c:pt idx="35">
                          <c:v>Any</c:v>
                        </c:pt>
                        <c:pt idx="36">
                          <c:v>Any</c:v>
                        </c:pt>
                        <c:pt idx="37">
                          <c:v>Any</c:v>
                        </c:pt>
                        <c:pt idx="38">
                          <c:v>Any</c:v>
                        </c:pt>
                        <c:pt idx="39">
                          <c:v>Any</c:v>
                        </c:pt>
                        <c:pt idx="40">
                          <c:v>Any</c:v>
                        </c:pt>
                        <c:pt idx="41">
                          <c:v>Any</c:v>
                        </c:pt>
                        <c:pt idx="42">
                          <c:v>Any</c:v>
                        </c:pt>
                        <c:pt idx="43">
                          <c:v>Any</c:v>
                        </c:pt>
                        <c:pt idx="44">
                          <c:v>Any</c:v>
                        </c:pt>
                        <c:pt idx="45">
                          <c:v>Any</c:v>
                        </c:pt>
                        <c:pt idx="46">
                          <c:v>Any</c:v>
                        </c:pt>
                        <c:pt idx="47">
                          <c:v>Any</c:v>
                        </c:pt>
                        <c:pt idx="48">
                          <c:v>Any</c:v>
                        </c:pt>
                        <c:pt idx="49">
                          <c:v>Any</c:v>
                        </c:pt>
                        <c:pt idx="50">
                          <c:v>Any</c:v>
                        </c:pt>
                        <c:pt idx="51">
                          <c:v>Any</c:v>
                        </c:pt>
                        <c:pt idx="52">
                          <c:v>Any</c:v>
                        </c:pt>
                        <c:pt idx="53">
                          <c:v>Any</c:v>
                        </c:pt>
                        <c:pt idx="54">
                          <c:v>Any</c:v>
                        </c:pt>
                        <c:pt idx="55">
                          <c:v>Any</c:v>
                        </c:pt>
                        <c:pt idx="56">
                          <c:v>Any</c:v>
                        </c:pt>
                        <c:pt idx="57">
                          <c:v>Any</c:v>
                        </c:pt>
                        <c:pt idx="58">
                          <c:v>Any</c:v>
                        </c:pt>
                        <c:pt idx="59">
                          <c:v>Any</c:v>
                        </c:pt>
                        <c:pt idx="60">
                          <c:v>Any</c:v>
                        </c:pt>
                        <c:pt idx="61">
                          <c:v>Any</c:v>
                        </c:pt>
                        <c:pt idx="62">
                          <c:v>Any</c:v>
                        </c:pt>
                        <c:pt idx="63">
                          <c:v>Any</c:v>
                        </c:pt>
                        <c:pt idx="64">
                          <c:v>Any</c:v>
                        </c:pt>
                        <c:pt idx="65">
                          <c:v>Any</c:v>
                        </c:pt>
                        <c:pt idx="66">
                          <c:v>Any</c:v>
                        </c:pt>
                        <c:pt idx="67">
                          <c:v>Any</c:v>
                        </c:pt>
                        <c:pt idx="68">
                          <c:v>Any</c:v>
                        </c:pt>
                        <c:pt idx="69">
                          <c:v>Any</c:v>
                        </c:pt>
                        <c:pt idx="70">
                          <c:v>Any</c:v>
                        </c:pt>
                        <c:pt idx="71">
                          <c:v>Any</c:v>
                        </c:pt>
                        <c:pt idx="72">
                          <c:v>Any</c:v>
                        </c:pt>
                        <c:pt idx="73">
                          <c:v>Any</c:v>
                        </c:pt>
                        <c:pt idx="74">
                          <c:v>Any</c:v>
                        </c:pt>
                        <c:pt idx="75">
                          <c:v>Any</c:v>
                        </c:pt>
                        <c:pt idx="76">
                          <c:v>Any</c:v>
                        </c:pt>
                        <c:pt idx="77">
                          <c:v>Any</c:v>
                        </c:pt>
                        <c:pt idx="78">
                          <c:v>Any</c:v>
                        </c:pt>
                        <c:pt idx="79">
                          <c:v>Any</c:v>
                        </c:pt>
                        <c:pt idx="80">
                          <c:v>Any</c:v>
                        </c:pt>
                        <c:pt idx="81">
                          <c:v>Any</c:v>
                        </c:pt>
                        <c:pt idx="82">
                          <c:v>Any</c:v>
                        </c:pt>
                        <c:pt idx="83">
                          <c:v>Any</c:v>
                        </c:pt>
                        <c:pt idx="84">
                          <c:v>Any</c:v>
                        </c:pt>
                        <c:pt idx="85">
                          <c:v>Any</c:v>
                        </c:pt>
                        <c:pt idx="86">
                          <c:v>Any</c:v>
                        </c:pt>
                        <c:pt idx="87">
                          <c:v>Any</c:v>
                        </c:pt>
                        <c:pt idx="88">
                          <c:v>Any</c:v>
                        </c:pt>
                        <c:pt idx="89">
                          <c:v>Any</c:v>
                        </c:pt>
                        <c:pt idx="90">
                          <c:v>Any</c:v>
                        </c:pt>
                        <c:pt idx="91">
                          <c:v>Any</c:v>
                        </c:pt>
                        <c:pt idx="92">
                          <c:v>Any</c:v>
                        </c:pt>
                        <c:pt idx="93">
                          <c:v>Any</c:v>
                        </c:pt>
                        <c:pt idx="94">
                          <c:v>Any</c:v>
                        </c:pt>
                        <c:pt idx="95">
                          <c:v>Any</c:v>
                        </c:pt>
                        <c:pt idx="96">
                          <c:v>Any</c:v>
                        </c:pt>
                        <c:pt idx="97">
                          <c:v>Any</c:v>
                        </c:pt>
                        <c:pt idx="98">
                          <c:v>Any</c:v>
                        </c:pt>
                        <c:pt idx="99">
                          <c:v>Any</c:v>
                        </c:pt>
                        <c:pt idx="100">
                          <c:v>Any</c:v>
                        </c:pt>
                        <c:pt idx="101">
                          <c:v>Any</c:v>
                        </c:pt>
                        <c:pt idx="102">
                          <c:v>Any</c:v>
                        </c:pt>
                        <c:pt idx="103">
                          <c:v>Any</c:v>
                        </c:pt>
                        <c:pt idx="104">
                          <c:v>Any</c:v>
                        </c:pt>
                        <c:pt idx="105">
                          <c:v>Any</c:v>
                        </c:pt>
                        <c:pt idx="106">
                          <c:v>Any</c:v>
                        </c:pt>
                        <c:pt idx="107">
                          <c:v>Any</c:v>
                        </c:pt>
                        <c:pt idx="108">
                          <c:v>Any</c:v>
                        </c:pt>
                        <c:pt idx="109">
                          <c:v>Any</c:v>
                        </c:pt>
                        <c:pt idx="110">
                          <c:v>Any</c:v>
                        </c:pt>
                        <c:pt idx="111">
                          <c:v>Any</c:v>
                        </c:pt>
                        <c:pt idx="112">
                          <c:v>Any</c:v>
                        </c:pt>
                        <c:pt idx="113">
                          <c:v>Any</c:v>
                        </c:pt>
                        <c:pt idx="114">
                          <c:v>Any</c:v>
                        </c:pt>
                        <c:pt idx="115">
                          <c:v>Any</c:v>
                        </c:pt>
                        <c:pt idx="116">
                          <c:v>Any</c:v>
                        </c:pt>
                        <c:pt idx="117">
                          <c:v>Any</c:v>
                        </c:pt>
                        <c:pt idx="118">
                          <c:v>Any</c:v>
                        </c:pt>
                        <c:pt idx="119">
                          <c:v>Any</c:v>
                        </c:pt>
                        <c:pt idx="120">
                          <c:v>Any</c:v>
                        </c:pt>
                        <c:pt idx="121">
                          <c:v>Any</c:v>
                        </c:pt>
                        <c:pt idx="122">
                          <c:v>Any</c:v>
                        </c:pt>
                        <c:pt idx="123">
                          <c:v>Any</c:v>
                        </c:pt>
                        <c:pt idx="124">
                          <c:v>Any</c:v>
                        </c:pt>
                        <c:pt idx="125">
                          <c:v>Any</c:v>
                        </c:pt>
                        <c:pt idx="126">
                          <c:v>Any</c:v>
                        </c:pt>
                        <c:pt idx="127">
                          <c:v>Any</c:v>
                        </c:pt>
                        <c:pt idx="128">
                          <c:v>Any</c:v>
                        </c:pt>
                        <c:pt idx="129">
                          <c:v>Any</c:v>
                        </c:pt>
                        <c:pt idx="130">
                          <c:v>Any</c:v>
                        </c:pt>
                        <c:pt idx="131">
                          <c:v>Any</c:v>
                        </c:pt>
                        <c:pt idx="132">
                          <c:v>Any</c:v>
                        </c:pt>
                        <c:pt idx="133">
                          <c:v>Any</c:v>
                        </c:pt>
                        <c:pt idx="134">
                          <c:v>Any</c:v>
                        </c:pt>
                        <c:pt idx="135">
                          <c:v>Any</c:v>
                        </c:pt>
                        <c:pt idx="136">
                          <c:v>Any</c:v>
                        </c:pt>
                        <c:pt idx="137">
                          <c:v>Any</c:v>
                        </c:pt>
                        <c:pt idx="138">
                          <c:v>Any</c:v>
                        </c:pt>
                        <c:pt idx="139">
                          <c:v>Any</c:v>
                        </c:pt>
                        <c:pt idx="140">
                          <c:v>Any</c:v>
                        </c:pt>
                        <c:pt idx="141">
                          <c:v>Any</c:v>
                        </c:pt>
                        <c:pt idx="142">
                          <c:v>Any</c:v>
                        </c:pt>
                        <c:pt idx="143">
                          <c:v>Any</c:v>
                        </c:pt>
                        <c:pt idx="144">
                          <c:v>Any</c:v>
                        </c:pt>
                        <c:pt idx="145">
                          <c:v>Any</c:v>
                        </c:pt>
                        <c:pt idx="146">
                          <c:v>Any</c:v>
                        </c:pt>
                        <c:pt idx="147">
                          <c:v>Any</c:v>
                        </c:pt>
                        <c:pt idx="148">
                          <c:v>Any</c:v>
                        </c:pt>
                        <c:pt idx="149">
                          <c:v>Any</c:v>
                        </c:pt>
                        <c:pt idx="150">
                          <c:v>Any</c:v>
                        </c:pt>
                        <c:pt idx="151">
                          <c:v>Any</c:v>
                        </c:pt>
                        <c:pt idx="152">
                          <c:v>Any</c:v>
                        </c:pt>
                        <c:pt idx="153">
                          <c:v>Any</c:v>
                        </c:pt>
                        <c:pt idx="154">
                          <c:v>Any</c:v>
                        </c:pt>
                        <c:pt idx="155">
                          <c:v>Any</c:v>
                        </c:pt>
                        <c:pt idx="156">
                          <c:v>Any</c:v>
                        </c:pt>
                        <c:pt idx="157">
                          <c:v>Any</c:v>
                        </c:pt>
                        <c:pt idx="158">
                          <c:v>Any</c:v>
                        </c:pt>
                        <c:pt idx="159">
                          <c:v>Any</c:v>
                        </c:pt>
                        <c:pt idx="160">
                          <c:v>Any</c:v>
                        </c:pt>
                        <c:pt idx="161">
                          <c:v>Any</c:v>
                        </c:pt>
                        <c:pt idx="162">
                          <c:v>Any</c:v>
                        </c:pt>
                        <c:pt idx="163">
                          <c:v>Any</c:v>
                        </c:pt>
                        <c:pt idx="164">
                          <c:v>Any</c:v>
                        </c:pt>
                        <c:pt idx="165">
                          <c:v>Any</c:v>
                        </c:pt>
                        <c:pt idx="166">
                          <c:v>Any</c:v>
                        </c:pt>
                        <c:pt idx="167">
                          <c:v>Any</c:v>
                        </c:pt>
                        <c:pt idx="168">
                          <c:v>Any</c:v>
                        </c:pt>
                        <c:pt idx="169">
                          <c:v>Any</c:v>
                        </c:pt>
                        <c:pt idx="170">
                          <c:v>Any</c:v>
                        </c:pt>
                        <c:pt idx="171">
                          <c:v>Any</c:v>
                        </c:pt>
                        <c:pt idx="172">
                          <c:v>Any</c:v>
                        </c:pt>
                        <c:pt idx="173">
                          <c:v>Any</c:v>
                        </c:pt>
                        <c:pt idx="174">
                          <c:v>Any</c:v>
                        </c:pt>
                        <c:pt idx="175">
                          <c:v>Any</c:v>
                        </c:pt>
                        <c:pt idx="176">
                          <c:v>Any</c:v>
                        </c:pt>
                        <c:pt idx="177">
                          <c:v>Any</c:v>
                        </c:pt>
                        <c:pt idx="178">
                          <c:v>Any</c:v>
                        </c:pt>
                        <c:pt idx="179">
                          <c:v>Any</c:v>
                        </c:pt>
                        <c:pt idx="180">
                          <c:v>Any</c:v>
                        </c:pt>
                        <c:pt idx="181">
                          <c:v>Any</c:v>
                        </c:pt>
                        <c:pt idx="182">
                          <c:v>Any</c:v>
                        </c:pt>
                        <c:pt idx="183">
                          <c:v>Any</c:v>
                        </c:pt>
                        <c:pt idx="184">
                          <c:v>Any</c:v>
                        </c:pt>
                        <c:pt idx="185">
                          <c:v>Any</c:v>
                        </c:pt>
                        <c:pt idx="186">
                          <c:v>Any</c:v>
                        </c:pt>
                        <c:pt idx="187">
                          <c:v>Any</c:v>
                        </c:pt>
                        <c:pt idx="188">
                          <c:v>Any</c:v>
                        </c:pt>
                        <c:pt idx="189">
                          <c:v>Any</c:v>
                        </c:pt>
                        <c:pt idx="190">
                          <c:v>Any</c:v>
                        </c:pt>
                        <c:pt idx="191">
                          <c:v>Any</c:v>
                        </c:pt>
                        <c:pt idx="192">
                          <c:v>Any</c:v>
                        </c:pt>
                        <c:pt idx="193">
                          <c:v>Any</c:v>
                        </c:pt>
                        <c:pt idx="194">
                          <c:v>Any</c:v>
                        </c:pt>
                        <c:pt idx="195">
                          <c:v>Any</c:v>
                        </c:pt>
                        <c:pt idx="196">
                          <c:v>Any</c:v>
                        </c:pt>
                        <c:pt idx="197">
                          <c:v>Any</c:v>
                        </c:pt>
                        <c:pt idx="198">
                          <c:v>Any</c:v>
                        </c:pt>
                        <c:pt idx="199">
                          <c:v>Any</c:v>
                        </c:pt>
                        <c:pt idx="200">
                          <c:v>Any</c:v>
                        </c:pt>
                        <c:pt idx="201">
                          <c:v>Any</c:v>
                        </c:pt>
                        <c:pt idx="202">
                          <c:v>Any</c:v>
                        </c:pt>
                        <c:pt idx="203">
                          <c:v>Any</c:v>
                        </c:pt>
                        <c:pt idx="204">
                          <c:v>Any</c:v>
                        </c:pt>
                        <c:pt idx="205">
                          <c:v>Any</c:v>
                        </c:pt>
                        <c:pt idx="206">
                          <c:v>Any</c:v>
                        </c:pt>
                        <c:pt idx="207">
                          <c:v>Any</c:v>
                        </c:pt>
                        <c:pt idx="208">
                          <c:v>Any</c:v>
                        </c:pt>
                        <c:pt idx="209">
                          <c:v>Any</c:v>
                        </c:pt>
                        <c:pt idx="210">
                          <c:v>Any</c:v>
                        </c:pt>
                        <c:pt idx="211">
                          <c:v>Any</c:v>
                        </c:pt>
                        <c:pt idx="212">
                          <c:v>Any</c:v>
                        </c:pt>
                        <c:pt idx="213">
                          <c:v>Any</c:v>
                        </c:pt>
                        <c:pt idx="214">
                          <c:v>Any</c:v>
                        </c:pt>
                        <c:pt idx="215">
                          <c:v>Any</c:v>
                        </c:pt>
                        <c:pt idx="216">
                          <c:v>Any</c:v>
                        </c:pt>
                        <c:pt idx="217">
                          <c:v>Any</c:v>
                        </c:pt>
                        <c:pt idx="218">
                          <c:v>Any</c:v>
                        </c:pt>
                        <c:pt idx="219">
                          <c:v>Any</c:v>
                        </c:pt>
                        <c:pt idx="220">
                          <c:v>Any</c:v>
                        </c:pt>
                        <c:pt idx="221">
                          <c:v>Any</c:v>
                        </c:pt>
                        <c:pt idx="222">
                          <c:v>Any</c:v>
                        </c:pt>
                        <c:pt idx="223">
                          <c:v>Any</c:v>
                        </c:pt>
                        <c:pt idx="224">
                          <c:v>Any</c:v>
                        </c:pt>
                        <c:pt idx="225">
                          <c:v>Any</c:v>
                        </c:pt>
                        <c:pt idx="226">
                          <c:v>Any</c:v>
                        </c:pt>
                        <c:pt idx="227">
                          <c:v>Any</c:v>
                        </c:pt>
                        <c:pt idx="228">
                          <c:v>Any</c:v>
                        </c:pt>
                        <c:pt idx="229">
                          <c:v>Any</c:v>
                        </c:pt>
                        <c:pt idx="230">
                          <c:v>Any</c:v>
                        </c:pt>
                        <c:pt idx="231">
                          <c:v>Any</c:v>
                        </c:pt>
                        <c:pt idx="232">
                          <c:v>Any</c:v>
                        </c:pt>
                        <c:pt idx="233">
                          <c:v>Any</c:v>
                        </c:pt>
                        <c:pt idx="234">
                          <c:v>Any</c:v>
                        </c:pt>
                        <c:pt idx="235">
                          <c:v>Any</c:v>
                        </c:pt>
                        <c:pt idx="236">
                          <c:v>Any</c:v>
                        </c:pt>
                        <c:pt idx="237">
                          <c:v>Any</c:v>
                        </c:pt>
                        <c:pt idx="238">
                          <c:v>Any</c:v>
                        </c:pt>
                        <c:pt idx="239">
                          <c:v>PGE</c:v>
                        </c:pt>
                        <c:pt idx="240">
                          <c:v>PGE</c:v>
                        </c:pt>
                        <c:pt idx="241">
                          <c:v>PGE</c:v>
                        </c:pt>
                        <c:pt idx="242">
                          <c:v>PGE</c:v>
                        </c:pt>
                        <c:pt idx="243">
                          <c:v>PGE</c:v>
                        </c:pt>
                        <c:pt idx="244">
                          <c:v>PGE</c:v>
                        </c:pt>
                        <c:pt idx="245">
                          <c:v>PGE</c:v>
                        </c:pt>
                        <c:pt idx="246">
                          <c:v>PGE</c:v>
                        </c:pt>
                        <c:pt idx="247">
                          <c:v>PGE</c:v>
                        </c:pt>
                        <c:pt idx="248">
                          <c:v>PGE</c:v>
                        </c:pt>
                        <c:pt idx="249">
                          <c:v>PGE</c:v>
                        </c:pt>
                        <c:pt idx="250">
                          <c:v>PGE</c:v>
                        </c:pt>
                        <c:pt idx="251">
                          <c:v>PGE</c:v>
                        </c:pt>
                        <c:pt idx="252">
                          <c:v>PGE</c:v>
                        </c:pt>
                        <c:pt idx="253">
                          <c:v>PGE</c:v>
                        </c:pt>
                        <c:pt idx="254">
                          <c:v>PGE</c:v>
                        </c:pt>
                        <c:pt idx="255">
                          <c:v>PGE</c:v>
                        </c:pt>
                        <c:pt idx="256">
                          <c:v>PGE</c:v>
                        </c:pt>
                        <c:pt idx="257">
                          <c:v>PGE</c:v>
                        </c:pt>
                        <c:pt idx="258">
                          <c:v>PGE</c:v>
                        </c:pt>
                        <c:pt idx="259">
                          <c:v>PGE</c:v>
                        </c:pt>
                        <c:pt idx="260">
                          <c:v>PGE</c:v>
                        </c:pt>
                        <c:pt idx="261">
                          <c:v>PGE</c:v>
                        </c:pt>
                        <c:pt idx="262">
                          <c:v>PGE</c:v>
                        </c:pt>
                        <c:pt idx="263">
                          <c:v>PGE</c:v>
                        </c:pt>
                        <c:pt idx="264">
                          <c:v>PGE</c:v>
                        </c:pt>
                        <c:pt idx="265">
                          <c:v>PGE</c:v>
                        </c:pt>
                        <c:pt idx="266">
                          <c:v>PGE</c:v>
                        </c:pt>
                        <c:pt idx="267">
                          <c:v>PGE</c:v>
                        </c:pt>
                        <c:pt idx="268">
                          <c:v>PGE</c:v>
                        </c:pt>
                        <c:pt idx="269">
                          <c:v>PGE</c:v>
                        </c:pt>
                        <c:pt idx="270">
                          <c:v>PGE</c:v>
                        </c:pt>
                        <c:pt idx="271">
                          <c:v>PGE</c:v>
                        </c:pt>
                        <c:pt idx="272">
                          <c:v>PGE</c:v>
                        </c:pt>
                        <c:pt idx="273">
                          <c:v>PGE</c:v>
                        </c:pt>
                        <c:pt idx="274">
                          <c:v>PGE</c:v>
                        </c:pt>
                        <c:pt idx="275">
                          <c:v>PGE</c:v>
                        </c:pt>
                        <c:pt idx="276">
                          <c:v>PGE</c:v>
                        </c:pt>
                        <c:pt idx="277">
                          <c:v>PGE</c:v>
                        </c:pt>
                        <c:pt idx="278">
                          <c:v>PGE</c:v>
                        </c:pt>
                        <c:pt idx="279">
                          <c:v>PGE</c:v>
                        </c:pt>
                        <c:pt idx="280">
                          <c:v>PGE</c:v>
                        </c:pt>
                        <c:pt idx="281">
                          <c:v>PGE</c:v>
                        </c:pt>
                        <c:pt idx="282">
                          <c:v>PGE</c:v>
                        </c:pt>
                        <c:pt idx="283">
                          <c:v>PGE</c:v>
                        </c:pt>
                        <c:pt idx="284">
                          <c:v>PGE</c:v>
                        </c:pt>
                        <c:pt idx="285">
                          <c:v>PGE</c:v>
                        </c:pt>
                        <c:pt idx="286">
                          <c:v>PGE</c:v>
                        </c:pt>
                        <c:pt idx="287">
                          <c:v>PGE</c:v>
                        </c:pt>
                        <c:pt idx="288">
                          <c:v>PGE</c:v>
                        </c:pt>
                        <c:pt idx="289">
                          <c:v>PGE</c:v>
                        </c:pt>
                        <c:pt idx="290">
                          <c:v>PGE</c:v>
                        </c:pt>
                        <c:pt idx="291">
                          <c:v>PGE</c:v>
                        </c:pt>
                        <c:pt idx="292">
                          <c:v>PGE</c:v>
                        </c:pt>
                        <c:pt idx="293">
                          <c:v>PGE</c:v>
                        </c:pt>
                        <c:pt idx="294">
                          <c:v>PGE</c:v>
                        </c:pt>
                        <c:pt idx="295">
                          <c:v>PGE</c:v>
                        </c:pt>
                        <c:pt idx="296">
                          <c:v>PGE</c:v>
                        </c:pt>
                        <c:pt idx="297">
                          <c:v>PGE</c:v>
                        </c:pt>
                        <c:pt idx="298">
                          <c:v>PGE</c:v>
                        </c:pt>
                        <c:pt idx="299">
                          <c:v>PGE</c:v>
                        </c:pt>
                        <c:pt idx="300">
                          <c:v>PGE</c:v>
                        </c:pt>
                        <c:pt idx="301">
                          <c:v>PGE</c:v>
                        </c:pt>
                        <c:pt idx="302">
                          <c:v>PGE</c:v>
                        </c:pt>
                        <c:pt idx="303">
                          <c:v>PGE</c:v>
                        </c:pt>
                        <c:pt idx="304">
                          <c:v>PGE</c:v>
                        </c:pt>
                        <c:pt idx="305">
                          <c:v>PGE</c:v>
                        </c:pt>
                        <c:pt idx="306">
                          <c:v>PGE</c:v>
                        </c:pt>
                        <c:pt idx="307">
                          <c:v>PGE</c:v>
                        </c:pt>
                        <c:pt idx="308">
                          <c:v>PGE</c:v>
                        </c:pt>
                        <c:pt idx="309">
                          <c:v>PGE</c:v>
                        </c:pt>
                        <c:pt idx="310">
                          <c:v>PGE</c:v>
                        </c:pt>
                        <c:pt idx="311">
                          <c:v>PGE</c:v>
                        </c:pt>
                        <c:pt idx="312">
                          <c:v>PGE</c:v>
                        </c:pt>
                        <c:pt idx="313">
                          <c:v>PGE</c:v>
                        </c:pt>
                        <c:pt idx="314">
                          <c:v>PGE</c:v>
                        </c:pt>
                        <c:pt idx="315">
                          <c:v>PGE</c:v>
                        </c:pt>
                        <c:pt idx="316">
                          <c:v>PGE</c:v>
                        </c:pt>
                        <c:pt idx="317">
                          <c:v>PGE</c:v>
                        </c:pt>
                        <c:pt idx="318">
                          <c:v>PGE</c:v>
                        </c:pt>
                        <c:pt idx="319">
                          <c:v>PGE</c:v>
                        </c:pt>
                        <c:pt idx="320">
                          <c:v>PGE</c:v>
                        </c:pt>
                        <c:pt idx="321">
                          <c:v>PGE</c:v>
                        </c:pt>
                        <c:pt idx="322">
                          <c:v>PGE</c:v>
                        </c:pt>
                        <c:pt idx="323">
                          <c:v>PGE</c:v>
                        </c:pt>
                        <c:pt idx="324">
                          <c:v>PGE</c:v>
                        </c:pt>
                        <c:pt idx="325">
                          <c:v>PGE</c:v>
                        </c:pt>
                        <c:pt idx="326">
                          <c:v>PGE</c:v>
                        </c:pt>
                        <c:pt idx="327">
                          <c:v>PGE</c:v>
                        </c:pt>
                        <c:pt idx="328">
                          <c:v>PGE</c:v>
                        </c:pt>
                        <c:pt idx="329">
                          <c:v>PGE</c:v>
                        </c:pt>
                        <c:pt idx="330">
                          <c:v>PGE</c:v>
                        </c:pt>
                        <c:pt idx="331">
                          <c:v>PGE</c:v>
                        </c:pt>
                        <c:pt idx="332">
                          <c:v>PGE</c:v>
                        </c:pt>
                        <c:pt idx="333">
                          <c:v>PGE</c:v>
                        </c:pt>
                        <c:pt idx="334">
                          <c:v>PGE</c:v>
                        </c:pt>
                        <c:pt idx="335">
                          <c:v>PGE</c:v>
                        </c:pt>
                        <c:pt idx="336">
                          <c:v>PGE</c:v>
                        </c:pt>
                        <c:pt idx="337">
                          <c:v>PGE</c:v>
                        </c:pt>
                        <c:pt idx="338">
                          <c:v>PGE</c:v>
                        </c:pt>
                        <c:pt idx="339">
                          <c:v>PGE</c:v>
                        </c:pt>
                        <c:pt idx="340">
                          <c:v>PGE</c:v>
                        </c:pt>
                        <c:pt idx="341">
                          <c:v>PGE</c:v>
                        </c:pt>
                        <c:pt idx="342">
                          <c:v>PGE</c:v>
                        </c:pt>
                        <c:pt idx="343">
                          <c:v>PGE</c:v>
                        </c:pt>
                        <c:pt idx="344">
                          <c:v>PGE</c:v>
                        </c:pt>
                        <c:pt idx="345">
                          <c:v>PGE</c:v>
                        </c:pt>
                        <c:pt idx="346">
                          <c:v>PGE</c:v>
                        </c:pt>
                        <c:pt idx="347">
                          <c:v>PGE</c:v>
                        </c:pt>
                        <c:pt idx="348">
                          <c:v>PGE</c:v>
                        </c:pt>
                        <c:pt idx="349">
                          <c:v>PGE</c:v>
                        </c:pt>
                        <c:pt idx="350">
                          <c:v>PGE</c:v>
                        </c:pt>
                        <c:pt idx="351">
                          <c:v>PGE</c:v>
                        </c:pt>
                        <c:pt idx="352">
                          <c:v>PGE</c:v>
                        </c:pt>
                        <c:pt idx="353">
                          <c:v>PGE</c:v>
                        </c:pt>
                        <c:pt idx="354">
                          <c:v>PGE</c:v>
                        </c:pt>
                        <c:pt idx="355">
                          <c:v>PGE</c:v>
                        </c:pt>
                        <c:pt idx="356">
                          <c:v>PGE</c:v>
                        </c:pt>
                        <c:pt idx="357">
                          <c:v>PGE</c:v>
                        </c:pt>
                        <c:pt idx="358">
                          <c:v>PGE</c:v>
                        </c:pt>
                        <c:pt idx="359">
                          <c:v>PGE</c:v>
                        </c:pt>
                        <c:pt idx="360">
                          <c:v>PGE</c:v>
                        </c:pt>
                        <c:pt idx="361">
                          <c:v>PGE</c:v>
                        </c:pt>
                        <c:pt idx="362">
                          <c:v>PGE</c:v>
                        </c:pt>
                        <c:pt idx="363">
                          <c:v>PGE</c:v>
                        </c:pt>
                        <c:pt idx="364">
                          <c:v>PGE</c:v>
                        </c:pt>
                        <c:pt idx="365">
                          <c:v>PGE</c:v>
                        </c:pt>
                        <c:pt idx="366">
                          <c:v>PGE</c:v>
                        </c:pt>
                        <c:pt idx="367">
                          <c:v>PGE</c:v>
                        </c:pt>
                        <c:pt idx="368">
                          <c:v>PGE</c:v>
                        </c:pt>
                        <c:pt idx="369">
                          <c:v>PGE</c:v>
                        </c:pt>
                        <c:pt idx="370">
                          <c:v>PGE</c:v>
                        </c:pt>
                        <c:pt idx="371">
                          <c:v>PGE</c:v>
                        </c:pt>
                        <c:pt idx="372">
                          <c:v>PGE</c:v>
                        </c:pt>
                        <c:pt idx="373">
                          <c:v>PGE</c:v>
                        </c:pt>
                        <c:pt idx="374">
                          <c:v>PGE</c:v>
                        </c:pt>
                        <c:pt idx="375">
                          <c:v>PGE</c:v>
                        </c:pt>
                        <c:pt idx="376">
                          <c:v>PGE</c:v>
                        </c:pt>
                        <c:pt idx="377">
                          <c:v>PGE</c:v>
                        </c:pt>
                        <c:pt idx="378">
                          <c:v>PGE</c:v>
                        </c:pt>
                        <c:pt idx="379">
                          <c:v>PGE</c:v>
                        </c:pt>
                        <c:pt idx="380">
                          <c:v>PGE</c:v>
                        </c:pt>
                        <c:pt idx="381">
                          <c:v>PGE</c:v>
                        </c:pt>
                        <c:pt idx="382">
                          <c:v>PGE</c:v>
                        </c:pt>
                        <c:pt idx="383">
                          <c:v>PGE</c:v>
                        </c:pt>
                        <c:pt idx="384">
                          <c:v>PGE</c:v>
                        </c:pt>
                        <c:pt idx="385">
                          <c:v>PGE</c:v>
                        </c:pt>
                        <c:pt idx="386">
                          <c:v>PGE</c:v>
                        </c:pt>
                        <c:pt idx="387">
                          <c:v>PGE</c:v>
                        </c:pt>
                        <c:pt idx="388">
                          <c:v>PGE</c:v>
                        </c:pt>
                        <c:pt idx="389">
                          <c:v>PGE</c:v>
                        </c:pt>
                        <c:pt idx="390">
                          <c:v>PGE</c:v>
                        </c:pt>
                        <c:pt idx="391">
                          <c:v>PGE</c:v>
                        </c:pt>
                        <c:pt idx="392">
                          <c:v>PGE</c:v>
                        </c:pt>
                        <c:pt idx="393">
                          <c:v>PGE</c:v>
                        </c:pt>
                        <c:pt idx="394">
                          <c:v>PGE</c:v>
                        </c:pt>
                        <c:pt idx="395">
                          <c:v>PGE</c:v>
                        </c:pt>
                        <c:pt idx="396">
                          <c:v>PGE</c:v>
                        </c:pt>
                        <c:pt idx="397">
                          <c:v>PGE</c:v>
                        </c:pt>
                        <c:pt idx="398">
                          <c:v>PGE</c:v>
                        </c:pt>
                        <c:pt idx="399">
                          <c:v>PGE</c:v>
                        </c:pt>
                        <c:pt idx="400">
                          <c:v>PGE</c:v>
                        </c:pt>
                        <c:pt idx="401">
                          <c:v>PGE</c:v>
                        </c:pt>
                        <c:pt idx="402">
                          <c:v>PGE</c:v>
                        </c:pt>
                        <c:pt idx="403">
                          <c:v>PGE</c:v>
                        </c:pt>
                        <c:pt idx="404">
                          <c:v>PGE</c:v>
                        </c:pt>
                        <c:pt idx="405">
                          <c:v>PGE</c:v>
                        </c:pt>
                        <c:pt idx="406">
                          <c:v>PGE</c:v>
                        </c:pt>
                        <c:pt idx="407">
                          <c:v>PGE</c:v>
                        </c:pt>
                        <c:pt idx="408">
                          <c:v>PGE</c:v>
                        </c:pt>
                        <c:pt idx="409">
                          <c:v>PGE</c:v>
                        </c:pt>
                        <c:pt idx="410">
                          <c:v>SCE</c:v>
                        </c:pt>
                        <c:pt idx="411">
                          <c:v>SCE</c:v>
                        </c:pt>
                        <c:pt idx="412">
                          <c:v>SCE</c:v>
                        </c:pt>
                        <c:pt idx="413">
                          <c:v>SCE</c:v>
                        </c:pt>
                        <c:pt idx="414">
                          <c:v>SCE</c:v>
                        </c:pt>
                        <c:pt idx="415">
                          <c:v>SCE</c:v>
                        </c:pt>
                        <c:pt idx="416">
                          <c:v>SCE</c:v>
                        </c:pt>
                        <c:pt idx="417">
                          <c:v>SCE</c:v>
                        </c:pt>
                        <c:pt idx="418">
                          <c:v>SCE</c:v>
                        </c:pt>
                        <c:pt idx="419">
                          <c:v>SCE</c:v>
                        </c:pt>
                        <c:pt idx="420">
                          <c:v>SCE</c:v>
                        </c:pt>
                        <c:pt idx="421">
                          <c:v>SCE</c:v>
                        </c:pt>
                        <c:pt idx="422">
                          <c:v>SCE</c:v>
                        </c:pt>
                        <c:pt idx="423">
                          <c:v>SCE</c:v>
                        </c:pt>
                        <c:pt idx="424">
                          <c:v>SCE</c:v>
                        </c:pt>
                        <c:pt idx="425">
                          <c:v>SCE</c:v>
                        </c:pt>
                        <c:pt idx="426">
                          <c:v>SCE</c:v>
                        </c:pt>
                        <c:pt idx="427">
                          <c:v>SCE</c:v>
                        </c:pt>
                        <c:pt idx="428">
                          <c:v>SCE</c:v>
                        </c:pt>
                        <c:pt idx="429">
                          <c:v>SCE</c:v>
                        </c:pt>
                        <c:pt idx="430">
                          <c:v>SCE</c:v>
                        </c:pt>
                        <c:pt idx="431">
                          <c:v>SCE</c:v>
                        </c:pt>
                        <c:pt idx="432">
                          <c:v>SCE</c:v>
                        </c:pt>
                        <c:pt idx="433">
                          <c:v>SCE</c:v>
                        </c:pt>
                        <c:pt idx="434">
                          <c:v>SCE</c:v>
                        </c:pt>
                        <c:pt idx="435">
                          <c:v>SCE</c:v>
                        </c:pt>
                        <c:pt idx="436">
                          <c:v>SCE</c:v>
                        </c:pt>
                        <c:pt idx="437">
                          <c:v>SCE</c:v>
                        </c:pt>
                        <c:pt idx="438">
                          <c:v>SCE</c:v>
                        </c:pt>
                        <c:pt idx="439">
                          <c:v>SCE</c:v>
                        </c:pt>
                        <c:pt idx="440">
                          <c:v>SCE</c:v>
                        </c:pt>
                        <c:pt idx="441">
                          <c:v>SCE</c:v>
                        </c:pt>
                        <c:pt idx="442">
                          <c:v>SCE</c:v>
                        </c:pt>
                        <c:pt idx="443">
                          <c:v>SCE</c:v>
                        </c:pt>
                        <c:pt idx="444">
                          <c:v>SCE</c:v>
                        </c:pt>
                        <c:pt idx="445">
                          <c:v>SCE</c:v>
                        </c:pt>
                        <c:pt idx="446">
                          <c:v>SCE</c:v>
                        </c:pt>
                        <c:pt idx="447">
                          <c:v>SCE</c:v>
                        </c:pt>
                        <c:pt idx="448">
                          <c:v>SCE</c:v>
                        </c:pt>
                        <c:pt idx="449">
                          <c:v>SCE</c:v>
                        </c:pt>
                        <c:pt idx="450">
                          <c:v>SCE</c:v>
                        </c:pt>
                        <c:pt idx="451">
                          <c:v>SCE</c:v>
                        </c:pt>
                        <c:pt idx="452">
                          <c:v>SCE</c:v>
                        </c:pt>
                        <c:pt idx="453">
                          <c:v>SCE</c:v>
                        </c:pt>
                        <c:pt idx="454">
                          <c:v>SCE</c:v>
                        </c:pt>
                        <c:pt idx="455">
                          <c:v>SCE</c:v>
                        </c:pt>
                        <c:pt idx="456">
                          <c:v>SCE</c:v>
                        </c:pt>
                        <c:pt idx="457">
                          <c:v>SCE</c:v>
                        </c:pt>
                        <c:pt idx="458">
                          <c:v>SCE</c:v>
                        </c:pt>
                        <c:pt idx="459">
                          <c:v>SCE</c:v>
                        </c:pt>
                        <c:pt idx="460">
                          <c:v>SCE</c:v>
                        </c:pt>
                        <c:pt idx="461">
                          <c:v>SCE</c:v>
                        </c:pt>
                        <c:pt idx="462">
                          <c:v>SCE</c:v>
                        </c:pt>
                        <c:pt idx="463">
                          <c:v>SCE</c:v>
                        </c:pt>
                        <c:pt idx="464">
                          <c:v>SCE</c:v>
                        </c:pt>
                        <c:pt idx="465">
                          <c:v>SCE</c:v>
                        </c:pt>
                        <c:pt idx="466">
                          <c:v>SCE</c:v>
                        </c:pt>
                        <c:pt idx="467">
                          <c:v>SCE</c:v>
                        </c:pt>
                        <c:pt idx="468">
                          <c:v>SCE</c:v>
                        </c:pt>
                        <c:pt idx="469">
                          <c:v>SCE</c:v>
                        </c:pt>
                        <c:pt idx="470">
                          <c:v>SCE</c:v>
                        </c:pt>
                        <c:pt idx="471">
                          <c:v>SCE</c:v>
                        </c:pt>
                        <c:pt idx="472">
                          <c:v>SCE</c:v>
                        </c:pt>
                        <c:pt idx="473">
                          <c:v>SCE</c:v>
                        </c:pt>
                        <c:pt idx="474">
                          <c:v>SCE</c:v>
                        </c:pt>
                        <c:pt idx="475">
                          <c:v>SCE</c:v>
                        </c:pt>
                        <c:pt idx="476">
                          <c:v>SCE</c:v>
                        </c:pt>
                        <c:pt idx="477">
                          <c:v>SCE</c:v>
                        </c:pt>
                        <c:pt idx="478">
                          <c:v>SCE</c:v>
                        </c:pt>
                        <c:pt idx="479">
                          <c:v>SCE</c:v>
                        </c:pt>
                        <c:pt idx="480">
                          <c:v>SCE</c:v>
                        </c:pt>
                        <c:pt idx="481">
                          <c:v>SCE</c:v>
                        </c:pt>
                        <c:pt idx="482">
                          <c:v>SCE</c:v>
                        </c:pt>
                        <c:pt idx="483">
                          <c:v>SCE</c:v>
                        </c:pt>
                        <c:pt idx="484">
                          <c:v>SCE</c:v>
                        </c:pt>
                        <c:pt idx="485">
                          <c:v>SCE</c:v>
                        </c:pt>
                        <c:pt idx="486">
                          <c:v>SCE</c:v>
                        </c:pt>
                        <c:pt idx="487">
                          <c:v>SCE</c:v>
                        </c:pt>
                        <c:pt idx="488">
                          <c:v>SCE</c:v>
                        </c:pt>
                        <c:pt idx="489">
                          <c:v>SCE</c:v>
                        </c:pt>
                        <c:pt idx="490">
                          <c:v>SCE</c:v>
                        </c:pt>
                        <c:pt idx="491">
                          <c:v>SCE</c:v>
                        </c:pt>
                        <c:pt idx="492">
                          <c:v>SCE</c:v>
                        </c:pt>
                        <c:pt idx="493">
                          <c:v>SCE</c:v>
                        </c:pt>
                        <c:pt idx="494">
                          <c:v>SCE</c:v>
                        </c:pt>
                        <c:pt idx="495">
                          <c:v>SCE</c:v>
                        </c:pt>
                        <c:pt idx="496">
                          <c:v>SCE</c:v>
                        </c:pt>
                        <c:pt idx="497">
                          <c:v>SCE</c:v>
                        </c:pt>
                        <c:pt idx="498">
                          <c:v>SCE</c:v>
                        </c:pt>
                        <c:pt idx="499">
                          <c:v>SCE</c:v>
                        </c:pt>
                        <c:pt idx="500">
                          <c:v>SCE</c:v>
                        </c:pt>
                        <c:pt idx="501">
                          <c:v>SCE</c:v>
                        </c:pt>
                        <c:pt idx="502">
                          <c:v>SCE</c:v>
                        </c:pt>
                        <c:pt idx="503">
                          <c:v>SCE</c:v>
                        </c:pt>
                        <c:pt idx="504">
                          <c:v>SCE</c:v>
                        </c:pt>
                        <c:pt idx="505">
                          <c:v>SCE</c:v>
                        </c:pt>
                        <c:pt idx="506">
                          <c:v>SCE</c:v>
                        </c:pt>
                        <c:pt idx="507">
                          <c:v>SCE</c:v>
                        </c:pt>
                        <c:pt idx="508">
                          <c:v>SCE</c:v>
                        </c:pt>
                        <c:pt idx="509">
                          <c:v>SCE</c:v>
                        </c:pt>
                        <c:pt idx="510">
                          <c:v>SCE</c:v>
                        </c:pt>
                        <c:pt idx="511">
                          <c:v>SCE</c:v>
                        </c:pt>
                        <c:pt idx="512">
                          <c:v>SCE</c:v>
                        </c:pt>
                        <c:pt idx="513">
                          <c:v>SCE</c:v>
                        </c:pt>
                        <c:pt idx="514">
                          <c:v>SCE</c:v>
                        </c:pt>
                        <c:pt idx="515">
                          <c:v>SCE</c:v>
                        </c:pt>
                        <c:pt idx="516">
                          <c:v>SCE</c:v>
                        </c:pt>
                        <c:pt idx="517">
                          <c:v>SCE</c:v>
                        </c:pt>
                        <c:pt idx="518">
                          <c:v>SCE</c:v>
                        </c:pt>
                        <c:pt idx="519">
                          <c:v>SCE</c:v>
                        </c:pt>
                        <c:pt idx="520">
                          <c:v>SCE</c:v>
                        </c:pt>
                        <c:pt idx="521">
                          <c:v>SCE</c:v>
                        </c:pt>
                        <c:pt idx="522">
                          <c:v>SCE</c:v>
                        </c:pt>
                        <c:pt idx="523">
                          <c:v>SCE</c:v>
                        </c:pt>
                        <c:pt idx="524">
                          <c:v>SCE</c:v>
                        </c:pt>
                        <c:pt idx="525">
                          <c:v>SCE</c:v>
                        </c:pt>
                        <c:pt idx="526">
                          <c:v>SCE</c:v>
                        </c:pt>
                        <c:pt idx="527">
                          <c:v>SCE</c:v>
                        </c:pt>
                        <c:pt idx="528">
                          <c:v>SCE</c:v>
                        </c:pt>
                        <c:pt idx="529">
                          <c:v>SCE</c:v>
                        </c:pt>
                        <c:pt idx="530">
                          <c:v>SCE</c:v>
                        </c:pt>
                        <c:pt idx="531">
                          <c:v>SCE</c:v>
                        </c:pt>
                        <c:pt idx="532">
                          <c:v>SCE</c:v>
                        </c:pt>
                        <c:pt idx="533">
                          <c:v>SCE</c:v>
                        </c:pt>
                        <c:pt idx="534">
                          <c:v>SCE</c:v>
                        </c:pt>
                        <c:pt idx="535">
                          <c:v>SCE</c:v>
                        </c:pt>
                        <c:pt idx="536">
                          <c:v>SCE</c:v>
                        </c:pt>
                        <c:pt idx="537">
                          <c:v>SCE</c:v>
                        </c:pt>
                        <c:pt idx="538">
                          <c:v>SCE</c:v>
                        </c:pt>
                        <c:pt idx="539">
                          <c:v>SCE</c:v>
                        </c:pt>
                        <c:pt idx="540">
                          <c:v>SCE</c:v>
                        </c:pt>
                        <c:pt idx="541">
                          <c:v>SCE</c:v>
                        </c:pt>
                        <c:pt idx="542">
                          <c:v>SCE</c:v>
                        </c:pt>
                        <c:pt idx="543">
                          <c:v>SCE</c:v>
                        </c:pt>
                        <c:pt idx="544">
                          <c:v>SCE</c:v>
                        </c:pt>
                        <c:pt idx="545">
                          <c:v>SCE</c:v>
                        </c:pt>
                        <c:pt idx="546">
                          <c:v>SCE</c:v>
                        </c:pt>
                        <c:pt idx="547">
                          <c:v>SCE</c:v>
                        </c:pt>
                        <c:pt idx="548">
                          <c:v>SCE</c:v>
                        </c:pt>
                        <c:pt idx="549">
                          <c:v>SCE</c:v>
                        </c:pt>
                        <c:pt idx="550">
                          <c:v>SCE</c:v>
                        </c:pt>
                        <c:pt idx="551">
                          <c:v>SCE</c:v>
                        </c:pt>
                        <c:pt idx="552">
                          <c:v>SCE</c:v>
                        </c:pt>
                        <c:pt idx="553">
                          <c:v>SCE</c:v>
                        </c:pt>
                        <c:pt idx="554">
                          <c:v>SCE</c:v>
                        </c:pt>
                        <c:pt idx="555">
                          <c:v>SCE</c:v>
                        </c:pt>
                        <c:pt idx="556">
                          <c:v>SCE</c:v>
                        </c:pt>
                        <c:pt idx="557">
                          <c:v>SCE</c:v>
                        </c:pt>
                        <c:pt idx="558">
                          <c:v>SCE</c:v>
                        </c:pt>
                        <c:pt idx="559">
                          <c:v>SCE</c:v>
                        </c:pt>
                        <c:pt idx="560">
                          <c:v>SCE</c:v>
                        </c:pt>
                        <c:pt idx="561">
                          <c:v>SCE</c:v>
                        </c:pt>
                        <c:pt idx="562">
                          <c:v>SCE</c:v>
                        </c:pt>
                        <c:pt idx="563">
                          <c:v>SCE</c:v>
                        </c:pt>
                        <c:pt idx="564">
                          <c:v>SCE</c:v>
                        </c:pt>
                        <c:pt idx="565">
                          <c:v>SCE</c:v>
                        </c:pt>
                        <c:pt idx="566">
                          <c:v>SCE</c:v>
                        </c:pt>
                        <c:pt idx="567">
                          <c:v>SCE</c:v>
                        </c:pt>
                        <c:pt idx="568">
                          <c:v>SCE</c:v>
                        </c:pt>
                        <c:pt idx="569">
                          <c:v>SCE</c:v>
                        </c:pt>
                        <c:pt idx="570">
                          <c:v>SCE</c:v>
                        </c:pt>
                        <c:pt idx="571">
                          <c:v>SCE</c:v>
                        </c:pt>
                        <c:pt idx="572">
                          <c:v>SCE</c:v>
                        </c:pt>
                        <c:pt idx="573">
                          <c:v>SCE</c:v>
                        </c:pt>
                        <c:pt idx="574">
                          <c:v>SCE</c:v>
                        </c:pt>
                        <c:pt idx="575">
                          <c:v>SCE</c:v>
                        </c:pt>
                        <c:pt idx="576">
                          <c:v>SCE</c:v>
                        </c:pt>
                        <c:pt idx="577">
                          <c:v>SCE</c:v>
                        </c:pt>
                        <c:pt idx="578">
                          <c:v>SCE</c:v>
                        </c:pt>
                        <c:pt idx="579">
                          <c:v>SCE</c:v>
                        </c:pt>
                        <c:pt idx="580">
                          <c:v>SCE</c:v>
                        </c:pt>
                        <c:pt idx="581">
                          <c:v>SCE</c:v>
                        </c:pt>
                        <c:pt idx="582">
                          <c:v>SCE</c:v>
                        </c:pt>
                        <c:pt idx="583">
                          <c:v>SCE</c:v>
                        </c:pt>
                        <c:pt idx="584">
                          <c:v>SCE</c:v>
                        </c:pt>
                        <c:pt idx="585">
                          <c:v>SCE</c:v>
                        </c:pt>
                        <c:pt idx="586">
                          <c:v>SCE</c:v>
                        </c:pt>
                        <c:pt idx="587">
                          <c:v>SCE</c:v>
                        </c:pt>
                        <c:pt idx="588">
                          <c:v>SCE</c:v>
                        </c:pt>
                        <c:pt idx="589">
                          <c:v>SCE</c:v>
                        </c:pt>
                        <c:pt idx="590">
                          <c:v>SCE</c:v>
                        </c:pt>
                        <c:pt idx="591">
                          <c:v>SCE</c:v>
                        </c:pt>
                        <c:pt idx="592">
                          <c:v>SCE</c:v>
                        </c:pt>
                        <c:pt idx="593">
                          <c:v>SCE</c:v>
                        </c:pt>
                        <c:pt idx="594">
                          <c:v>SCE</c:v>
                        </c:pt>
                        <c:pt idx="595">
                          <c:v>SCE</c:v>
                        </c:pt>
                        <c:pt idx="596">
                          <c:v>SCE</c:v>
                        </c:pt>
                        <c:pt idx="597">
                          <c:v>SCE</c:v>
                        </c:pt>
                        <c:pt idx="598">
                          <c:v>SCE</c:v>
                        </c:pt>
                        <c:pt idx="599">
                          <c:v>SCE</c:v>
                        </c:pt>
                        <c:pt idx="600">
                          <c:v>SCE</c:v>
                        </c:pt>
                        <c:pt idx="601">
                          <c:v>SCE</c:v>
                        </c:pt>
                        <c:pt idx="602">
                          <c:v>SCE</c:v>
                        </c:pt>
                        <c:pt idx="603">
                          <c:v>SCE</c:v>
                        </c:pt>
                        <c:pt idx="604">
                          <c:v>SCE</c:v>
                        </c:pt>
                        <c:pt idx="605">
                          <c:v>SCE</c:v>
                        </c:pt>
                        <c:pt idx="606">
                          <c:v>SCE</c:v>
                        </c:pt>
                        <c:pt idx="607">
                          <c:v>SCE</c:v>
                        </c:pt>
                        <c:pt idx="608">
                          <c:v>SCE</c:v>
                        </c:pt>
                        <c:pt idx="609">
                          <c:v>SCE</c:v>
                        </c:pt>
                        <c:pt idx="610">
                          <c:v>SCE</c:v>
                        </c:pt>
                        <c:pt idx="611">
                          <c:v>SCE</c:v>
                        </c:pt>
                        <c:pt idx="612">
                          <c:v>SCE</c:v>
                        </c:pt>
                        <c:pt idx="613">
                          <c:v>SCE</c:v>
                        </c:pt>
                        <c:pt idx="614">
                          <c:v>SCE</c:v>
                        </c:pt>
                        <c:pt idx="615">
                          <c:v>SCE</c:v>
                        </c:pt>
                        <c:pt idx="616">
                          <c:v>SCE</c:v>
                        </c:pt>
                        <c:pt idx="617">
                          <c:v>SCE</c:v>
                        </c:pt>
                        <c:pt idx="618">
                          <c:v>SCE</c:v>
                        </c:pt>
                        <c:pt idx="619">
                          <c:v>SCE</c:v>
                        </c:pt>
                        <c:pt idx="620">
                          <c:v>SCE</c:v>
                        </c:pt>
                        <c:pt idx="621">
                          <c:v>SCE</c:v>
                        </c:pt>
                        <c:pt idx="622">
                          <c:v>SCE</c:v>
                        </c:pt>
                        <c:pt idx="623">
                          <c:v>SCE</c:v>
                        </c:pt>
                        <c:pt idx="624">
                          <c:v>SCE</c:v>
                        </c:pt>
                        <c:pt idx="625">
                          <c:v>SCE</c:v>
                        </c:pt>
                        <c:pt idx="626">
                          <c:v>SCE</c:v>
                        </c:pt>
                        <c:pt idx="627">
                          <c:v>SCE</c:v>
                        </c:pt>
                        <c:pt idx="628">
                          <c:v>SCE</c:v>
                        </c:pt>
                        <c:pt idx="629">
                          <c:v>SCE</c:v>
                        </c:pt>
                        <c:pt idx="630">
                          <c:v>SCE</c:v>
                        </c:pt>
                        <c:pt idx="631">
                          <c:v>SCE</c:v>
                        </c:pt>
                        <c:pt idx="632">
                          <c:v>SCE</c:v>
                        </c:pt>
                        <c:pt idx="633">
                          <c:v>SCE</c:v>
                        </c:pt>
                        <c:pt idx="634">
                          <c:v>SCG</c:v>
                        </c:pt>
                        <c:pt idx="635">
                          <c:v>SCG</c:v>
                        </c:pt>
                        <c:pt idx="636">
                          <c:v>SCG</c:v>
                        </c:pt>
                        <c:pt idx="637">
                          <c:v>SCG</c:v>
                        </c:pt>
                        <c:pt idx="638">
                          <c:v>SCG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IOUs!$H$4:$H$735</c15:sqref>
                        </c15:formulaRef>
                      </c:ext>
                    </c:extLst>
                    <c:numCache>
                      <c:formatCode>General</c:formatCode>
                      <c:ptCount val="639"/>
                      <c:pt idx="0">
                        <c:v>28.78</c:v>
                      </c:pt>
                      <c:pt idx="1">
                        <c:v>28.78</c:v>
                      </c:pt>
                      <c:pt idx="2">
                        <c:v>28.78</c:v>
                      </c:pt>
                      <c:pt idx="3">
                        <c:v>28.78</c:v>
                      </c:pt>
                      <c:pt idx="4">
                        <c:v>28.78</c:v>
                      </c:pt>
                      <c:pt idx="5">
                        <c:v>28.78</c:v>
                      </c:pt>
                      <c:pt idx="6">
                        <c:v>28.78</c:v>
                      </c:pt>
                      <c:pt idx="7">
                        <c:v>28.78</c:v>
                      </c:pt>
                      <c:pt idx="8">
                        <c:v>28.78</c:v>
                      </c:pt>
                      <c:pt idx="9">
                        <c:v>28.78</c:v>
                      </c:pt>
                      <c:pt idx="10">
                        <c:v>28.78</c:v>
                      </c:pt>
                      <c:pt idx="11">
                        <c:v>28.78</c:v>
                      </c:pt>
                      <c:pt idx="12">
                        <c:v>28.78</c:v>
                      </c:pt>
                      <c:pt idx="13">
                        <c:v>28.78</c:v>
                      </c:pt>
                      <c:pt idx="14">
                        <c:v>28.78</c:v>
                      </c:pt>
                      <c:pt idx="15">
                        <c:v>28.78</c:v>
                      </c:pt>
                      <c:pt idx="16">
                        <c:v>42.98</c:v>
                      </c:pt>
                      <c:pt idx="17">
                        <c:v>42.98</c:v>
                      </c:pt>
                      <c:pt idx="18">
                        <c:v>42.98</c:v>
                      </c:pt>
                      <c:pt idx="19">
                        <c:v>42.98</c:v>
                      </c:pt>
                      <c:pt idx="20">
                        <c:v>42.98</c:v>
                      </c:pt>
                      <c:pt idx="21">
                        <c:v>42.98</c:v>
                      </c:pt>
                      <c:pt idx="22">
                        <c:v>42.98</c:v>
                      </c:pt>
                      <c:pt idx="23">
                        <c:v>42.98</c:v>
                      </c:pt>
                      <c:pt idx="24">
                        <c:v>42.98</c:v>
                      </c:pt>
                      <c:pt idx="25">
                        <c:v>42.98</c:v>
                      </c:pt>
                      <c:pt idx="26">
                        <c:v>42.98</c:v>
                      </c:pt>
                      <c:pt idx="27">
                        <c:v>42.98</c:v>
                      </c:pt>
                      <c:pt idx="28">
                        <c:v>42.98</c:v>
                      </c:pt>
                      <c:pt idx="29">
                        <c:v>42.98</c:v>
                      </c:pt>
                      <c:pt idx="30">
                        <c:v>42.98</c:v>
                      </c:pt>
                      <c:pt idx="31">
                        <c:v>42.98</c:v>
                      </c:pt>
                      <c:pt idx="32">
                        <c:v>20.37</c:v>
                      </c:pt>
                      <c:pt idx="33">
                        <c:v>20.37</c:v>
                      </c:pt>
                      <c:pt idx="34">
                        <c:v>20.37</c:v>
                      </c:pt>
                      <c:pt idx="35">
                        <c:v>20.37</c:v>
                      </c:pt>
                      <c:pt idx="36">
                        <c:v>20.37</c:v>
                      </c:pt>
                      <c:pt idx="37">
                        <c:v>20.37</c:v>
                      </c:pt>
                      <c:pt idx="38">
                        <c:v>20.37</c:v>
                      </c:pt>
                      <c:pt idx="39">
                        <c:v>20.37</c:v>
                      </c:pt>
                      <c:pt idx="40">
                        <c:v>20.37</c:v>
                      </c:pt>
                      <c:pt idx="41">
                        <c:v>20.37</c:v>
                      </c:pt>
                      <c:pt idx="42">
                        <c:v>20.37</c:v>
                      </c:pt>
                      <c:pt idx="43">
                        <c:v>20.37</c:v>
                      </c:pt>
                      <c:pt idx="44">
                        <c:v>20.37</c:v>
                      </c:pt>
                      <c:pt idx="45">
                        <c:v>20.37</c:v>
                      </c:pt>
                      <c:pt idx="46">
                        <c:v>20.37</c:v>
                      </c:pt>
                      <c:pt idx="47">
                        <c:v>20.37</c:v>
                      </c:pt>
                      <c:pt idx="48">
                        <c:v>20.37</c:v>
                      </c:pt>
                      <c:pt idx="49">
                        <c:v>20.37</c:v>
                      </c:pt>
                      <c:pt idx="50">
                        <c:v>20.37</c:v>
                      </c:pt>
                      <c:pt idx="51">
                        <c:v>20.37</c:v>
                      </c:pt>
                      <c:pt idx="52">
                        <c:v>20.37</c:v>
                      </c:pt>
                      <c:pt idx="53">
                        <c:v>20.37</c:v>
                      </c:pt>
                      <c:pt idx="54">
                        <c:v>20.37</c:v>
                      </c:pt>
                      <c:pt idx="55">
                        <c:v>20.37</c:v>
                      </c:pt>
                      <c:pt idx="56">
                        <c:v>20.37</c:v>
                      </c:pt>
                      <c:pt idx="57">
                        <c:v>20.37</c:v>
                      </c:pt>
                      <c:pt idx="58">
                        <c:v>20.37</c:v>
                      </c:pt>
                      <c:pt idx="59">
                        <c:v>20.37</c:v>
                      </c:pt>
                      <c:pt idx="60">
                        <c:v>20.37</c:v>
                      </c:pt>
                      <c:pt idx="61">
                        <c:v>20.37</c:v>
                      </c:pt>
                      <c:pt idx="62">
                        <c:v>20.37</c:v>
                      </c:pt>
                      <c:pt idx="63">
                        <c:v>20.37</c:v>
                      </c:pt>
                      <c:pt idx="64">
                        <c:v>20.37</c:v>
                      </c:pt>
                      <c:pt idx="65">
                        <c:v>20.37</c:v>
                      </c:pt>
                      <c:pt idx="66">
                        <c:v>20.37</c:v>
                      </c:pt>
                      <c:pt idx="67">
                        <c:v>20.37</c:v>
                      </c:pt>
                      <c:pt idx="68">
                        <c:v>20.37</c:v>
                      </c:pt>
                      <c:pt idx="69">
                        <c:v>20.37</c:v>
                      </c:pt>
                      <c:pt idx="70">
                        <c:v>20.37</c:v>
                      </c:pt>
                      <c:pt idx="71">
                        <c:v>20.37</c:v>
                      </c:pt>
                      <c:pt idx="72">
                        <c:v>20.37</c:v>
                      </c:pt>
                      <c:pt idx="73">
                        <c:v>20.37</c:v>
                      </c:pt>
                      <c:pt idx="74">
                        <c:v>20.37</c:v>
                      </c:pt>
                      <c:pt idx="75">
                        <c:v>20.37</c:v>
                      </c:pt>
                      <c:pt idx="76">
                        <c:v>20.37</c:v>
                      </c:pt>
                      <c:pt idx="77">
                        <c:v>20.37</c:v>
                      </c:pt>
                      <c:pt idx="78">
                        <c:v>20.37</c:v>
                      </c:pt>
                      <c:pt idx="79">
                        <c:v>20.37</c:v>
                      </c:pt>
                      <c:pt idx="80">
                        <c:v>49.37</c:v>
                      </c:pt>
                      <c:pt idx="81">
                        <c:v>49.37</c:v>
                      </c:pt>
                      <c:pt idx="82">
                        <c:v>49.37</c:v>
                      </c:pt>
                      <c:pt idx="83">
                        <c:v>49.37</c:v>
                      </c:pt>
                      <c:pt idx="84">
                        <c:v>49.37</c:v>
                      </c:pt>
                      <c:pt idx="85">
                        <c:v>49.37</c:v>
                      </c:pt>
                      <c:pt idx="86">
                        <c:v>49.37</c:v>
                      </c:pt>
                      <c:pt idx="87">
                        <c:v>49.37</c:v>
                      </c:pt>
                      <c:pt idx="88">
                        <c:v>49.37</c:v>
                      </c:pt>
                      <c:pt idx="89">
                        <c:v>49.37</c:v>
                      </c:pt>
                      <c:pt idx="90">
                        <c:v>49.37</c:v>
                      </c:pt>
                      <c:pt idx="91">
                        <c:v>49.37</c:v>
                      </c:pt>
                      <c:pt idx="92">
                        <c:v>49.37</c:v>
                      </c:pt>
                      <c:pt idx="93">
                        <c:v>49.37</c:v>
                      </c:pt>
                      <c:pt idx="94">
                        <c:v>49.37</c:v>
                      </c:pt>
                      <c:pt idx="95">
                        <c:v>49.37</c:v>
                      </c:pt>
                      <c:pt idx="96">
                        <c:v>25</c:v>
                      </c:pt>
                      <c:pt idx="97">
                        <c:v>25</c:v>
                      </c:pt>
                      <c:pt idx="98">
                        <c:v>25</c:v>
                      </c:pt>
                      <c:pt idx="99">
                        <c:v>25</c:v>
                      </c:pt>
                      <c:pt idx="100">
                        <c:v>25</c:v>
                      </c:pt>
                      <c:pt idx="101">
                        <c:v>25</c:v>
                      </c:pt>
                      <c:pt idx="102">
                        <c:v>25</c:v>
                      </c:pt>
                      <c:pt idx="103">
                        <c:v>25</c:v>
                      </c:pt>
                      <c:pt idx="104">
                        <c:v>25</c:v>
                      </c:pt>
                      <c:pt idx="105">
                        <c:v>25</c:v>
                      </c:pt>
                      <c:pt idx="106">
                        <c:v>25</c:v>
                      </c:pt>
                      <c:pt idx="107">
                        <c:v>25</c:v>
                      </c:pt>
                      <c:pt idx="108">
                        <c:v>25</c:v>
                      </c:pt>
                      <c:pt idx="109">
                        <c:v>25</c:v>
                      </c:pt>
                      <c:pt idx="110">
                        <c:v>25</c:v>
                      </c:pt>
                      <c:pt idx="111">
                        <c:v>25</c:v>
                      </c:pt>
                      <c:pt idx="112">
                        <c:v>83.27</c:v>
                      </c:pt>
                      <c:pt idx="113">
                        <c:v>83.27</c:v>
                      </c:pt>
                      <c:pt idx="114">
                        <c:v>83.27</c:v>
                      </c:pt>
                      <c:pt idx="115">
                        <c:v>83.27</c:v>
                      </c:pt>
                      <c:pt idx="116">
                        <c:v>83.27</c:v>
                      </c:pt>
                      <c:pt idx="117">
                        <c:v>83.27</c:v>
                      </c:pt>
                      <c:pt idx="118">
                        <c:v>83.27</c:v>
                      </c:pt>
                      <c:pt idx="119">
                        <c:v>83.27</c:v>
                      </c:pt>
                      <c:pt idx="120">
                        <c:v>83.27</c:v>
                      </c:pt>
                      <c:pt idx="121">
                        <c:v>83.27</c:v>
                      </c:pt>
                      <c:pt idx="122">
                        <c:v>83.27</c:v>
                      </c:pt>
                      <c:pt idx="123">
                        <c:v>83.27</c:v>
                      </c:pt>
                      <c:pt idx="124">
                        <c:v>83.27</c:v>
                      </c:pt>
                      <c:pt idx="125">
                        <c:v>83.27</c:v>
                      </c:pt>
                      <c:pt idx="126">
                        <c:v>83.27</c:v>
                      </c:pt>
                      <c:pt idx="127">
                        <c:v>83.27</c:v>
                      </c:pt>
                      <c:pt idx="128">
                        <c:v>28.78</c:v>
                      </c:pt>
                      <c:pt idx="129">
                        <c:v>28.78</c:v>
                      </c:pt>
                      <c:pt idx="130">
                        <c:v>28.78</c:v>
                      </c:pt>
                      <c:pt idx="131">
                        <c:v>28.78</c:v>
                      </c:pt>
                      <c:pt idx="132">
                        <c:v>28.78</c:v>
                      </c:pt>
                      <c:pt idx="133">
                        <c:v>28.78</c:v>
                      </c:pt>
                      <c:pt idx="134">
                        <c:v>28.78</c:v>
                      </c:pt>
                      <c:pt idx="135">
                        <c:v>28.78</c:v>
                      </c:pt>
                      <c:pt idx="136">
                        <c:v>28.78</c:v>
                      </c:pt>
                      <c:pt idx="137">
                        <c:v>28.78</c:v>
                      </c:pt>
                      <c:pt idx="138">
                        <c:v>28.78</c:v>
                      </c:pt>
                      <c:pt idx="139">
                        <c:v>28.78</c:v>
                      </c:pt>
                      <c:pt idx="140">
                        <c:v>28.78</c:v>
                      </c:pt>
                      <c:pt idx="141">
                        <c:v>28.78</c:v>
                      </c:pt>
                      <c:pt idx="142">
                        <c:v>28.78</c:v>
                      </c:pt>
                      <c:pt idx="143">
                        <c:v>28.78</c:v>
                      </c:pt>
                      <c:pt idx="144">
                        <c:v>28.78</c:v>
                      </c:pt>
                      <c:pt idx="145">
                        <c:v>28.78</c:v>
                      </c:pt>
                      <c:pt idx="146">
                        <c:v>23.2</c:v>
                      </c:pt>
                      <c:pt idx="147">
                        <c:v>23.2</c:v>
                      </c:pt>
                      <c:pt idx="148">
                        <c:v>23.2</c:v>
                      </c:pt>
                      <c:pt idx="149">
                        <c:v>23.2</c:v>
                      </c:pt>
                      <c:pt idx="150">
                        <c:v>23.2</c:v>
                      </c:pt>
                      <c:pt idx="151">
                        <c:v>23.2</c:v>
                      </c:pt>
                      <c:pt idx="152">
                        <c:v>23.2</c:v>
                      </c:pt>
                      <c:pt idx="153">
                        <c:v>23.2</c:v>
                      </c:pt>
                      <c:pt idx="154">
                        <c:v>23.2</c:v>
                      </c:pt>
                      <c:pt idx="155">
                        <c:v>23.2</c:v>
                      </c:pt>
                      <c:pt idx="156">
                        <c:v>23.2</c:v>
                      </c:pt>
                      <c:pt idx="157">
                        <c:v>23.2</c:v>
                      </c:pt>
                      <c:pt idx="158">
                        <c:v>23.2</c:v>
                      </c:pt>
                      <c:pt idx="159">
                        <c:v>23.2</c:v>
                      </c:pt>
                      <c:pt idx="160">
                        <c:v>23.2</c:v>
                      </c:pt>
                      <c:pt idx="161">
                        <c:v>23.2</c:v>
                      </c:pt>
                      <c:pt idx="162">
                        <c:v>23.2</c:v>
                      </c:pt>
                      <c:pt idx="163">
                        <c:v>23.2</c:v>
                      </c:pt>
                      <c:pt idx="164">
                        <c:v>23.2</c:v>
                      </c:pt>
                      <c:pt idx="165">
                        <c:v>23.2</c:v>
                      </c:pt>
                      <c:pt idx="166">
                        <c:v>23.2</c:v>
                      </c:pt>
                      <c:pt idx="167">
                        <c:v>23.2</c:v>
                      </c:pt>
                      <c:pt idx="168">
                        <c:v>23.2</c:v>
                      </c:pt>
                      <c:pt idx="169">
                        <c:v>23.2</c:v>
                      </c:pt>
                      <c:pt idx="170">
                        <c:v>23.2</c:v>
                      </c:pt>
                      <c:pt idx="171">
                        <c:v>23.2</c:v>
                      </c:pt>
                      <c:pt idx="172">
                        <c:v>23.2</c:v>
                      </c:pt>
                      <c:pt idx="173">
                        <c:v>23.2</c:v>
                      </c:pt>
                      <c:pt idx="174">
                        <c:v>23.2</c:v>
                      </c:pt>
                      <c:pt idx="175">
                        <c:v>46.85</c:v>
                      </c:pt>
                      <c:pt idx="176">
                        <c:v>46.85</c:v>
                      </c:pt>
                      <c:pt idx="177">
                        <c:v>46.85</c:v>
                      </c:pt>
                      <c:pt idx="178">
                        <c:v>46.85</c:v>
                      </c:pt>
                      <c:pt idx="179">
                        <c:v>46.85</c:v>
                      </c:pt>
                      <c:pt idx="180">
                        <c:v>46.85</c:v>
                      </c:pt>
                      <c:pt idx="181">
                        <c:v>46.85</c:v>
                      </c:pt>
                      <c:pt idx="182">
                        <c:v>46.85</c:v>
                      </c:pt>
                      <c:pt idx="183">
                        <c:v>46.85</c:v>
                      </c:pt>
                      <c:pt idx="184">
                        <c:v>46.85</c:v>
                      </c:pt>
                      <c:pt idx="185">
                        <c:v>46.85</c:v>
                      </c:pt>
                      <c:pt idx="186">
                        <c:v>46.85</c:v>
                      </c:pt>
                      <c:pt idx="187">
                        <c:v>46.85</c:v>
                      </c:pt>
                      <c:pt idx="188">
                        <c:v>46.85</c:v>
                      </c:pt>
                      <c:pt idx="189">
                        <c:v>46.85</c:v>
                      </c:pt>
                      <c:pt idx="190">
                        <c:v>46.85</c:v>
                      </c:pt>
                      <c:pt idx="191">
                        <c:v>46.85</c:v>
                      </c:pt>
                      <c:pt idx="192">
                        <c:v>46.85</c:v>
                      </c:pt>
                      <c:pt idx="193">
                        <c:v>46.85</c:v>
                      </c:pt>
                      <c:pt idx="194">
                        <c:v>46.85</c:v>
                      </c:pt>
                      <c:pt idx="195">
                        <c:v>46.85</c:v>
                      </c:pt>
                      <c:pt idx="196">
                        <c:v>46.85</c:v>
                      </c:pt>
                      <c:pt idx="197">
                        <c:v>46.85</c:v>
                      </c:pt>
                      <c:pt idx="198">
                        <c:v>46.85</c:v>
                      </c:pt>
                      <c:pt idx="199">
                        <c:v>46.85</c:v>
                      </c:pt>
                      <c:pt idx="200">
                        <c:v>46.85</c:v>
                      </c:pt>
                      <c:pt idx="201">
                        <c:v>46.85</c:v>
                      </c:pt>
                      <c:pt idx="202">
                        <c:v>46.85</c:v>
                      </c:pt>
                      <c:pt idx="203">
                        <c:v>46.85</c:v>
                      </c:pt>
                      <c:pt idx="204">
                        <c:v>46.85</c:v>
                      </c:pt>
                      <c:pt idx="205">
                        <c:v>46.85</c:v>
                      </c:pt>
                      <c:pt idx="206">
                        <c:v>46.85</c:v>
                      </c:pt>
                      <c:pt idx="207">
                        <c:v>669.98</c:v>
                      </c:pt>
                      <c:pt idx="208">
                        <c:v>669.98</c:v>
                      </c:pt>
                      <c:pt idx="209">
                        <c:v>669.98</c:v>
                      </c:pt>
                      <c:pt idx="210">
                        <c:v>669.98</c:v>
                      </c:pt>
                      <c:pt idx="211">
                        <c:v>669.98</c:v>
                      </c:pt>
                      <c:pt idx="212">
                        <c:v>669.98</c:v>
                      </c:pt>
                      <c:pt idx="213">
                        <c:v>669.98</c:v>
                      </c:pt>
                      <c:pt idx="214">
                        <c:v>669.98</c:v>
                      </c:pt>
                      <c:pt idx="215">
                        <c:v>669.98</c:v>
                      </c:pt>
                      <c:pt idx="216">
                        <c:v>669.98</c:v>
                      </c:pt>
                      <c:pt idx="217">
                        <c:v>669.98</c:v>
                      </c:pt>
                      <c:pt idx="218">
                        <c:v>669.98</c:v>
                      </c:pt>
                      <c:pt idx="219">
                        <c:v>669.98</c:v>
                      </c:pt>
                      <c:pt idx="220">
                        <c:v>669.98</c:v>
                      </c:pt>
                      <c:pt idx="221">
                        <c:v>669.98</c:v>
                      </c:pt>
                      <c:pt idx="222">
                        <c:v>669.98</c:v>
                      </c:pt>
                      <c:pt idx="223">
                        <c:v>248.22</c:v>
                      </c:pt>
                      <c:pt idx="224">
                        <c:v>248.22</c:v>
                      </c:pt>
                      <c:pt idx="225">
                        <c:v>248.22</c:v>
                      </c:pt>
                      <c:pt idx="226">
                        <c:v>248.22</c:v>
                      </c:pt>
                      <c:pt idx="227">
                        <c:v>248.22</c:v>
                      </c:pt>
                      <c:pt idx="228">
                        <c:v>248.22</c:v>
                      </c:pt>
                      <c:pt idx="229">
                        <c:v>248.22</c:v>
                      </c:pt>
                      <c:pt idx="230">
                        <c:v>248.22</c:v>
                      </c:pt>
                      <c:pt idx="231">
                        <c:v>248.22</c:v>
                      </c:pt>
                      <c:pt idx="232">
                        <c:v>248.22</c:v>
                      </c:pt>
                      <c:pt idx="233">
                        <c:v>248.22</c:v>
                      </c:pt>
                      <c:pt idx="234">
                        <c:v>248.22</c:v>
                      </c:pt>
                      <c:pt idx="235">
                        <c:v>248.22</c:v>
                      </c:pt>
                      <c:pt idx="236">
                        <c:v>248.22</c:v>
                      </c:pt>
                      <c:pt idx="237">
                        <c:v>248.22</c:v>
                      </c:pt>
                      <c:pt idx="238">
                        <c:v>248.22</c:v>
                      </c:pt>
                      <c:pt idx="239">
                        <c:v>54.953999999999994</c:v>
                      </c:pt>
                      <c:pt idx="240">
                        <c:v>54.953999999999994</c:v>
                      </c:pt>
                      <c:pt idx="241">
                        <c:v>54.953999999999994</c:v>
                      </c:pt>
                      <c:pt idx="242">
                        <c:v>54.953999999999994</c:v>
                      </c:pt>
                      <c:pt idx="243">
                        <c:v>54.953999999999994</c:v>
                      </c:pt>
                      <c:pt idx="244">
                        <c:v>54.953999999999994</c:v>
                      </c:pt>
                      <c:pt idx="245">
                        <c:v>54.953999999999994</c:v>
                      </c:pt>
                      <c:pt idx="246">
                        <c:v>54.953999999999994</c:v>
                      </c:pt>
                      <c:pt idx="247">
                        <c:v>54.953999999999994</c:v>
                      </c:pt>
                      <c:pt idx="248">
                        <c:v>54.953999999999994</c:v>
                      </c:pt>
                      <c:pt idx="249">
                        <c:v>54.953999999999994</c:v>
                      </c:pt>
                      <c:pt idx="250">
                        <c:v>54.953999999999994</c:v>
                      </c:pt>
                      <c:pt idx="251">
                        <c:v>54.953999999999994</c:v>
                      </c:pt>
                      <c:pt idx="252">
                        <c:v>54.953999999999994</c:v>
                      </c:pt>
                      <c:pt idx="253">
                        <c:v>54.953999999999994</c:v>
                      </c:pt>
                      <c:pt idx="254">
                        <c:v>54.953999999999994</c:v>
                      </c:pt>
                      <c:pt idx="255">
                        <c:v>54.953999999999994</c:v>
                      </c:pt>
                      <c:pt idx="256">
                        <c:v>54.953999999999994</c:v>
                      </c:pt>
                      <c:pt idx="257">
                        <c:v>78.876000000000005</c:v>
                      </c:pt>
                      <c:pt idx="258">
                        <c:v>78.876000000000005</c:v>
                      </c:pt>
                      <c:pt idx="259">
                        <c:v>78.876000000000005</c:v>
                      </c:pt>
                      <c:pt idx="260">
                        <c:v>78.876000000000005</c:v>
                      </c:pt>
                      <c:pt idx="261">
                        <c:v>78.876000000000005</c:v>
                      </c:pt>
                      <c:pt idx="262">
                        <c:v>78.876000000000005</c:v>
                      </c:pt>
                      <c:pt idx="263">
                        <c:v>78.876000000000005</c:v>
                      </c:pt>
                      <c:pt idx="264">
                        <c:v>78.876000000000005</c:v>
                      </c:pt>
                      <c:pt idx="265">
                        <c:v>78.876000000000005</c:v>
                      </c:pt>
                      <c:pt idx="266">
                        <c:v>17.515999999999998</c:v>
                      </c:pt>
                      <c:pt idx="267">
                        <c:v>17.515999999999998</c:v>
                      </c:pt>
                      <c:pt idx="268">
                        <c:v>17.515999999999998</c:v>
                      </c:pt>
                      <c:pt idx="269">
                        <c:v>17.515999999999998</c:v>
                      </c:pt>
                      <c:pt idx="270">
                        <c:v>17.515999999999998</c:v>
                      </c:pt>
                      <c:pt idx="271">
                        <c:v>17.515999999999998</c:v>
                      </c:pt>
                      <c:pt idx="272">
                        <c:v>17.515999999999998</c:v>
                      </c:pt>
                      <c:pt idx="273">
                        <c:v>17.515999999999998</c:v>
                      </c:pt>
                      <c:pt idx="274">
                        <c:v>17.515999999999998</c:v>
                      </c:pt>
                      <c:pt idx="275">
                        <c:v>17.515999999999998</c:v>
                      </c:pt>
                      <c:pt idx="276">
                        <c:v>17.515999999999998</c:v>
                      </c:pt>
                      <c:pt idx="277">
                        <c:v>17.515999999999998</c:v>
                      </c:pt>
                      <c:pt idx="278">
                        <c:v>17.515999999999998</c:v>
                      </c:pt>
                      <c:pt idx="279">
                        <c:v>17.515999999999998</c:v>
                      </c:pt>
                      <c:pt idx="280">
                        <c:v>17.515999999999998</c:v>
                      </c:pt>
                      <c:pt idx="281">
                        <c:v>17.515999999999998</c:v>
                      </c:pt>
                      <c:pt idx="282">
                        <c:v>17.515999999999998</c:v>
                      </c:pt>
                      <c:pt idx="283">
                        <c:v>17.515999999999998</c:v>
                      </c:pt>
                      <c:pt idx="284">
                        <c:v>17.515999999999998</c:v>
                      </c:pt>
                      <c:pt idx="285">
                        <c:v>17.515999999999998</c:v>
                      </c:pt>
                      <c:pt idx="286">
                        <c:v>17.515999999999998</c:v>
                      </c:pt>
                      <c:pt idx="287">
                        <c:v>17.515999999999998</c:v>
                      </c:pt>
                      <c:pt idx="288">
                        <c:v>17.515999999999998</c:v>
                      </c:pt>
                      <c:pt idx="289">
                        <c:v>17.515999999999998</c:v>
                      </c:pt>
                      <c:pt idx="290">
                        <c:v>17.515999999999998</c:v>
                      </c:pt>
                      <c:pt idx="291">
                        <c:v>17.515999999999998</c:v>
                      </c:pt>
                      <c:pt idx="292">
                        <c:v>17.515999999999998</c:v>
                      </c:pt>
                      <c:pt idx="293">
                        <c:v>47.608000000000004</c:v>
                      </c:pt>
                      <c:pt idx="294">
                        <c:v>47.608000000000004</c:v>
                      </c:pt>
                      <c:pt idx="295">
                        <c:v>47.608000000000004</c:v>
                      </c:pt>
                      <c:pt idx="296">
                        <c:v>47.608000000000004</c:v>
                      </c:pt>
                      <c:pt idx="297">
                        <c:v>47.608000000000004</c:v>
                      </c:pt>
                      <c:pt idx="298">
                        <c:v>47.608000000000004</c:v>
                      </c:pt>
                      <c:pt idx="299">
                        <c:v>47.608000000000004</c:v>
                      </c:pt>
                      <c:pt idx="300">
                        <c:v>47.608000000000004</c:v>
                      </c:pt>
                      <c:pt idx="301">
                        <c:v>47.608000000000004</c:v>
                      </c:pt>
                      <c:pt idx="302">
                        <c:v>28.9</c:v>
                      </c:pt>
                      <c:pt idx="303">
                        <c:v>28.9</c:v>
                      </c:pt>
                      <c:pt idx="304">
                        <c:v>28.9</c:v>
                      </c:pt>
                      <c:pt idx="305">
                        <c:v>28.9</c:v>
                      </c:pt>
                      <c:pt idx="306">
                        <c:v>28.9</c:v>
                      </c:pt>
                      <c:pt idx="307">
                        <c:v>28.9</c:v>
                      </c:pt>
                      <c:pt idx="308">
                        <c:v>28.9</c:v>
                      </c:pt>
                      <c:pt idx="309">
                        <c:v>28.9</c:v>
                      </c:pt>
                      <c:pt idx="310">
                        <c:v>28.9</c:v>
                      </c:pt>
                      <c:pt idx="311">
                        <c:v>169.392</c:v>
                      </c:pt>
                      <c:pt idx="312">
                        <c:v>169.392</c:v>
                      </c:pt>
                      <c:pt idx="313">
                        <c:v>169.392</c:v>
                      </c:pt>
                      <c:pt idx="314">
                        <c:v>169.392</c:v>
                      </c:pt>
                      <c:pt idx="315">
                        <c:v>169.392</c:v>
                      </c:pt>
                      <c:pt idx="316">
                        <c:v>169.392</c:v>
                      </c:pt>
                      <c:pt idx="317">
                        <c:v>169.392</c:v>
                      </c:pt>
                      <c:pt idx="318">
                        <c:v>169.392</c:v>
                      </c:pt>
                      <c:pt idx="319">
                        <c:v>169.392</c:v>
                      </c:pt>
                      <c:pt idx="320">
                        <c:v>54.953999999999994</c:v>
                      </c:pt>
                      <c:pt idx="321">
                        <c:v>54.953999999999994</c:v>
                      </c:pt>
                      <c:pt idx="322">
                        <c:v>54.953999999999994</c:v>
                      </c:pt>
                      <c:pt idx="323">
                        <c:v>54.953999999999994</c:v>
                      </c:pt>
                      <c:pt idx="324">
                        <c:v>54.953999999999994</c:v>
                      </c:pt>
                      <c:pt idx="325">
                        <c:v>54.953999999999994</c:v>
                      </c:pt>
                      <c:pt idx="326">
                        <c:v>54.953999999999994</c:v>
                      </c:pt>
                      <c:pt idx="327">
                        <c:v>54.953999999999994</c:v>
                      </c:pt>
                      <c:pt idx="328">
                        <c:v>54.953999999999994</c:v>
                      </c:pt>
                      <c:pt idx="329">
                        <c:v>54.953999999999994</c:v>
                      </c:pt>
                      <c:pt idx="330">
                        <c:v>54.953999999999994</c:v>
                      </c:pt>
                      <c:pt idx="331">
                        <c:v>54.953999999999994</c:v>
                      </c:pt>
                      <c:pt idx="332">
                        <c:v>54.953999999999994</c:v>
                      </c:pt>
                      <c:pt idx="333">
                        <c:v>54.953999999999994</c:v>
                      </c:pt>
                      <c:pt idx="334">
                        <c:v>54.953999999999994</c:v>
                      </c:pt>
                      <c:pt idx="335">
                        <c:v>54.953999999999994</c:v>
                      </c:pt>
                      <c:pt idx="336">
                        <c:v>54.953999999999994</c:v>
                      </c:pt>
                      <c:pt idx="337">
                        <c:v>54.953999999999994</c:v>
                      </c:pt>
                      <c:pt idx="338">
                        <c:v>28.9</c:v>
                      </c:pt>
                      <c:pt idx="339">
                        <c:v>28.9</c:v>
                      </c:pt>
                      <c:pt idx="340">
                        <c:v>28.9</c:v>
                      </c:pt>
                      <c:pt idx="341">
                        <c:v>28.9</c:v>
                      </c:pt>
                      <c:pt idx="342">
                        <c:v>28.9</c:v>
                      </c:pt>
                      <c:pt idx="343">
                        <c:v>28.9</c:v>
                      </c:pt>
                      <c:pt idx="344">
                        <c:v>28.9</c:v>
                      </c:pt>
                      <c:pt idx="345">
                        <c:v>28.9</c:v>
                      </c:pt>
                      <c:pt idx="346">
                        <c:v>28.9</c:v>
                      </c:pt>
                      <c:pt idx="347">
                        <c:v>22.886000000000003</c:v>
                      </c:pt>
                      <c:pt idx="348">
                        <c:v>22.886000000000003</c:v>
                      </c:pt>
                      <c:pt idx="349">
                        <c:v>22.886000000000003</c:v>
                      </c:pt>
                      <c:pt idx="350">
                        <c:v>22.886000000000003</c:v>
                      </c:pt>
                      <c:pt idx="351">
                        <c:v>22.886000000000003</c:v>
                      </c:pt>
                      <c:pt idx="352">
                        <c:v>22.886000000000003</c:v>
                      </c:pt>
                      <c:pt idx="353">
                        <c:v>22.886000000000003</c:v>
                      </c:pt>
                      <c:pt idx="354">
                        <c:v>22.886000000000003</c:v>
                      </c:pt>
                      <c:pt idx="355">
                        <c:v>22.886000000000003</c:v>
                      </c:pt>
                      <c:pt idx="356">
                        <c:v>29.368000000000002</c:v>
                      </c:pt>
                      <c:pt idx="357">
                        <c:v>29.368000000000002</c:v>
                      </c:pt>
                      <c:pt idx="358">
                        <c:v>29.368000000000002</c:v>
                      </c:pt>
                      <c:pt idx="359">
                        <c:v>29.368000000000002</c:v>
                      </c:pt>
                      <c:pt idx="360">
                        <c:v>29.368000000000002</c:v>
                      </c:pt>
                      <c:pt idx="361">
                        <c:v>29.368000000000002</c:v>
                      </c:pt>
                      <c:pt idx="362">
                        <c:v>29.368000000000002</c:v>
                      </c:pt>
                      <c:pt idx="363">
                        <c:v>29.368000000000002</c:v>
                      </c:pt>
                      <c:pt idx="364">
                        <c:v>29.368000000000002</c:v>
                      </c:pt>
                      <c:pt idx="365">
                        <c:v>29.368000000000002</c:v>
                      </c:pt>
                      <c:pt idx="366">
                        <c:v>29.368000000000002</c:v>
                      </c:pt>
                      <c:pt idx="367">
                        <c:v>29.368000000000002</c:v>
                      </c:pt>
                      <c:pt idx="368">
                        <c:v>29.368000000000002</c:v>
                      </c:pt>
                      <c:pt idx="369">
                        <c:v>29.368000000000002</c:v>
                      </c:pt>
                      <c:pt idx="370">
                        <c:v>29.368000000000002</c:v>
                      </c:pt>
                      <c:pt idx="371">
                        <c:v>29.368000000000002</c:v>
                      </c:pt>
                      <c:pt idx="372">
                        <c:v>29.368000000000002</c:v>
                      </c:pt>
                      <c:pt idx="373">
                        <c:v>29.368000000000002</c:v>
                      </c:pt>
                      <c:pt idx="374">
                        <c:v>35.628</c:v>
                      </c:pt>
                      <c:pt idx="375">
                        <c:v>35.628</c:v>
                      </c:pt>
                      <c:pt idx="376">
                        <c:v>35.628</c:v>
                      </c:pt>
                      <c:pt idx="377">
                        <c:v>35.628</c:v>
                      </c:pt>
                      <c:pt idx="378">
                        <c:v>35.628</c:v>
                      </c:pt>
                      <c:pt idx="379">
                        <c:v>35.628</c:v>
                      </c:pt>
                      <c:pt idx="380">
                        <c:v>35.628</c:v>
                      </c:pt>
                      <c:pt idx="381">
                        <c:v>35.628</c:v>
                      </c:pt>
                      <c:pt idx="382">
                        <c:v>35.628</c:v>
                      </c:pt>
                      <c:pt idx="383">
                        <c:v>35.628</c:v>
                      </c:pt>
                      <c:pt idx="384">
                        <c:v>35.628</c:v>
                      </c:pt>
                      <c:pt idx="385">
                        <c:v>35.628</c:v>
                      </c:pt>
                      <c:pt idx="386">
                        <c:v>35.628</c:v>
                      </c:pt>
                      <c:pt idx="387">
                        <c:v>35.628</c:v>
                      </c:pt>
                      <c:pt idx="388">
                        <c:v>35.628</c:v>
                      </c:pt>
                      <c:pt idx="389">
                        <c:v>35.628</c:v>
                      </c:pt>
                      <c:pt idx="390">
                        <c:v>35.628</c:v>
                      </c:pt>
                      <c:pt idx="391">
                        <c:v>35.628</c:v>
                      </c:pt>
                      <c:pt idx="392">
                        <c:v>89.344999999999999</c:v>
                      </c:pt>
                      <c:pt idx="393">
                        <c:v>89.344999999999999</c:v>
                      </c:pt>
                      <c:pt idx="394">
                        <c:v>89.344999999999999</c:v>
                      </c:pt>
                      <c:pt idx="395">
                        <c:v>89.344999999999999</c:v>
                      </c:pt>
                      <c:pt idx="396">
                        <c:v>89.344999999999999</c:v>
                      </c:pt>
                      <c:pt idx="397">
                        <c:v>89.344999999999999</c:v>
                      </c:pt>
                      <c:pt idx="398">
                        <c:v>89.344999999999999</c:v>
                      </c:pt>
                      <c:pt idx="399">
                        <c:v>89.344999999999999</c:v>
                      </c:pt>
                      <c:pt idx="400">
                        <c:v>89.344999999999999</c:v>
                      </c:pt>
                      <c:pt idx="401">
                        <c:v>585.18999999999994</c:v>
                      </c:pt>
                      <c:pt idx="402">
                        <c:v>585.18999999999994</c:v>
                      </c:pt>
                      <c:pt idx="403">
                        <c:v>585.18999999999994</c:v>
                      </c:pt>
                      <c:pt idx="404">
                        <c:v>585.18999999999994</c:v>
                      </c:pt>
                      <c:pt idx="405">
                        <c:v>585.18999999999994</c:v>
                      </c:pt>
                      <c:pt idx="406">
                        <c:v>585.18999999999994</c:v>
                      </c:pt>
                      <c:pt idx="407">
                        <c:v>585.18999999999994</c:v>
                      </c:pt>
                      <c:pt idx="408">
                        <c:v>585.18999999999994</c:v>
                      </c:pt>
                      <c:pt idx="409">
                        <c:v>585.18999999999994</c:v>
                      </c:pt>
                      <c:pt idx="410">
                        <c:v>38.545000000000002</c:v>
                      </c:pt>
                      <c:pt idx="411">
                        <c:v>38.545000000000002</c:v>
                      </c:pt>
                      <c:pt idx="412">
                        <c:v>38.545000000000002</c:v>
                      </c:pt>
                      <c:pt idx="413">
                        <c:v>38.545000000000002</c:v>
                      </c:pt>
                      <c:pt idx="414">
                        <c:v>38.545000000000002</c:v>
                      </c:pt>
                      <c:pt idx="415">
                        <c:v>38.545000000000002</c:v>
                      </c:pt>
                      <c:pt idx="416">
                        <c:v>38.545000000000002</c:v>
                      </c:pt>
                      <c:pt idx="417">
                        <c:v>38.545000000000002</c:v>
                      </c:pt>
                      <c:pt idx="418">
                        <c:v>38.545000000000002</c:v>
                      </c:pt>
                      <c:pt idx="419">
                        <c:v>38.545000000000002</c:v>
                      </c:pt>
                      <c:pt idx="420">
                        <c:v>38.545000000000002</c:v>
                      </c:pt>
                      <c:pt idx="421">
                        <c:v>38.545000000000002</c:v>
                      </c:pt>
                      <c:pt idx="422">
                        <c:v>38.545000000000002</c:v>
                      </c:pt>
                      <c:pt idx="423">
                        <c:v>38.545000000000002</c:v>
                      </c:pt>
                      <c:pt idx="424">
                        <c:v>38.545000000000002</c:v>
                      </c:pt>
                      <c:pt idx="425">
                        <c:v>38.545000000000002</c:v>
                      </c:pt>
                      <c:pt idx="426">
                        <c:v>38.545000000000002</c:v>
                      </c:pt>
                      <c:pt idx="427">
                        <c:v>38.545000000000002</c:v>
                      </c:pt>
                      <c:pt idx="428">
                        <c:v>47.145000000000003</c:v>
                      </c:pt>
                      <c:pt idx="429">
                        <c:v>47.145000000000003</c:v>
                      </c:pt>
                      <c:pt idx="430">
                        <c:v>47.145000000000003</c:v>
                      </c:pt>
                      <c:pt idx="431">
                        <c:v>47.145000000000003</c:v>
                      </c:pt>
                      <c:pt idx="432">
                        <c:v>47.145000000000003</c:v>
                      </c:pt>
                      <c:pt idx="433">
                        <c:v>47.145000000000003</c:v>
                      </c:pt>
                      <c:pt idx="434">
                        <c:v>47.145000000000003</c:v>
                      </c:pt>
                      <c:pt idx="435">
                        <c:v>47.145000000000003</c:v>
                      </c:pt>
                      <c:pt idx="436">
                        <c:v>47.145000000000003</c:v>
                      </c:pt>
                      <c:pt idx="437">
                        <c:v>21.86</c:v>
                      </c:pt>
                      <c:pt idx="438">
                        <c:v>21.86</c:v>
                      </c:pt>
                      <c:pt idx="439">
                        <c:v>21.86</c:v>
                      </c:pt>
                      <c:pt idx="440">
                        <c:v>21.86</c:v>
                      </c:pt>
                      <c:pt idx="441">
                        <c:v>21.86</c:v>
                      </c:pt>
                      <c:pt idx="442">
                        <c:v>21.86</c:v>
                      </c:pt>
                      <c:pt idx="443">
                        <c:v>21.86</c:v>
                      </c:pt>
                      <c:pt idx="444">
                        <c:v>21.86</c:v>
                      </c:pt>
                      <c:pt idx="445">
                        <c:v>21.86</c:v>
                      </c:pt>
                      <c:pt idx="446">
                        <c:v>21.86</c:v>
                      </c:pt>
                      <c:pt idx="447">
                        <c:v>21.86</c:v>
                      </c:pt>
                      <c:pt idx="448">
                        <c:v>21.86</c:v>
                      </c:pt>
                      <c:pt idx="449">
                        <c:v>21.86</c:v>
                      </c:pt>
                      <c:pt idx="450">
                        <c:v>21.86</c:v>
                      </c:pt>
                      <c:pt idx="451">
                        <c:v>21.86</c:v>
                      </c:pt>
                      <c:pt idx="452">
                        <c:v>21.86</c:v>
                      </c:pt>
                      <c:pt idx="453">
                        <c:v>21.86</c:v>
                      </c:pt>
                      <c:pt idx="454">
                        <c:v>21.86</c:v>
                      </c:pt>
                      <c:pt idx="455">
                        <c:v>21.86</c:v>
                      </c:pt>
                      <c:pt idx="456">
                        <c:v>21.86</c:v>
                      </c:pt>
                      <c:pt idx="457">
                        <c:v>21.86</c:v>
                      </c:pt>
                      <c:pt idx="458">
                        <c:v>21.86</c:v>
                      </c:pt>
                      <c:pt idx="459">
                        <c:v>21.86</c:v>
                      </c:pt>
                      <c:pt idx="460">
                        <c:v>21.86</c:v>
                      </c:pt>
                      <c:pt idx="461">
                        <c:v>21.86</c:v>
                      </c:pt>
                      <c:pt idx="462">
                        <c:v>21.86</c:v>
                      </c:pt>
                      <c:pt idx="463">
                        <c:v>21.86</c:v>
                      </c:pt>
                      <c:pt idx="464">
                        <c:v>74.365000000000009</c:v>
                      </c:pt>
                      <c:pt idx="465">
                        <c:v>74.365000000000009</c:v>
                      </c:pt>
                      <c:pt idx="466">
                        <c:v>74.365000000000009</c:v>
                      </c:pt>
                      <c:pt idx="467">
                        <c:v>74.365000000000009</c:v>
                      </c:pt>
                      <c:pt idx="468">
                        <c:v>74.365000000000009</c:v>
                      </c:pt>
                      <c:pt idx="469">
                        <c:v>74.365000000000009</c:v>
                      </c:pt>
                      <c:pt idx="470">
                        <c:v>74.365000000000009</c:v>
                      </c:pt>
                      <c:pt idx="471">
                        <c:v>74.365000000000009</c:v>
                      </c:pt>
                      <c:pt idx="472">
                        <c:v>74.365000000000009</c:v>
                      </c:pt>
                      <c:pt idx="473">
                        <c:v>44.375</c:v>
                      </c:pt>
                      <c:pt idx="474">
                        <c:v>44.375</c:v>
                      </c:pt>
                      <c:pt idx="475">
                        <c:v>44.375</c:v>
                      </c:pt>
                      <c:pt idx="476">
                        <c:v>44.375</c:v>
                      </c:pt>
                      <c:pt idx="477">
                        <c:v>44.375</c:v>
                      </c:pt>
                      <c:pt idx="478">
                        <c:v>44.375</c:v>
                      </c:pt>
                      <c:pt idx="479">
                        <c:v>44.375</c:v>
                      </c:pt>
                      <c:pt idx="480">
                        <c:v>44.375</c:v>
                      </c:pt>
                      <c:pt idx="481">
                        <c:v>44.375</c:v>
                      </c:pt>
                      <c:pt idx="482">
                        <c:v>64.734999999999999</c:v>
                      </c:pt>
                      <c:pt idx="483">
                        <c:v>64.734999999999999</c:v>
                      </c:pt>
                      <c:pt idx="484">
                        <c:v>64.734999999999999</c:v>
                      </c:pt>
                      <c:pt idx="485">
                        <c:v>64.734999999999999</c:v>
                      </c:pt>
                      <c:pt idx="486">
                        <c:v>64.734999999999999</c:v>
                      </c:pt>
                      <c:pt idx="487">
                        <c:v>64.734999999999999</c:v>
                      </c:pt>
                      <c:pt idx="488">
                        <c:v>64.734999999999999</c:v>
                      </c:pt>
                      <c:pt idx="489">
                        <c:v>64.734999999999999</c:v>
                      </c:pt>
                      <c:pt idx="490">
                        <c:v>64.734999999999999</c:v>
                      </c:pt>
                      <c:pt idx="491">
                        <c:v>38.545000000000002</c:v>
                      </c:pt>
                      <c:pt idx="492">
                        <c:v>38.545000000000002</c:v>
                      </c:pt>
                      <c:pt idx="493">
                        <c:v>38.545000000000002</c:v>
                      </c:pt>
                      <c:pt idx="494">
                        <c:v>38.545000000000002</c:v>
                      </c:pt>
                      <c:pt idx="495">
                        <c:v>38.545000000000002</c:v>
                      </c:pt>
                      <c:pt idx="496">
                        <c:v>38.545000000000002</c:v>
                      </c:pt>
                      <c:pt idx="497">
                        <c:v>38.545000000000002</c:v>
                      </c:pt>
                      <c:pt idx="498">
                        <c:v>38.545000000000002</c:v>
                      </c:pt>
                      <c:pt idx="499">
                        <c:v>38.545000000000002</c:v>
                      </c:pt>
                      <c:pt idx="500">
                        <c:v>38.545000000000002</c:v>
                      </c:pt>
                      <c:pt idx="501">
                        <c:v>38.545000000000002</c:v>
                      </c:pt>
                      <c:pt idx="502">
                        <c:v>38.545000000000002</c:v>
                      </c:pt>
                      <c:pt idx="503">
                        <c:v>38.545000000000002</c:v>
                      </c:pt>
                      <c:pt idx="504">
                        <c:v>38.545000000000002</c:v>
                      </c:pt>
                      <c:pt idx="505">
                        <c:v>38.545000000000002</c:v>
                      </c:pt>
                      <c:pt idx="506">
                        <c:v>38.545000000000002</c:v>
                      </c:pt>
                      <c:pt idx="507">
                        <c:v>38.545000000000002</c:v>
                      </c:pt>
                      <c:pt idx="508">
                        <c:v>38.545000000000002</c:v>
                      </c:pt>
                      <c:pt idx="509">
                        <c:v>44.375</c:v>
                      </c:pt>
                      <c:pt idx="510">
                        <c:v>44.375</c:v>
                      </c:pt>
                      <c:pt idx="511">
                        <c:v>44.375</c:v>
                      </c:pt>
                      <c:pt idx="512">
                        <c:v>44.375</c:v>
                      </c:pt>
                      <c:pt idx="513">
                        <c:v>44.375</c:v>
                      </c:pt>
                      <c:pt idx="514">
                        <c:v>44.375</c:v>
                      </c:pt>
                      <c:pt idx="515">
                        <c:v>44.375</c:v>
                      </c:pt>
                      <c:pt idx="516">
                        <c:v>44.375</c:v>
                      </c:pt>
                      <c:pt idx="517">
                        <c:v>44.375</c:v>
                      </c:pt>
                      <c:pt idx="518">
                        <c:v>30.195</c:v>
                      </c:pt>
                      <c:pt idx="519">
                        <c:v>30.195</c:v>
                      </c:pt>
                      <c:pt idx="520">
                        <c:v>30.195</c:v>
                      </c:pt>
                      <c:pt idx="521">
                        <c:v>30.195</c:v>
                      </c:pt>
                      <c:pt idx="522">
                        <c:v>30.195</c:v>
                      </c:pt>
                      <c:pt idx="523">
                        <c:v>30.195</c:v>
                      </c:pt>
                      <c:pt idx="524">
                        <c:v>30.195</c:v>
                      </c:pt>
                      <c:pt idx="525">
                        <c:v>30.195</c:v>
                      </c:pt>
                      <c:pt idx="526">
                        <c:v>30.195</c:v>
                      </c:pt>
                      <c:pt idx="527">
                        <c:v>16.844999999999999</c:v>
                      </c:pt>
                      <c:pt idx="528">
                        <c:v>16.844999999999999</c:v>
                      </c:pt>
                      <c:pt idx="529">
                        <c:v>16.844999999999999</c:v>
                      </c:pt>
                      <c:pt idx="530">
                        <c:v>16.844999999999999</c:v>
                      </c:pt>
                      <c:pt idx="531">
                        <c:v>16.844999999999999</c:v>
                      </c:pt>
                      <c:pt idx="532">
                        <c:v>16.844999999999999</c:v>
                      </c:pt>
                      <c:pt idx="533">
                        <c:v>16.844999999999999</c:v>
                      </c:pt>
                      <c:pt idx="534">
                        <c:v>16.844999999999999</c:v>
                      </c:pt>
                      <c:pt idx="535">
                        <c:v>16.844999999999999</c:v>
                      </c:pt>
                      <c:pt idx="536">
                        <c:v>16.844999999999999</c:v>
                      </c:pt>
                      <c:pt idx="537">
                        <c:v>16.844999999999999</c:v>
                      </c:pt>
                      <c:pt idx="538">
                        <c:v>16.844999999999999</c:v>
                      </c:pt>
                      <c:pt idx="539">
                        <c:v>16.844999999999999</c:v>
                      </c:pt>
                      <c:pt idx="540">
                        <c:v>16.844999999999999</c:v>
                      </c:pt>
                      <c:pt idx="541">
                        <c:v>16.844999999999999</c:v>
                      </c:pt>
                      <c:pt idx="542">
                        <c:v>16.844999999999999</c:v>
                      </c:pt>
                      <c:pt idx="543">
                        <c:v>16.844999999999999</c:v>
                      </c:pt>
                      <c:pt idx="544">
                        <c:v>16.844999999999999</c:v>
                      </c:pt>
                      <c:pt idx="545">
                        <c:v>60.22</c:v>
                      </c:pt>
                      <c:pt idx="546">
                        <c:v>60.22</c:v>
                      </c:pt>
                      <c:pt idx="547">
                        <c:v>60.22</c:v>
                      </c:pt>
                      <c:pt idx="548">
                        <c:v>60.22</c:v>
                      </c:pt>
                      <c:pt idx="549">
                        <c:v>60.22</c:v>
                      </c:pt>
                      <c:pt idx="550">
                        <c:v>60.22</c:v>
                      </c:pt>
                      <c:pt idx="551">
                        <c:v>60.22</c:v>
                      </c:pt>
                      <c:pt idx="552">
                        <c:v>60.22</c:v>
                      </c:pt>
                      <c:pt idx="553">
                        <c:v>60.22</c:v>
                      </c:pt>
                      <c:pt idx="554">
                        <c:v>60.22</c:v>
                      </c:pt>
                      <c:pt idx="555">
                        <c:v>60.22</c:v>
                      </c:pt>
                      <c:pt idx="556">
                        <c:v>60.22</c:v>
                      </c:pt>
                      <c:pt idx="557">
                        <c:v>60.22</c:v>
                      </c:pt>
                      <c:pt idx="558">
                        <c:v>60.22</c:v>
                      </c:pt>
                      <c:pt idx="559">
                        <c:v>60.22</c:v>
                      </c:pt>
                      <c:pt idx="560">
                        <c:v>60.22</c:v>
                      </c:pt>
                      <c:pt idx="561">
                        <c:v>60.22</c:v>
                      </c:pt>
                      <c:pt idx="562">
                        <c:v>60.22</c:v>
                      </c:pt>
                      <c:pt idx="563">
                        <c:v>60.22</c:v>
                      </c:pt>
                      <c:pt idx="564">
                        <c:v>60.22</c:v>
                      </c:pt>
                      <c:pt idx="565">
                        <c:v>60.22</c:v>
                      </c:pt>
                      <c:pt idx="566">
                        <c:v>60.22</c:v>
                      </c:pt>
                      <c:pt idx="567">
                        <c:v>60.22</c:v>
                      </c:pt>
                      <c:pt idx="568">
                        <c:v>60.22</c:v>
                      </c:pt>
                      <c:pt idx="569">
                        <c:v>60.22</c:v>
                      </c:pt>
                      <c:pt idx="570">
                        <c:v>60.22</c:v>
                      </c:pt>
                      <c:pt idx="571">
                        <c:v>60.22</c:v>
                      </c:pt>
                      <c:pt idx="572">
                        <c:v>60.22</c:v>
                      </c:pt>
                      <c:pt idx="573">
                        <c:v>60.22</c:v>
                      </c:pt>
                      <c:pt idx="574">
                        <c:v>60.22</c:v>
                      </c:pt>
                      <c:pt idx="575">
                        <c:v>60.22</c:v>
                      </c:pt>
                      <c:pt idx="576">
                        <c:v>60.22</c:v>
                      </c:pt>
                      <c:pt idx="577">
                        <c:v>60.22</c:v>
                      </c:pt>
                      <c:pt idx="578">
                        <c:v>60.22</c:v>
                      </c:pt>
                      <c:pt idx="579">
                        <c:v>60.22</c:v>
                      </c:pt>
                      <c:pt idx="580">
                        <c:v>60.22</c:v>
                      </c:pt>
                      <c:pt idx="581">
                        <c:v>148.35000000000002</c:v>
                      </c:pt>
                      <c:pt idx="582">
                        <c:v>148.35000000000002</c:v>
                      </c:pt>
                      <c:pt idx="583">
                        <c:v>148.35000000000002</c:v>
                      </c:pt>
                      <c:pt idx="584">
                        <c:v>148.35000000000002</c:v>
                      </c:pt>
                      <c:pt idx="585">
                        <c:v>148.35000000000002</c:v>
                      </c:pt>
                      <c:pt idx="586">
                        <c:v>148.35000000000002</c:v>
                      </c:pt>
                      <c:pt idx="587">
                        <c:v>148.35000000000002</c:v>
                      </c:pt>
                      <c:pt idx="588">
                        <c:v>148.35000000000002</c:v>
                      </c:pt>
                      <c:pt idx="589">
                        <c:v>148.35000000000002</c:v>
                      </c:pt>
                      <c:pt idx="590">
                        <c:v>60.22</c:v>
                      </c:pt>
                      <c:pt idx="591">
                        <c:v>60.22</c:v>
                      </c:pt>
                      <c:pt idx="592">
                        <c:v>60.22</c:v>
                      </c:pt>
                      <c:pt idx="593">
                        <c:v>60.22</c:v>
                      </c:pt>
                      <c:pt idx="594">
                        <c:v>60.22</c:v>
                      </c:pt>
                      <c:pt idx="595">
                        <c:v>60.22</c:v>
                      </c:pt>
                      <c:pt idx="596">
                        <c:v>60.22</c:v>
                      </c:pt>
                      <c:pt idx="597">
                        <c:v>60.22</c:v>
                      </c:pt>
                      <c:pt idx="598">
                        <c:v>60.22</c:v>
                      </c:pt>
                      <c:pt idx="599">
                        <c:v>60.22</c:v>
                      </c:pt>
                      <c:pt idx="600">
                        <c:v>60.22</c:v>
                      </c:pt>
                      <c:pt idx="601">
                        <c:v>60.22</c:v>
                      </c:pt>
                      <c:pt idx="602">
                        <c:v>60.22</c:v>
                      </c:pt>
                      <c:pt idx="603">
                        <c:v>60.22</c:v>
                      </c:pt>
                      <c:pt idx="604">
                        <c:v>60.22</c:v>
                      </c:pt>
                      <c:pt idx="605">
                        <c:v>60.22</c:v>
                      </c:pt>
                      <c:pt idx="606">
                        <c:v>60.22</c:v>
                      </c:pt>
                      <c:pt idx="607">
                        <c:v>60.22</c:v>
                      </c:pt>
                      <c:pt idx="608">
                        <c:v>60.22</c:v>
                      </c:pt>
                      <c:pt idx="609">
                        <c:v>60.22</c:v>
                      </c:pt>
                      <c:pt idx="610">
                        <c:v>60.22</c:v>
                      </c:pt>
                      <c:pt idx="611">
                        <c:v>60.22</c:v>
                      </c:pt>
                      <c:pt idx="612">
                        <c:v>60.22</c:v>
                      </c:pt>
                      <c:pt idx="613">
                        <c:v>60.22</c:v>
                      </c:pt>
                      <c:pt idx="614">
                        <c:v>60.22</c:v>
                      </c:pt>
                      <c:pt idx="615">
                        <c:v>60.22</c:v>
                      </c:pt>
                      <c:pt idx="616">
                        <c:v>60.22</c:v>
                      </c:pt>
                      <c:pt idx="617">
                        <c:v>60.22</c:v>
                      </c:pt>
                      <c:pt idx="618">
                        <c:v>60.22</c:v>
                      </c:pt>
                      <c:pt idx="619">
                        <c:v>60.22</c:v>
                      </c:pt>
                      <c:pt idx="620">
                        <c:v>60.22</c:v>
                      </c:pt>
                      <c:pt idx="621">
                        <c:v>60.22</c:v>
                      </c:pt>
                      <c:pt idx="622">
                        <c:v>60.22</c:v>
                      </c:pt>
                      <c:pt idx="623">
                        <c:v>60.22</c:v>
                      </c:pt>
                      <c:pt idx="624">
                        <c:v>60.22</c:v>
                      </c:pt>
                      <c:pt idx="625">
                        <c:v>60.22</c:v>
                      </c:pt>
                      <c:pt idx="626">
                        <c:v>359.6</c:v>
                      </c:pt>
                      <c:pt idx="627">
                        <c:v>359.6</c:v>
                      </c:pt>
                      <c:pt idx="628">
                        <c:v>359.6</c:v>
                      </c:pt>
                      <c:pt idx="629">
                        <c:v>359.6</c:v>
                      </c:pt>
                      <c:pt idx="630">
                        <c:v>359.6</c:v>
                      </c:pt>
                      <c:pt idx="631">
                        <c:v>359.6</c:v>
                      </c:pt>
                      <c:pt idx="632">
                        <c:v>359.6</c:v>
                      </c:pt>
                      <c:pt idx="633">
                        <c:v>359.6</c:v>
                      </c:pt>
                      <c:pt idx="634">
                        <c:v>28.78</c:v>
                      </c:pt>
                      <c:pt idx="635">
                        <c:v>28.78</c:v>
                      </c:pt>
                      <c:pt idx="636">
                        <c:v>28.78</c:v>
                      </c:pt>
                      <c:pt idx="637">
                        <c:v>28.78</c:v>
                      </c:pt>
                      <c:pt idx="638">
                        <c:v>28.78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6-11FE-4188-B901-05256B0133F9}"/>
                  </c:ext>
                </c:extLst>
              </c15:ser>
            </c15:filteredLineSeries>
            <c15:filteredLineSeries>
              <c15:ser>
                <c:idx val="5"/>
                <c:order val="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IOUs!$I$3</c15:sqref>
                        </c15:formulaRef>
                      </c:ext>
                    </c:extLst>
                    <c:strCache>
                      <c:ptCount val="1"/>
                      <c:pt idx="0">
                        <c:v>therms/ kBtuh (1)</c:v>
                      </c:pt>
                    </c:strCache>
                  </c:strRef>
                </c:tx>
                <c:spPr>
                  <a:ln w="28575" cap="rnd">
                    <a:solidFill>
                      <a:schemeClr val="accent6"/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IOUs!$A$4:$C$735</c15:sqref>
                        </c15:formulaRef>
                      </c:ext>
                    </c:extLst>
                    <c:multiLvlStrCache>
                      <c:ptCount val="639"/>
                      <c:lvl>
                        <c:pt idx="0">
                          <c:v>CZ01</c:v>
                        </c:pt>
                        <c:pt idx="1">
                          <c:v>CZ02</c:v>
                        </c:pt>
                        <c:pt idx="2">
                          <c:v>CZ03</c:v>
                        </c:pt>
                        <c:pt idx="3">
                          <c:v>CZ04</c:v>
                        </c:pt>
                        <c:pt idx="4">
                          <c:v>CZ05</c:v>
                        </c:pt>
                        <c:pt idx="5">
                          <c:v>CZ06</c:v>
                        </c:pt>
                        <c:pt idx="6">
                          <c:v>CZ07</c:v>
                        </c:pt>
                        <c:pt idx="7">
                          <c:v>CZ08</c:v>
                        </c:pt>
                        <c:pt idx="8">
                          <c:v>CZ09</c:v>
                        </c:pt>
                        <c:pt idx="9">
                          <c:v>CZ10</c:v>
                        </c:pt>
                        <c:pt idx="10">
                          <c:v>CZ11</c:v>
                        </c:pt>
                        <c:pt idx="11">
                          <c:v>CZ12</c:v>
                        </c:pt>
                        <c:pt idx="12">
                          <c:v>CZ13</c:v>
                        </c:pt>
                        <c:pt idx="13">
                          <c:v>CZ14</c:v>
                        </c:pt>
                        <c:pt idx="14">
                          <c:v>CZ15</c:v>
                        </c:pt>
                        <c:pt idx="15">
                          <c:v>CZ16</c:v>
                        </c:pt>
                        <c:pt idx="16">
                          <c:v>CZ01</c:v>
                        </c:pt>
                        <c:pt idx="17">
                          <c:v>CZ02</c:v>
                        </c:pt>
                        <c:pt idx="18">
                          <c:v>CZ03</c:v>
                        </c:pt>
                        <c:pt idx="19">
                          <c:v>CZ04</c:v>
                        </c:pt>
                        <c:pt idx="20">
                          <c:v>CZ05</c:v>
                        </c:pt>
                        <c:pt idx="21">
                          <c:v>CZ06</c:v>
                        </c:pt>
                        <c:pt idx="22">
                          <c:v>CZ07</c:v>
                        </c:pt>
                        <c:pt idx="23">
                          <c:v>CZ08</c:v>
                        </c:pt>
                        <c:pt idx="24">
                          <c:v>CZ09</c:v>
                        </c:pt>
                        <c:pt idx="25">
                          <c:v>CZ10</c:v>
                        </c:pt>
                        <c:pt idx="26">
                          <c:v>CZ11</c:v>
                        </c:pt>
                        <c:pt idx="27">
                          <c:v>CZ12</c:v>
                        </c:pt>
                        <c:pt idx="28">
                          <c:v>CZ13</c:v>
                        </c:pt>
                        <c:pt idx="29">
                          <c:v>CZ14</c:v>
                        </c:pt>
                        <c:pt idx="30">
                          <c:v>CZ15</c:v>
                        </c:pt>
                        <c:pt idx="31">
                          <c:v>CZ16</c:v>
                        </c:pt>
                        <c:pt idx="32">
                          <c:v>CZ01</c:v>
                        </c:pt>
                        <c:pt idx="33">
                          <c:v>CZ02</c:v>
                        </c:pt>
                        <c:pt idx="34">
                          <c:v>CZ03</c:v>
                        </c:pt>
                        <c:pt idx="35">
                          <c:v>CZ04</c:v>
                        </c:pt>
                        <c:pt idx="36">
                          <c:v>CZ05</c:v>
                        </c:pt>
                        <c:pt idx="37">
                          <c:v>CZ06</c:v>
                        </c:pt>
                        <c:pt idx="38">
                          <c:v>CZ07</c:v>
                        </c:pt>
                        <c:pt idx="39">
                          <c:v>CZ08</c:v>
                        </c:pt>
                        <c:pt idx="40">
                          <c:v>CZ09</c:v>
                        </c:pt>
                        <c:pt idx="41">
                          <c:v>CZ10</c:v>
                        </c:pt>
                        <c:pt idx="42">
                          <c:v>CZ11</c:v>
                        </c:pt>
                        <c:pt idx="43">
                          <c:v>CZ12</c:v>
                        </c:pt>
                        <c:pt idx="44">
                          <c:v>CZ13</c:v>
                        </c:pt>
                        <c:pt idx="45">
                          <c:v>CZ14</c:v>
                        </c:pt>
                        <c:pt idx="46">
                          <c:v>CZ15</c:v>
                        </c:pt>
                        <c:pt idx="47">
                          <c:v>CZ16</c:v>
                        </c:pt>
                        <c:pt idx="48">
                          <c:v>CZ01</c:v>
                        </c:pt>
                        <c:pt idx="49">
                          <c:v>CZ02</c:v>
                        </c:pt>
                        <c:pt idx="50">
                          <c:v>CZ03</c:v>
                        </c:pt>
                        <c:pt idx="51">
                          <c:v>CZ04</c:v>
                        </c:pt>
                        <c:pt idx="52">
                          <c:v>CZ05</c:v>
                        </c:pt>
                        <c:pt idx="53">
                          <c:v>CZ06</c:v>
                        </c:pt>
                        <c:pt idx="54">
                          <c:v>CZ07</c:v>
                        </c:pt>
                        <c:pt idx="55">
                          <c:v>CZ08</c:v>
                        </c:pt>
                        <c:pt idx="56">
                          <c:v>CZ09</c:v>
                        </c:pt>
                        <c:pt idx="57">
                          <c:v>CZ10</c:v>
                        </c:pt>
                        <c:pt idx="58">
                          <c:v>CZ11</c:v>
                        </c:pt>
                        <c:pt idx="59">
                          <c:v>CZ12</c:v>
                        </c:pt>
                        <c:pt idx="60">
                          <c:v>CZ13</c:v>
                        </c:pt>
                        <c:pt idx="61">
                          <c:v>CZ14</c:v>
                        </c:pt>
                        <c:pt idx="62">
                          <c:v>CZ15</c:v>
                        </c:pt>
                        <c:pt idx="63">
                          <c:v>CZ16</c:v>
                        </c:pt>
                        <c:pt idx="64">
                          <c:v>CZ01</c:v>
                        </c:pt>
                        <c:pt idx="65">
                          <c:v>CZ02</c:v>
                        </c:pt>
                        <c:pt idx="66">
                          <c:v>CZ03</c:v>
                        </c:pt>
                        <c:pt idx="67">
                          <c:v>CZ04</c:v>
                        </c:pt>
                        <c:pt idx="68">
                          <c:v>CZ05</c:v>
                        </c:pt>
                        <c:pt idx="69">
                          <c:v>CZ06</c:v>
                        </c:pt>
                        <c:pt idx="70">
                          <c:v>CZ07</c:v>
                        </c:pt>
                        <c:pt idx="71">
                          <c:v>CZ08</c:v>
                        </c:pt>
                        <c:pt idx="72">
                          <c:v>CZ09</c:v>
                        </c:pt>
                        <c:pt idx="73">
                          <c:v>CZ10</c:v>
                        </c:pt>
                        <c:pt idx="74">
                          <c:v>CZ11</c:v>
                        </c:pt>
                        <c:pt idx="75">
                          <c:v>CZ12</c:v>
                        </c:pt>
                        <c:pt idx="76">
                          <c:v>CZ13</c:v>
                        </c:pt>
                        <c:pt idx="77">
                          <c:v>CZ14</c:v>
                        </c:pt>
                        <c:pt idx="78">
                          <c:v>CZ15</c:v>
                        </c:pt>
                        <c:pt idx="79">
                          <c:v>CZ16</c:v>
                        </c:pt>
                        <c:pt idx="80">
                          <c:v>CZ01</c:v>
                        </c:pt>
                        <c:pt idx="81">
                          <c:v>CZ02</c:v>
                        </c:pt>
                        <c:pt idx="82">
                          <c:v>CZ03</c:v>
                        </c:pt>
                        <c:pt idx="83">
                          <c:v>CZ04</c:v>
                        </c:pt>
                        <c:pt idx="84">
                          <c:v>CZ05</c:v>
                        </c:pt>
                        <c:pt idx="85">
                          <c:v>CZ06</c:v>
                        </c:pt>
                        <c:pt idx="86">
                          <c:v>CZ07</c:v>
                        </c:pt>
                        <c:pt idx="87">
                          <c:v>CZ08</c:v>
                        </c:pt>
                        <c:pt idx="88">
                          <c:v>CZ09</c:v>
                        </c:pt>
                        <c:pt idx="89">
                          <c:v>CZ10</c:v>
                        </c:pt>
                        <c:pt idx="90">
                          <c:v>CZ11</c:v>
                        </c:pt>
                        <c:pt idx="91">
                          <c:v>CZ12</c:v>
                        </c:pt>
                        <c:pt idx="92">
                          <c:v>CZ13</c:v>
                        </c:pt>
                        <c:pt idx="93">
                          <c:v>CZ14</c:v>
                        </c:pt>
                        <c:pt idx="94">
                          <c:v>CZ15</c:v>
                        </c:pt>
                        <c:pt idx="95">
                          <c:v>CZ16</c:v>
                        </c:pt>
                        <c:pt idx="96">
                          <c:v>CZ01</c:v>
                        </c:pt>
                        <c:pt idx="97">
                          <c:v>CZ02</c:v>
                        </c:pt>
                        <c:pt idx="98">
                          <c:v>CZ03</c:v>
                        </c:pt>
                        <c:pt idx="99">
                          <c:v>CZ04</c:v>
                        </c:pt>
                        <c:pt idx="100">
                          <c:v>CZ05</c:v>
                        </c:pt>
                        <c:pt idx="101">
                          <c:v>CZ06</c:v>
                        </c:pt>
                        <c:pt idx="102">
                          <c:v>CZ07</c:v>
                        </c:pt>
                        <c:pt idx="103">
                          <c:v>CZ08</c:v>
                        </c:pt>
                        <c:pt idx="104">
                          <c:v>CZ09</c:v>
                        </c:pt>
                        <c:pt idx="105">
                          <c:v>CZ10</c:v>
                        </c:pt>
                        <c:pt idx="106">
                          <c:v>CZ11</c:v>
                        </c:pt>
                        <c:pt idx="107">
                          <c:v>CZ12</c:v>
                        </c:pt>
                        <c:pt idx="108">
                          <c:v>CZ13</c:v>
                        </c:pt>
                        <c:pt idx="109">
                          <c:v>CZ14</c:v>
                        </c:pt>
                        <c:pt idx="110">
                          <c:v>CZ15</c:v>
                        </c:pt>
                        <c:pt idx="111">
                          <c:v>CZ16</c:v>
                        </c:pt>
                        <c:pt idx="112">
                          <c:v>CZ01</c:v>
                        </c:pt>
                        <c:pt idx="113">
                          <c:v>CZ02</c:v>
                        </c:pt>
                        <c:pt idx="114">
                          <c:v>CZ03</c:v>
                        </c:pt>
                        <c:pt idx="115">
                          <c:v>CZ04</c:v>
                        </c:pt>
                        <c:pt idx="116">
                          <c:v>CZ05</c:v>
                        </c:pt>
                        <c:pt idx="117">
                          <c:v>CZ06</c:v>
                        </c:pt>
                        <c:pt idx="118">
                          <c:v>CZ07</c:v>
                        </c:pt>
                        <c:pt idx="119">
                          <c:v>CZ08</c:v>
                        </c:pt>
                        <c:pt idx="120">
                          <c:v>CZ09</c:v>
                        </c:pt>
                        <c:pt idx="121">
                          <c:v>CZ10</c:v>
                        </c:pt>
                        <c:pt idx="122">
                          <c:v>CZ11</c:v>
                        </c:pt>
                        <c:pt idx="123">
                          <c:v>CZ12</c:v>
                        </c:pt>
                        <c:pt idx="124">
                          <c:v>CZ13</c:v>
                        </c:pt>
                        <c:pt idx="125">
                          <c:v>CZ14</c:v>
                        </c:pt>
                        <c:pt idx="126">
                          <c:v>CZ15</c:v>
                        </c:pt>
                        <c:pt idx="127">
                          <c:v>CZ16</c:v>
                        </c:pt>
                        <c:pt idx="128">
                          <c:v>CZ01</c:v>
                        </c:pt>
                        <c:pt idx="129">
                          <c:v>CZ02</c:v>
                        </c:pt>
                        <c:pt idx="130">
                          <c:v>CZ03</c:v>
                        </c:pt>
                        <c:pt idx="131">
                          <c:v>CZ04</c:v>
                        </c:pt>
                        <c:pt idx="132">
                          <c:v>CZ05</c:v>
                        </c:pt>
                        <c:pt idx="133">
                          <c:v>CZ06</c:v>
                        </c:pt>
                        <c:pt idx="134">
                          <c:v>CZ07</c:v>
                        </c:pt>
                        <c:pt idx="135">
                          <c:v>CZ08</c:v>
                        </c:pt>
                        <c:pt idx="136">
                          <c:v>CZ09</c:v>
                        </c:pt>
                        <c:pt idx="137">
                          <c:v>CZ10</c:v>
                        </c:pt>
                        <c:pt idx="138">
                          <c:v>CZ11</c:v>
                        </c:pt>
                        <c:pt idx="139">
                          <c:v>CZ12</c:v>
                        </c:pt>
                        <c:pt idx="140">
                          <c:v>CZ13</c:v>
                        </c:pt>
                        <c:pt idx="141">
                          <c:v>CZ14</c:v>
                        </c:pt>
                        <c:pt idx="142">
                          <c:v>CZ15</c:v>
                        </c:pt>
                        <c:pt idx="143">
                          <c:v>CZ16</c:v>
                        </c:pt>
                        <c:pt idx="144">
                          <c:v>CZ01</c:v>
                        </c:pt>
                        <c:pt idx="145">
                          <c:v>CZ02</c:v>
                        </c:pt>
                        <c:pt idx="146">
                          <c:v>CZ04</c:v>
                        </c:pt>
                        <c:pt idx="147">
                          <c:v>CZ05</c:v>
                        </c:pt>
                        <c:pt idx="148">
                          <c:v>CZ06</c:v>
                        </c:pt>
                        <c:pt idx="149">
                          <c:v>CZ07</c:v>
                        </c:pt>
                        <c:pt idx="150">
                          <c:v>CZ08</c:v>
                        </c:pt>
                        <c:pt idx="151">
                          <c:v>CZ09</c:v>
                        </c:pt>
                        <c:pt idx="152">
                          <c:v>CZ10</c:v>
                        </c:pt>
                        <c:pt idx="153">
                          <c:v>CZ11</c:v>
                        </c:pt>
                        <c:pt idx="154">
                          <c:v>CZ12</c:v>
                        </c:pt>
                        <c:pt idx="155">
                          <c:v>CZ13</c:v>
                        </c:pt>
                        <c:pt idx="156">
                          <c:v>CZ14</c:v>
                        </c:pt>
                        <c:pt idx="157">
                          <c:v>CZ15</c:v>
                        </c:pt>
                        <c:pt idx="158">
                          <c:v>CZ16</c:v>
                        </c:pt>
                        <c:pt idx="159">
                          <c:v>CZ01</c:v>
                        </c:pt>
                        <c:pt idx="160">
                          <c:v>CZ02</c:v>
                        </c:pt>
                        <c:pt idx="161">
                          <c:v>CZ03</c:v>
                        </c:pt>
                        <c:pt idx="162">
                          <c:v>CZ04</c:v>
                        </c:pt>
                        <c:pt idx="163">
                          <c:v>CZ05</c:v>
                        </c:pt>
                        <c:pt idx="164">
                          <c:v>CZ06</c:v>
                        </c:pt>
                        <c:pt idx="165">
                          <c:v>CZ07</c:v>
                        </c:pt>
                        <c:pt idx="166">
                          <c:v>CZ08</c:v>
                        </c:pt>
                        <c:pt idx="167">
                          <c:v>CZ09</c:v>
                        </c:pt>
                        <c:pt idx="168">
                          <c:v>CZ10</c:v>
                        </c:pt>
                        <c:pt idx="169">
                          <c:v>CZ11</c:v>
                        </c:pt>
                        <c:pt idx="170">
                          <c:v>CZ12</c:v>
                        </c:pt>
                        <c:pt idx="171">
                          <c:v>CZ13</c:v>
                        </c:pt>
                        <c:pt idx="172">
                          <c:v>CZ14</c:v>
                        </c:pt>
                        <c:pt idx="173">
                          <c:v>CZ15</c:v>
                        </c:pt>
                        <c:pt idx="174">
                          <c:v>CZ16</c:v>
                        </c:pt>
                        <c:pt idx="175">
                          <c:v>CZ01</c:v>
                        </c:pt>
                        <c:pt idx="176">
                          <c:v>CZ02</c:v>
                        </c:pt>
                        <c:pt idx="177">
                          <c:v>CZ03</c:v>
                        </c:pt>
                        <c:pt idx="178">
                          <c:v>CZ04</c:v>
                        </c:pt>
                        <c:pt idx="179">
                          <c:v>CZ05</c:v>
                        </c:pt>
                        <c:pt idx="180">
                          <c:v>CZ06</c:v>
                        </c:pt>
                        <c:pt idx="181">
                          <c:v>CZ07</c:v>
                        </c:pt>
                        <c:pt idx="182">
                          <c:v>CZ08</c:v>
                        </c:pt>
                        <c:pt idx="183">
                          <c:v>CZ09</c:v>
                        </c:pt>
                        <c:pt idx="184">
                          <c:v>CZ10</c:v>
                        </c:pt>
                        <c:pt idx="185">
                          <c:v>CZ11</c:v>
                        </c:pt>
                        <c:pt idx="186">
                          <c:v>CZ12</c:v>
                        </c:pt>
                        <c:pt idx="187">
                          <c:v>CZ13</c:v>
                        </c:pt>
                        <c:pt idx="188">
                          <c:v>CZ14</c:v>
                        </c:pt>
                        <c:pt idx="189">
                          <c:v>CZ15</c:v>
                        </c:pt>
                        <c:pt idx="190">
                          <c:v>CZ16</c:v>
                        </c:pt>
                        <c:pt idx="191">
                          <c:v>CZ01</c:v>
                        </c:pt>
                        <c:pt idx="192">
                          <c:v>CZ02</c:v>
                        </c:pt>
                        <c:pt idx="193">
                          <c:v>CZ03</c:v>
                        </c:pt>
                        <c:pt idx="194">
                          <c:v>CZ04</c:v>
                        </c:pt>
                        <c:pt idx="195">
                          <c:v>CZ05</c:v>
                        </c:pt>
                        <c:pt idx="196">
                          <c:v>CZ06</c:v>
                        </c:pt>
                        <c:pt idx="197">
                          <c:v>CZ07</c:v>
                        </c:pt>
                        <c:pt idx="198">
                          <c:v>CZ08</c:v>
                        </c:pt>
                        <c:pt idx="199">
                          <c:v>CZ09</c:v>
                        </c:pt>
                        <c:pt idx="200">
                          <c:v>CZ10</c:v>
                        </c:pt>
                        <c:pt idx="201">
                          <c:v>CZ11</c:v>
                        </c:pt>
                        <c:pt idx="202">
                          <c:v>CZ12</c:v>
                        </c:pt>
                        <c:pt idx="203">
                          <c:v>CZ13</c:v>
                        </c:pt>
                        <c:pt idx="204">
                          <c:v>CZ14</c:v>
                        </c:pt>
                        <c:pt idx="205">
                          <c:v>CZ15</c:v>
                        </c:pt>
                        <c:pt idx="206">
                          <c:v>CZ16</c:v>
                        </c:pt>
                        <c:pt idx="207">
                          <c:v>CZ01</c:v>
                        </c:pt>
                        <c:pt idx="208">
                          <c:v>CZ02</c:v>
                        </c:pt>
                        <c:pt idx="209">
                          <c:v>CZ03</c:v>
                        </c:pt>
                        <c:pt idx="210">
                          <c:v>CZ04</c:v>
                        </c:pt>
                        <c:pt idx="211">
                          <c:v>CZ05</c:v>
                        </c:pt>
                        <c:pt idx="212">
                          <c:v>CZ06</c:v>
                        </c:pt>
                        <c:pt idx="213">
                          <c:v>CZ07</c:v>
                        </c:pt>
                        <c:pt idx="214">
                          <c:v>CZ08</c:v>
                        </c:pt>
                        <c:pt idx="215">
                          <c:v>CZ09</c:v>
                        </c:pt>
                        <c:pt idx="216">
                          <c:v>CZ10</c:v>
                        </c:pt>
                        <c:pt idx="217">
                          <c:v>CZ11</c:v>
                        </c:pt>
                        <c:pt idx="218">
                          <c:v>CZ12</c:v>
                        </c:pt>
                        <c:pt idx="219">
                          <c:v>CZ13</c:v>
                        </c:pt>
                        <c:pt idx="220">
                          <c:v>CZ14</c:v>
                        </c:pt>
                        <c:pt idx="221">
                          <c:v>CZ15</c:v>
                        </c:pt>
                        <c:pt idx="222">
                          <c:v>CZ16</c:v>
                        </c:pt>
                        <c:pt idx="223">
                          <c:v>CZ01</c:v>
                        </c:pt>
                        <c:pt idx="224">
                          <c:v>CZ02</c:v>
                        </c:pt>
                        <c:pt idx="225">
                          <c:v>CZ03</c:v>
                        </c:pt>
                        <c:pt idx="226">
                          <c:v>CZ04</c:v>
                        </c:pt>
                        <c:pt idx="227">
                          <c:v>CZ05</c:v>
                        </c:pt>
                        <c:pt idx="228">
                          <c:v>CZ06</c:v>
                        </c:pt>
                        <c:pt idx="229">
                          <c:v>CZ07</c:v>
                        </c:pt>
                        <c:pt idx="230">
                          <c:v>CZ08</c:v>
                        </c:pt>
                        <c:pt idx="231">
                          <c:v>CZ09</c:v>
                        </c:pt>
                        <c:pt idx="232">
                          <c:v>CZ10</c:v>
                        </c:pt>
                        <c:pt idx="233">
                          <c:v>CZ11</c:v>
                        </c:pt>
                        <c:pt idx="234">
                          <c:v>CZ12</c:v>
                        </c:pt>
                        <c:pt idx="235">
                          <c:v>CZ13</c:v>
                        </c:pt>
                        <c:pt idx="236">
                          <c:v>CZ14</c:v>
                        </c:pt>
                        <c:pt idx="237">
                          <c:v>CZ15</c:v>
                        </c:pt>
                        <c:pt idx="238">
                          <c:v>CZ16</c:v>
                        </c:pt>
                        <c:pt idx="239">
                          <c:v>CZ01</c:v>
                        </c:pt>
                        <c:pt idx="240">
                          <c:v>CZ02</c:v>
                        </c:pt>
                        <c:pt idx="241">
                          <c:v>CZ03</c:v>
                        </c:pt>
                        <c:pt idx="242">
                          <c:v>CZ04</c:v>
                        </c:pt>
                        <c:pt idx="243">
                          <c:v>CZ05</c:v>
                        </c:pt>
                        <c:pt idx="244">
                          <c:v>CZ11</c:v>
                        </c:pt>
                        <c:pt idx="245">
                          <c:v>CZ12</c:v>
                        </c:pt>
                        <c:pt idx="246">
                          <c:v>CZ13</c:v>
                        </c:pt>
                        <c:pt idx="247">
                          <c:v>CZ16</c:v>
                        </c:pt>
                        <c:pt idx="248">
                          <c:v>CZ01</c:v>
                        </c:pt>
                        <c:pt idx="249">
                          <c:v>CZ02</c:v>
                        </c:pt>
                        <c:pt idx="250">
                          <c:v>CZ03</c:v>
                        </c:pt>
                        <c:pt idx="251">
                          <c:v>CZ04</c:v>
                        </c:pt>
                        <c:pt idx="252">
                          <c:v>CZ05</c:v>
                        </c:pt>
                        <c:pt idx="253">
                          <c:v>CZ11</c:v>
                        </c:pt>
                        <c:pt idx="254">
                          <c:v>CZ12</c:v>
                        </c:pt>
                        <c:pt idx="255">
                          <c:v>CZ13</c:v>
                        </c:pt>
                        <c:pt idx="256">
                          <c:v>CZ16</c:v>
                        </c:pt>
                        <c:pt idx="257">
                          <c:v>CZ01</c:v>
                        </c:pt>
                        <c:pt idx="258">
                          <c:v>CZ02</c:v>
                        </c:pt>
                        <c:pt idx="259">
                          <c:v>CZ03</c:v>
                        </c:pt>
                        <c:pt idx="260">
                          <c:v>CZ04</c:v>
                        </c:pt>
                        <c:pt idx="261">
                          <c:v>CZ05</c:v>
                        </c:pt>
                        <c:pt idx="262">
                          <c:v>CZ11</c:v>
                        </c:pt>
                        <c:pt idx="263">
                          <c:v>CZ12</c:v>
                        </c:pt>
                        <c:pt idx="264">
                          <c:v>CZ13</c:v>
                        </c:pt>
                        <c:pt idx="265">
                          <c:v>CZ16</c:v>
                        </c:pt>
                        <c:pt idx="266">
                          <c:v>CZ01</c:v>
                        </c:pt>
                        <c:pt idx="267">
                          <c:v>CZ02</c:v>
                        </c:pt>
                        <c:pt idx="268">
                          <c:v>CZ03</c:v>
                        </c:pt>
                        <c:pt idx="269">
                          <c:v>CZ04</c:v>
                        </c:pt>
                        <c:pt idx="270">
                          <c:v>CZ05</c:v>
                        </c:pt>
                        <c:pt idx="271">
                          <c:v>CZ11</c:v>
                        </c:pt>
                        <c:pt idx="272">
                          <c:v>CZ12</c:v>
                        </c:pt>
                        <c:pt idx="273">
                          <c:v>CZ13</c:v>
                        </c:pt>
                        <c:pt idx="274">
                          <c:v>CZ16</c:v>
                        </c:pt>
                        <c:pt idx="275">
                          <c:v>CZ01</c:v>
                        </c:pt>
                        <c:pt idx="276">
                          <c:v>CZ02</c:v>
                        </c:pt>
                        <c:pt idx="277">
                          <c:v>CZ03</c:v>
                        </c:pt>
                        <c:pt idx="278">
                          <c:v>CZ04</c:v>
                        </c:pt>
                        <c:pt idx="279">
                          <c:v>CZ05</c:v>
                        </c:pt>
                        <c:pt idx="280">
                          <c:v>CZ11</c:v>
                        </c:pt>
                        <c:pt idx="281">
                          <c:v>CZ12</c:v>
                        </c:pt>
                        <c:pt idx="282">
                          <c:v>CZ13</c:v>
                        </c:pt>
                        <c:pt idx="283">
                          <c:v>CZ16</c:v>
                        </c:pt>
                        <c:pt idx="284">
                          <c:v>CZ01</c:v>
                        </c:pt>
                        <c:pt idx="285">
                          <c:v>CZ02</c:v>
                        </c:pt>
                        <c:pt idx="286">
                          <c:v>CZ03</c:v>
                        </c:pt>
                        <c:pt idx="287">
                          <c:v>CZ04</c:v>
                        </c:pt>
                        <c:pt idx="288">
                          <c:v>CZ05</c:v>
                        </c:pt>
                        <c:pt idx="289">
                          <c:v>CZ11</c:v>
                        </c:pt>
                        <c:pt idx="290">
                          <c:v>CZ12</c:v>
                        </c:pt>
                        <c:pt idx="291">
                          <c:v>CZ13</c:v>
                        </c:pt>
                        <c:pt idx="292">
                          <c:v>CZ16</c:v>
                        </c:pt>
                        <c:pt idx="293">
                          <c:v>CZ01</c:v>
                        </c:pt>
                        <c:pt idx="294">
                          <c:v>CZ02</c:v>
                        </c:pt>
                        <c:pt idx="295">
                          <c:v>CZ03</c:v>
                        </c:pt>
                        <c:pt idx="296">
                          <c:v>CZ04</c:v>
                        </c:pt>
                        <c:pt idx="297">
                          <c:v>CZ05</c:v>
                        </c:pt>
                        <c:pt idx="298">
                          <c:v>CZ11</c:v>
                        </c:pt>
                        <c:pt idx="299">
                          <c:v>CZ12</c:v>
                        </c:pt>
                        <c:pt idx="300">
                          <c:v>CZ13</c:v>
                        </c:pt>
                        <c:pt idx="301">
                          <c:v>CZ16</c:v>
                        </c:pt>
                        <c:pt idx="302">
                          <c:v>CZ01</c:v>
                        </c:pt>
                        <c:pt idx="303">
                          <c:v>CZ02</c:v>
                        </c:pt>
                        <c:pt idx="304">
                          <c:v>CZ03</c:v>
                        </c:pt>
                        <c:pt idx="305">
                          <c:v>CZ04</c:v>
                        </c:pt>
                        <c:pt idx="306">
                          <c:v>CZ05</c:v>
                        </c:pt>
                        <c:pt idx="307">
                          <c:v>CZ11</c:v>
                        </c:pt>
                        <c:pt idx="308">
                          <c:v>CZ12</c:v>
                        </c:pt>
                        <c:pt idx="309">
                          <c:v>CZ13</c:v>
                        </c:pt>
                        <c:pt idx="310">
                          <c:v>CZ16</c:v>
                        </c:pt>
                        <c:pt idx="311">
                          <c:v>CZ01</c:v>
                        </c:pt>
                        <c:pt idx="312">
                          <c:v>CZ02</c:v>
                        </c:pt>
                        <c:pt idx="313">
                          <c:v>CZ03</c:v>
                        </c:pt>
                        <c:pt idx="314">
                          <c:v>CZ04</c:v>
                        </c:pt>
                        <c:pt idx="315">
                          <c:v>CZ05</c:v>
                        </c:pt>
                        <c:pt idx="316">
                          <c:v>CZ11</c:v>
                        </c:pt>
                        <c:pt idx="317">
                          <c:v>CZ12</c:v>
                        </c:pt>
                        <c:pt idx="318">
                          <c:v>CZ13</c:v>
                        </c:pt>
                        <c:pt idx="319">
                          <c:v>CZ16</c:v>
                        </c:pt>
                        <c:pt idx="320">
                          <c:v>CZ01</c:v>
                        </c:pt>
                        <c:pt idx="321">
                          <c:v>CZ02</c:v>
                        </c:pt>
                        <c:pt idx="322">
                          <c:v>CZ03</c:v>
                        </c:pt>
                        <c:pt idx="323">
                          <c:v>CZ04</c:v>
                        </c:pt>
                        <c:pt idx="324">
                          <c:v>CZ05</c:v>
                        </c:pt>
                        <c:pt idx="325">
                          <c:v>CZ11</c:v>
                        </c:pt>
                        <c:pt idx="326">
                          <c:v>CZ12</c:v>
                        </c:pt>
                        <c:pt idx="327">
                          <c:v>CZ13</c:v>
                        </c:pt>
                        <c:pt idx="328">
                          <c:v>CZ16</c:v>
                        </c:pt>
                        <c:pt idx="329">
                          <c:v>CZ01</c:v>
                        </c:pt>
                        <c:pt idx="330">
                          <c:v>CZ02</c:v>
                        </c:pt>
                        <c:pt idx="331">
                          <c:v>CZ03</c:v>
                        </c:pt>
                        <c:pt idx="332">
                          <c:v>CZ04</c:v>
                        </c:pt>
                        <c:pt idx="333">
                          <c:v>CZ05</c:v>
                        </c:pt>
                        <c:pt idx="334">
                          <c:v>CZ11</c:v>
                        </c:pt>
                        <c:pt idx="335">
                          <c:v>CZ12</c:v>
                        </c:pt>
                        <c:pt idx="336">
                          <c:v>CZ13</c:v>
                        </c:pt>
                        <c:pt idx="337">
                          <c:v>CZ16</c:v>
                        </c:pt>
                        <c:pt idx="338">
                          <c:v>CZ01</c:v>
                        </c:pt>
                        <c:pt idx="339">
                          <c:v>CZ02</c:v>
                        </c:pt>
                        <c:pt idx="340">
                          <c:v>CZ03</c:v>
                        </c:pt>
                        <c:pt idx="341">
                          <c:v>CZ04</c:v>
                        </c:pt>
                        <c:pt idx="342">
                          <c:v>CZ05</c:v>
                        </c:pt>
                        <c:pt idx="343">
                          <c:v>CZ11</c:v>
                        </c:pt>
                        <c:pt idx="344">
                          <c:v>CZ12</c:v>
                        </c:pt>
                        <c:pt idx="345">
                          <c:v>CZ13</c:v>
                        </c:pt>
                        <c:pt idx="346">
                          <c:v>CZ16</c:v>
                        </c:pt>
                        <c:pt idx="347">
                          <c:v>CZ01</c:v>
                        </c:pt>
                        <c:pt idx="348">
                          <c:v>CZ02</c:v>
                        </c:pt>
                        <c:pt idx="349">
                          <c:v>CZ03</c:v>
                        </c:pt>
                        <c:pt idx="350">
                          <c:v>CZ04</c:v>
                        </c:pt>
                        <c:pt idx="351">
                          <c:v>CZ05</c:v>
                        </c:pt>
                        <c:pt idx="352">
                          <c:v>CZ11</c:v>
                        </c:pt>
                        <c:pt idx="353">
                          <c:v>CZ12</c:v>
                        </c:pt>
                        <c:pt idx="354">
                          <c:v>CZ13</c:v>
                        </c:pt>
                        <c:pt idx="355">
                          <c:v>CZ16</c:v>
                        </c:pt>
                        <c:pt idx="356">
                          <c:v>CZ01</c:v>
                        </c:pt>
                        <c:pt idx="357">
                          <c:v>CZ02</c:v>
                        </c:pt>
                        <c:pt idx="358">
                          <c:v>CZ03</c:v>
                        </c:pt>
                        <c:pt idx="359">
                          <c:v>CZ04</c:v>
                        </c:pt>
                        <c:pt idx="360">
                          <c:v>CZ05</c:v>
                        </c:pt>
                        <c:pt idx="361">
                          <c:v>CZ11</c:v>
                        </c:pt>
                        <c:pt idx="362">
                          <c:v>CZ12</c:v>
                        </c:pt>
                        <c:pt idx="363">
                          <c:v>CZ13</c:v>
                        </c:pt>
                        <c:pt idx="364">
                          <c:v>CZ16</c:v>
                        </c:pt>
                        <c:pt idx="365">
                          <c:v>CZ01</c:v>
                        </c:pt>
                        <c:pt idx="366">
                          <c:v>CZ02</c:v>
                        </c:pt>
                        <c:pt idx="367">
                          <c:v>CZ03</c:v>
                        </c:pt>
                        <c:pt idx="368">
                          <c:v>CZ04</c:v>
                        </c:pt>
                        <c:pt idx="369">
                          <c:v>CZ05</c:v>
                        </c:pt>
                        <c:pt idx="370">
                          <c:v>CZ11</c:v>
                        </c:pt>
                        <c:pt idx="371">
                          <c:v>CZ12</c:v>
                        </c:pt>
                        <c:pt idx="372">
                          <c:v>CZ13</c:v>
                        </c:pt>
                        <c:pt idx="373">
                          <c:v>CZ16</c:v>
                        </c:pt>
                        <c:pt idx="374">
                          <c:v>CZ01</c:v>
                        </c:pt>
                        <c:pt idx="375">
                          <c:v>CZ02</c:v>
                        </c:pt>
                        <c:pt idx="376">
                          <c:v>CZ03</c:v>
                        </c:pt>
                        <c:pt idx="377">
                          <c:v>CZ04</c:v>
                        </c:pt>
                        <c:pt idx="378">
                          <c:v>CZ05</c:v>
                        </c:pt>
                        <c:pt idx="379">
                          <c:v>CZ11</c:v>
                        </c:pt>
                        <c:pt idx="380">
                          <c:v>CZ12</c:v>
                        </c:pt>
                        <c:pt idx="381">
                          <c:v>CZ13</c:v>
                        </c:pt>
                        <c:pt idx="382">
                          <c:v>CZ16</c:v>
                        </c:pt>
                        <c:pt idx="383">
                          <c:v>CZ01</c:v>
                        </c:pt>
                        <c:pt idx="384">
                          <c:v>CZ02</c:v>
                        </c:pt>
                        <c:pt idx="385">
                          <c:v>CZ03</c:v>
                        </c:pt>
                        <c:pt idx="386">
                          <c:v>CZ04</c:v>
                        </c:pt>
                        <c:pt idx="387">
                          <c:v>CZ05</c:v>
                        </c:pt>
                        <c:pt idx="388">
                          <c:v>CZ11</c:v>
                        </c:pt>
                        <c:pt idx="389">
                          <c:v>CZ12</c:v>
                        </c:pt>
                        <c:pt idx="390">
                          <c:v>CZ13</c:v>
                        </c:pt>
                        <c:pt idx="391">
                          <c:v>CZ16</c:v>
                        </c:pt>
                        <c:pt idx="392">
                          <c:v>CZ01</c:v>
                        </c:pt>
                        <c:pt idx="393">
                          <c:v>CZ02</c:v>
                        </c:pt>
                        <c:pt idx="394">
                          <c:v>CZ03</c:v>
                        </c:pt>
                        <c:pt idx="395">
                          <c:v>CZ04</c:v>
                        </c:pt>
                        <c:pt idx="396">
                          <c:v>CZ05</c:v>
                        </c:pt>
                        <c:pt idx="397">
                          <c:v>CZ11</c:v>
                        </c:pt>
                        <c:pt idx="398">
                          <c:v>CZ12</c:v>
                        </c:pt>
                        <c:pt idx="399">
                          <c:v>CZ13</c:v>
                        </c:pt>
                        <c:pt idx="400">
                          <c:v>CZ16</c:v>
                        </c:pt>
                        <c:pt idx="401">
                          <c:v>CZ01</c:v>
                        </c:pt>
                        <c:pt idx="402">
                          <c:v>CZ02</c:v>
                        </c:pt>
                        <c:pt idx="403">
                          <c:v>CZ03</c:v>
                        </c:pt>
                        <c:pt idx="404">
                          <c:v>CZ04</c:v>
                        </c:pt>
                        <c:pt idx="405">
                          <c:v>CZ05</c:v>
                        </c:pt>
                        <c:pt idx="406">
                          <c:v>CZ11</c:v>
                        </c:pt>
                        <c:pt idx="407">
                          <c:v>CZ12</c:v>
                        </c:pt>
                        <c:pt idx="408">
                          <c:v>CZ13</c:v>
                        </c:pt>
                        <c:pt idx="409">
                          <c:v>CZ16</c:v>
                        </c:pt>
                        <c:pt idx="410">
                          <c:v>CZ05</c:v>
                        </c:pt>
                        <c:pt idx="411">
                          <c:v>CZ06</c:v>
                        </c:pt>
                        <c:pt idx="412">
                          <c:v>CZ08</c:v>
                        </c:pt>
                        <c:pt idx="413">
                          <c:v>CZ09</c:v>
                        </c:pt>
                        <c:pt idx="414">
                          <c:v>CZ10</c:v>
                        </c:pt>
                        <c:pt idx="415">
                          <c:v>CZ13</c:v>
                        </c:pt>
                        <c:pt idx="416">
                          <c:v>CZ14</c:v>
                        </c:pt>
                        <c:pt idx="417">
                          <c:v>CZ15</c:v>
                        </c:pt>
                        <c:pt idx="418">
                          <c:v>CZ16</c:v>
                        </c:pt>
                        <c:pt idx="419">
                          <c:v>CZ05</c:v>
                        </c:pt>
                        <c:pt idx="420">
                          <c:v>CZ06</c:v>
                        </c:pt>
                        <c:pt idx="421">
                          <c:v>CZ08</c:v>
                        </c:pt>
                        <c:pt idx="422">
                          <c:v>CZ09</c:v>
                        </c:pt>
                        <c:pt idx="423">
                          <c:v>CZ10</c:v>
                        </c:pt>
                        <c:pt idx="424">
                          <c:v>CZ13</c:v>
                        </c:pt>
                        <c:pt idx="425">
                          <c:v>CZ14</c:v>
                        </c:pt>
                        <c:pt idx="426">
                          <c:v>CZ15</c:v>
                        </c:pt>
                        <c:pt idx="427">
                          <c:v>CZ16</c:v>
                        </c:pt>
                        <c:pt idx="428">
                          <c:v>CZ05</c:v>
                        </c:pt>
                        <c:pt idx="429">
                          <c:v>CZ06</c:v>
                        </c:pt>
                        <c:pt idx="430">
                          <c:v>CZ08</c:v>
                        </c:pt>
                        <c:pt idx="431">
                          <c:v>CZ09</c:v>
                        </c:pt>
                        <c:pt idx="432">
                          <c:v>CZ10</c:v>
                        </c:pt>
                        <c:pt idx="433">
                          <c:v>CZ13</c:v>
                        </c:pt>
                        <c:pt idx="434">
                          <c:v>CZ14</c:v>
                        </c:pt>
                        <c:pt idx="435">
                          <c:v>CZ15</c:v>
                        </c:pt>
                        <c:pt idx="436">
                          <c:v>CZ16</c:v>
                        </c:pt>
                        <c:pt idx="437">
                          <c:v>CZ05</c:v>
                        </c:pt>
                        <c:pt idx="438">
                          <c:v>CZ06</c:v>
                        </c:pt>
                        <c:pt idx="439">
                          <c:v>CZ08</c:v>
                        </c:pt>
                        <c:pt idx="440">
                          <c:v>CZ09</c:v>
                        </c:pt>
                        <c:pt idx="441">
                          <c:v>CZ10</c:v>
                        </c:pt>
                        <c:pt idx="442">
                          <c:v>CZ13</c:v>
                        </c:pt>
                        <c:pt idx="443">
                          <c:v>CZ14</c:v>
                        </c:pt>
                        <c:pt idx="444">
                          <c:v>CZ15</c:v>
                        </c:pt>
                        <c:pt idx="445">
                          <c:v>CZ16</c:v>
                        </c:pt>
                        <c:pt idx="446">
                          <c:v>CZ05</c:v>
                        </c:pt>
                        <c:pt idx="447">
                          <c:v>CZ06</c:v>
                        </c:pt>
                        <c:pt idx="448">
                          <c:v>CZ08</c:v>
                        </c:pt>
                        <c:pt idx="449">
                          <c:v>CZ09</c:v>
                        </c:pt>
                        <c:pt idx="450">
                          <c:v>CZ10</c:v>
                        </c:pt>
                        <c:pt idx="451">
                          <c:v>CZ13</c:v>
                        </c:pt>
                        <c:pt idx="452">
                          <c:v>CZ14</c:v>
                        </c:pt>
                        <c:pt idx="453">
                          <c:v>CZ15</c:v>
                        </c:pt>
                        <c:pt idx="454">
                          <c:v>CZ16</c:v>
                        </c:pt>
                        <c:pt idx="455">
                          <c:v>CZ05</c:v>
                        </c:pt>
                        <c:pt idx="456">
                          <c:v>CZ06</c:v>
                        </c:pt>
                        <c:pt idx="457">
                          <c:v>CZ08</c:v>
                        </c:pt>
                        <c:pt idx="458">
                          <c:v>CZ09</c:v>
                        </c:pt>
                        <c:pt idx="459">
                          <c:v>CZ10</c:v>
                        </c:pt>
                        <c:pt idx="460">
                          <c:v>CZ13</c:v>
                        </c:pt>
                        <c:pt idx="461">
                          <c:v>CZ14</c:v>
                        </c:pt>
                        <c:pt idx="462">
                          <c:v>CZ15</c:v>
                        </c:pt>
                        <c:pt idx="463">
                          <c:v>CZ16</c:v>
                        </c:pt>
                        <c:pt idx="464">
                          <c:v>CZ05</c:v>
                        </c:pt>
                        <c:pt idx="465">
                          <c:v>CZ06</c:v>
                        </c:pt>
                        <c:pt idx="466">
                          <c:v>CZ08</c:v>
                        </c:pt>
                        <c:pt idx="467">
                          <c:v>CZ09</c:v>
                        </c:pt>
                        <c:pt idx="468">
                          <c:v>CZ10</c:v>
                        </c:pt>
                        <c:pt idx="469">
                          <c:v>CZ13</c:v>
                        </c:pt>
                        <c:pt idx="470">
                          <c:v>CZ14</c:v>
                        </c:pt>
                        <c:pt idx="471">
                          <c:v>CZ15</c:v>
                        </c:pt>
                        <c:pt idx="472">
                          <c:v>CZ16</c:v>
                        </c:pt>
                        <c:pt idx="473">
                          <c:v>CZ05</c:v>
                        </c:pt>
                        <c:pt idx="474">
                          <c:v>CZ06</c:v>
                        </c:pt>
                        <c:pt idx="475">
                          <c:v>CZ08</c:v>
                        </c:pt>
                        <c:pt idx="476">
                          <c:v>CZ09</c:v>
                        </c:pt>
                        <c:pt idx="477">
                          <c:v>CZ10</c:v>
                        </c:pt>
                        <c:pt idx="478">
                          <c:v>CZ13</c:v>
                        </c:pt>
                        <c:pt idx="479">
                          <c:v>CZ14</c:v>
                        </c:pt>
                        <c:pt idx="480">
                          <c:v>CZ15</c:v>
                        </c:pt>
                        <c:pt idx="481">
                          <c:v>CZ16</c:v>
                        </c:pt>
                        <c:pt idx="482">
                          <c:v>CZ05</c:v>
                        </c:pt>
                        <c:pt idx="483">
                          <c:v>CZ06</c:v>
                        </c:pt>
                        <c:pt idx="484">
                          <c:v>CZ08</c:v>
                        </c:pt>
                        <c:pt idx="485">
                          <c:v>CZ09</c:v>
                        </c:pt>
                        <c:pt idx="486">
                          <c:v>CZ10</c:v>
                        </c:pt>
                        <c:pt idx="487">
                          <c:v>CZ13</c:v>
                        </c:pt>
                        <c:pt idx="488">
                          <c:v>CZ14</c:v>
                        </c:pt>
                        <c:pt idx="489">
                          <c:v>CZ15</c:v>
                        </c:pt>
                        <c:pt idx="490">
                          <c:v>CZ16</c:v>
                        </c:pt>
                        <c:pt idx="491">
                          <c:v>CZ05</c:v>
                        </c:pt>
                        <c:pt idx="492">
                          <c:v>CZ06</c:v>
                        </c:pt>
                        <c:pt idx="493">
                          <c:v>CZ08</c:v>
                        </c:pt>
                        <c:pt idx="494">
                          <c:v>CZ09</c:v>
                        </c:pt>
                        <c:pt idx="495">
                          <c:v>CZ10</c:v>
                        </c:pt>
                        <c:pt idx="496">
                          <c:v>CZ13</c:v>
                        </c:pt>
                        <c:pt idx="497">
                          <c:v>CZ14</c:v>
                        </c:pt>
                        <c:pt idx="498">
                          <c:v>CZ15</c:v>
                        </c:pt>
                        <c:pt idx="499">
                          <c:v>CZ16</c:v>
                        </c:pt>
                        <c:pt idx="500">
                          <c:v>CZ05</c:v>
                        </c:pt>
                        <c:pt idx="501">
                          <c:v>CZ06</c:v>
                        </c:pt>
                        <c:pt idx="502">
                          <c:v>CZ08</c:v>
                        </c:pt>
                        <c:pt idx="503">
                          <c:v>CZ09</c:v>
                        </c:pt>
                        <c:pt idx="504">
                          <c:v>CZ10</c:v>
                        </c:pt>
                        <c:pt idx="505">
                          <c:v>CZ13</c:v>
                        </c:pt>
                        <c:pt idx="506">
                          <c:v>CZ14</c:v>
                        </c:pt>
                        <c:pt idx="507">
                          <c:v>CZ15</c:v>
                        </c:pt>
                        <c:pt idx="508">
                          <c:v>CZ16</c:v>
                        </c:pt>
                        <c:pt idx="509">
                          <c:v>CZ05</c:v>
                        </c:pt>
                        <c:pt idx="510">
                          <c:v>CZ06</c:v>
                        </c:pt>
                        <c:pt idx="511">
                          <c:v>CZ08</c:v>
                        </c:pt>
                        <c:pt idx="512">
                          <c:v>CZ09</c:v>
                        </c:pt>
                        <c:pt idx="513">
                          <c:v>CZ10</c:v>
                        </c:pt>
                        <c:pt idx="514">
                          <c:v>CZ13</c:v>
                        </c:pt>
                        <c:pt idx="515">
                          <c:v>CZ14</c:v>
                        </c:pt>
                        <c:pt idx="516">
                          <c:v>CZ15</c:v>
                        </c:pt>
                        <c:pt idx="517">
                          <c:v>CZ16</c:v>
                        </c:pt>
                        <c:pt idx="518">
                          <c:v>CZ05</c:v>
                        </c:pt>
                        <c:pt idx="519">
                          <c:v>CZ06</c:v>
                        </c:pt>
                        <c:pt idx="520">
                          <c:v>CZ08</c:v>
                        </c:pt>
                        <c:pt idx="521">
                          <c:v>CZ09</c:v>
                        </c:pt>
                        <c:pt idx="522">
                          <c:v>CZ10</c:v>
                        </c:pt>
                        <c:pt idx="523">
                          <c:v>CZ13</c:v>
                        </c:pt>
                        <c:pt idx="524">
                          <c:v>CZ14</c:v>
                        </c:pt>
                        <c:pt idx="525">
                          <c:v>CZ15</c:v>
                        </c:pt>
                        <c:pt idx="526">
                          <c:v>CZ16</c:v>
                        </c:pt>
                        <c:pt idx="527">
                          <c:v>CZ05</c:v>
                        </c:pt>
                        <c:pt idx="528">
                          <c:v>CZ06</c:v>
                        </c:pt>
                        <c:pt idx="529">
                          <c:v>CZ08</c:v>
                        </c:pt>
                        <c:pt idx="530">
                          <c:v>CZ09</c:v>
                        </c:pt>
                        <c:pt idx="531">
                          <c:v>CZ10</c:v>
                        </c:pt>
                        <c:pt idx="532">
                          <c:v>CZ13</c:v>
                        </c:pt>
                        <c:pt idx="533">
                          <c:v>CZ14</c:v>
                        </c:pt>
                        <c:pt idx="534">
                          <c:v>CZ15</c:v>
                        </c:pt>
                        <c:pt idx="535">
                          <c:v>CZ16</c:v>
                        </c:pt>
                        <c:pt idx="536">
                          <c:v>CZ05</c:v>
                        </c:pt>
                        <c:pt idx="537">
                          <c:v>CZ06</c:v>
                        </c:pt>
                        <c:pt idx="538">
                          <c:v>CZ08</c:v>
                        </c:pt>
                        <c:pt idx="539">
                          <c:v>CZ09</c:v>
                        </c:pt>
                        <c:pt idx="540">
                          <c:v>CZ10</c:v>
                        </c:pt>
                        <c:pt idx="541">
                          <c:v>CZ13</c:v>
                        </c:pt>
                        <c:pt idx="542">
                          <c:v>CZ14</c:v>
                        </c:pt>
                        <c:pt idx="543">
                          <c:v>CZ15</c:v>
                        </c:pt>
                        <c:pt idx="544">
                          <c:v>CZ16</c:v>
                        </c:pt>
                        <c:pt idx="545">
                          <c:v>CZ05</c:v>
                        </c:pt>
                        <c:pt idx="546">
                          <c:v>CZ06</c:v>
                        </c:pt>
                        <c:pt idx="547">
                          <c:v>CZ08</c:v>
                        </c:pt>
                        <c:pt idx="548">
                          <c:v>CZ09</c:v>
                        </c:pt>
                        <c:pt idx="549">
                          <c:v>CZ10</c:v>
                        </c:pt>
                        <c:pt idx="550">
                          <c:v>CZ13</c:v>
                        </c:pt>
                        <c:pt idx="551">
                          <c:v>CZ14</c:v>
                        </c:pt>
                        <c:pt idx="552">
                          <c:v>CZ15</c:v>
                        </c:pt>
                        <c:pt idx="553">
                          <c:v>CZ16</c:v>
                        </c:pt>
                        <c:pt idx="554">
                          <c:v>CZ05</c:v>
                        </c:pt>
                        <c:pt idx="555">
                          <c:v>CZ06</c:v>
                        </c:pt>
                        <c:pt idx="556">
                          <c:v>CZ08</c:v>
                        </c:pt>
                        <c:pt idx="557">
                          <c:v>CZ09</c:v>
                        </c:pt>
                        <c:pt idx="558">
                          <c:v>CZ10</c:v>
                        </c:pt>
                        <c:pt idx="559">
                          <c:v>CZ13</c:v>
                        </c:pt>
                        <c:pt idx="560">
                          <c:v>CZ14</c:v>
                        </c:pt>
                        <c:pt idx="561">
                          <c:v>CZ15</c:v>
                        </c:pt>
                        <c:pt idx="562">
                          <c:v>CZ16</c:v>
                        </c:pt>
                        <c:pt idx="563">
                          <c:v>CZ05</c:v>
                        </c:pt>
                        <c:pt idx="564">
                          <c:v>CZ06</c:v>
                        </c:pt>
                        <c:pt idx="565">
                          <c:v>CZ08</c:v>
                        </c:pt>
                        <c:pt idx="566">
                          <c:v>CZ09</c:v>
                        </c:pt>
                        <c:pt idx="567">
                          <c:v>CZ10</c:v>
                        </c:pt>
                        <c:pt idx="568">
                          <c:v>CZ13</c:v>
                        </c:pt>
                        <c:pt idx="569">
                          <c:v>CZ14</c:v>
                        </c:pt>
                        <c:pt idx="570">
                          <c:v>CZ15</c:v>
                        </c:pt>
                        <c:pt idx="571">
                          <c:v>CZ16</c:v>
                        </c:pt>
                        <c:pt idx="572">
                          <c:v>CZ05</c:v>
                        </c:pt>
                        <c:pt idx="573">
                          <c:v>CZ06</c:v>
                        </c:pt>
                        <c:pt idx="574">
                          <c:v>CZ08</c:v>
                        </c:pt>
                        <c:pt idx="575">
                          <c:v>CZ09</c:v>
                        </c:pt>
                        <c:pt idx="576">
                          <c:v>CZ10</c:v>
                        </c:pt>
                        <c:pt idx="577">
                          <c:v>CZ13</c:v>
                        </c:pt>
                        <c:pt idx="578">
                          <c:v>CZ14</c:v>
                        </c:pt>
                        <c:pt idx="579">
                          <c:v>CZ15</c:v>
                        </c:pt>
                        <c:pt idx="580">
                          <c:v>CZ16</c:v>
                        </c:pt>
                        <c:pt idx="581">
                          <c:v>CZ05</c:v>
                        </c:pt>
                        <c:pt idx="582">
                          <c:v>CZ06</c:v>
                        </c:pt>
                        <c:pt idx="583">
                          <c:v>CZ08</c:v>
                        </c:pt>
                        <c:pt idx="584">
                          <c:v>CZ09</c:v>
                        </c:pt>
                        <c:pt idx="585">
                          <c:v>CZ10</c:v>
                        </c:pt>
                        <c:pt idx="586">
                          <c:v>CZ13</c:v>
                        </c:pt>
                        <c:pt idx="587">
                          <c:v>CZ14</c:v>
                        </c:pt>
                        <c:pt idx="588">
                          <c:v>CZ15</c:v>
                        </c:pt>
                        <c:pt idx="589">
                          <c:v>CZ16</c:v>
                        </c:pt>
                        <c:pt idx="590">
                          <c:v>CZ05</c:v>
                        </c:pt>
                        <c:pt idx="591">
                          <c:v>CZ06</c:v>
                        </c:pt>
                        <c:pt idx="592">
                          <c:v>CZ08</c:v>
                        </c:pt>
                        <c:pt idx="593">
                          <c:v>CZ09</c:v>
                        </c:pt>
                        <c:pt idx="594">
                          <c:v>CZ10</c:v>
                        </c:pt>
                        <c:pt idx="595">
                          <c:v>CZ13</c:v>
                        </c:pt>
                        <c:pt idx="596">
                          <c:v>CZ14</c:v>
                        </c:pt>
                        <c:pt idx="597">
                          <c:v>CZ15</c:v>
                        </c:pt>
                        <c:pt idx="598">
                          <c:v>CZ16</c:v>
                        </c:pt>
                        <c:pt idx="599">
                          <c:v>CZ05</c:v>
                        </c:pt>
                        <c:pt idx="600">
                          <c:v>CZ06</c:v>
                        </c:pt>
                        <c:pt idx="601">
                          <c:v>CZ08</c:v>
                        </c:pt>
                        <c:pt idx="602">
                          <c:v>CZ09</c:v>
                        </c:pt>
                        <c:pt idx="603">
                          <c:v>CZ10</c:v>
                        </c:pt>
                        <c:pt idx="604">
                          <c:v>CZ13</c:v>
                        </c:pt>
                        <c:pt idx="605">
                          <c:v>CZ14</c:v>
                        </c:pt>
                        <c:pt idx="606">
                          <c:v>CZ15</c:v>
                        </c:pt>
                        <c:pt idx="607">
                          <c:v>CZ16</c:v>
                        </c:pt>
                        <c:pt idx="608">
                          <c:v>CZ05</c:v>
                        </c:pt>
                        <c:pt idx="609">
                          <c:v>CZ06</c:v>
                        </c:pt>
                        <c:pt idx="610">
                          <c:v>CZ08</c:v>
                        </c:pt>
                        <c:pt idx="611">
                          <c:v>CZ09</c:v>
                        </c:pt>
                        <c:pt idx="612">
                          <c:v>CZ10</c:v>
                        </c:pt>
                        <c:pt idx="613">
                          <c:v>CZ13</c:v>
                        </c:pt>
                        <c:pt idx="614">
                          <c:v>CZ14</c:v>
                        </c:pt>
                        <c:pt idx="615">
                          <c:v>CZ15</c:v>
                        </c:pt>
                        <c:pt idx="616">
                          <c:v>CZ16</c:v>
                        </c:pt>
                        <c:pt idx="617">
                          <c:v>CZ05</c:v>
                        </c:pt>
                        <c:pt idx="618">
                          <c:v>CZ06</c:v>
                        </c:pt>
                        <c:pt idx="619">
                          <c:v>CZ08</c:v>
                        </c:pt>
                        <c:pt idx="620">
                          <c:v>CZ09</c:v>
                        </c:pt>
                        <c:pt idx="621">
                          <c:v>CZ10</c:v>
                        </c:pt>
                        <c:pt idx="622">
                          <c:v>CZ13</c:v>
                        </c:pt>
                        <c:pt idx="623">
                          <c:v>CZ14</c:v>
                        </c:pt>
                        <c:pt idx="624">
                          <c:v>CZ15</c:v>
                        </c:pt>
                        <c:pt idx="625">
                          <c:v>CZ16</c:v>
                        </c:pt>
                        <c:pt idx="626">
                          <c:v>CZ06</c:v>
                        </c:pt>
                        <c:pt idx="627">
                          <c:v>CZ08</c:v>
                        </c:pt>
                        <c:pt idx="628">
                          <c:v>CZ09</c:v>
                        </c:pt>
                        <c:pt idx="629">
                          <c:v>CZ10</c:v>
                        </c:pt>
                        <c:pt idx="630">
                          <c:v>CZ13</c:v>
                        </c:pt>
                        <c:pt idx="631">
                          <c:v>CZ14</c:v>
                        </c:pt>
                        <c:pt idx="632">
                          <c:v>CZ15</c:v>
                        </c:pt>
                        <c:pt idx="633">
                          <c:v>CZ16</c:v>
                        </c:pt>
                        <c:pt idx="634">
                          <c:v>CZ05</c:v>
                        </c:pt>
                        <c:pt idx="635">
                          <c:v>CZ06</c:v>
                        </c:pt>
                        <c:pt idx="636">
                          <c:v>CZ08</c:v>
                        </c:pt>
                        <c:pt idx="637">
                          <c:v>CZ09</c:v>
                        </c:pt>
                        <c:pt idx="638">
                          <c:v>CZ10</c:v>
                        </c:pt>
                      </c:lvl>
                      <c:lvl>
                        <c:pt idx="0">
                          <c:v>Asm</c:v>
                        </c:pt>
                        <c:pt idx="1">
                          <c:v>Asm</c:v>
                        </c:pt>
                        <c:pt idx="2">
                          <c:v>Asm</c:v>
                        </c:pt>
                        <c:pt idx="3">
                          <c:v>Asm</c:v>
                        </c:pt>
                        <c:pt idx="4">
                          <c:v>Asm</c:v>
                        </c:pt>
                        <c:pt idx="5">
                          <c:v>Asm</c:v>
                        </c:pt>
                        <c:pt idx="6">
                          <c:v>Asm</c:v>
                        </c:pt>
                        <c:pt idx="7">
                          <c:v>Asm</c:v>
                        </c:pt>
                        <c:pt idx="8">
                          <c:v>Asm</c:v>
                        </c:pt>
                        <c:pt idx="9">
                          <c:v>Asm</c:v>
                        </c:pt>
                        <c:pt idx="10">
                          <c:v>Asm</c:v>
                        </c:pt>
                        <c:pt idx="11">
                          <c:v>Asm</c:v>
                        </c:pt>
                        <c:pt idx="12">
                          <c:v>Asm</c:v>
                        </c:pt>
                        <c:pt idx="13">
                          <c:v>Asm</c:v>
                        </c:pt>
                        <c:pt idx="14">
                          <c:v>Asm</c:v>
                        </c:pt>
                        <c:pt idx="15">
                          <c:v>Asm</c:v>
                        </c:pt>
                        <c:pt idx="16">
                          <c:v>ECC</c:v>
                        </c:pt>
                        <c:pt idx="17">
                          <c:v>ECC</c:v>
                        </c:pt>
                        <c:pt idx="18">
                          <c:v>ECC</c:v>
                        </c:pt>
                        <c:pt idx="19">
                          <c:v>ECC</c:v>
                        </c:pt>
                        <c:pt idx="20">
                          <c:v>ECC</c:v>
                        </c:pt>
                        <c:pt idx="21">
                          <c:v>ECC</c:v>
                        </c:pt>
                        <c:pt idx="22">
                          <c:v>ECC</c:v>
                        </c:pt>
                        <c:pt idx="23">
                          <c:v>ECC</c:v>
                        </c:pt>
                        <c:pt idx="24">
                          <c:v>ECC</c:v>
                        </c:pt>
                        <c:pt idx="25">
                          <c:v>ECC</c:v>
                        </c:pt>
                        <c:pt idx="26">
                          <c:v>ECC</c:v>
                        </c:pt>
                        <c:pt idx="27">
                          <c:v>ECC</c:v>
                        </c:pt>
                        <c:pt idx="28">
                          <c:v>ECC</c:v>
                        </c:pt>
                        <c:pt idx="29">
                          <c:v>ECC</c:v>
                        </c:pt>
                        <c:pt idx="30">
                          <c:v>ECC</c:v>
                        </c:pt>
                        <c:pt idx="31">
                          <c:v>ECC</c:v>
                        </c:pt>
                        <c:pt idx="32">
                          <c:v>EPr</c:v>
                        </c:pt>
                        <c:pt idx="33">
                          <c:v>EPr</c:v>
                        </c:pt>
                        <c:pt idx="34">
                          <c:v>EPr</c:v>
                        </c:pt>
                        <c:pt idx="35">
                          <c:v>EPr</c:v>
                        </c:pt>
                        <c:pt idx="36">
                          <c:v>EPr</c:v>
                        </c:pt>
                        <c:pt idx="37">
                          <c:v>EPr</c:v>
                        </c:pt>
                        <c:pt idx="38">
                          <c:v>EPr</c:v>
                        </c:pt>
                        <c:pt idx="39">
                          <c:v>EPr</c:v>
                        </c:pt>
                        <c:pt idx="40">
                          <c:v>EPr</c:v>
                        </c:pt>
                        <c:pt idx="41">
                          <c:v>EPr</c:v>
                        </c:pt>
                        <c:pt idx="42">
                          <c:v>EPr</c:v>
                        </c:pt>
                        <c:pt idx="43">
                          <c:v>EPr</c:v>
                        </c:pt>
                        <c:pt idx="44">
                          <c:v>EPr</c:v>
                        </c:pt>
                        <c:pt idx="45">
                          <c:v>EPr</c:v>
                        </c:pt>
                        <c:pt idx="46">
                          <c:v>EPr</c:v>
                        </c:pt>
                        <c:pt idx="47">
                          <c:v>EPr</c:v>
                        </c:pt>
                        <c:pt idx="48">
                          <c:v>ERC</c:v>
                        </c:pt>
                        <c:pt idx="49">
                          <c:v>ERC</c:v>
                        </c:pt>
                        <c:pt idx="50">
                          <c:v>ERC</c:v>
                        </c:pt>
                        <c:pt idx="51">
                          <c:v>ERC</c:v>
                        </c:pt>
                        <c:pt idx="52">
                          <c:v>ERC</c:v>
                        </c:pt>
                        <c:pt idx="53">
                          <c:v>ERC</c:v>
                        </c:pt>
                        <c:pt idx="54">
                          <c:v>ERC</c:v>
                        </c:pt>
                        <c:pt idx="55">
                          <c:v>ERC</c:v>
                        </c:pt>
                        <c:pt idx="56">
                          <c:v>ERC</c:v>
                        </c:pt>
                        <c:pt idx="57">
                          <c:v>ERC</c:v>
                        </c:pt>
                        <c:pt idx="58">
                          <c:v>ERC</c:v>
                        </c:pt>
                        <c:pt idx="59">
                          <c:v>ERC</c:v>
                        </c:pt>
                        <c:pt idx="60">
                          <c:v>ERC</c:v>
                        </c:pt>
                        <c:pt idx="61">
                          <c:v>ERC</c:v>
                        </c:pt>
                        <c:pt idx="62">
                          <c:v>ERC</c:v>
                        </c:pt>
                        <c:pt idx="63">
                          <c:v>ERC</c:v>
                        </c:pt>
                        <c:pt idx="64">
                          <c:v>ESe</c:v>
                        </c:pt>
                        <c:pt idx="65">
                          <c:v>ESe</c:v>
                        </c:pt>
                        <c:pt idx="66">
                          <c:v>ESe</c:v>
                        </c:pt>
                        <c:pt idx="67">
                          <c:v>ESe</c:v>
                        </c:pt>
                        <c:pt idx="68">
                          <c:v>ESe</c:v>
                        </c:pt>
                        <c:pt idx="69">
                          <c:v>ESe</c:v>
                        </c:pt>
                        <c:pt idx="70">
                          <c:v>ESe</c:v>
                        </c:pt>
                        <c:pt idx="71">
                          <c:v>ESe</c:v>
                        </c:pt>
                        <c:pt idx="72">
                          <c:v>ESe</c:v>
                        </c:pt>
                        <c:pt idx="73">
                          <c:v>ESe</c:v>
                        </c:pt>
                        <c:pt idx="74">
                          <c:v>ESe</c:v>
                        </c:pt>
                        <c:pt idx="75">
                          <c:v>ESe</c:v>
                        </c:pt>
                        <c:pt idx="76">
                          <c:v>ESe</c:v>
                        </c:pt>
                        <c:pt idx="77">
                          <c:v>ESe</c:v>
                        </c:pt>
                        <c:pt idx="78">
                          <c:v>ESe</c:v>
                        </c:pt>
                        <c:pt idx="79">
                          <c:v>ESe</c:v>
                        </c:pt>
                        <c:pt idx="80">
                          <c:v>Gro</c:v>
                        </c:pt>
                        <c:pt idx="81">
                          <c:v>Gro</c:v>
                        </c:pt>
                        <c:pt idx="82">
                          <c:v>Gro</c:v>
                        </c:pt>
                        <c:pt idx="83">
                          <c:v>Gro</c:v>
                        </c:pt>
                        <c:pt idx="84">
                          <c:v>Gro</c:v>
                        </c:pt>
                        <c:pt idx="85">
                          <c:v>Gro</c:v>
                        </c:pt>
                        <c:pt idx="86">
                          <c:v>Gro</c:v>
                        </c:pt>
                        <c:pt idx="87">
                          <c:v>Gro</c:v>
                        </c:pt>
                        <c:pt idx="88">
                          <c:v>Gro</c:v>
                        </c:pt>
                        <c:pt idx="89">
                          <c:v>Gro</c:v>
                        </c:pt>
                        <c:pt idx="90">
                          <c:v>Gro</c:v>
                        </c:pt>
                        <c:pt idx="91">
                          <c:v>Gro</c:v>
                        </c:pt>
                        <c:pt idx="92">
                          <c:v>Gro</c:v>
                        </c:pt>
                        <c:pt idx="93">
                          <c:v>Gro</c:v>
                        </c:pt>
                        <c:pt idx="94">
                          <c:v>Gro</c:v>
                        </c:pt>
                        <c:pt idx="95">
                          <c:v>Gro</c:v>
                        </c:pt>
                        <c:pt idx="96">
                          <c:v>Hsp</c:v>
                        </c:pt>
                        <c:pt idx="97">
                          <c:v>Hsp</c:v>
                        </c:pt>
                        <c:pt idx="98">
                          <c:v>Hsp</c:v>
                        </c:pt>
                        <c:pt idx="99">
                          <c:v>Hsp</c:v>
                        </c:pt>
                        <c:pt idx="100">
                          <c:v>Hsp</c:v>
                        </c:pt>
                        <c:pt idx="101">
                          <c:v>Hsp</c:v>
                        </c:pt>
                        <c:pt idx="102">
                          <c:v>Hsp</c:v>
                        </c:pt>
                        <c:pt idx="103">
                          <c:v>Hsp</c:v>
                        </c:pt>
                        <c:pt idx="104">
                          <c:v>Hsp</c:v>
                        </c:pt>
                        <c:pt idx="105">
                          <c:v>Hsp</c:v>
                        </c:pt>
                        <c:pt idx="106">
                          <c:v>Hsp</c:v>
                        </c:pt>
                        <c:pt idx="107">
                          <c:v>Hsp</c:v>
                        </c:pt>
                        <c:pt idx="108">
                          <c:v>Hsp</c:v>
                        </c:pt>
                        <c:pt idx="109">
                          <c:v>Hsp</c:v>
                        </c:pt>
                        <c:pt idx="110">
                          <c:v>Hsp</c:v>
                        </c:pt>
                        <c:pt idx="111">
                          <c:v>Hsp</c:v>
                        </c:pt>
                        <c:pt idx="112">
                          <c:v>Htl</c:v>
                        </c:pt>
                        <c:pt idx="113">
                          <c:v>Htl</c:v>
                        </c:pt>
                        <c:pt idx="114">
                          <c:v>Htl</c:v>
                        </c:pt>
                        <c:pt idx="115">
                          <c:v>Htl</c:v>
                        </c:pt>
                        <c:pt idx="116">
                          <c:v>Htl</c:v>
                        </c:pt>
                        <c:pt idx="117">
                          <c:v>Htl</c:v>
                        </c:pt>
                        <c:pt idx="118">
                          <c:v>Htl</c:v>
                        </c:pt>
                        <c:pt idx="119">
                          <c:v>Htl</c:v>
                        </c:pt>
                        <c:pt idx="120">
                          <c:v>Htl</c:v>
                        </c:pt>
                        <c:pt idx="121">
                          <c:v>Htl</c:v>
                        </c:pt>
                        <c:pt idx="122">
                          <c:v>Htl</c:v>
                        </c:pt>
                        <c:pt idx="123">
                          <c:v>Htl</c:v>
                        </c:pt>
                        <c:pt idx="124">
                          <c:v>Htl</c:v>
                        </c:pt>
                        <c:pt idx="125">
                          <c:v>Htl</c:v>
                        </c:pt>
                        <c:pt idx="126">
                          <c:v>Htl</c:v>
                        </c:pt>
                        <c:pt idx="127">
                          <c:v>Htl</c:v>
                        </c:pt>
                        <c:pt idx="128">
                          <c:v>MBT</c:v>
                        </c:pt>
                        <c:pt idx="129">
                          <c:v>MBT</c:v>
                        </c:pt>
                        <c:pt idx="130">
                          <c:v>MBT</c:v>
                        </c:pt>
                        <c:pt idx="131">
                          <c:v>MBT</c:v>
                        </c:pt>
                        <c:pt idx="132">
                          <c:v>MBT</c:v>
                        </c:pt>
                        <c:pt idx="133">
                          <c:v>MBT</c:v>
                        </c:pt>
                        <c:pt idx="134">
                          <c:v>MBT</c:v>
                        </c:pt>
                        <c:pt idx="135">
                          <c:v>MBT</c:v>
                        </c:pt>
                        <c:pt idx="136">
                          <c:v>MBT</c:v>
                        </c:pt>
                        <c:pt idx="137">
                          <c:v>MBT</c:v>
                        </c:pt>
                        <c:pt idx="138">
                          <c:v>MBT</c:v>
                        </c:pt>
                        <c:pt idx="139">
                          <c:v>MBT</c:v>
                        </c:pt>
                        <c:pt idx="140">
                          <c:v>MBT</c:v>
                        </c:pt>
                        <c:pt idx="141">
                          <c:v>MBT</c:v>
                        </c:pt>
                        <c:pt idx="142">
                          <c:v>MBT</c:v>
                        </c:pt>
                        <c:pt idx="143">
                          <c:v>MBT</c:v>
                        </c:pt>
                        <c:pt idx="144">
                          <c:v>MLI</c:v>
                        </c:pt>
                        <c:pt idx="145">
                          <c:v>MLI</c:v>
                        </c:pt>
                        <c:pt idx="146">
                          <c:v>RFF</c:v>
                        </c:pt>
                        <c:pt idx="147">
                          <c:v>RFF</c:v>
                        </c:pt>
                        <c:pt idx="148">
                          <c:v>RFF</c:v>
                        </c:pt>
                        <c:pt idx="149">
                          <c:v>RFF</c:v>
                        </c:pt>
                        <c:pt idx="150">
                          <c:v>RFF</c:v>
                        </c:pt>
                        <c:pt idx="151">
                          <c:v>RFF</c:v>
                        </c:pt>
                        <c:pt idx="152">
                          <c:v>RFF</c:v>
                        </c:pt>
                        <c:pt idx="153">
                          <c:v>RFF</c:v>
                        </c:pt>
                        <c:pt idx="154">
                          <c:v>RFF</c:v>
                        </c:pt>
                        <c:pt idx="155">
                          <c:v>RFF</c:v>
                        </c:pt>
                        <c:pt idx="156">
                          <c:v>RFF</c:v>
                        </c:pt>
                        <c:pt idx="157">
                          <c:v>RFF</c:v>
                        </c:pt>
                        <c:pt idx="158">
                          <c:v>RFF</c:v>
                        </c:pt>
                        <c:pt idx="159">
                          <c:v>RSD</c:v>
                        </c:pt>
                        <c:pt idx="160">
                          <c:v>RSD</c:v>
                        </c:pt>
                        <c:pt idx="161">
                          <c:v>RSD</c:v>
                        </c:pt>
                        <c:pt idx="162">
                          <c:v>RSD</c:v>
                        </c:pt>
                        <c:pt idx="163">
                          <c:v>RSD</c:v>
                        </c:pt>
                        <c:pt idx="164">
                          <c:v>RSD</c:v>
                        </c:pt>
                        <c:pt idx="165">
                          <c:v>RSD</c:v>
                        </c:pt>
                        <c:pt idx="166">
                          <c:v>RSD</c:v>
                        </c:pt>
                        <c:pt idx="167">
                          <c:v>RSD</c:v>
                        </c:pt>
                        <c:pt idx="168">
                          <c:v>RSD</c:v>
                        </c:pt>
                        <c:pt idx="169">
                          <c:v>RSD</c:v>
                        </c:pt>
                        <c:pt idx="170">
                          <c:v>RSD</c:v>
                        </c:pt>
                        <c:pt idx="171">
                          <c:v>RSD</c:v>
                        </c:pt>
                        <c:pt idx="172">
                          <c:v>RSD</c:v>
                        </c:pt>
                        <c:pt idx="173">
                          <c:v>RSD</c:v>
                        </c:pt>
                        <c:pt idx="174">
                          <c:v>RSD</c:v>
                        </c:pt>
                        <c:pt idx="175">
                          <c:v>RtL</c:v>
                        </c:pt>
                        <c:pt idx="176">
                          <c:v>RtL</c:v>
                        </c:pt>
                        <c:pt idx="177">
                          <c:v>RtL</c:v>
                        </c:pt>
                        <c:pt idx="178">
                          <c:v>RtL</c:v>
                        </c:pt>
                        <c:pt idx="179">
                          <c:v>RtL</c:v>
                        </c:pt>
                        <c:pt idx="180">
                          <c:v>RtL</c:v>
                        </c:pt>
                        <c:pt idx="181">
                          <c:v>RtL</c:v>
                        </c:pt>
                        <c:pt idx="182">
                          <c:v>RtL</c:v>
                        </c:pt>
                        <c:pt idx="183">
                          <c:v>RtL</c:v>
                        </c:pt>
                        <c:pt idx="184">
                          <c:v>RtL</c:v>
                        </c:pt>
                        <c:pt idx="185">
                          <c:v>RtL</c:v>
                        </c:pt>
                        <c:pt idx="186">
                          <c:v>RtL</c:v>
                        </c:pt>
                        <c:pt idx="187">
                          <c:v>RtL</c:v>
                        </c:pt>
                        <c:pt idx="188">
                          <c:v>RtL</c:v>
                        </c:pt>
                        <c:pt idx="189">
                          <c:v>RtL</c:v>
                        </c:pt>
                        <c:pt idx="190">
                          <c:v>RtL</c:v>
                        </c:pt>
                        <c:pt idx="191">
                          <c:v>RtS</c:v>
                        </c:pt>
                        <c:pt idx="192">
                          <c:v>RtS</c:v>
                        </c:pt>
                        <c:pt idx="193">
                          <c:v>RtS</c:v>
                        </c:pt>
                        <c:pt idx="194">
                          <c:v>RtS</c:v>
                        </c:pt>
                        <c:pt idx="195">
                          <c:v>RtS</c:v>
                        </c:pt>
                        <c:pt idx="196">
                          <c:v>RtS</c:v>
                        </c:pt>
                        <c:pt idx="197">
                          <c:v>RtS</c:v>
                        </c:pt>
                        <c:pt idx="198">
                          <c:v>RtS</c:v>
                        </c:pt>
                        <c:pt idx="199">
                          <c:v>RtS</c:v>
                        </c:pt>
                        <c:pt idx="200">
                          <c:v>RtS</c:v>
                        </c:pt>
                        <c:pt idx="201">
                          <c:v>RtS</c:v>
                        </c:pt>
                        <c:pt idx="202">
                          <c:v>RtS</c:v>
                        </c:pt>
                        <c:pt idx="203">
                          <c:v>RtS</c:v>
                        </c:pt>
                        <c:pt idx="204">
                          <c:v>RtS</c:v>
                        </c:pt>
                        <c:pt idx="205">
                          <c:v>RtS</c:v>
                        </c:pt>
                        <c:pt idx="206">
                          <c:v>RtS</c:v>
                        </c:pt>
                        <c:pt idx="207">
                          <c:v>SCn</c:v>
                        </c:pt>
                        <c:pt idx="208">
                          <c:v>SCn</c:v>
                        </c:pt>
                        <c:pt idx="209">
                          <c:v>SCn</c:v>
                        </c:pt>
                        <c:pt idx="210">
                          <c:v>SCn</c:v>
                        </c:pt>
                        <c:pt idx="211">
                          <c:v>SCn</c:v>
                        </c:pt>
                        <c:pt idx="212">
                          <c:v>SCn</c:v>
                        </c:pt>
                        <c:pt idx="213">
                          <c:v>SCn</c:v>
                        </c:pt>
                        <c:pt idx="214">
                          <c:v>SCn</c:v>
                        </c:pt>
                        <c:pt idx="215">
                          <c:v>SCn</c:v>
                        </c:pt>
                        <c:pt idx="216">
                          <c:v>SCn</c:v>
                        </c:pt>
                        <c:pt idx="217">
                          <c:v>SCn</c:v>
                        </c:pt>
                        <c:pt idx="218">
                          <c:v>SCn</c:v>
                        </c:pt>
                        <c:pt idx="219">
                          <c:v>SCn</c:v>
                        </c:pt>
                        <c:pt idx="220">
                          <c:v>SCn</c:v>
                        </c:pt>
                        <c:pt idx="221">
                          <c:v>SCn</c:v>
                        </c:pt>
                        <c:pt idx="222">
                          <c:v>SCn</c:v>
                        </c:pt>
                        <c:pt idx="223">
                          <c:v>WRf</c:v>
                        </c:pt>
                        <c:pt idx="224">
                          <c:v>WRf</c:v>
                        </c:pt>
                        <c:pt idx="225">
                          <c:v>WRf</c:v>
                        </c:pt>
                        <c:pt idx="226">
                          <c:v>WRf</c:v>
                        </c:pt>
                        <c:pt idx="227">
                          <c:v>WRf</c:v>
                        </c:pt>
                        <c:pt idx="228">
                          <c:v>WRf</c:v>
                        </c:pt>
                        <c:pt idx="229">
                          <c:v>WRf</c:v>
                        </c:pt>
                        <c:pt idx="230">
                          <c:v>WRf</c:v>
                        </c:pt>
                        <c:pt idx="231">
                          <c:v>WRf</c:v>
                        </c:pt>
                        <c:pt idx="232">
                          <c:v>WRf</c:v>
                        </c:pt>
                        <c:pt idx="233">
                          <c:v>WRf</c:v>
                        </c:pt>
                        <c:pt idx="234">
                          <c:v>WRf</c:v>
                        </c:pt>
                        <c:pt idx="235">
                          <c:v>WRf</c:v>
                        </c:pt>
                        <c:pt idx="236">
                          <c:v>WRf</c:v>
                        </c:pt>
                        <c:pt idx="237">
                          <c:v>WRf</c:v>
                        </c:pt>
                        <c:pt idx="238">
                          <c:v>WRf</c:v>
                        </c:pt>
                        <c:pt idx="239">
                          <c:v>Asm</c:v>
                        </c:pt>
                        <c:pt idx="240">
                          <c:v>Asm</c:v>
                        </c:pt>
                        <c:pt idx="241">
                          <c:v>Asm</c:v>
                        </c:pt>
                        <c:pt idx="242">
                          <c:v>Asm</c:v>
                        </c:pt>
                        <c:pt idx="243">
                          <c:v>Asm</c:v>
                        </c:pt>
                        <c:pt idx="244">
                          <c:v>Asm</c:v>
                        </c:pt>
                        <c:pt idx="245">
                          <c:v>Asm</c:v>
                        </c:pt>
                        <c:pt idx="246">
                          <c:v>Asm</c:v>
                        </c:pt>
                        <c:pt idx="247">
                          <c:v>Asm</c:v>
                        </c:pt>
                        <c:pt idx="248">
                          <c:v>Com</c:v>
                        </c:pt>
                        <c:pt idx="249">
                          <c:v>Com</c:v>
                        </c:pt>
                        <c:pt idx="250">
                          <c:v>Com</c:v>
                        </c:pt>
                        <c:pt idx="251">
                          <c:v>Com</c:v>
                        </c:pt>
                        <c:pt idx="252">
                          <c:v>Com</c:v>
                        </c:pt>
                        <c:pt idx="253">
                          <c:v>Com</c:v>
                        </c:pt>
                        <c:pt idx="254">
                          <c:v>Com</c:v>
                        </c:pt>
                        <c:pt idx="255">
                          <c:v>Com</c:v>
                        </c:pt>
                        <c:pt idx="256">
                          <c:v>Com</c:v>
                        </c:pt>
                        <c:pt idx="257">
                          <c:v>ECC</c:v>
                        </c:pt>
                        <c:pt idx="258">
                          <c:v>ECC</c:v>
                        </c:pt>
                        <c:pt idx="259">
                          <c:v>ECC</c:v>
                        </c:pt>
                        <c:pt idx="260">
                          <c:v>ECC</c:v>
                        </c:pt>
                        <c:pt idx="261">
                          <c:v>ECC</c:v>
                        </c:pt>
                        <c:pt idx="262">
                          <c:v>ECC</c:v>
                        </c:pt>
                        <c:pt idx="263">
                          <c:v>ECC</c:v>
                        </c:pt>
                        <c:pt idx="264">
                          <c:v>ECC</c:v>
                        </c:pt>
                        <c:pt idx="265">
                          <c:v>ECC</c:v>
                        </c:pt>
                        <c:pt idx="266">
                          <c:v>EPr</c:v>
                        </c:pt>
                        <c:pt idx="267">
                          <c:v>EPr</c:v>
                        </c:pt>
                        <c:pt idx="268">
                          <c:v>EPr</c:v>
                        </c:pt>
                        <c:pt idx="269">
                          <c:v>EPr</c:v>
                        </c:pt>
                        <c:pt idx="270">
                          <c:v>EPr</c:v>
                        </c:pt>
                        <c:pt idx="271">
                          <c:v>EPr</c:v>
                        </c:pt>
                        <c:pt idx="272">
                          <c:v>EPr</c:v>
                        </c:pt>
                        <c:pt idx="273">
                          <c:v>EPr</c:v>
                        </c:pt>
                        <c:pt idx="274">
                          <c:v>EPr</c:v>
                        </c:pt>
                        <c:pt idx="275">
                          <c:v>ERC</c:v>
                        </c:pt>
                        <c:pt idx="276">
                          <c:v>ERC</c:v>
                        </c:pt>
                        <c:pt idx="277">
                          <c:v>ERC</c:v>
                        </c:pt>
                        <c:pt idx="278">
                          <c:v>ERC</c:v>
                        </c:pt>
                        <c:pt idx="279">
                          <c:v>ERC</c:v>
                        </c:pt>
                        <c:pt idx="280">
                          <c:v>ERC</c:v>
                        </c:pt>
                        <c:pt idx="281">
                          <c:v>ERC</c:v>
                        </c:pt>
                        <c:pt idx="282">
                          <c:v>ERC</c:v>
                        </c:pt>
                        <c:pt idx="283">
                          <c:v>ERC</c:v>
                        </c:pt>
                        <c:pt idx="284">
                          <c:v>ESe</c:v>
                        </c:pt>
                        <c:pt idx="285">
                          <c:v>ESe</c:v>
                        </c:pt>
                        <c:pt idx="286">
                          <c:v>ESe</c:v>
                        </c:pt>
                        <c:pt idx="287">
                          <c:v>ESe</c:v>
                        </c:pt>
                        <c:pt idx="288">
                          <c:v>ESe</c:v>
                        </c:pt>
                        <c:pt idx="289">
                          <c:v>ESe</c:v>
                        </c:pt>
                        <c:pt idx="290">
                          <c:v>ESe</c:v>
                        </c:pt>
                        <c:pt idx="291">
                          <c:v>ESe</c:v>
                        </c:pt>
                        <c:pt idx="292">
                          <c:v>ESe</c:v>
                        </c:pt>
                        <c:pt idx="293">
                          <c:v>Gro</c:v>
                        </c:pt>
                        <c:pt idx="294">
                          <c:v>Gro</c:v>
                        </c:pt>
                        <c:pt idx="295">
                          <c:v>Gro</c:v>
                        </c:pt>
                        <c:pt idx="296">
                          <c:v>Gro</c:v>
                        </c:pt>
                        <c:pt idx="297">
                          <c:v>Gro</c:v>
                        </c:pt>
                        <c:pt idx="298">
                          <c:v>Gro</c:v>
                        </c:pt>
                        <c:pt idx="299">
                          <c:v>Gro</c:v>
                        </c:pt>
                        <c:pt idx="300">
                          <c:v>Gro</c:v>
                        </c:pt>
                        <c:pt idx="301">
                          <c:v>Gro</c:v>
                        </c:pt>
                        <c:pt idx="302">
                          <c:v>Hsp</c:v>
                        </c:pt>
                        <c:pt idx="303">
                          <c:v>Hsp</c:v>
                        </c:pt>
                        <c:pt idx="304">
                          <c:v>Hsp</c:v>
                        </c:pt>
                        <c:pt idx="305">
                          <c:v>Hsp</c:v>
                        </c:pt>
                        <c:pt idx="306">
                          <c:v>Hsp</c:v>
                        </c:pt>
                        <c:pt idx="307">
                          <c:v>Hsp</c:v>
                        </c:pt>
                        <c:pt idx="308">
                          <c:v>Hsp</c:v>
                        </c:pt>
                        <c:pt idx="309">
                          <c:v>Hsp</c:v>
                        </c:pt>
                        <c:pt idx="310">
                          <c:v>Hsp</c:v>
                        </c:pt>
                        <c:pt idx="311">
                          <c:v>Htl</c:v>
                        </c:pt>
                        <c:pt idx="312">
                          <c:v>Htl</c:v>
                        </c:pt>
                        <c:pt idx="313">
                          <c:v>Htl</c:v>
                        </c:pt>
                        <c:pt idx="314">
                          <c:v>Htl</c:v>
                        </c:pt>
                        <c:pt idx="315">
                          <c:v>Htl</c:v>
                        </c:pt>
                        <c:pt idx="316">
                          <c:v>Htl</c:v>
                        </c:pt>
                        <c:pt idx="317">
                          <c:v>Htl</c:v>
                        </c:pt>
                        <c:pt idx="318">
                          <c:v>Htl</c:v>
                        </c:pt>
                        <c:pt idx="319">
                          <c:v>Htl</c:v>
                        </c:pt>
                        <c:pt idx="320">
                          <c:v>MBT</c:v>
                        </c:pt>
                        <c:pt idx="321">
                          <c:v>MBT</c:v>
                        </c:pt>
                        <c:pt idx="322">
                          <c:v>MBT</c:v>
                        </c:pt>
                        <c:pt idx="323">
                          <c:v>MBT</c:v>
                        </c:pt>
                        <c:pt idx="324">
                          <c:v>MBT</c:v>
                        </c:pt>
                        <c:pt idx="325">
                          <c:v>MBT</c:v>
                        </c:pt>
                        <c:pt idx="326">
                          <c:v>MBT</c:v>
                        </c:pt>
                        <c:pt idx="327">
                          <c:v>MBT</c:v>
                        </c:pt>
                        <c:pt idx="328">
                          <c:v>MBT</c:v>
                        </c:pt>
                        <c:pt idx="329">
                          <c:v>MLI</c:v>
                        </c:pt>
                        <c:pt idx="330">
                          <c:v>MLI</c:v>
                        </c:pt>
                        <c:pt idx="331">
                          <c:v>MLI</c:v>
                        </c:pt>
                        <c:pt idx="332">
                          <c:v>MLI</c:v>
                        </c:pt>
                        <c:pt idx="333">
                          <c:v>MLI</c:v>
                        </c:pt>
                        <c:pt idx="334">
                          <c:v>MLI</c:v>
                        </c:pt>
                        <c:pt idx="335">
                          <c:v>MLI</c:v>
                        </c:pt>
                        <c:pt idx="336">
                          <c:v>MLI</c:v>
                        </c:pt>
                        <c:pt idx="337">
                          <c:v>MLI</c:v>
                        </c:pt>
                        <c:pt idx="338">
                          <c:v>Nrs</c:v>
                        </c:pt>
                        <c:pt idx="339">
                          <c:v>Nrs</c:v>
                        </c:pt>
                        <c:pt idx="340">
                          <c:v>Nrs</c:v>
                        </c:pt>
                        <c:pt idx="341">
                          <c:v>Nrs</c:v>
                        </c:pt>
                        <c:pt idx="342">
                          <c:v>Nrs</c:v>
                        </c:pt>
                        <c:pt idx="343">
                          <c:v>Nrs</c:v>
                        </c:pt>
                        <c:pt idx="344">
                          <c:v>Nrs</c:v>
                        </c:pt>
                        <c:pt idx="345">
                          <c:v>Nrs</c:v>
                        </c:pt>
                        <c:pt idx="346">
                          <c:v>Nrs</c:v>
                        </c:pt>
                        <c:pt idx="347">
                          <c:v>OfS</c:v>
                        </c:pt>
                        <c:pt idx="348">
                          <c:v>OfS</c:v>
                        </c:pt>
                        <c:pt idx="349">
                          <c:v>OfS</c:v>
                        </c:pt>
                        <c:pt idx="350">
                          <c:v>OfS</c:v>
                        </c:pt>
                        <c:pt idx="351">
                          <c:v>OfS</c:v>
                        </c:pt>
                        <c:pt idx="352">
                          <c:v>OfS</c:v>
                        </c:pt>
                        <c:pt idx="353">
                          <c:v>OfS</c:v>
                        </c:pt>
                        <c:pt idx="354">
                          <c:v>OfS</c:v>
                        </c:pt>
                        <c:pt idx="355">
                          <c:v>OfS</c:v>
                        </c:pt>
                        <c:pt idx="356">
                          <c:v>RFF</c:v>
                        </c:pt>
                        <c:pt idx="357">
                          <c:v>RFF</c:v>
                        </c:pt>
                        <c:pt idx="358">
                          <c:v>RFF</c:v>
                        </c:pt>
                        <c:pt idx="359">
                          <c:v>RFF</c:v>
                        </c:pt>
                        <c:pt idx="360">
                          <c:v>RFF</c:v>
                        </c:pt>
                        <c:pt idx="361">
                          <c:v>RFF</c:v>
                        </c:pt>
                        <c:pt idx="362">
                          <c:v>RFF</c:v>
                        </c:pt>
                        <c:pt idx="363">
                          <c:v>RFF</c:v>
                        </c:pt>
                        <c:pt idx="364">
                          <c:v>RFF</c:v>
                        </c:pt>
                        <c:pt idx="365">
                          <c:v>RSD</c:v>
                        </c:pt>
                        <c:pt idx="366">
                          <c:v>RSD</c:v>
                        </c:pt>
                        <c:pt idx="367">
                          <c:v>RSD</c:v>
                        </c:pt>
                        <c:pt idx="368">
                          <c:v>RSD</c:v>
                        </c:pt>
                        <c:pt idx="369">
                          <c:v>RSD</c:v>
                        </c:pt>
                        <c:pt idx="370">
                          <c:v>RSD</c:v>
                        </c:pt>
                        <c:pt idx="371">
                          <c:v>RSD</c:v>
                        </c:pt>
                        <c:pt idx="372">
                          <c:v>RSD</c:v>
                        </c:pt>
                        <c:pt idx="373">
                          <c:v>RSD</c:v>
                        </c:pt>
                        <c:pt idx="374">
                          <c:v>RtL</c:v>
                        </c:pt>
                        <c:pt idx="375">
                          <c:v>RtL</c:v>
                        </c:pt>
                        <c:pt idx="376">
                          <c:v>RtL</c:v>
                        </c:pt>
                        <c:pt idx="377">
                          <c:v>RtL</c:v>
                        </c:pt>
                        <c:pt idx="378">
                          <c:v>RtL</c:v>
                        </c:pt>
                        <c:pt idx="379">
                          <c:v>RtL</c:v>
                        </c:pt>
                        <c:pt idx="380">
                          <c:v>RtL</c:v>
                        </c:pt>
                        <c:pt idx="381">
                          <c:v>RtL</c:v>
                        </c:pt>
                        <c:pt idx="382">
                          <c:v>RtL</c:v>
                        </c:pt>
                        <c:pt idx="383">
                          <c:v>RtS</c:v>
                        </c:pt>
                        <c:pt idx="384">
                          <c:v>RtS</c:v>
                        </c:pt>
                        <c:pt idx="385">
                          <c:v>RtS</c:v>
                        </c:pt>
                        <c:pt idx="386">
                          <c:v>RtS</c:v>
                        </c:pt>
                        <c:pt idx="387">
                          <c:v>RtS</c:v>
                        </c:pt>
                        <c:pt idx="388">
                          <c:v>RtS</c:v>
                        </c:pt>
                        <c:pt idx="389">
                          <c:v>RtS</c:v>
                        </c:pt>
                        <c:pt idx="390">
                          <c:v>RtS</c:v>
                        </c:pt>
                        <c:pt idx="391">
                          <c:v>RtS</c:v>
                        </c:pt>
                        <c:pt idx="392">
                          <c:v>SCn</c:v>
                        </c:pt>
                        <c:pt idx="393">
                          <c:v>SCn</c:v>
                        </c:pt>
                        <c:pt idx="394">
                          <c:v>SCn</c:v>
                        </c:pt>
                        <c:pt idx="395">
                          <c:v>SCn</c:v>
                        </c:pt>
                        <c:pt idx="396">
                          <c:v>SCn</c:v>
                        </c:pt>
                        <c:pt idx="397">
                          <c:v>SCn</c:v>
                        </c:pt>
                        <c:pt idx="398">
                          <c:v>SCn</c:v>
                        </c:pt>
                        <c:pt idx="399">
                          <c:v>SCn</c:v>
                        </c:pt>
                        <c:pt idx="400">
                          <c:v>SCn</c:v>
                        </c:pt>
                        <c:pt idx="401">
                          <c:v>WRf</c:v>
                        </c:pt>
                        <c:pt idx="402">
                          <c:v>WRf</c:v>
                        </c:pt>
                        <c:pt idx="403">
                          <c:v>WRf</c:v>
                        </c:pt>
                        <c:pt idx="404">
                          <c:v>WRf</c:v>
                        </c:pt>
                        <c:pt idx="405">
                          <c:v>WRf</c:v>
                        </c:pt>
                        <c:pt idx="406">
                          <c:v>WRf</c:v>
                        </c:pt>
                        <c:pt idx="407">
                          <c:v>WRf</c:v>
                        </c:pt>
                        <c:pt idx="408">
                          <c:v>WRf</c:v>
                        </c:pt>
                        <c:pt idx="409">
                          <c:v>WRf</c:v>
                        </c:pt>
                        <c:pt idx="410">
                          <c:v>Asm</c:v>
                        </c:pt>
                        <c:pt idx="411">
                          <c:v>Asm</c:v>
                        </c:pt>
                        <c:pt idx="412">
                          <c:v>Asm</c:v>
                        </c:pt>
                        <c:pt idx="413">
                          <c:v>Asm</c:v>
                        </c:pt>
                        <c:pt idx="414">
                          <c:v>Asm</c:v>
                        </c:pt>
                        <c:pt idx="415">
                          <c:v>Asm</c:v>
                        </c:pt>
                        <c:pt idx="416">
                          <c:v>Asm</c:v>
                        </c:pt>
                        <c:pt idx="417">
                          <c:v>Asm</c:v>
                        </c:pt>
                        <c:pt idx="418">
                          <c:v>Asm</c:v>
                        </c:pt>
                        <c:pt idx="419">
                          <c:v>Com</c:v>
                        </c:pt>
                        <c:pt idx="420">
                          <c:v>Com</c:v>
                        </c:pt>
                        <c:pt idx="421">
                          <c:v>Com</c:v>
                        </c:pt>
                        <c:pt idx="422">
                          <c:v>Com</c:v>
                        </c:pt>
                        <c:pt idx="423">
                          <c:v>Com</c:v>
                        </c:pt>
                        <c:pt idx="424">
                          <c:v>Com</c:v>
                        </c:pt>
                        <c:pt idx="425">
                          <c:v>Com</c:v>
                        </c:pt>
                        <c:pt idx="426">
                          <c:v>Com</c:v>
                        </c:pt>
                        <c:pt idx="427">
                          <c:v>Com</c:v>
                        </c:pt>
                        <c:pt idx="428">
                          <c:v>ECC</c:v>
                        </c:pt>
                        <c:pt idx="429">
                          <c:v>ECC</c:v>
                        </c:pt>
                        <c:pt idx="430">
                          <c:v>ECC</c:v>
                        </c:pt>
                        <c:pt idx="431">
                          <c:v>ECC</c:v>
                        </c:pt>
                        <c:pt idx="432">
                          <c:v>ECC</c:v>
                        </c:pt>
                        <c:pt idx="433">
                          <c:v>ECC</c:v>
                        </c:pt>
                        <c:pt idx="434">
                          <c:v>ECC</c:v>
                        </c:pt>
                        <c:pt idx="435">
                          <c:v>ECC</c:v>
                        </c:pt>
                        <c:pt idx="436">
                          <c:v>ECC</c:v>
                        </c:pt>
                        <c:pt idx="437">
                          <c:v>EPr</c:v>
                        </c:pt>
                        <c:pt idx="438">
                          <c:v>EPr</c:v>
                        </c:pt>
                        <c:pt idx="439">
                          <c:v>EPr</c:v>
                        </c:pt>
                        <c:pt idx="440">
                          <c:v>EPr</c:v>
                        </c:pt>
                        <c:pt idx="441">
                          <c:v>EPr</c:v>
                        </c:pt>
                        <c:pt idx="442">
                          <c:v>EPr</c:v>
                        </c:pt>
                        <c:pt idx="443">
                          <c:v>EPr</c:v>
                        </c:pt>
                        <c:pt idx="444">
                          <c:v>EPr</c:v>
                        </c:pt>
                        <c:pt idx="445">
                          <c:v>EPr</c:v>
                        </c:pt>
                        <c:pt idx="446">
                          <c:v>ERC</c:v>
                        </c:pt>
                        <c:pt idx="447">
                          <c:v>ERC</c:v>
                        </c:pt>
                        <c:pt idx="448">
                          <c:v>ERC</c:v>
                        </c:pt>
                        <c:pt idx="449">
                          <c:v>ERC</c:v>
                        </c:pt>
                        <c:pt idx="450">
                          <c:v>ERC</c:v>
                        </c:pt>
                        <c:pt idx="451">
                          <c:v>ERC</c:v>
                        </c:pt>
                        <c:pt idx="452">
                          <c:v>ERC</c:v>
                        </c:pt>
                        <c:pt idx="453">
                          <c:v>ERC</c:v>
                        </c:pt>
                        <c:pt idx="454">
                          <c:v>ERC</c:v>
                        </c:pt>
                        <c:pt idx="455">
                          <c:v>ESe</c:v>
                        </c:pt>
                        <c:pt idx="456">
                          <c:v>ESe</c:v>
                        </c:pt>
                        <c:pt idx="457">
                          <c:v>ESe</c:v>
                        </c:pt>
                        <c:pt idx="458">
                          <c:v>ESe</c:v>
                        </c:pt>
                        <c:pt idx="459">
                          <c:v>ESe</c:v>
                        </c:pt>
                        <c:pt idx="460">
                          <c:v>ESe</c:v>
                        </c:pt>
                        <c:pt idx="461">
                          <c:v>ESe</c:v>
                        </c:pt>
                        <c:pt idx="462">
                          <c:v>ESe</c:v>
                        </c:pt>
                        <c:pt idx="463">
                          <c:v>ESe</c:v>
                        </c:pt>
                        <c:pt idx="464">
                          <c:v>Gro</c:v>
                        </c:pt>
                        <c:pt idx="465">
                          <c:v>Gro</c:v>
                        </c:pt>
                        <c:pt idx="466">
                          <c:v>Gro</c:v>
                        </c:pt>
                        <c:pt idx="467">
                          <c:v>Gro</c:v>
                        </c:pt>
                        <c:pt idx="468">
                          <c:v>Gro</c:v>
                        </c:pt>
                        <c:pt idx="469">
                          <c:v>Gro</c:v>
                        </c:pt>
                        <c:pt idx="470">
                          <c:v>Gro</c:v>
                        </c:pt>
                        <c:pt idx="471">
                          <c:v>Gro</c:v>
                        </c:pt>
                        <c:pt idx="472">
                          <c:v>Gro</c:v>
                        </c:pt>
                        <c:pt idx="473">
                          <c:v>Hsp</c:v>
                        </c:pt>
                        <c:pt idx="474">
                          <c:v>Hsp</c:v>
                        </c:pt>
                        <c:pt idx="475">
                          <c:v>Hsp</c:v>
                        </c:pt>
                        <c:pt idx="476">
                          <c:v>Hsp</c:v>
                        </c:pt>
                        <c:pt idx="477">
                          <c:v>Hsp</c:v>
                        </c:pt>
                        <c:pt idx="478">
                          <c:v>Hsp</c:v>
                        </c:pt>
                        <c:pt idx="479">
                          <c:v>Hsp</c:v>
                        </c:pt>
                        <c:pt idx="480">
                          <c:v>Hsp</c:v>
                        </c:pt>
                        <c:pt idx="481">
                          <c:v>Hsp</c:v>
                        </c:pt>
                        <c:pt idx="482">
                          <c:v>Htl</c:v>
                        </c:pt>
                        <c:pt idx="483">
                          <c:v>Htl</c:v>
                        </c:pt>
                        <c:pt idx="484">
                          <c:v>Htl</c:v>
                        </c:pt>
                        <c:pt idx="485">
                          <c:v>Htl</c:v>
                        </c:pt>
                        <c:pt idx="486">
                          <c:v>Htl</c:v>
                        </c:pt>
                        <c:pt idx="487">
                          <c:v>Htl</c:v>
                        </c:pt>
                        <c:pt idx="488">
                          <c:v>Htl</c:v>
                        </c:pt>
                        <c:pt idx="489">
                          <c:v>Htl</c:v>
                        </c:pt>
                        <c:pt idx="490">
                          <c:v>Htl</c:v>
                        </c:pt>
                        <c:pt idx="491">
                          <c:v>MBT</c:v>
                        </c:pt>
                        <c:pt idx="492">
                          <c:v>MBT</c:v>
                        </c:pt>
                        <c:pt idx="493">
                          <c:v>MBT</c:v>
                        </c:pt>
                        <c:pt idx="494">
                          <c:v>MBT</c:v>
                        </c:pt>
                        <c:pt idx="495">
                          <c:v>MBT</c:v>
                        </c:pt>
                        <c:pt idx="496">
                          <c:v>MBT</c:v>
                        </c:pt>
                        <c:pt idx="497">
                          <c:v>MBT</c:v>
                        </c:pt>
                        <c:pt idx="498">
                          <c:v>MBT</c:v>
                        </c:pt>
                        <c:pt idx="499">
                          <c:v>MBT</c:v>
                        </c:pt>
                        <c:pt idx="500">
                          <c:v>MLI</c:v>
                        </c:pt>
                        <c:pt idx="501">
                          <c:v>MLI</c:v>
                        </c:pt>
                        <c:pt idx="502">
                          <c:v>MLI</c:v>
                        </c:pt>
                        <c:pt idx="503">
                          <c:v>MLI</c:v>
                        </c:pt>
                        <c:pt idx="504">
                          <c:v>MLI</c:v>
                        </c:pt>
                        <c:pt idx="505">
                          <c:v>MLI</c:v>
                        </c:pt>
                        <c:pt idx="506">
                          <c:v>MLI</c:v>
                        </c:pt>
                        <c:pt idx="507">
                          <c:v>MLI</c:v>
                        </c:pt>
                        <c:pt idx="508">
                          <c:v>MLI</c:v>
                        </c:pt>
                        <c:pt idx="509">
                          <c:v>Nrs</c:v>
                        </c:pt>
                        <c:pt idx="510">
                          <c:v>Nrs</c:v>
                        </c:pt>
                        <c:pt idx="511">
                          <c:v>Nrs</c:v>
                        </c:pt>
                        <c:pt idx="512">
                          <c:v>Nrs</c:v>
                        </c:pt>
                        <c:pt idx="513">
                          <c:v>Nrs</c:v>
                        </c:pt>
                        <c:pt idx="514">
                          <c:v>Nrs</c:v>
                        </c:pt>
                        <c:pt idx="515">
                          <c:v>Nrs</c:v>
                        </c:pt>
                        <c:pt idx="516">
                          <c:v>Nrs</c:v>
                        </c:pt>
                        <c:pt idx="517">
                          <c:v>Nrs</c:v>
                        </c:pt>
                        <c:pt idx="518">
                          <c:v>OfS</c:v>
                        </c:pt>
                        <c:pt idx="519">
                          <c:v>OfS</c:v>
                        </c:pt>
                        <c:pt idx="520">
                          <c:v>OfS</c:v>
                        </c:pt>
                        <c:pt idx="521">
                          <c:v>OfS</c:v>
                        </c:pt>
                        <c:pt idx="522">
                          <c:v>OfS</c:v>
                        </c:pt>
                        <c:pt idx="523">
                          <c:v>OfS</c:v>
                        </c:pt>
                        <c:pt idx="524">
                          <c:v>OfS</c:v>
                        </c:pt>
                        <c:pt idx="525">
                          <c:v>OfS</c:v>
                        </c:pt>
                        <c:pt idx="526">
                          <c:v>OfS</c:v>
                        </c:pt>
                        <c:pt idx="527">
                          <c:v>RFF</c:v>
                        </c:pt>
                        <c:pt idx="528">
                          <c:v>RFF</c:v>
                        </c:pt>
                        <c:pt idx="529">
                          <c:v>RFF</c:v>
                        </c:pt>
                        <c:pt idx="530">
                          <c:v>RFF</c:v>
                        </c:pt>
                        <c:pt idx="531">
                          <c:v>RFF</c:v>
                        </c:pt>
                        <c:pt idx="532">
                          <c:v>RFF</c:v>
                        </c:pt>
                        <c:pt idx="533">
                          <c:v>RFF</c:v>
                        </c:pt>
                        <c:pt idx="534">
                          <c:v>RFF</c:v>
                        </c:pt>
                        <c:pt idx="535">
                          <c:v>RFF</c:v>
                        </c:pt>
                        <c:pt idx="536">
                          <c:v>RSD</c:v>
                        </c:pt>
                        <c:pt idx="537">
                          <c:v>RSD</c:v>
                        </c:pt>
                        <c:pt idx="538">
                          <c:v>RSD</c:v>
                        </c:pt>
                        <c:pt idx="539">
                          <c:v>RSD</c:v>
                        </c:pt>
                        <c:pt idx="540">
                          <c:v>RSD</c:v>
                        </c:pt>
                        <c:pt idx="541">
                          <c:v>RSD</c:v>
                        </c:pt>
                        <c:pt idx="542">
                          <c:v>RSD</c:v>
                        </c:pt>
                        <c:pt idx="543">
                          <c:v>RSD</c:v>
                        </c:pt>
                        <c:pt idx="544">
                          <c:v>RSD</c:v>
                        </c:pt>
                        <c:pt idx="545">
                          <c:v>RtL</c:v>
                        </c:pt>
                        <c:pt idx="546">
                          <c:v>RtL</c:v>
                        </c:pt>
                        <c:pt idx="547">
                          <c:v>RtL</c:v>
                        </c:pt>
                        <c:pt idx="548">
                          <c:v>RtL</c:v>
                        </c:pt>
                        <c:pt idx="549">
                          <c:v>RtL</c:v>
                        </c:pt>
                        <c:pt idx="550">
                          <c:v>RtL</c:v>
                        </c:pt>
                        <c:pt idx="551">
                          <c:v>RtL</c:v>
                        </c:pt>
                        <c:pt idx="552">
                          <c:v>RtL</c:v>
                        </c:pt>
                        <c:pt idx="553">
                          <c:v>RtL</c:v>
                        </c:pt>
                        <c:pt idx="554">
                          <c:v>RtS</c:v>
                        </c:pt>
                        <c:pt idx="555">
                          <c:v>RtS</c:v>
                        </c:pt>
                        <c:pt idx="556">
                          <c:v>RtS</c:v>
                        </c:pt>
                        <c:pt idx="557">
                          <c:v>RtS</c:v>
                        </c:pt>
                        <c:pt idx="558">
                          <c:v>RtS</c:v>
                        </c:pt>
                        <c:pt idx="559">
                          <c:v>RtS</c:v>
                        </c:pt>
                        <c:pt idx="560">
                          <c:v>RtS</c:v>
                        </c:pt>
                        <c:pt idx="561">
                          <c:v>RtS</c:v>
                        </c:pt>
                        <c:pt idx="562">
                          <c:v>RtS</c:v>
                        </c:pt>
                        <c:pt idx="563">
                          <c:v>s_Agr</c:v>
                        </c:pt>
                        <c:pt idx="564">
                          <c:v>s_Agr</c:v>
                        </c:pt>
                        <c:pt idx="565">
                          <c:v>s_Agr</c:v>
                        </c:pt>
                        <c:pt idx="566">
                          <c:v>s_Agr</c:v>
                        </c:pt>
                        <c:pt idx="567">
                          <c:v>s_Agr</c:v>
                        </c:pt>
                        <c:pt idx="568">
                          <c:v>s_Agr</c:v>
                        </c:pt>
                        <c:pt idx="569">
                          <c:v>s_Agr</c:v>
                        </c:pt>
                        <c:pt idx="570">
                          <c:v>s_Agr</c:v>
                        </c:pt>
                        <c:pt idx="571">
                          <c:v>s_Agr</c:v>
                        </c:pt>
                        <c:pt idx="572">
                          <c:v>s_Cli</c:v>
                        </c:pt>
                        <c:pt idx="573">
                          <c:v>s_Cli</c:v>
                        </c:pt>
                        <c:pt idx="574">
                          <c:v>s_Cli</c:v>
                        </c:pt>
                        <c:pt idx="575">
                          <c:v>s_Cli</c:v>
                        </c:pt>
                        <c:pt idx="576">
                          <c:v>s_Cli</c:v>
                        </c:pt>
                        <c:pt idx="577">
                          <c:v>s_Cli</c:v>
                        </c:pt>
                        <c:pt idx="578">
                          <c:v>s_Cli</c:v>
                        </c:pt>
                        <c:pt idx="579">
                          <c:v>s_Cli</c:v>
                        </c:pt>
                        <c:pt idx="580">
                          <c:v>s_Cli</c:v>
                        </c:pt>
                        <c:pt idx="581">
                          <c:v>SCn</c:v>
                        </c:pt>
                        <c:pt idx="582">
                          <c:v>SCn</c:v>
                        </c:pt>
                        <c:pt idx="583">
                          <c:v>SCn</c:v>
                        </c:pt>
                        <c:pt idx="584">
                          <c:v>SCn</c:v>
                        </c:pt>
                        <c:pt idx="585">
                          <c:v>SCn</c:v>
                        </c:pt>
                        <c:pt idx="586">
                          <c:v>SCn</c:v>
                        </c:pt>
                        <c:pt idx="587">
                          <c:v>SCn</c:v>
                        </c:pt>
                        <c:pt idx="588">
                          <c:v>SCn</c:v>
                        </c:pt>
                        <c:pt idx="589">
                          <c:v>SCn</c:v>
                        </c:pt>
                        <c:pt idx="590">
                          <c:v>s_FSt</c:v>
                        </c:pt>
                        <c:pt idx="591">
                          <c:v>s_FSt</c:v>
                        </c:pt>
                        <c:pt idx="592">
                          <c:v>s_FSt</c:v>
                        </c:pt>
                        <c:pt idx="593">
                          <c:v>s_FSt</c:v>
                        </c:pt>
                        <c:pt idx="594">
                          <c:v>s_FSt</c:v>
                        </c:pt>
                        <c:pt idx="595">
                          <c:v>s_FSt</c:v>
                        </c:pt>
                        <c:pt idx="596">
                          <c:v>s_FSt</c:v>
                        </c:pt>
                        <c:pt idx="597">
                          <c:v>s_FSt</c:v>
                        </c:pt>
                        <c:pt idx="598">
                          <c:v>s_FSt</c:v>
                        </c:pt>
                        <c:pt idx="599">
                          <c:v>s_Ind</c:v>
                        </c:pt>
                        <c:pt idx="600">
                          <c:v>s_Ind</c:v>
                        </c:pt>
                        <c:pt idx="601">
                          <c:v>s_Ind</c:v>
                        </c:pt>
                        <c:pt idx="602">
                          <c:v>s_Ind</c:v>
                        </c:pt>
                        <c:pt idx="603">
                          <c:v>s_Ind</c:v>
                        </c:pt>
                        <c:pt idx="604">
                          <c:v>s_Ind</c:v>
                        </c:pt>
                        <c:pt idx="605">
                          <c:v>s_Ind</c:v>
                        </c:pt>
                        <c:pt idx="606">
                          <c:v>s_Ind</c:v>
                        </c:pt>
                        <c:pt idx="607">
                          <c:v>s_Ind</c:v>
                        </c:pt>
                        <c:pt idx="608">
                          <c:v>s_MiC</c:v>
                        </c:pt>
                        <c:pt idx="609">
                          <c:v>s_MiC</c:v>
                        </c:pt>
                        <c:pt idx="610">
                          <c:v>s_MiC</c:v>
                        </c:pt>
                        <c:pt idx="611">
                          <c:v>s_MiC</c:v>
                        </c:pt>
                        <c:pt idx="612">
                          <c:v>s_MiC</c:v>
                        </c:pt>
                        <c:pt idx="613">
                          <c:v>s_MiC</c:v>
                        </c:pt>
                        <c:pt idx="614">
                          <c:v>s_MiC</c:v>
                        </c:pt>
                        <c:pt idx="615">
                          <c:v>s_MiC</c:v>
                        </c:pt>
                        <c:pt idx="616">
                          <c:v>s_MiC</c:v>
                        </c:pt>
                        <c:pt idx="617">
                          <c:v>s_TCU</c:v>
                        </c:pt>
                        <c:pt idx="618">
                          <c:v>s_TCU</c:v>
                        </c:pt>
                        <c:pt idx="619">
                          <c:v>s_TCU</c:v>
                        </c:pt>
                        <c:pt idx="620">
                          <c:v>s_TCU</c:v>
                        </c:pt>
                        <c:pt idx="621">
                          <c:v>s_TCU</c:v>
                        </c:pt>
                        <c:pt idx="622">
                          <c:v>s_TCU</c:v>
                        </c:pt>
                        <c:pt idx="623">
                          <c:v>s_TCU</c:v>
                        </c:pt>
                        <c:pt idx="624">
                          <c:v>s_TCU</c:v>
                        </c:pt>
                        <c:pt idx="625">
                          <c:v>s_TCU</c:v>
                        </c:pt>
                        <c:pt idx="626">
                          <c:v>WRf</c:v>
                        </c:pt>
                        <c:pt idx="627">
                          <c:v>WRf</c:v>
                        </c:pt>
                        <c:pt idx="628">
                          <c:v>WRf</c:v>
                        </c:pt>
                        <c:pt idx="629">
                          <c:v>WRf</c:v>
                        </c:pt>
                        <c:pt idx="630">
                          <c:v>WRf</c:v>
                        </c:pt>
                        <c:pt idx="631">
                          <c:v>WRf</c:v>
                        </c:pt>
                        <c:pt idx="632">
                          <c:v>WRf</c:v>
                        </c:pt>
                        <c:pt idx="633">
                          <c:v>WRf</c:v>
                        </c:pt>
                        <c:pt idx="634">
                          <c:v>Asm</c:v>
                        </c:pt>
                        <c:pt idx="635">
                          <c:v>Asm</c:v>
                        </c:pt>
                        <c:pt idx="636">
                          <c:v>Asm</c:v>
                        </c:pt>
                        <c:pt idx="637">
                          <c:v>Asm</c:v>
                        </c:pt>
                        <c:pt idx="638">
                          <c:v>Asm</c:v>
                        </c:pt>
                      </c:lvl>
                      <c:lvl>
                        <c:pt idx="0">
                          <c:v>Any</c:v>
                        </c:pt>
                        <c:pt idx="1">
                          <c:v>Any</c:v>
                        </c:pt>
                        <c:pt idx="2">
                          <c:v>Any</c:v>
                        </c:pt>
                        <c:pt idx="3">
                          <c:v>Any</c:v>
                        </c:pt>
                        <c:pt idx="4">
                          <c:v>Any</c:v>
                        </c:pt>
                        <c:pt idx="5">
                          <c:v>Any</c:v>
                        </c:pt>
                        <c:pt idx="6">
                          <c:v>Any</c:v>
                        </c:pt>
                        <c:pt idx="7">
                          <c:v>Any</c:v>
                        </c:pt>
                        <c:pt idx="8">
                          <c:v>Any</c:v>
                        </c:pt>
                        <c:pt idx="9">
                          <c:v>Any</c:v>
                        </c:pt>
                        <c:pt idx="10">
                          <c:v>Any</c:v>
                        </c:pt>
                        <c:pt idx="11">
                          <c:v>Any</c:v>
                        </c:pt>
                        <c:pt idx="12">
                          <c:v>Any</c:v>
                        </c:pt>
                        <c:pt idx="13">
                          <c:v>Any</c:v>
                        </c:pt>
                        <c:pt idx="14">
                          <c:v>Any</c:v>
                        </c:pt>
                        <c:pt idx="15">
                          <c:v>Any</c:v>
                        </c:pt>
                        <c:pt idx="16">
                          <c:v>Any</c:v>
                        </c:pt>
                        <c:pt idx="17">
                          <c:v>Any</c:v>
                        </c:pt>
                        <c:pt idx="18">
                          <c:v>Any</c:v>
                        </c:pt>
                        <c:pt idx="19">
                          <c:v>Any</c:v>
                        </c:pt>
                        <c:pt idx="20">
                          <c:v>Any</c:v>
                        </c:pt>
                        <c:pt idx="21">
                          <c:v>Any</c:v>
                        </c:pt>
                        <c:pt idx="22">
                          <c:v>Any</c:v>
                        </c:pt>
                        <c:pt idx="23">
                          <c:v>Any</c:v>
                        </c:pt>
                        <c:pt idx="24">
                          <c:v>Any</c:v>
                        </c:pt>
                        <c:pt idx="25">
                          <c:v>Any</c:v>
                        </c:pt>
                        <c:pt idx="26">
                          <c:v>Any</c:v>
                        </c:pt>
                        <c:pt idx="27">
                          <c:v>Any</c:v>
                        </c:pt>
                        <c:pt idx="28">
                          <c:v>Any</c:v>
                        </c:pt>
                        <c:pt idx="29">
                          <c:v>Any</c:v>
                        </c:pt>
                        <c:pt idx="30">
                          <c:v>Any</c:v>
                        </c:pt>
                        <c:pt idx="31">
                          <c:v>Any</c:v>
                        </c:pt>
                        <c:pt idx="32">
                          <c:v>Any</c:v>
                        </c:pt>
                        <c:pt idx="33">
                          <c:v>Any</c:v>
                        </c:pt>
                        <c:pt idx="34">
                          <c:v>Any</c:v>
                        </c:pt>
                        <c:pt idx="35">
                          <c:v>Any</c:v>
                        </c:pt>
                        <c:pt idx="36">
                          <c:v>Any</c:v>
                        </c:pt>
                        <c:pt idx="37">
                          <c:v>Any</c:v>
                        </c:pt>
                        <c:pt idx="38">
                          <c:v>Any</c:v>
                        </c:pt>
                        <c:pt idx="39">
                          <c:v>Any</c:v>
                        </c:pt>
                        <c:pt idx="40">
                          <c:v>Any</c:v>
                        </c:pt>
                        <c:pt idx="41">
                          <c:v>Any</c:v>
                        </c:pt>
                        <c:pt idx="42">
                          <c:v>Any</c:v>
                        </c:pt>
                        <c:pt idx="43">
                          <c:v>Any</c:v>
                        </c:pt>
                        <c:pt idx="44">
                          <c:v>Any</c:v>
                        </c:pt>
                        <c:pt idx="45">
                          <c:v>Any</c:v>
                        </c:pt>
                        <c:pt idx="46">
                          <c:v>Any</c:v>
                        </c:pt>
                        <c:pt idx="47">
                          <c:v>Any</c:v>
                        </c:pt>
                        <c:pt idx="48">
                          <c:v>Any</c:v>
                        </c:pt>
                        <c:pt idx="49">
                          <c:v>Any</c:v>
                        </c:pt>
                        <c:pt idx="50">
                          <c:v>Any</c:v>
                        </c:pt>
                        <c:pt idx="51">
                          <c:v>Any</c:v>
                        </c:pt>
                        <c:pt idx="52">
                          <c:v>Any</c:v>
                        </c:pt>
                        <c:pt idx="53">
                          <c:v>Any</c:v>
                        </c:pt>
                        <c:pt idx="54">
                          <c:v>Any</c:v>
                        </c:pt>
                        <c:pt idx="55">
                          <c:v>Any</c:v>
                        </c:pt>
                        <c:pt idx="56">
                          <c:v>Any</c:v>
                        </c:pt>
                        <c:pt idx="57">
                          <c:v>Any</c:v>
                        </c:pt>
                        <c:pt idx="58">
                          <c:v>Any</c:v>
                        </c:pt>
                        <c:pt idx="59">
                          <c:v>Any</c:v>
                        </c:pt>
                        <c:pt idx="60">
                          <c:v>Any</c:v>
                        </c:pt>
                        <c:pt idx="61">
                          <c:v>Any</c:v>
                        </c:pt>
                        <c:pt idx="62">
                          <c:v>Any</c:v>
                        </c:pt>
                        <c:pt idx="63">
                          <c:v>Any</c:v>
                        </c:pt>
                        <c:pt idx="64">
                          <c:v>Any</c:v>
                        </c:pt>
                        <c:pt idx="65">
                          <c:v>Any</c:v>
                        </c:pt>
                        <c:pt idx="66">
                          <c:v>Any</c:v>
                        </c:pt>
                        <c:pt idx="67">
                          <c:v>Any</c:v>
                        </c:pt>
                        <c:pt idx="68">
                          <c:v>Any</c:v>
                        </c:pt>
                        <c:pt idx="69">
                          <c:v>Any</c:v>
                        </c:pt>
                        <c:pt idx="70">
                          <c:v>Any</c:v>
                        </c:pt>
                        <c:pt idx="71">
                          <c:v>Any</c:v>
                        </c:pt>
                        <c:pt idx="72">
                          <c:v>Any</c:v>
                        </c:pt>
                        <c:pt idx="73">
                          <c:v>Any</c:v>
                        </c:pt>
                        <c:pt idx="74">
                          <c:v>Any</c:v>
                        </c:pt>
                        <c:pt idx="75">
                          <c:v>Any</c:v>
                        </c:pt>
                        <c:pt idx="76">
                          <c:v>Any</c:v>
                        </c:pt>
                        <c:pt idx="77">
                          <c:v>Any</c:v>
                        </c:pt>
                        <c:pt idx="78">
                          <c:v>Any</c:v>
                        </c:pt>
                        <c:pt idx="79">
                          <c:v>Any</c:v>
                        </c:pt>
                        <c:pt idx="80">
                          <c:v>Any</c:v>
                        </c:pt>
                        <c:pt idx="81">
                          <c:v>Any</c:v>
                        </c:pt>
                        <c:pt idx="82">
                          <c:v>Any</c:v>
                        </c:pt>
                        <c:pt idx="83">
                          <c:v>Any</c:v>
                        </c:pt>
                        <c:pt idx="84">
                          <c:v>Any</c:v>
                        </c:pt>
                        <c:pt idx="85">
                          <c:v>Any</c:v>
                        </c:pt>
                        <c:pt idx="86">
                          <c:v>Any</c:v>
                        </c:pt>
                        <c:pt idx="87">
                          <c:v>Any</c:v>
                        </c:pt>
                        <c:pt idx="88">
                          <c:v>Any</c:v>
                        </c:pt>
                        <c:pt idx="89">
                          <c:v>Any</c:v>
                        </c:pt>
                        <c:pt idx="90">
                          <c:v>Any</c:v>
                        </c:pt>
                        <c:pt idx="91">
                          <c:v>Any</c:v>
                        </c:pt>
                        <c:pt idx="92">
                          <c:v>Any</c:v>
                        </c:pt>
                        <c:pt idx="93">
                          <c:v>Any</c:v>
                        </c:pt>
                        <c:pt idx="94">
                          <c:v>Any</c:v>
                        </c:pt>
                        <c:pt idx="95">
                          <c:v>Any</c:v>
                        </c:pt>
                        <c:pt idx="96">
                          <c:v>Any</c:v>
                        </c:pt>
                        <c:pt idx="97">
                          <c:v>Any</c:v>
                        </c:pt>
                        <c:pt idx="98">
                          <c:v>Any</c:v>
                        </c:pt>
                        <c:pt idx="99">
                          <c:v>Any</c:v>
                        </c:pt>
                        <c:pt idx="100">
                          <c:v>Any</c:v>
                        </c:pt>
                        <c:pt idx="101">
                          <c:v>Any</c:v>
                        </c:pt>
                        <c:pt idx="102">
                          <c:v>Any</c:v>
                        </c:pt>
                        <c:pt idx="103">
                          <c:v>Any</c:v>
                        </c:pt>
                        <c:pt idx="104">
                          <c:v>Any</c:v>
                        </c:pt>
                        <c:pt idx="105">
                          <c:v>Any</c:v>
                        </c:pt>
                        <c:pt idx="106">
                          <c:v>Any</c:v>
                        </c:pt>
                        <c:pt idx="107">
                          <c:v>Any</c:v>
                        </c:pt>
                        <c:pt idx="108">
                          <c:v>Any</c:v>
                        </c:pt>
                        <c:pt idx="109">
                          <c:v>Any</c:v>
                        </c:pt>
                        <c:pt idx="110">
                          <c:v>Any</c:v>
                        </c:pt>
                        <c:pt idx="111">
                          <c:v>Any</c:v>
                        </c:pt>
                        <c:pt idx="112">
                          <c:v>Any</c:v>
                        </c:pt>
                        <c:pt idx="113">
                          <c:v>Any</c:v>
                        </c:pt>
                        <c:pt idx="114">
                          <c:v>Any</c:v>
                        </c:pt>
                        <c:pt idx="115">
                          <c:v>Any</c:v>
                        </c:pt>
                        <c:pt idx="116">
                          <c:v>Any</c:v>
                        </c:pt>
                        <c:pt idx="117">
                          <c:v>Any</c:v>
                        </c:pt>
                        <c:pt idx="118">
                          <c:v>Any</c:v>
                        </c:pt>
                        <c:pt idx="119">
                          <c:v>Any</c:v>
                        </c:pt>
                        <c:pt idx="120">
                          <c:v>Any</c:v>
                        </c:pt>
                        <c:pt idx="121">
                          <c:v>Any</c:v>
                        </c:pt>
                        <c:pt idx="122">
                          <c:v>Any</c:v>
                        </c:pt>
                        <c:pt idx="123">
                          <c:v>Any</c:v>
                        </c:pt>
                        <c:pt idx="124">
                          <c:v>Any</c:v>
                        </c:pt>
                        <c:pt idx="125">
                          <c:v>Any</c:v>
                        </c:pt>
                        <c:pt idx="126">
                          <c:v>Any</c:v>
                        </c:pt>
                        <c:pt idx="127">
                          <c:v>Any</c:v>
                        </c:pt>
                        <c:pt idx="128">
                          <c:v>Any</c:v>
                        </c:pt>
                        <c:pt idx="129">
                          <c:v>Any</c:v>
                        </c:pt>
                        <c:pt idx="130">
                          <c:v>Any</c:v>
                        </c:pt>
                        <c:pt idx="131">
                          <c:v>Any</c:v>
                        </c:pt>
                        <c:pt idx="132">
                          <c:v>Any</c:v>
                        </c:pt>
                        <c:pt idx="133">
                          <c:v>Any</c:v>
                        </c:pt>
                        <c:pt idx="134">
                          <c:v>Any</c:v>
                        </c:pt>
                        <c:pt idx="135">
                          <c:v>Any</c:v>
                        </c:pt>
                        <c:pt idx="136">
                          <c:v>Any</c:v>
                        </c:pt>
                        <c:pt idx="137">
                          <c:v>Any</c:v>
                        </c:pt>
                        <c:pt idx="138">
                          <c:v>Any</c:v>
                        </c:pt>
                        <c:pt idx="139">
                          <c:v>Any</c:v>
                        </c:pt>
                        <c:pt idx="140">
                          <c:v>Any</c:v>
                        </c:pt>
                        <c:pt idx="141">
                          <c:v>Any</c:v>
                        </c:pt>
                        <c:pt idx="142">
                          <c:v>Any</c:v>
                        </c:pt>
                        <c:pt idx="143">
                          <c:v>Any</c:v>
                        </c:pt>
                        <c:pt idx="144">
                          <c:v>Any</c:v>
                        </c:pt>
                        <c:pt idx="145">
                          <c:v>Any</c:v>
                        </c:pt>
                        <c:pt idx="146">
                          <c:v>Any</c:v>
                        </c:pt>
                        <c:pt idx="147">
                          <c:v>Any</c:v>
                        </c:pt>
                        <c:pt idx="148">
                          <c:v>Any</c:v>
                        </c:pt>
                        <c:pt idx="149">
                          <c:v>Any</c:v>
                        </c:pt>
                        <c:pt idx="150">
                          <c:v>Any</c:v>
                        </c:pt>
                        <c:pt idx="151">
                          <c:v>Any</c:v>
                        </c:pt>
                        <c:pt idx="152">
                          <c:v>Any</c:v>
                        </c:pt>
                        <c:pt idx="153">
                          <c:v>Any</c:v>
                        </c:pt>
                        <c:pt idx="154">
                          <c:v>Any</c:v>
                        </c:pt>
                        <c:pt idx="155">
                          <c:v>Any</c:v>
                        </c:pt>
                        <c:pt idx="156">
                          <c:v>Any</c:v>
                        </c:pt>
                        <c:pt idx="157">
                          <c:v>Any</c:v>
                        </c:pt>
                        <c:pt idx="158">
                          <c:v>Any</c:v>
                        </c:pt>
                        <c:pt idx="159">
                          <c:v>Any</c:v>
                        </c:pt>
                        <c:pt idx="160">
                          <c:v>Any</c:v>
                        </c:pt>
                        <c:pt idx="161">
                          <c:v>Any</c:v>
                        </c:pt>
                        <c:pt idx="162">
                          <c:v>Any</c:v>
                        </c:pt>
                        <c:pt idx="163">
                          <c:v>Any</c:v>
                        </c:pt>
                        <c:pt idx="164">
                          <c:v>Any</c:v>
                        </c:pt>
                        <c:pt idx="165">
                          <c:v>Any</c:v>
                        </c:pt>
                        <c:pt idx="166">
                          <c:v>Any</c:v>
                        </c:pt>
                        <c:pt idx="167">
                          <c:v>Any</c:v>
                        </c:pt>
                        <c:pt idx="168">
                          <c:v>Any</c:v>
                        </c:pt>
                        <c:pt idx="169">
                          <c:v>Any</c:v>
                        </c:pt>
                        <c:pt idx="170">
                          <c:v>Any</c:v>
                        </c:pt>
                        <c:pt idx="171">
                          <c:v>Any</c:v>
                        </c:pt>
                        <c:pt idx="172">
                          <c:v>Any</c:v>
                        </c:pt>
                        <c:pt idx="173">
                          <c:v>Any</c:v>
                        </c:pt>
                        <c:pt idx="174">
                          <c:v>Any</c:v>
                        </c:pt>
                        <c:pt idx="175">
                          <c:v>Any</c:v>
                        </c:pt>
                        <c:pt idx="176">
                          <c:v>Any</c:v>
                        </c:pt>
                        <c:pt idx="177">
                          <c:v>Any</c:v>
                        </c:pt>
                        <c:pt idx="178">
                          <c:v>Any</c:v>
                        </c:pt>
                        <c:pt idx="179">
                          <c:v>Any</c:v>
                        </c:pt>
                        <c:pt idx="180">
                          <c:v>Any</c:v>
                        </c:pt>
                        <c:pt idx="181">
                          <c:v>Any</c:v>
                        </c:pt>
                        <c:pt idx="182">
                          <c:v>Any</c:v>
                        </c:pt>
                        <c:pt idx="183">
                          <c:v>Any</c:v>
                        </c:pt>
                        <c:pt idx="184">
                          <c:v>Any</c:v>
                        </c:pt>
                        <c:pt idx="185">
                          <c:v>Any</c:v>
                        </c:pt>
                        <c:pt idx="186">
                          <c:v>Any</c:v>
                        </c:pt>
                        <c:pt idx="187">
                          <c:v>Any</c:v>
                        </c:pt>
                        <c:pt idx="188">
                          <c:v>Any</c:v>
                        </c:pt>
                        <c:pt idx="189">
                          <c:v>Any</c:v>
                        </c:pt>
                        <c:pt idx="190">
                          <c:v>Any</c:v>
                        </c:pt>
                        <c:pt idx="191">
                          <c:v>Any</c:v>
                        </c:pt>
                        <c:pt idx="192">
                          <c:v>Any</c:v>
                        </c:pt>
                        <c:pt idx="193">
                          <c:v>Any</c:v>
                        </c:pt>
                        <c:pt idx="194">
                          <c:v>Any</c:v>
                        </c:pt>
                        <c:pt idx="195">
                          <c:v>Any</c:v>
                        </c:pt>
                        <c:pt idx="196">
                          <c:v>Any</c:v>
                        </c:pt>
                        <c:pt idx="197">
                          <c:v>Any</c:v>
                        </c:pt>
                        <c:pt idx="198">
                          <c:v>Any</c:v>
                        </c:pt>
                        <c:pt idx="199">
                          <c:v>Any</c:v>
                        </c:pt>
                        <c:pt idx="200">
                          <c:v>Any</c:v>
                        </c:pt>
                        <c:pt idx="201">
                          <c:v>Any</c:v>
                        </c:pt>
                        <c:pt idx="202">
                          <c:v>Any</c:v>
                        </c:pt>
                        <c:pt idx="203">
                          <c:v>Any</c:v>
                        </c:pt>
                        <c:pt idx="204">
                          <c:v>Any</c:v>
                        </c:pt>
                        <c:pt idx="205">
                          <c:v>Any</c:v>
                        </c:pt>
                        <c:pt idx="206">
                          <c:v>Any</c:v>
                        </c:pt>
                        <c:pt idx="207">
                          <c:v>Any</c:v>
                        </c:pt>
                        <c:pt idx="208">
                          <c:v>Any</c:v>
                        </c:pt>
                        <c:pt idx="209">
                          <c:v>Any</c:v>
                        </c:pt>
                        <c:pt idx="210">
                          <c:v>Any</c:v>
                        </c:pt>
                        <c:pt idx="211">
                          <c:v>Any</c:v>
                        </c:pt>
                        <c:pt idx="212">
                          <c:v>Any</c:v>
                        </c:pt>
                        <c:pt idx="213">
                          <c:v>Any</c:v>
                        </c:pt>
                        <c:pt idx="214">
                          <c:v>Any</c:v>
                        </c:pt>
                        <c:pt idx="215">
                          <c:v>Any</c:v>
                        </c:pt>
                        <c:pt idx="216">
                          <c:v>Any</c:v>
                        </c:pt>
                        <c:pt idx="217">
                          <c:v>Any</c:v>
                        </c:pt>
                        <c:pt idx="218">
                          <c:v>Any</c:v>
                        </c:pt>
                        <c:pt idx="219">
                          <c:v>Any</c:v>
                        </c:pt>
                        <c:pt idx="220">
                          <c:v>Any</c:v>
                        </c:pt>
                        <c:pt idx="221">
                          <c:v>Any</c:v>
                        </c:pt>
                        <c:pt idx="222">
                          <c:v>Any</c:v>
                        </c:pt>
                        <c:pt idx="223">
                          <c:v>Any</c:v>
                        </c:pt>
                        <c:pt idx="224">
                          <c:v>Any</c:v>
                        </c:pt>
                        <c:pt idx="225">
                          <c:v>Any</c:v>
                        </c:pt>
                        <c:pt idx="226">
                          <c:v>Any</c:v>
                        </c:pt>
                        <c:pt idx="227">
                          <c:v>Any</c:v>
                        </c:pt>
                        <c:pt idx="228">
                          <c:v>Any</c:v>
                        </c:pt>
                        <c:pt idx="229">
                          <c:v>Any</c:v>
                        </c:pt>
                        <c:pt idx="230">
                          <c:v>Any</c:v>
                        </c:pt>
                        <c:pt idx="231">
                          <c:v>Any</c:v>
                        </c:pt>
                        <c:pt idx="232">
                          <c:v>Any</c:v>
                        </c:pt>
                        <c:pt idx="233">
                          <c:v>Any</c:v>
                        </c:pt>
                        <c:pt idx="234">
                          <c:v>Any</c:v>
                        </c:pt>
                        <c:pt idx="235">
                          <c:v>Any</c:v>
                        </c:pt>
                        <c:pt idx="236">
                          <c:v>Any</c:v>
                        </c:pt>
                        <c:pt idx="237">
                          <c:v>Any</c:v>
                        </c:pt>
                        <c:pt idx="238">
                          <c:v>Any</c:v>
                        </c:pt>
                        <c:pt idx="239">
                          <c:v>PGE</c:v>
                        </c:pt>
                        <c:pt idx="240">
                          <c:v>PGE</c:v>
                        </c:pt>
                        <c:pt idx="241">
                          <c:v>PGE</c:v>
                        </c:pt>
                        <c:pt idx="242">
                          <c:v>PGE</c:v>
                        </c:pt>
                        <c:pt idx="243">
                          <c:v>PGE</c:v>
                        </c:pt>
                        <c:pt idx="244">
                          <c:v>PGE</c:v>
                        </c:pt>
                        <c:pt idx="245">
                          <c:v>PGE</c:v>
                        </c:pt>
                        <c:pt idx="246">
                          <c:v>PGE</c:v>
                        </c:pt>
                        <c:pt idx="247">
                          <c:v>PGE</c:v>
                        </c:pt>
                        <c:pt idx="248">
                          <c:v>PGE</c:v>
                        </c:pt>
                        <c:pt idx="249">
                          <c:v>PGE</c:v>
                        </c:pt>
                        <c:pt idx="250">
                          <c:v>PGE</c:v>
                        </c:pt>
                        <c:pt idx="251">
                          <c:v>PGE</c:v>
                        </c:pt>
                        <c:pt idx="252">
                          <c:v>PGE</c:v>
                        </c:pt>
                        <c:pt idx="253">
                          <c:v>PGE</c:v>
                        </c:pt>
                        <c:pt idx="254">
                          <c:v>PGE</c:v>
                        </c:pt>
                        <c:pt idx="255">
                          <c:v>PGE</c:v>
                        </c:pt>
                        <c:pt idx="256">
                          <c:v>PGE</c:v>
                        </c:pt>
                        <c:pt idx="257">
                          <c:v>PGE</c:v>
                        </c:pt>
                        <c:pt idx="258">
                          <c:v>PGE</c:v>
                        </c:pt>
                        <c:pt idx="259">
                          <c:v>PGE</c:v>
                        </c:pt>
                        <c:pt idx="260">
                          <c:v>PGE</c:v>
                        </c:pt>
                        <c:pt idx="261">
                          <c:v>PGE</c:v>
                        </c:pt>
                        <c:pt idx="262">
                          <c:v>PGE</c:v>
                        </c:pt>
                        <c:pt idx="263">
                          <c:v>PGE</c:v>
                        </c:pt>
                        <c:pt idx="264">
                          <c:v>PGE</c:v>
                        </c:pt>
                        <c:pt idx="265">
                          <c:v>PGE</c:v>
                        </c:pt>
                        <c:pt idx="266">
                          <c:v>PGE</c:v>
                        </c:pt>
                        <c:pt idx="267">
                          <c:v>PGE</c:v>
                        </c:pt>
                        <c:pt idx="268">
                          <c:v>PGE</c:v>
                        </c:pt>
                        <c:pt idx="269">
                          <c:v>PGE</c:v>
                        </c:pt>
                        <c:pt idx="270">
                          <c:v>PGE</c:v>
                        </c:pt>
                        <c:pt idx="271">
                          <c:v>PGE</c:v>
                        </c:pt>
                        <c:pt idx="272">
                          <c:v>PGE</c:v>
                        </c:pt>
                        <c:pt idx="273">
                          <c:v>PGE</c:v>
                        </c:pt>
                        <c:pt idx="274">
                          <c:v>PGE</c:v>
                        </c:pt>
                        <c:pt idx="275">
                          <c:v>PGE</c:v>
                        </c:pt>
                        <c:pt idx="276">
                          <c:v>PGE</c:v>
                        </c:pt>
                        <c:pt idx="277">
                          <c:v>PGE</c:v>
                        </c:pt>
                        <c:pt idx="278">
                          <c:v>PGE</c:v>
                        </c:pt>
                        <c:pt idx="279">
                          <c:v>PGE</c:v>
                        </c:pt>
                        <c:pt idx="280">
                          <c:v>PGE</c:v>
                        </c:pt>
                        <c:pt idx="281">
                          <c:v>PGE</c:v>
                        </c:pt>
                        <c:pt idx="282">
                          <c:v>PGE</c:v>
                        </c:pt>
                        <c:pt idx="283">
                          <c:v>PGE</c:v>
                        </c:pt>
                        <c:pt idx="284">
                          <c:v>PGE</c:v>
                        </c:pt>
                        <c:pt idx="285">
                          <c:v>PGE</c:v>
                        </c:pt>
                        <c:pt idx="286">
                          <c:v>PGE</c:v>
                        </c:pt>
                        <c:pt idx="287">
                          <c:v>PGE</c:v>
                        </c:pt>
                        <c:pt idx="288">
                          <c:v>PGE</c:v>
                        </c:pt>
                        <c:pt idx="289">
                          <c:v>PGE</c:v>
                        </c:pt>
                        <c:pt idx="290">
                          <c:v>PGE</c:v>
                        </c:pt>
                        <c:pt idx="291">
                          <c:v>PGE</c:v>
                        </c:pt>
                        <c:pt idx="292">
                          <c:v>PGE</c:v>
                        </c:pt>
                        <c:pt idx="293">
                          <c:v>PGE</c:v>
                        </c:pt>
                        <c:pt idx="294">
                          <c:v>PGE</c:v>
                        </c:pt>
                        <c:pt idx="295">
                          <c:v>PGE</c:v>
                        </c:pt>
                        <c:pt idx="296">
                          <c:v>PGE</c:v>
                        </c:pt>
                        <c:pt idx="297">
                          <c:v>PGE</c:v>
                        </c:pt>
                        <c:pt idx="298">
                          <c:v>PGE</c:v>
                        </c:pt>
                        <c:pt idx="299">
                          <c:v>PGE</c:v>
                        </c:pt>
                        <c:pt idx="300">
                          <c:v>PGE</c:v>
                        </c:pt>
                        <c:pt idx="301">
                          <c:v>PGE</c:v>
                        </c:pt>
                        <c:pt idx="302">
                          <c:v>PGE</c:v>
                        </c:pt>
                        <c:pt idx="303">
                          <c:v>PGE</c:v>
                        </c:pt>
                        <c:pt idx="304">
                          <c:v>PGE</c:v>
                        </c:pt>
                        <c:pt idx="305">
                          <c:v>PGE</c:v>
                        </c:pt>
                        <c:pt idx="306">
                          <c:v>PGE</c:v>
                        </c:pt>
                        <c:pt idx="307">
                          <c:v>PGE</c:v>
                        </c:pt>
                        <c:pt idx="308">
                          <c:v>PGE</c:v>
                        </c:pt>
                        <c:pt idx="309">
                          <c:v>PGE</c:v>
                        </c:pt>
                        <c:pt idx="310">
                          <c:v>PGE</c:v>
                        </c:pt>
                        <c:pt idx="311">
                          <c:v>PGE</c:v>
                        </c:pt>
                        <c:pt idx="312">
                          <c:v>PGE</c:v>
                        </c:pt>
                        <c:pt idx="313">
                          <c:v>PGE</c:v>
                        </c:pt>
                        <c:pt idx="314">
                          <c:v>PGE</c:v>
                        </c:pt>
                        <c:pt idx="315">
                          <c:v>PGE</c:v>
                        </c:pt>
                        <c:pt idx="316">
                          <c:v>PGE</c:v>
                        </c:pt>
                        <c:pt idx="317">
                          <c:v>PGE</c:v>
                        </c:pt>
                        <c:pt idx="318">
                          <c:v>PGE</c:v>
                        </c:pt>
                        <c:pt idx="319">
                          <c:v>PGE</c:v>
                        </c:pt>
                        <c:pt idx="320">
                          <c:v>PGE</c:v>
                        </c:pt>
                        <c:pt idx="321">
                          <c:v>PGE</c:v>
                        </c:pt>
                        <c:pt idx="322">
                          <c:v>PGE</c:v>
                        </c:pt>
                        <c:pt idx="323">
                          <c:v>PGE</c:v>
                        </c:pt>
                        <c:pt idx="324">
                          <c:v>PGE</c:v>
                        </c:pt>
                        <c:pt idx="325">
                          <c:v>PGE</c:v>
                        </c:pt>
                        <c:pt idx="326">
                          <c:v>PGE</c:v>
                        </c:pt>
                        <c:pt idx="327">
                          <c:v>PGE</c:v>
                        </c:pt>
                        <c:pt idx="328">
                          <c:v>PGE</c:v>
                        </c:pt>
                        <c:pt idx="329">
                          <c:v>PGE</c:v>
                        </c:pt>
                        <c:pt idx="330">
                          <c:v>PGE</c:v>
                        </c:pt>
                        <c:pt idx="331">
                          <c:v>PGE</c:v>
                        </c:pt>
                        <c:pt idx="332">
                          <c:v>PGE</c:v>
                        </c:pt>
                        <c:pt idx="333">
                          <c:v>PGE</c:v>
                        </c:pt>
                        <c:pt idx="334">
                          <c:v>PGE</c:v>
                        </c:pt>
                        <c:pt idx="335">
                          <c:v>PGE</c:v>
                        </c:pt>
                        <c:pt idx="336">
                          <c:v>PGE</c:v>
                        </c:pt>
                        <c:pt idx="337">
                          <c:v>PGE</c:v>
                        </c:pt>
                        <c:pt idx="338">
                          <c:v>PGE</c:v>
                        </c:pt>
                        <c:pt idx="339">
                          <c:v>PGE</c:v>
                        </c:pt>
                        <c:pt idx="340">
                          <c:v>PGE</c:v>
                        </c:pt>
                        <c:pt idx="341">
                          <c:v>PGE</c:v>
                        </c:pt>
                        <c:pt idx="342">
                          <c:v>PGE</c:v>
                        </c:pt>
                        <c:pt idx="343">
                          <c:v>PGE</c:v>
                        </c:pt>
                        <c:pt idx="344">
                          <c:v>PGE</c:v>
                        </c:pt>
                        <c:pt idx="345">
                          <c:v>PGE</c:v>
                        </c:pt>
                        <c:pt idx="346">
                          <c:v>PGE</c:v>
                        </c:pt>
                        <c:pt idx="347">
                          <c:v>PGE</c:v>
                        </c:pt>
                        <c:pt idx="348">
                          <c:v>PGE</c:v>
                        </c:pt>
                        <c:pt idx="349">
                          <c:v>PGE</c:v>
                        </c:pt>
                        <c:pt idx="350">
                          <c:v>PGE</c:v>
                        </c:pt>
                        <c:pt idx="351">
                          <c:v>PGE</c:v>
                        </c:pt>
                        <c:pt idx="352">
                          <c:v>PGE</c:v>
                        </c:pt>
                        <c:pt idx="353">
                          <c:v>PGE</c:v>
                        </c:pt>
                        <c:pt idx="354">
                          <c:v>PGE</c:v>
                        </c:pt>
                        <c:pt idx="355">
                          <c:v>PGE</c:v>
                        </c:pt>
                        <c:pt idx="356">
                          <c:v>PGE</c:v>
                        </c:pt>
                        <c:pt idx="357">
                          <c:v>PGE</c:v>
                        </c:pt>
                        <c:pt idx="358">
                          <c:v>PGE</c:v>
                        </c:pt>
                        <c:pt idx="359">
                          <c:v>PGE</c:v>
                        </c:pt>
                        <c:pt idx="360">
                          <c:v>PGE</c:v>
                        </c:pt>
                        <c:pt idx="361">
                          <c:v>PGE</c:v>
                        </c:pt>
                        <c:pt idx="362">
                          <c:v>PGE</c:v>
                        </c:pt>
                        <c:pt idx="363">
                          <c:v>PGE</c:v>
                        </c:pt>
                        <c:pt idx="364">
                          <c:v>PGE</c:v>
                        </c:pt>
                        <c:pt idx="365">
                          <c:v>PGE</c:v>
                        </c:pt>
                        <c:pt idx="366">
                          <c:v>PGE</c:v>
                        </c:pt>
                        <c:pt idx="367">
                          <c:v>PGE</c:v>
                        </c:pt>
                        <c:pt idx="368">
                          <c:v>PGE</c:v>
                        </c:pt>
                        <c:pt idx="369">
                          <c:v>PGE</c:v>
                        </c:pt>
                        <c:pt idx="370">
                          <c:v>PGE</c:v>
                        </c:pt>
                        <c:pt idx="371">
                          <c:v>PGE</c:v>
                        </c:pt>
                        <c:pt idx="372">
                          <c:v>PGE</c:v>
                        </c:pt>
                        <c:pt idx="373">
                          <c:v>PGE</c:v>
                        </c:pt>
                        <c:pt idx="374">
                          <c:v>PGE</c:v>
                        </c:pt>
                        <c:pt idx="375">
                          <c:v>PGE</c:v>
                        </c:pt>
                        <c:pt idx="376">
                          <c:v>PGE</c:v>
                        </c:pt>
                        <c:pt idx="377">
                          <c:v>PGE</c:v>
                        </c:pt>
                        <c:pt idx="378">
                          <c:v>PGE</c:v>
                        </c:pt>
                        <c:pt idx="379">
                          <c:v>PGE</c:v>
                        </c:pt>
                        <c:pt idx="380">
                          <c:v>PGE</c:v>
                        </c:pt>
                        <c:pt idx="381">
                          <c:v>PGE</c:v>
                        </c:pt>
                        <c:pt idx="382">
                          <c:v>PGE</c:v>
                        </c:pt>
                        <c:pt idx="383">
                          <c:v>PGE</c:v>
                        </c:pt>
                        <c:pt idx="384">
                          <c:v>PGE</c:v>
                        </c:pt>
                        <c:pt idx="385">
                          <c:v>PGE</c:v>
                        </c:pt>
                        <c:pt idx="386">
                          <c:v>PGE</c:v>
                        </c:pt>
                        <c:pt idx="387">
                          <c:v>PGE</c:v>
                        </c:pt>
                        <c:pt idx="388">
                          <c:v>PGE</c:v>
                        </c:pt>
                        <c:pt idx="389">
                          <c:v>PGE</c:v>
                        </c:pt>
                        <c:pt idx="390">
                          <c:v>PGE</c:v>
                        </c:pt>
                        <c:pt idx="391">
                          <c:v>PGE</c:v>
                        </c:pt>
                        <c:pt idx="392">
                          <c:v>PGE</c:v>
                        </c:pt>
                        <c:pt idx="393">
                          <c:v>PGE</c:v>
                        </c:pt>
                        <c:pt idx="394">
                          <c:v>PGE</c:v>
                        </c:pt>
                        <c:pt idx="395">
                          <c:v>PGE</c:v>
                        </c:pt>
                        <c:pt idx="396">
                          <c:v>PGE</c:v>
                        </c:pt>
                        <c:pt idx="397">
                          <c:v>PGE</c:v>
                        </c:pt>
                        <c:pt idx="398">
                          <c:v>PGE</c:v>
                        </c:pt>
                        <c:pt idx="399">
                          <c:v>PGE</c:v>
                        </c:pt>
                        <c:pt idx="400">
                          <c:v>PGE</c:v>
                        </c:pt>
                        <c:pt idx="401">
                          <c:v>PGE</c:v>
                        </c:pt>
                        <c:pt idx="402">
                          <c:v>PGE</c:v>
                        </c:pt>
                        <c:pt idx="403">
                          <c:v>PGE</c:v>
                        </c:pt>
                        <c:pt idx="404">
                          <c:v>PGE</c:v>
                        </c:pt>
                        <c:pt idx="405">
                          <c:v>PGE</c:v>
                        </c:pt>
                        <c:pt idx="406">
                          <c:v>PGE</c:v>
                        </c:pt>
                        <c:pt idx="407">
                          <c:v>PGE</c:v>
                        </c:pt>
                        <c:pt idx="408">
                          <c:v>PGE</c:v>
                        </c:pt>
                        <c:pt idx="409">
                          <c:v>PGE</c:v>
                        </c:pt>
                        <c:pt idx="410">
                          <c:v>SCE</c:v>
                        </c:pt>
                        <c:pt idx="411">
                          <c:v>SCE</c:v>
                        </c:pt>
                        <c:pt idx="412">
                          <c:v>SCE</c:v>
                        </c:pt>
                        <c:pt idx="413">
                          <c:v>SCE</c:v>
                        </c:pt>
                        <c:pt idx="414">
                          <c:v>SCE</c:v>
                        </c:pt>
                        <c:pt idx="415">
                          <c:v>SCE</c:v>
                        </c:pt>
                        <c:pt idx="416">
                          <c:v>SCE</c:v>
                        </c:pt>
                        <c:pt idx="417">
                          <c:v>SCE</c:v>
                        </c:pt>
                        <c:pt idx="418">
                          <c:v>SCE</c:v>
                        </c:pt>
                        <c:pt idx="419">
                          <c:v>SCE</c:v>
                        </c:pt>
                        <c:pt idx="420">
                          <c:v>SCE</c:v>
                        </c:pt>
                        <c:pt idx="421">
                          <c:v>SCE</c:v>
                        </c:pt>
                        <c:pt idx="422">
                          <c:v>SCE</c:v>
                        </c:pt>
                        <c:pt idx="423">
                          <c:v>SCE</c:v>
                        </c:pt>
                        <c:pt idx="424">
                          <c:v>SCE</c:v>
                        </c:pt>
                        <c:pt idx="425">
                          <c:v>SCE</c:v>
                        </c:pt>
                        <c:pt idx="426">
                          <c:v>SCE</c:v>
                        </c:pt>
                        <c:pt idx="427">
                          <c:v>SCE</c:v>
                        </c:pt>
                        <c:pt idx="428">
                          <c:v>SCE</c:v>
                        </c:pt>
                        <c:pt idx="429">
                          <c:v>SCE</c:v>
                        </c:pt>
                        <c:pt idx="430">
                          <c:v>SCE</c:v>
                        </c:pt>
                        <c:pt idx="431">
                          <c:v>SCE</c:v>
                        </c:pt>
                        <c:pt idx="432">
                          <c:v>SCE</c:v>
                        </c:pt>
                        <c:pt idx="433">
                          <c:v>SCE</c:v>
                        </c:pt>
                        <c:pt idx="434">
                          <c:v>SCE</c:v>
                        </c:pt>
                        <c:pt idx="435">
                          <c:v>SCE</c:v>
                        </c:pt>
                        <c:pt idx="436">
                          <c:v>SCE</c:v>
                        </c:pt>
                        <c:pt idx="437">
                          <c:v>SCE</c:v>
                        </c:pt>
                        <c:pt idx="438">
                          <c:v>SCE</c:v>
                        </c:pt>
                        <c:pt idx="439">
                          <c:v>SCE</c:v>
                        </c:pt>
                        <c:pt idx="440">
                          <c:v>SCE</c:v>
                        </c:pt>
                        <c:pt idx="441">
                          <c:v>SCE</c:v>
                        </c:pt>
                        <c:pt idx="442">
                          <c:v>SCE</c:v>
                        </c:pt>
                        <c:pt idx="443">
                          <c:v>SCE</c:v>
                        </c:pt>
                        <c:pt idx="444">
                          <c:v>SCE</c:v>
                        </c:pt>
                        <c:pt idx="445">
                          <c:v>SCE</c:v>
                        </c:pt>
                        <c:pt idx="446">
                          <c:v>SCE</c:v>
                        </c:pt>
                        <c:pt idx="447">
                          <c:v>SCE</c:v>
                        </c:pt>
                        <c:pt idx="448">
                          <c:v>SCE</c:v>
                        </c:pt>
                        <c:pt idx="449">
                          <c:v>SCE</c:v>
                        </c:pt>
                        <c:pt idx="450">
                          <c:v>SCE</c:v>
                        </c:pt>
                        <c:pt idx="451">
                          <c:v>SCE</c:v>
                        </c:pt>
                        <c:pt idx="452">
                          <c:v>SCE</c:v>
                        </c:pt>
                        <c:pt idx="453">
                          <c:v>SCE</c:v>
                        </c:pt>
                        <c:pt idx="454">
                          <c:v>SCE</c:v>
                        </c:pt>
                        <c:pt idx="455">
                          <c:v>SCE</c:v>
                        </c:pt>
                        <c:pt idx="456">
                          <c:v>SCE</c:v>
                        </c:pt>
                        <c:pt idx="457">
                          <c:v>SCE</c:v>
                        </c:pt>
                        <c:pt idx="458">
                          <c:v>SCE</c:v>
                        </c:pt>
                        <c:pt idx="459">
                          <c:v>SCE</c:v>
                        </c:pt>
                        <c:pt idx="460">
                          <c:v>SCE</c:v>
                        </c:pt>
                        <c:pt idx="461">
                          <c:v>SCE</c:v>
                        </c:pt>
                        <c:pt idx="462">
                          <c:v>SCE</c:v>
                        </c:pt>
                        <c:pt idx="463">
                          <c:v>SCE</c:v>
                        </c:pt>
                        <c:pt idx="464">
                          <c:v>SCE</c:v>
                        </c:pt>
                        <c:pt idx="465">
                          <c:v>SCE</c:v>
                        </c:pt>
                        <c:pt idx="466">
                          <c:v>SCE</c:v>
                        </c:pt>
                        <c:pt idx="467">
                          <c:v>SCE</c:v>
                        </c:pt>
                        <c:pt idx="468">
                          <c:v>SCE</c:v>
                        </c:pt>
                        <c:pt idx="469">
                          <c:v>SCE</c:v>
                        </c:pt>
                        <c:pt idx="470">
                          <c:v>SCE</c:v>
                        </c:pt>
                        <c:pt idx="471">
                          <c:v>SCE</c:v>
                        </c:pt>
                        <c:pt idx="472">
                          <c:v>SCE</c:v>
                        </c:pt>
                        <c:pt idx="473">
                          <c:v>SCE</c:v>
                        </c:pt>
                        <c:pt idx="474">
                          <c:v>SCE</c:v>
                        </c:pt>
                        <c:pt idx="475">
                          <c:v>SCE</c:v>
                        </c:pt>
                        <c:pt idx="476">
                          <c:v>SCE</c:v>
                        </c:pt>
                        <c:pt idx="477">
                          <c:v>SCE</c:v>
                        </c:pt>
                        <c:pt idx="478">
                          <c:v>SCE</c:v>
                        </c:pt>
                        <c:pt idx="479">
                          <c:v>SCE</c:v>
                        </c:pt>
                        <c:pt idx="480">
                          <c:v>SCE</c:v>
                        </c:pt>
                        <c:pt idx="481">
                          <c:v>SCE</c:v>
                        </c:pt>
                        <c:pt idx="482">
                          <c:v>SCE</c:v>
                        </c:pt>
                        <c:pt idx="483">
                          <c:v>SCE</c:v>
                        </c:pt>
                        <c:pt idx="484">
                          <c:v>SCE</c:v>
                        </c:pt>
                        <c:pt idx="485">
                          <c:v>SCE</c:v>
                        </c:pt>
                        <c:pt idx="486">
                          <c:v>SCE</c:v>
                        </c:pt>
                        <c:pt idx="487">
                          <c:v>SCE</c:v>
                        </c:pt>
                        <c:pt idx="488">
                          <c:v>SCE</c:v>
                        </c:pt>
                        <c:pt idx="489">
                          <c:v>SCE</c:v>
                        </c:pt>
                        <c:pt idx="490">
                          <c:v>SCE</c:v>
                        </c:pt>
                        <c:pt idx="491">
                          <c:v>SCE</c:v>
                        </c:pt>
                        <c:pt idx="492">
                          <c:v>SCE</c:v>
                        </c:pt>
                        <c:pt idx="493">
                          <c:v>SCE</c:v>
                        </c:pt>
                        <c:pt idx="494">
                          <c:v>SCE</c:v>
                        </c:pt>
                        <c:pt idx="495">
                          <c:v>SCE</c:v>
                        </c:pt>
                        <c:pt idx="496">
                          <c:v>SCE</c:v>
                        </c:pt>
                        <c:pt idx="497">
                          <c:v>SCE</c:v>
                        </c:pt>
                        <c:pt idx="498">
                          <c:v>SCE</c:v>
                        </c:pt>
                        <c:pt idx="499">
                          <c:v>SCE</c:v>
                        </c:pt>
                        <c:pt idx="500">
                          <c:v>SCE</c:v>
                        </c:pt>
                        <c:pt idx="501">
                          <c:v>SCE</c:v>
                        </c:pt>
                        <c:pt idx="502">
                          <c:v>SCE</c:v>
                        </c:pt>
                        <c:pt idx="503">
                          <c:v>SCE</c:v>
                        </c:pt>
                        <c:pt idx="504">
                          <c:v>SCE</c:v>
                        </c:pt>
                        <c:pt idx="505">
                          <c:v>SCE</c:v>
                        </c:pt>
                        <c:pt idx="506">
                          <c:v>SCE</c:v>
                        </c:pt>
                        <c:pt idx="507">
                          <c:v>SCE</c:v>
                        </c:pt>
                        <c:pt idx="508">
                          <c:v>SCE</c:v>
                        </c:pt>
                        <c:pt idx="509">
                          <c:v>SCE</c:v>
                        </c:pt>
                        <c:pt idx="510">
                          <c:v>SCE</c:v>
                        </c:pt>
                        <c:pt idx="511">
                          <c:v>SCE</c:v>
                        </c:pt>
                        <c:pt idx="512">
                          <c:v>SCE</c:v>
                        </c:pt>
                        <c:pt idx="513">
                          <c:v>SCE</c:v>
                        </c:pt>
                        <c:pt idx="514">
                          <c:v>SCE</c:v>
                        </c:pt>
                        <c:pt idx="515">
                          <c:v>SCE</c:v>
                        </c:pt>
                        <c:pt idx="516">
                          <c:v>SCE</c:v>
                        </c:pt>
                        <c:pt idx="517">
                          <c:v>SCE</c:v>
                        </c:pt>
                        <c:pt idx="518">
                          <c:v>SCE</c:v>
                        </c:pt>
                        <c:pt idx="519">
                          <c:v>SCE</c:v>
                        </c:pt>
                        <c:pt idx="520">
                          <c:v>SCE</c:v>
                        </c:pt>
                        <c:pt idx="521">
                          <c:v>SCE</c:v>
                        </c:pt>
                        <c:pt idx="522">
                          <c:v>SCE</c:v>
                        </c:pt>
                        <c:pt idx="523">
                          <c:v>SCE</c:v>
                        </c:pt>
                        <c:pt idx="524">
                          <c:v>SCE</c:v>
                        </c:pt>
                        <c:pt idx="525">
                          <c:v>SCE</c:v>
                        </c:pt>
                        <c:pt idx="526">
                          <c:v>SCE</c:v>
                        </c:pt>
                        <c:pt idx="527">
                          <c:v>SCE</c:v>
                        </c:pt>
                        <c:pt idx="528">
                          <c:v>SCE</c:v>
                        </c:pt>
                        <c:pt idx="529">
                          <c:v>SCE</c:v>
                        </c:pt>
                        <c:pt idx="530">
                          <c:v>SCE</c:v>
                        </c:pt>
                        <c:pt idx="531">
                          <c:v>SCE</c:v>
                        </c:pt>
                        <c:pt idx="532">
                          <c:v>SCE</c:v>
                        </c:pt>
                        <c:pt idx="533">
                          <c:v>SCE</c:v>
                        </c:pt>
                        <c:pt idx="534">
                          <c:v>SCE</c:v>
                        </c:pt>
                        <c:pt idx="535">
                          <c:v>SCE</c:v>
                        </c:pt>
                        <c:pt idx="536">
                          <c:v>SCE</c:v>
                        </c:pt>
                        <c:pt idx="537">
                          <c:v>SCE</c:v>
                        </c:pt>
                        <c:pt idx="538">
                          <c:v>SCE</c:v>
                        </c:pt>
                        <c:pt idx="539">
                          <c:v>SCE</c:v>
                        </c:pt>
                        <c:pt idx="540">
                          <c:v>SCE</c:v>
                        </c:pt>
                        <c:pt idx="541">
                          <c:v>SCE</c:v>
                        </c:pt>
                        <c:pt idx="542">
                          <c:v>SCE</c:v>
                        </c:pt>
                        <c:pt idx="543">
                          <c:v>SCE</c:v>
                        </c:pt>
                        <c:pt idx="544">
                          <c:v>SCE</c:v>
                        </c:pt>
                        <c:pt idx="545">
                          <c:v>SCE</c:v>
                        </c:pt>
                        <c:pt idx="546">
                          <c:v>SCE</c:v>
                        </c:pt>
                        <c:pt idx="547">
                          <c:v>SCE</c:v>
                        </c:pt>
                        <c:pt idx="548">
                          <c:v>SCE</c:v>
                        </c:pt>
                        <c:pt idx="549">
                          <c:v>SCE</c:v>
                        </c:pt>
                        <c:pt idx="550">
                          <c:v>SCE</c:v>
                        </c:pt>
                        <c:pt idx="551">
                          <c:v>SCE</c:v>
                        </c:pt>
                        <c:pt idx="552">
                          <c:v>SCE</c:v>
                        </c:pt>
                        <c:pt idx="553">
                          <c:v>SCE</c:v>
                        </c:pt>
                        <c:pt idx="554">
                          <c:v>SCE</c:v>
                        </c:pt>
                        <c:pt idx="555">
                          <c:v>SCE</c:v>
                        </c:pt>
                        <c:pt idx="556">
                          <c:v>SCE</c:v>
                        </c:pt>
                        <c:pt idx="557">
                          <c:v>SCE</c:v>
                        </c:pt>
                        <c:pt idx="558">
                          <c:v>SCE</c:v>
                        </c:pt>
                        <c:pt idx="559">
                          <c:v>SCE</c:v>
                        </c:pt>
                        <c:pt idx="560">
                          <c:v>SCE</c:v>
                        </c:pt>
                        <c:pt idx="561">
                          <c:v>SCE</c:v>
                        </c:pt>
                        <c:pt idx="562">
                          <c:v>SCE</c:v>
                        </c:pt>
                        <c:pt idx="563">
                          <c:v>SCE</c:v>
                        </c:pt>
                        <c:pt idx="564">
                          <c:v>SCE</c:v>
                        </c:pt>
                        <c:pt idx="565">
                          <c:v>SCE</c:v>
                        </c:pt>
                        <c:pt idx="566">
                          <c:v>SCE</c:v>
                        </c:pt>
                        <c:pt idx="567">
                          <c:v>SCE</c:v>
                        </c:pt>
                        <c:pt idx="568">
                          <c:v>SCE</c:v>
                        </c:pt>
                        <c:pt idx="569">
                          <c:v>SCE</c:v>
                        </c:pt>
                        <c:pt idx="570">
                          <c:v>SCE</c:v>
                        </c:pt>
                        <c:pt idx="571">
                          <c:v>SCE</c:v>
                        </c:pt>
                        <c:pt idx="572">
                          <c:v>SCE</c:v>
                        </c:pt>
                        <c:pt idx="573">
                          <c:v>SCE</c:v>
                        </c:pt>
                        <c:pt idx="574">
                          <c:v>SCE</c:v>
                        </c:pt>
                        <c:pt idx="575">
                          <c:v>SCE</c:v>
                        </c:pt>
                        <c:pt idx="576">
                          <c:v>SCE</c:v>
                        </c:pt>
                        <c:pt idx="577">
                          <c:v>SCE</c:v>
                        </c:pt>
                        <c:pt idx="578">
                          <c:v>SCE</c:v>
                        </c:pt>
                        <c:pt idx="579">
                          <c:v>SCE</c:v>
                        </c:pt>
                        <c:pt idx="580">
                          <c:v>SCE</c:v>
                        </c:pt>
                        <c:pt idx="581">
                          <c:v>SCE</c:v>
                        </c:pt>
                        <c:pt idx="582">
                          <c:v>SCE</c:v>
                        </c:pt>
                        <c:pt idx="583">
                          <c:v>SCE</c:v>
                        </c:pt>
                        <c:pt idx="584">
                          <c:v>SCE</c:v>
                        </c:pt>
                        <c:pt idx="585">
                          <c:v>SCE</c:v>
                        </c:pt>
                        <c:pt idx="586">
                          <c:v>SCE</c:v>
                        </c:pt>
                        <c:pt idx="587">
                          <c:v>SCE</c:v>
                        </c:pt>
                        <c:pt idx="588">
                          <c:v>SCE</c:v>
                        </c:pt>
                        <c:pt idx="589">
                          <c:v>SCE</c:v>
                        </c:pt>
                        <c:pt idx="590">
                          <c:v>SCE</c:v>
                        </c:pt>
                        <c:pt idx="591">
                          <c:v>SCE</c:v>
                        </c:pt>
                        <c:pt idx="592">
                          <c:v>SCE</c:v>
                        </c:pt>
                        <c:pt idx="593">
                          <c:v>SCE</c:v>
                        </c:pt>
                        <c:pt idx="594">
                          <c:v>SCE</c:v>
                        </c:pt>
                        <c:pt idx="595">
                          <c:v>SCE</c:v>
                        </c:pt>
                        <c:pt idx="596">
                          <c:v>SCE</c:v>
                        </c:pt>
                        <c:pt idx="597">
                          <c:v>SCE</c:v>
                        </c:pt>
                        <c:pt idx="598">
                          <c:v>SCE</c:v>
                        </c:pt>
                        <c:pt idx="599">
                          <c:v>SCE</c:v>
                        </c:pt>
                        <c:pt idx="600">
                          <c:v>SCE</c:v>
                        </c:pt>
                        <c:pt idx="601">
                          <c:v>SCE</c:v>
                        </c:pt>
                        <c:pt idx="602">
                          <c:v>SCE</c:v>
                        </c:pt>
                        <c:pt idx="603">
                          <c:v>SCE</c:v>
                        </c:pt>
                        <c:pt idx="604">
                          <c:v>SCE</c:v>
                        </c:pt>
                        <c:pt idx="605">
                          <c:v>SCE</c:v>
                        </c:pt>
                        <c:pt idx="606">
                          <c:v>SCE</c:v>
                        </c:pt>
                        <c:pt idx="607">
                          <c:v>SCE</c:v>
                        </c:pt>
                        <c:pt idx="608">
                          <c:v>SCE</c:v>
                        </c:pt>
                        <c:pt idx="609">
                          <c:v>SCE</c:v>
                        </c:pt>
                        <c:pt idx="610">
                          <c:v>SCE</c:v>
                        </c:pt>
                        <c:pt idx="611">
                          <c:v>SCE</c:v>
                        </c:pt>
                        <c:pt idx="612">
                          <c:v>SCE</c:v>
                        </c:pt>
                        <c:pt idx="613">
                          <c:v>SCE</c:v>
                        </c:pt>
                        <c:pt idx="614">
                          <c:v>SCE</c:v>
                        </c:pt>
                        <c:pt idx="615">
                          <c:v>SCE</c:v>
                        </c:pt>
                        <c:pt idx="616">
                          <c:v>SCE</c:v>
                        </c:pt>
                        <c:pt idx="617">
                          <c:v>SCE</c:v>
                        </c:pt>
                        <c:pt idx="618">
                          <c:v>SCE</c:v>
                        </c:pt>
                        <c:pt idx="619">
                          <c:v>SCE</c:v>
                        </c:pt>
                        <c:pt idx="620">
                          <c:v>SCE</c:v>
                        </c:pt>
                        <c:pt idx="621">
                          <c:v>SCE</c:v>
                        </c:pt>
                        <c:pt idx="622">
                          <c:v>SCE</c:v>
                        </c:pt>
                        <c:pt idx="623">
                          <c:v>SCE</c:v>
                        </c:pt>
                        <c:pt idx="624">
                          <c:v>SCE</c:v>
                        </c:pt>
                        <c:pt idx="625">
                          <c:v>SCE</c:v>
                        </c:pt>
                        <c:pt idx="626">
                          <c:v>SCE</c:v>
                        </c:pt>
                        <c:pt idx="627">
                          <c:v>SCE</c:v>
                        </c:pt>
                        <c:pt idx="628">
                          <c:v>SCE</c:v>
                        </c:pt>
                        <c:pt idx="629">
                          <c:v>SCE</c:v>
                        </c:pt>
                        <c:pt idx="630">
                          <c:v>SCE</c:v>
                        </c:pt>
                        <c:pt idx="631">
                          <c:v>SCE</c:v>
                        </c:pt>
                        <c:pt idx="632">
                          <c:v>SCE</c:v>
                        </c:pt>
                        <c:pt idx="633">
                          <c:v>SCE</c:v>
                        </c:pt>
                        <c:pt idx="634">
                          <c:v>SCG</c:v>
                        </c:pt>
                        <c:pt idx="635">
                          <c:v>SCG</c:v>
                        </c:pt>
                        <c:pt idx="636">
                          <c:v>SCG</c:v>
                        </c:pt>
                        <c:pt idx="637">
                          <c:v>SCG</c:v>
                        </c:pt>
                        <c:pt idx="638">
                          <c:v>SCG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IOUs!$I$4:$I$735</c15:sqref>
                        </c15:formulaRef>
                      </c:ext>
                    </c:extLst>
                    <c:numCache>
                      <c:formatCode>0.00</c:formatCode>
                      <c:ptCount val="639"/>
                      <c:pt idx="0">
                        <c:v>2.221816</c:v>
                      </c:pt>
                      <c:pt idx="1">
                        <c:v>1.729678</c:v>
                      </c:pt>
                      <c:pt idx="2">
                        <c:v>1.4159760000000001</c:v>
                      </c:pt>
                      <c:pt idx="3">
                        <c:v>1.3123680000000002</c:v>
                      </c:pt>
                      <c:pt idx="4">
                        <c:v>1.3728060000000002</c:v>
                      </c:pt>
                      <c:pt idx="5">
                        <c:v>0.79432800000000015</c:v>
                      </c:pt>
                      <c:pt idx="6">
                        <c:v>0.65906200000000004</c:v>
                      </c:pt>
                      <c:pt idx="7">
                        <c:v>0.83462000000000003</c:v>
                      </c:pt>
                      <c:pt idx="8">
                        <c:v>0.710866</c:v>
                      </c:pt>
                      <c:pt idx="9">
                        <c:v>0.91232599999999997</c:v>
                      </c:pt>
                      <c:pt idx="10">
                        <c:v>1.6088020000000001</c:v>
                      </c:pt>
                      <c:pt idx="11">
                        <c:v>1.5829</c:v>
                      </c:pt>
                      <c:pt idx="12">
                        <c:v>1.25193</c:v>
                      </c:pt>
                      <c:pt idx="13">
                        <c:v>1.5944119999999999</c:v>
                      </c:pt>
                      <c:pt idx="14">
                        <c:v>0.44896799999999998</c:v>
                      </c:pt>
                      <c:pt idx="15">
                        <c:v>3.4536000000000002</c:v>
                      </c:pt>
                      <c:pt idx="16">
                        <c:v>1.1475659999999999</c:v>
                      </c:pt>
                      <c:pt idx="17">
                        <c:v>0.88968599999999987</c:v>
                      </c:pt>
                      <c:pt idx="18">
                        <c:v>0.81232199999999999</c:v>
                      </c:pt>
                      <c:pt idx="19">
                        <c:v>0.734958</c:v>
                      </c:pt>
                      <c:pt idx="20">
                        <c:v>0.734958</c:v>
                      </c:pt>
                      <c:pt idx="21">
                        <c:v>0.39584580000000003</c:v>
                      </c:pt>
                      <c:pt idx="22">
                        <c:v>0.33137579999999994</c:v>
                      </c:pt>
                      <c:pt idx="23">
                        <c:v>0.37392599999999993</c:v>
                      </c:pt>
                      <c:pt idx="24">
                        <c:v>0.3361036</c:v>
                      </c:pt>
                      <c:pt idx="25">
                        <c:v>0.41475699999999999</c:v>
                      </c:pt>
                      <c:pt idx="26">
                        <c:v>0.8767919999999999</c:v>
                      </c:pt>
                      <c:pt idx="27">
                        <c:v>0.84240800000000005</c:v>
                      </c:pt>
                      <c:pt idx="28">
                        <c:v>0.69627599999999989</c:v>
                      </c:pt>
                      <c:pt idx="29">
                        <c:v>0.89828199999999991</c:v>
                      </c:pt>
                      <c:pt idx="30">
                        <c:v>0.22220659999999998</c:v>
                      </c:pt>
                      <c:pt idx="31">
                        <c:v>1.7492859999999999</c:v>
                      </c:pt>
                      <c:pt idx="32">
                        <c:v>0.20777399999999999</c:v>
                      </c:pt>
                      <c:pt idx="33">
                        <c:v>0.158886</c:v>
                      </c:pt>
                      <c:pt idx="34">
                        <c:v>0.1226274</c:v>
                      </c:pt>
                      <c:pt idx="35">
                        <c:v>0.11162760000000002</c:v>
                      </c:pt>
                      <c:pt idx="36">
                        <c:v>8.71836E-2</c:v>
                      </c:pt>
                      <c:pt idx="37">
                        <c:v>5.8461900000000004E-2</c:v>
                      </c:pt>
                      <c:pt idx="38">
                        <c:v>4.6647300000000003E-2</c:v>
                      </c:pt>
                      <c:pt idx="39">
                        <c:v>4.8888000000000001E-2</c:v>
                      </c:pt>
                      <c:pt idx="40">
                        <c:v>5.4184200000000002E-2</c:v>
                      </c:pt>
                      <c:pt idx="41">
                        <c:v>5.8665599999999998E-2</c:v>
                      </c:pt>
                      <c:pt idx="42">
                        <c:v>0.15623790000000001</c:v>
                      </c:pt>
                      <c:pt idx="43">
                        <c:v>0.14768250000000002</c:v>
                      </c:pt>
                      <c:pt idx="44">
                        <c:v>0.1075536</c:v>
                      </c:pt>
                      <c:pt idx="45">
                        <c:v>0.14320110000000003</c:v>
                      </c:pt>
                      <c:pt idx="46">
                        <c:v>1.9290390000000001E-2</c:v>
                      </c:pt>
                      <c:pt idx="47">
                        <c:v>0.37277100000000002</c:v>
                      </c:pt>
                      <c:pt idx="48">
                        <c:v>0.19982970000000003</c:v>
                      </c:pt>
                      <c:pt idx="49">
                        <c:v>0.1790523</c:v>
                      </c:pt>
                      <c:pt idx="50">
                        <c:v>0.12344219999999999</c:v>
                      </c:pt>
                      <c:pt idx="51">
                        <c:v>0.11936820000000002</c:v>
                      </c:pt>
                      <c:pt idx="52">
                        <c:v>9.2072399999999999E-2</c:v>
                      </c:pt>
                      <c:pt idx="53">
                        <c:v>5.1943499999999997E-2</c:v>
                      </c:pt>
                      <c:pt idx="54">
                        <c:v>4.2369600000000007E-2</c:v>
                      </c:pt>
                      <c:pt idx="55">
                        <c:v>4.7869500000000002E-2</c:v>
                      </c:pt>
                      <c:pt idx="56">
                        <c:v>6.8646900000000011E-2</c:v>
                      </c:pt>
                      <c:pt idx="57">
                        <c:v>6.3554399999999997E-2</c:v>
                      </c:pt>
                      <c:pt idx="58">
                        <c:v>0.18088560000000004</c:v>
                      </c:pt>
                      <c:pt idx="59">
                        <c:v>0.16275630000000002</c:v>
                      </c:pt>
                      <c:pt idx="60">
                        <c:v>0.11590530000000002</c:v>
                      </c:pt>
                      <c:pt idx="61">
                        <c:v>0.14727510000000002</c:v>
                      </c:pt>
                      <c:pt idx="62">
                        <c:v>2.50551E-2</c:v>
                      </c:pt>
                      <c:pt idx="63">
                        <c:v>0.41147400000000001</c:v>
                      </c:pt>
                      <c:pt idx="64">
                        <c:v>0.29943900000000001</c:v>
                      </c:pt>
                      <c:pt idx="65">
                        <c:v>0.19982970000000003</c:v>
                      </c:pt>
                      <c:pt idx="66">
                        <c:v>0.16214520000000002</c:v>
                      </c:pt>
                      <c:pt idx="67">
                        <c:v>0.14197889999999999</c:v>
                      </c:pt>
                      <c:pt idx="68">
                        <c:v>0.1047018</c:v>
                      </c:pt>
                      <c:pt idx="69">
                        <c:v>5.8054500000000002E-2</c:v>
                      </c:pt>
                      <c:pt idx="70">
                        <c:v>4.1147400000000001E-2</c:v>
                      </c:pt>
                      <c:pt idx="71">
                        <c:v>4.62399E-2</c:v>
                      </c:pt>
                      <c:pt idx="72">
                        <c:v>5.2147200000000005E-2</c:v>
                      </c:pt>
                      <c:pt idx="73">
                        <c:v>6.0091500000000013E-2</c:v>
                      </c:pt>
                      <c:pt idx="74">
                        <c:v>0.205737</c:v>
                      </c:pt>
                      <c:pt idx="75">
                        <c:v>0.19657050000000001</c:v>
                      </c:pt>
                      <c:pt idx="76">
                        <c:v>0.14055300000000001</c:v>
                      </c:pt>
                      <c:pt idx="77">
                        <c:v>0.18434850000000003</c:v>
                      </c:pt>
                      <c:pt idx="78">
                        <c:v>1.6051560000000003E-2</c:v>
                      </c:pt>
                      <c:pt idx="79">
                        <c:v>0.49091700000000005</c:v>
                      </c:pt>
                      <c:pt idx="80">
                        <c:v>1.53047</c:v>
                      </c:pt>
                      <c:pt idx="81">
                        <c:v>1.0812029999999999</c:v>
                      </c:pt>
                      <c:pt idx="82">
                        <c:v>0.98739999999999994</c:v>
                      </c:pt>
                      <c:pt idx="83">
                        <c:v>0.87384899999999999</c:v>
                      </c:pt>
                      <c:pt idx="84">
                        <c:v>0.8343529999999999</c:v>
                      </c:pt>
                      <c:pt idx="85">
                        <c:v>0.53813299999999997</c:v>
                      </c:pt>
                      <c:pt idx="86">
                        <c:v>0.43840560000000001</c:v>
                      </c:pt>
                      <c:pt idx="87">
                        <c:v>0.45914100000000002</c:v>
                      </c:pt>
                      <c:pt idx="88">
                        <c:v>0.45124180000000003</c:v>
                      </c:pt>
                      <c:pt idx="89">
                        <c:v>0.50851099999999994</c:v>
                      </c:pt>
                      <c:pt idx="90">
                        <c:v>1.0861399999999999</c:v>
                      </c:pt>
                      <c:pt idx="91">
                        <c:v>1.03677</c:v>
                      </c:pt>
                      <c:pt idx="92">
                        <c:v>0.80966799999999983</c:v>
                      </c:pt>
                      <c:pt idx="93">
                        <c:v>1.0071479999999999</c:v>
                      </c:pt>
                      <c:pt idx="94">
                        <c:v>0.28042159999999994</c:v>
                      </c:pt>
                      <c:pt idx="95">
                        <c:v>2.0192329999999998</c:v>
                      </c:pt>
                      <c:pt idx="96">
                        <c:v>1.0150000000000001</c:v>
                      </c:pt>
                      <c:pt idx="97">
                        <c:v>0.745</c:v>
                      </c:pt>
                      <c:pt idx="98">
                        <c:v>0.58499999999999996</c:v>
                      </c:pt>
                      <c:pt idx="99">
                        <c:v>0.53499999999999992</c:v>
                      </c:pt>
                      <c:pt idx="100">
                        <c:v>0.4425</c:v>
                      </c:pt>
                      <c:pt idx="101">
                        <c:v>0.23025000000000004</c:v>
                      </c:pt>
                      <c:pt idx="102">
                        <c:v>0.159</c:v>
                      </c:pt>
                      <c:pt idx="103">
                        <c:v>0.22400000000000003</c:v>
                      </c:pt>
                      <c:pt idx="104">
                        <c:v>0.21124999999999999</c:v>
                      </c:pt>
                      <c:pt idx="105">
                        <c:v>0.28999999999999998</c:v>
                      </c:pt>
                      <c:pt idx="106">
                        <c:v>0.75499999999999989</c:v>
                      </c:pt>
                      <c:pt idx="107">
                        <c:v>0.71499999999999997</c:v>
                      </c:pt>
                      <c:pt idx="108">
                        <c:v>0.55249999999999999</c:v>
                      </c:pt>
                      <c:pt idx="109">
                        <c:v>0.72</c:v>
                      </c:pt>
                      <c:pt idx="110">
                        <c:v>0.11100000000000002</c:v>
                      </c:pt>
                      <c:pt idx="111">
                        <c:v>1.72</c:v>
                      </c:pt>
                      <c:pt idx="112">
                        <c:v>0.1715362</c:v>
                      </c:pt>
                      <c:pt idx="113">
                        <c:v>0.12990119999999999</c:v>
                      </c:pt>
                      <c:pt idx="114">
                        <c:v>0.10825099999999999</c:v>
                      </c:pt>
                      <c:pt idx="115">
                        <c:v>9.7425899999999996E-2</c:v>
                      </c:pt>
                      <c:pt idx="116">
                        <c:v>8.8266199999999989E-2</c:v>
                      </c:pt>
                      <c:pt idx="117">
                        <c:v>4.8962759999999994E-2</c:v>
                      </c:pt>
                      <c:pt idx="118">
                        <c:v>3.7304959999999998E-2</c:v>
                      </c:pt>
                      <c:pt idx="119">
                        <c:v>4.6298120000000005E-2</c:v>
                      </c:pt>
                      <c:pt idx="120">
                        <c:v>4.4632720000000001E-2</c:v>
                      </c:pt>
                      <c:pt idx="121">
                        <c:v>5.3625880000000001E-2</c:v>
                      </c:pt>
                      <c:pt idx="122">
                        <c:v>0.124905</c:v>
                      </c:pt>
                      <c:pt idx="123">
                        <c:v>0.11907609999999998</c:v>
                      </c:pt>
                      <c:pt idx="124">
                        <c:v>9.2429700000000004E-2</c:v>
                      </c:pt>
                      <c:pt idx="125">
                        <c:v>0.12573770000000001</c:v>
                      </c:pt>
                      <c:pt idx="126">
                        <c:v>2.223309E-2</c:v>
                      </c:pt>
                      <c:pt idx="127">
                        <c:v>0.28728150000000002</c:v>
                      </c:pt>
                      <c:pt idx="128">
                        <c:v>3.1370200000000001E-2</c:v>
                      </c:pt>
                      <c:pt idx="129">
                        <c:v>2.2736200000000002E-2</c:v>
                      </c:pt>
                      <c:pt idx="130">
                        <c:v>1.5541200000000002E-2</c:v>
                      </c:pt>
                      <c:pt idx="131">
                        <c:v>1.5454860000000003E-2</c:v>
                      </c:pt>
                      <c:pt idx="132">
                        <c:v>1.3411480000000002E-2</c:v>
                      </c:pt>
                      <c:pt idx="133">
                        <c:v>6.7920799999999998E-3</c:v>
                      </c:pt>
                      <c:pt idx="134">
                        <c:v>4.5472400000000001E-3</c:v>
                      </c:pt>
                      <c:pt idx="135">
                        <c:v>8.0008400000000021E-3</c:v>
                      </c:pt>
                      <c:pt idx="136">
                        <c:v>4.6911399999999999E-3</c:v>
                      </c:pt>
                      <c:pt idx="137">
                        <c:v>7.7706000000000008E-3</c:v>
                      </c:pt>
                      <c:pt idx="138">
                        <c:v>2.6765400000000002E-2</c:v>
                      </c:pt>
                      <c:pt idx="139">
                        <c:v>2.3254240000000002E-2</c:v>
                      </c:pt>
                      <c:pt idx="140">
                        <c:v>1.79875E-2</c:v>
                      </c:pt>
                      <c:pt idx="141">
                        <c:v>2.6304920000000002E-2</c:v>
                      </c:pt>
                      <c:pt idx="142">
                        <c:v>2.578688E-3</c:v>
                      </c:pt>
                      <c:pt idx="143">
                        <c:v>8.4037600000000004E-2</c:v>
                      </c:pt>
                      <c:pt idx="144">
                        <c:v>0.16548499999999999</c:v>
                      </c:pt>
                      <c:pt idx="145">
                        <c:v>0.11137860000000001</c:v>
                      </c:pt>
                      <c:pt idx="146">
                        <c:v>0.70063999999999993</c:v>
                      </c:pt>
                      <c:pt idx="147">
                        <c:v>0.60783999999999994</c:v>
                      </c:pt>
                      <c:pt idx="148">
                        <c:v>0.33407999999999999</c:v>
                      </c:pt>
                      <c:pt idx="149">
                        <c:v>0.24592</c:v>
                      </c:pt>
                      <c:pt idx="150">
                        <c:v>0.30624000000000001</c:v>
                      </c:pt>
                      <c:pt idx="151">
                        <c:v>0.28999999999999998</c:v>
                      </c:pt>
                      <c:pt idx="152">
                        <c:v>0.33871999999999997</c:v>
                      </c:pt>
                      <c:pt idx="153">
                        <c:v>0.97671999999999992</c:v>
                      </c:pt>
                      <c:pt idx="154">
                        <c:v>0.91639999999999999</c:v>
                      </c:pt>
                      <c:pt idx="155">
                        <c:v>0.70760000000000001</c:v>
                      </c:pt>
                      <c:pt idx="156">
                        <c:v>0.87</c:v>
                      </c:pt>
                      <c:pt idx="157">
                        <c:v>0.127832</c:v>
                      </c:pt>
                      <c:pt idx="158">
                        <c:v>2.1576</c:v>
                      </c:pt>
                      <c:pt idx="159">
                        <c:v>1.0555999999999999</c:v>
                      </c:pt>
                      <c:pt idx="160">
                        <c:v>0.7563200000000001</c:v>
                      </c:pt>
                      <c:pt idx="161">
                        <c:v>0.64495999999999998</c:v>
                      </c:pt>
                      <c:pt idx="162">
                        <c:v>0.55911999999999995</c:v>
                      </c:pt>
                      <c:pt idx="163">
                        <c:v>0.51504000000000005</c:v>
                      </c:pt>
                      <c:pt idx="164">
                        <c:v>0.30624000000000001</c:v>
                      </c:pt>
                      <c:pt idx="165">
                        <c:v>0.23663999999999996</c:v>
                      </c:pt>
                      <c:pt idx="166">
                        <c:v>0.27839999999999998</c:v>
                      </c:pt>
                      <c:pt idx="167">
                        <c:v>0.25984000000000002</c:v>
                      </c:pt>
                      <c:pt idx="168">
                        <c:v>0.30624000000000001</c:v>
                      </c:pt>
                      <c:pt idx="169">
                        <c:v>0.71919999999999995</c:v>
                      </c:pt>
                      <c:pt idx="170">
                        <c:v>0.69135999999999997</c:v>
                      </c:pt>
                      <c:pt idx="171">
                        <c:v>0.53823999999999994</c:v>
                      </c:pt>
                      <c:pt idx="172">
                        <c:v>0.68672</c:v>
                      </c:pt>
                      <c:pt idx="173">
                        <c:v>0.11715999999999999</c:v>
                      </c:pt>
                      <c:pt idx="174">
                        <c:v>1.6124000000000001</c:v>
                      </c:pt>
                      <c:pt idx="175">
                        <c:v>0.38979200000000008</c:v>
                      </c:pt>
                      <c:pt idx="176">
                        <c:v>0.30030849999999998</c:v>
                      </c:pt>
                      <c:pt idx="177">
                        <c:v>0.21129350000000002</c:v>
                      </c:pt>
                      <c:pt idx="178">
                        <c:v>0.20004949999999999</c:v>
                      </c:pt>
                      <c:pt idx="179">
                        <c:v>0.14570350000000001</c:v>
                      </c:pt>
                      <c:pt idx="180">
                        <c:v>9.5574000000000006E-2</c:v>
                      </c:pt>
                      <c:pt idx="181">
                        <c:v>7.3554500000000009E-2</c:v>
                      </c:pt>
                      <c:pt idx="182">
                        <c:v>9.5574000000000006E-2</c:v>
                      </c:pt>
                      <c:pt idx="183">
                        <c:v>7.4023000000000005E-2</c:v>
                      </c:pt>
                      <c:pt idx="184">
                        <c:v>9.3700000000000006E-2</c:v>
                      </c:pt>
                      <c:pt idx="185">
                        <c:v>0.34856400000000004</c:v>
                      </c:pt>
                      <c:pt idx="186">
                        <c:v>0.31248949999999998</c:v>
                      </c:pt>
                      <c:pt idx="187">
                        <c:v>0.23565550000000005</c:v>
                      </c:pt>
                      <c:pt idx="188">
                        <c:v>0.33732000000000001</c:v>
                      </c:pt>
                      <c:pt idx="189">
                        <c:v>3.6964650000000002E-2</c:v>
                      </c:pt>
                      <c:pt idx="190">
                        <c:v>0.94637000000000004</c:v>
                      </c:pt>
                      <c:pt idx="191">
                        <c:v>0.63715999999999995</c:v>
                      </c:pt>
                      <c:pt idx="192">
                        <c:v>0.45585050000000005</c:v>
                      </c:pt>
                      <c:pt idx="193">
                        <c:v>0.36730400000000002</c:v>
                      </c:pt>
                      <c:pt idx="194">
                        <c:v>0.3331035</c:v>
                      </c:pt>
                      <c:pt idx="195">
                        <c:v>0.24502550000000001</c:v>
                      </c:pt>
                      <c:pt idx="196">
                        <c:v>0.13352250000000002</c:v>
                      </c:pt>
                      <c:pt idx="197">
                        <c:v>9.9790500000000004E-2</c:v>
                      </c:pt>
                      <c:pt idx="198">
                        <c:v>0.1279005</c:v>
                      </c:pt>
                      <c:pt idx="199">
                        <c:v>0.107755</c:v>
                      </c:pt>
                      <c:pt idx="200">
                        <c:v>0.11712500000000001</c:v>
                      </c:pt>
                      <c:pt idx="201">
                        <c:v>0.55283000000000004</c:v>
                      </c:pt>
                      <c:pt idx="202">
                        <c:v>0.49192500000000006</c:v>
                      </c:pt>
                      <c:pt idx="203">
                        <c:v>0.36636700000000005</c:v>
                      </c:pt>
                      <c:pt idx="204">
                        <c:v>0.44366950000000005</c:v>
                      </c:pt>
                      <c:pt idx="205">
                        <c:v>4.7318500000000006E-2</c:v>
                      </c:pt>
                      <c:pt idx="206">
                        <c:v>1.2743199999999999</c:v>
                      </c:pt>
                      <c:pt idx="207">
                        <c:v>5.7216291999999997</c:v>
                      </c:pt>
                      <c:pt idx="208">
                        <c:v>3.7920868000000003</c:v>
                      </c:pt>
                      <c:pt idx="209">
                        <c:v>3.1087072</c:v>
                      </c:pt>
                      <c:pt idx="210">
                        <c:v>3.01491</c:v>
                      </c:pt>
                      <c:pt idx="211">
                        <c:v>2.2310334000000003</c:v>
                      </c:pt>
                      <c:pt idx="212">
                        <c:v>1.5208546000000001</c:v>
                      </c:pt>
                      <c:pt idx="213">
                        <c:v>1.0920673999999999</c:v>
                      </c:pt>
                      <c:pt idx="214">
                        <c:v>1.3332602</c:v>
                      </c:pt>
                      <c:pt idx="215">
                        <c:v>0.85757440000000007</c:v>
                      </c:pt>
                      <c:pt idx="216">
                        <c:v>1.1389659999999999</c:v>
                      </c:pt>
                      <c:pt idx="217">
                        <c:v>4.5290647999999996</c:v>
                      </c:pt>
                      <c:pt idx="218">
                        <c:v>4.1940748000000001</c:v>
                      </c:pt>
                      <c:pt idx="219">
                        <c:v>3.2427031999999998</c:v>
                      </c:pt>
                      <c:pt idx="220">
                        <c:v>4.0935778000000003</c:v>
                      </c:pt>
                      <c:pt idx="221">
                        <c:v>0.52124444000000003</c:v>
                      </c:pt>
                      <c:pt idx="222">
                        <c:v>10.116698</c:v>
                      </c:pt>
                      <c:pt idx="223">
                        <c:v>0.92834280000000002</c:v>
                      </c:pt>
                      <c:pt idx="224">
                        <c:v>0.80423280000000008</c:v>
                      </c:pt>
                      <c:pt idx="225">
                        <c:v>0.39715200000000001</c:v>
                      </c:pt>
                      <c:pt idx="226">
                        <c:v>0.44679599999999997</c:v>
                      </c:pt>
                      <c:pt idx="227">
                        <c:v>0.36488339999999997</c:v>
                      </c:pt>
                      <c:pt idx="228">
                        <c:v>9.1841400000000004E-2</c:v>
                      </c:pt>
                      <c:pt idx="229">
                        <c:v>6.3047880000000001E-2</c:v>
                      </c:pt>
                      <c:pt idx="230">
                        <c:v>0.15613038000000001</c:v>
                      </c:pt>
                      <c:pt idx="231">
                        <c:v>7.2480240000000001E-2</c:v>
                      </c:pt>
                      <c:pt idx="232">
                        <c:v>0.18144881999999998</c:v>
                      </c:pt>
                      <c:pt idx="233">
                        <c:v>0.98543340000000013</c:v>
                      </c:pt>
                      <c:pt idx="234">
                        <c:v>0.76203539999999992</c:v>
                      </c:pt>
                      <c:pt idx="235">
                        <c:v>0.52870859999999997</c:v>
                      </c:pt>
                      <c:pt idx="236">
                        <c:v>0.68508720000000001</c:v>
                      </c:pt>
                      <c:pt idx="237">
                        <c:v>4.3934939999999999E-2</c:v>
                      </c:pt>
                      <c:pt idx="238">
                        <c:v>2.9538180000000001</c:v>
                      </c:pt>
                      <c:pt idx="239">
                        <c:v>3.9402017999999996</c:v>
                      </c:pt>
                      <c:pt idx="240">
                        <c:v>3.1049009999999999</c:v>
                      </c:pt>
                      <c:pt idx="241">
                        <c:v>2.4839207999999999</c:v>
                      </c:pt>
                      <c:pt idx="242">
                        <c:v>2.3300495999999997</c:v>
                      </c:pt>
                      <c:pt idx="243">
                        <c:v>2.4399575999999996</c:v>
                      </c:pt>
                      <c:pt idx="244">
                        <c:v>2.9620205999999993</c:v>
                      </c:pt>
                      <c:pt idx="245">
                        <c:v>2.8850849999999997</c:v>
                      </c:pt>
                      <c:pt idx="246">
                        <c:v>2.2805909999999998</c:v>
                      </c:pt>
                      <c:pt idx="247">
                        <c:v>6.3746639999999992</c:v>
                      </c:pt>
                      <c:pt idx="248">
                        <c:v>0.97268579999999993</c:v>
                      </c:pt>
                      <c:pt idx="249">
                        <c:v>0.7968329999999999</c:v>
                      </c:pt>
                      <c:pt idx="250">
                        <c:v>0.59899859999999994</c:v>
                      </c:pt>
                      <c:pt idx="251">
                        <c:v>0.56602619999999992</c:v>
                      </c:pt>
                      <c:pt idx="252">
                        <c:v>0.53745011999999992</c:v>
                      </c:pt>
                      <c:pt idx="253">
                        <c:v>0.82430999999999988</c:v>
                      </c:pt>
                      <c:pt idx="254">
                        <c:v>0.73638359999999992</c:v>
                      </c:pt>
                      <c:pt idx="255">
                        <c:v>0.55503539999999996</c:v>
                      </c:pt>
                      <c:pt idx="256">
                        <c:v>1.8354635999999998</c:v>
                      </c:pt>
                      <c:pt idx="257">
                        <c:v>1.9324620000000001</c:v>
                      </c:pt>
                      <c:pt idx="258">
                        <c:v>1.4670936000000003</c:v>
                      </c:pt>
                      <c:pt idx="259">
                        <c:v>1.2541284000000001</c:v>
                      </c:pt>
                      <c:pt idx="260">
                        <c:v>1.1673648000000001</c:v>
                      </c:pt>
                      <c:pt idx="261">
                        <c:v>1.1200391999999999</c:v>
                      </c:pt>
                      <c:pt idx="262">
                        <c:v>1.5538571999999999</c:v>
                      </c:pt>
                      <c:pt idx="263">
                        <c:v>1.459206</c:v>
                      </c:pt>
                      <c:pt idx="264">
                        <c:v>1.2068028000000002</c:v>
                      </c:pt>
                      <c:pt idx="265">
                        <c:v>3.0919392000000006</c:v>
                      </c:pt>
                      <c:pt idx="266">
                        <c:v>0.16937971999999998</c:v>
                      </c:pt>
                      <c:pt idx="267">
                        <c:v>0.12716616</c:v>
                      </c:pt>
                      <c:pt idx="268">
                        <c:v>9.8965399999999995E-2</c:v>
                      </c:pt>
                      <c:pt idx="269">
                        <c:v>8.9331599999999983E-2</c:v>
                      </c:pt>
                      <c:pt idx="270">
                        <c:v>7.0414319999999975E-2</c:v>
                      </c:pt>
                      <c:pt idx="271">
                        <c:v>0.13049419999999998</c:v>
                      </c:pt>
                      <c:pt idx="272">
                        <c:v>0.12086040000000001</c:v>
                      </c:pt>
                      <c:pt idx="273">
                        <c:v>8.7755159999999985E-2</c:v>
                      </c:pt>
                      <c:pt idx="274">
                        <c:v>0.31003319999999995</c:v>
                      </c:pt>
                      <c:pt idx="275">
                        <c:v>0.19793079999999999</c:v>
                      </c:pt>
                      <c:pt idx="276">
                        <c:v>0.18742119999999998</c:v>
                      </c:pt>
                      <c:pt idx="277">
                        <c:v>0.13014387999999999</c:v>
                      </c:pt>
                      <c:pt idx="278">
                        <c:v>0.12313747999999999</c:v>
                      </c:pt>
                      <c:pt idx="279">
                        <c:v>9.8264759999999993E-2</c:v>
                      </c:pt>
                      <c:pt idx="280">
                        <c:v>0.18566959999999999</c:v>
                      </c:pt>
                      <c:pt idx="281">
                        <c:v>0.16587652</c:v>
                      </c:pt>
                      <c:pt idx="282">
                        <c:v>0.11753235999999999</c:v>
                      </c:pt>
                      <c:pt idx="283">
                        <c:v>0.40461960000000002</c:v>
                      </c:pt>
                      <c:pt idx="284">
                        <c:v>0.24172080000000001</c:v>
                      </c:pt>
                      <c:pt idx="285">
                        <c:v>0.16114719999999999</c:v>
                      </c:pt>
                      <c:pt idx="286">
                        <c:v>0.12769163999999997</c:v>
                      </c:pt>
                      <c:pt idx="287">
                        <c:v>0.11297819999999999</c:v>
                      </c:pt>
                      <c:pt idx="288">
                        <c:v>8.0398439999999988E-2</c:v>
                      </c:pt>
                      <c:pt idx="289">
                        <c:v>0.17393387999999999</c:v>
                      </c:pt>
                      <c:pt idx="290">
                        <c:v>0.16237331999999996</c:v>
                      </c:pt>
                      <c:pt idx="291">
                        <c:v>0.11543043999999998</c:v>
                      </c:pt>
                      <c:pt idx="292">
                        <c:v>0.41337760000000001</c:v>
                      </c:pt>
                      <c:pt idx="293">
                        <c:v>1.6329544</c:v>
                      </c:pt>
                      <c:pt idx="294">
                        <c:v>1.1473528000000002</c:v>
                      </c:pt>
                      <c:pt idx="295">
                        <c:v>1.0664192000000001</c:v>
                      </c:pt>
                      <c:pt idx="296">
                        <c:v>0.95692080000000013</c:v>
                      </c:pt>
                      <c:pt idx="297">
                        <c:v>0.94263840000000021</c:v>
                      </c:pt>
                      <c:pt idx="298">
                        <c:v>1.1711568000000001</c:v>
                      </c:pt>
                      <c:pt idx="299">
                        <c:v>1.1330704000000003</c:v>
                      </c:pt>
                      <c:pt idx="300">
                        <c:v>0.88550880000000021</c:v>
                      </c:pt>
                      <c:pt idx="301">
                        <c:v>2.0566656000000001</c:v>
                      </c:pt>
                      <c:pt idx="302">
                        <c:v>0.7051599999999999</c:v>
                      </c:pt>
                      <c:pt idx="303">
                        <c:v>0.55776999999999999</c:v>
                      </c:pt>
                      <c:pt idx="304">
                        <c:v>0.35835999999999996</c:v>
                      </c:pt>
                      <c:pt idx="305">
                        <c:v>0.36413999999999996</c:v>
                      </c:pt>
                      <c:pt idx="306">
                        <c:v>0.28293099999999993</c:v>
                      </c:pt>
                      <c:pt idx="307">
                        <c:v>0.63579999999999992</c:v>
                      </c:pt>
                      <c:pt idx="308">
                        <c:v>0.5751099999999999</c:v>
                      </c:pt>
                      <c:pt idx="309">
                        <c:v>0.43928</c:v>
                      </c:pt>
                      <c:pt idx="310">
                        <c:v>1.5808300000000002</c:v>
                      </c:pt>
                      <c:pt idx="311">
                        <c:v>0.25408799999999998</c:v>
                      </c:pt>
                      <c:pt idx="312">
                        <c:v>0.20496431999999998</c:v>
                      </c:pt>
                      <c:pt idx="313">
                        <c:v>0.14872617599999999</c:v>
                      </c:pt>
                      <c:pt idx="314">
                        <c:v>0.144152592</c:v>
                      </c:pt>
                      <c:pt idx="315">
                        <c:v>0.12501129599999999</c:v>
                      </c:pt>
                      <c:pt idx="316">
                        <c:v>0.20327039999999999</c:v>
                      </c:pt>
                      <c:pt idx="317">
                        <c:v>0.19649471999999998</c:v>
                      </c:pt>
                      <c:pt idx="318">
                        <c:v>0.14381380799999999</c:v>
                      </c:pt>
                      <c:pt idx="319">
                        <c:v>0.48446111999999991</c:v>
                      </c:pt>
                      <c:pt idx="320">
                        <c:v>6.1548480000000003E-2</c:v>
                      </c:pt>
                      <c:pt idx="321">
                        <c:v>4.5337049999999997E-2</c:v>
                      </c:pt>
                      <c:pt idx="322">
                        <c:v>2.9235527999999997E-2</c:v>
                      </c:pt>
                      <c:pt idx="323">
                        <c:v>2.9070665999999998E-2</c:v>
                      </c:pt>
                      <c:pt idx="324">
                        <c:v>2.4784253999999999E-2</c:v>
                      </c:pt>
                      <c:pt idx="325">
                        <c:v>5.6053079999999998E-2</c:v>
                      </c:pt>
                      <c:pt idx="326">
                        <c:v>4.8084749999999996E-2</c:v>
                      </c:pt>
                      <c:pt idx="327">
                        <c:v>3.6379547999999998E-2</c:v>
                      </c:pt>
                      <c:pt idx="328">
                        <c:v>0.17255555999999997</c:v>
                      </c:pt>
                      <c:pt idx="329">
                        <c:v>0.33412031999999997</c:v>
                      </c:pt>
                      <c:pt idx="330">
                        <c:v>0.22860864</c:v>
                      </c:pt>
                      <c:pt idx="331">
                        <c:v>0.17860049999999997</c:v>
                      </c:pt>
                      <c:pt idx="332">
                        <c:v>0.17915003999999998</c:v>
                      </c:pt>
                      <c:pt idx="333">
                        <c:v>0.11100707999999999</c:v>
                      </c:pt>
                      <c:pt idx="334">
                        <c:v>0.32038181999999998</c:v>
                      </c:pt>
                      <c:pt idx="335">
                        <c:v>0.28631034</c:v>
                      </c:pt>
                      <c:pt idx="336">
                        <c:v>0.21212243999999997</c:v>
                      </c:pt>
                      <c:pt idx="337">
                        <c:v>0.77485139999999986</c:v>
                      </c:pt>
                      <c:pt idx="338">
                        <c:v>0.82943</c:v>
                      </c:pt>
                      <c:pt idx="339">
                        <c:v>0.66759000000000002</c:v>
                      </c:pt>
                      <c:pt idx="340">
                        <c:v>0.46817999999999993</c:v>
                      </c:pt>
                      <c:pt idx="341">
                        <c:v>0.45083999999999996</c:v>
                      </c:pt>
                      <c:pt idx="342">
                        <c:v>0.42482999999999999</c:v>
                      </c:pt>
                      <c:pt idx="343">
                        <c:v>0.69070999999999994</c:v>
                      </c:pt>
                      <c:pt idx="344">
                        <c:v>0.63868999999999998</c:v>
                      </c:pt>
                      <c:pt idx="345">
                        <c:v>0.49130000000000001</c:v>
                      </c:pt>
                      <c:pt idx="346">
                        <c:v>1.6097299999999999</c:v>
                      </c:pt>
                      <c:pt idx="347">
                        <c:v>8.8339960000000009E-2</c:v>
                      </c:pt>
                      <c:pt idx="348">
                        <c:v>8.4449340000000012E-2</c:v>
                      </c:pt>
                      <c:pt idx="349">
                        <c:v>4.8976040000000005E-2</c:v>
                      </c:pt>
                      <c:pt idx="350">
                        <c:v>5.1722360000000002E-2</c:v>
                      </c:pt>
                      <c:pt idx="351">
                        <c:v>2.4716880000000004E-2</c:v>
                      </c:pt>
                      <c:pt idx="352">
                        <c:v>0.14257978000000002</c:v>
                      </c:pt>
                      <c:pt idx="353">
                        <c:v>0.11008166000000001</c:v>
                      </c:pt>
                      <c:pt idx="354">
                        <c:v>7.9414420000000013E-2</c:v>
                      </c:pt>
                      <c:pt idx="355">
                        <c:v>0.31811540000000005</c:v>
                      </c:pt>
                      <c:pt idx="356">
                        <c:v>1.5447568</c:v>
                      </c:pt>
                      <c:pt idx="357">
                        <c:v>1.1130472</c:v>
                      </c:pt>
                      <c:pt idx="358">
                        <c:v>0.88104000000000005</c:v>
                      </c:pt>
                      <c:pt idx="359">
                        <c:v>0.77825200000000005</c:v>
                      </c:pt>
                      <c:pt idx="360">
                        <c:v>0.64315920000000004</c:v>
                      </c:pt>
                      <c:pt idx="361">
                        <c:v>1.2187720000000002</c:v>
                      </c:pt>
                      <c:pt idx="362">
                        <c:v>1.1130472</c:v>
                      </c:pt>
                      <c:pt idx="363">
                        <c:v>0.85754560000000002</c:v>
                      </c:pt>
                      <c:pt idx="364">
                        <c:v>2.6812983999999997</c:v>
                      </c:pt>
                      <c:pt idx="365">
                        <c:v>1.3509280000000001</c:v>
                      </c:pt>
                      <c:pt idx="366">
                        <c:v>0.96327039999999997</c:v>
                      </c:pt>
                      <c:pt idx="367">
                        <c:v>0.79880960000000001</c:v>
                      </c:pt>
                      <c:pt idx="368">
                        <c:v>0.70189519999999994</c:v>
                      </c:pt>
                      <c:pt idx="369">
                        <c:v>0.64315920000000004</c:v>
                      </c:pt>
                      <c:pt idx="370">
                        <c:v>0.94564960000000009</c:v>
                      </c:pt>
                      <c:pt idx="371">
                        <c:v>0.89866080000000015</c:v>
                      </c:pt>
                      <c:pt idx="372">
                        <c:v>0.69895840000000009</c:v>
                      </c:pt>
                      <c:pt idx="373">
                        <c:v>2.099812</c:v>
                      </c:pt>
                      <c:pt idx="374">
                        <c:v>0.20592984</c:v>
                      </c:pt>
                      <c:pt idx="375">
                        <c:v>0.16780787999999999</c:v>
                      </c:pt>
                      <c:pt idx="376">
                        <c:v>0.11579099999999999</c:v>
                      </c:pt>
                      <c:pt idx="377">
                        <c:v>0.11294076</c:v>
                      </c:pt>
                      <c:pt idx="378">
                        <c:v>8.2656960000000002E-2</c:v>
                      </c:pt>
                      <c:pt idx="379">
                        <c:v>0.2030796</c:v>
                      </c:pt>
                      <c:pt idx="380">
                        <c:v>0.17813999999999999</c:v>
                      </c:pt>
                      <c:pt idx="381">
                        <c:v>0.133605</c:v>
                      </c:pt>
                      <c:pt idx="382">
                        <c:v>0.59142479999999997</c:v>
                      </c:pt>
                      <c:pt idx="383">
                        <c:v>0.41328479999999995</c:v>
                      </c:pt>
                      <c:pt idx="384">
                        <c:v>0.31780175999999999</c:v>
                      </c:pt>
                      <c:pt idx="385">
                        <c:v>0.23870760000000002</c:v>
                      </c:pt>
                      <c:pt idx="386">
                        <c:v>0.22231872</c:v>
                      </c:pt>
                      <c:pt idx="387">
                        <c:v>0.16495763999999999</c:v>
                      </c:pt>
                      <c:pt idx="388">
                        <c:v>0.42041040000000007</c:v>
                      </c:pt>
                      <c:pt idx="389">
                        <c:v>0.36696840000000003</c:v>
                      </c:pt>
                      <c:pt idx="390">
                        <c:v>0.27112908000000002</c:v>
                      </c:pt>
                      <c:pt idx="391">
                        <c:v>0.92632799999999993</c:v>
                      </c:pt>
                      <c:pt idx="392">
                        <c:v>0.79606394999999996</c:v>
                      </c:pt>
                      <c:pt idx="393">
                        <c:v>0.53964380000000001</c:v>
                      </c:pt>
                      <c:pt idx="394">
                        <c:v>0.45297915</c:v>
                      </c:pt>
                      <c:pt idx="395">
                        <c:v>0.42796255</c:v>
                      </c:pt>
                      <c:pt idx="396">
                        <c:v>0.31360094999999999</c:v>
                      </c:pt>
                      <c:pt idx="397">
                        <c:v>0.6343494999999999</c:v>
                      </c:pt>
                      <c:pt idx="398">
                        <c:v>0.58163595000000001</c:v>
                      </c:pt>
                      <c:pt idx="399">
                        <c:v>0.45476604999999998</c:v>
                      </c:pt>
                      <c:pt idx="400">
                        <c:v>1.4116510000000002</c:v>
                      </c:pt>
                      <c:pt idx="401">
                        <c:v>2.0423130999999999</c:v>
                      </c:pt>
                      <c:pt idx="402">
                        <c:v>1.0943053</c:v>
                      </c:pt>
                      <c:pt idx="403">
                        <c:v>0.71393179999999989</c:v>
                      </c:pt>
                      <c:pt idx="404">
                        <c:v>0.59689380000000003</c:v>
                      </c:pt>
                      <c:pt idx="405">
                        <c:v>0.33823981999999991</c:v>
                      </c:pt>
                      <c:pt idx="406">
                        <c:v>2.2178700999999998</c:v>
                      </c:pt>
                      <c:pt idx="407">
                        <c:v>1.6268281999999998</c:v>
                      </c:pt>
                      <c:pt idx="408">
                        <c:v>1.0943053</c:v>
                      </c:pt>
                      <c:pt idx="409">
                        <c:v>7.9000649999999988</c:v>
                      </c:pt>
                      <c:pt idx="410">
                        <c:v>1.7113980000000002</c:v>
                      </c:pt>
                      <c:pt idx="411">
                        <c:v>0.95591599999999999</c:v>
                      </c:pt>
                      <c:pt idx="412">
                        <c:v>1.0330060000000001</c:v>
                      </c:pt>
                      <c:pt idx="413">
                        <c:v>0.88268050000000009</c:v>
                      </c:pt>
                      <c:pt idx="414">
                        <c:v>1.1756225</c:v>
                      </c:pt>
                      <c:pt idx="415">
                        <c:v>1.6150355000000001</c:v>
                      </c:pt>
                      <c:pt idx="416">
                        <c:v>2.0197579999999999</c:v>
                      </c:pt>
                      <c:pt idx="417">
                        <c:v>0.57046600000000003</c:v>
                      </c:pt>
                      <c:pt idx="418">
                        <c:v>4.4712200000000006</c:v>
                      </c:pt>
                      <c:pt idx="419">
                        <c:v>0.41628600000000004</c:v>
                      </c:pt>
                      <c:pt idx="420">
                        <c:v>0.20621575</c:v>
                      </c:pt>
                      <c:pt idx="421">
                        <c:v>0.20544484999999998</c:v>
                      </c:pt>
                      <c:pt idx="422">
                        <c:v>0.18887050000000002</c:v>
                      </c:pt>
                      <c:pt idx="423">
                        <c:v>0.21893559999999998</c:v>
                      </c:pt>
                      <c:pt idx="424">
                        <c:v>0.37851190000000007</c:v>
                      </c:pt>
                      <c:pt idx="425">
                        <c:v>0.55890250000000008</c:v>
                      </c:pt>
                      <c:pt idx="426">
                        <c:v>0.12450035</c:v>
                      </c:pt>
                      <c:pt idx="427">
                        <c:v>1.3722020000000001</c:v>
                      </c:pt>
                      <c:pt idx="428">
                        <c:v>0.66945900000000003</c:v>
                      </c:pt>
                      <c:pt idx="429">
                        <c:v>0.31540005000000004</c:v>
                      </c:pt>
                      <c:pt idx="430">
                        <c:v>0.31775730000000002</c:v>
                      </c:pt>
                      <c:pt idx="431">
                        <c:v>0.28711305000000004</c:v>
                      </c:pt>
                      <c:pt idx="432">
                        <c:v>0.39743235000000005</c:v>
                      </c:pt>
                      <c:pt idx="433">
                        <c:v>0.73546200000000006</c:v>
                      </c:pt>
                      <c:pt idx="434">
                        <c:v>0.9146129999999999</c:v>
                      </c:pt>
                      <c:pt idx="435">
                        <c:v>0.20319494999999999</c:v>
                      </c:pt>
                      <c:pt idx="436">
                        <c:v>1.857513</c:v>
                      </c:pt>
                      <c:pt idx="437">
                        <c:v>8.7658599999999989E-2</c:v>
                      </c:pt>
                      <c:pt idx="438">
                        <c:v>5.59616E-2</c:v>
                      </c:pt>
                      <c:pt idx="439">
                        <c:v>4.6124599999999995E-2</c:v>
                      </c:pt>
                      <c:pt idx="440">
                        <c:v>5.486859999999999E-2</c:v>
                      </c:pt>
                      <c:pt idx="441">
                        <c:v>5.7929000000000001E-2</c:v>
                      </c:pt>
                      <c:pt idx="442">
                        <c:v>0.10951859999999999</c:v>
                      </c:pt>
                      <c:pt idx="443">
                        <c:v>0.1403412</c:v>
                      </c:pt>
                      <c:pt idx="444">
                        <c:v>1.8406119999999998E-2</c:v>
                      </c:pt>
                      <c:pt idx="445">
                        <c:v>0.38692199999999999</c:v>
                      </c:pt>
                      <c:pt idx="446">
                        <c:v>0.12503919999999999</c:v>
                      </c:pt>
                      <c:pt idx="447">
                        <c:v>6.8640400000000004E-2</c:v>
                      </c:pt>
                      <c:pt idx="448">
                        <c:v>6.2301000000000002E-2</c:v>
                      </c:pt>
                      <c:pt idx="449">
                        <c:v>8.9625999999999983E-2</c:v>
                      </c:pt>
                      <c:pt idx="450">
                        <c:v>7.8696000000000002E-2</c:v>
                      </c:pt>
                      <c:pt idx="451">
                        <c:v>0.1449318</c:v>
                      </c:pt>
                      <c:pt idx="452">
                        <c:v>0.17466139999999999</c:v>
                      </c:pt>
                      <c:pt idx="453">
                        <c:v>3.1696999999999996E-2</c:v>
                      </c:pt>
                      <c:pt idx="454">
                        <c:v>0.48966399999999999</c:v>
                      </c:pt>
                      <c:pt idx="455">
                        <c:v>9.9244399999999997E-2</c:v>
                      </c:pt>
                      <c:pt idx="456">
                        <c:v>5.1589599999999992E-2</c:v>
                      </c:pt>
                      <c:pt idx="457">
                        <c:v>4.2408399999999999E-2</c:v>
                      </c:pt>
                      <c:pt idx="458">
                        <c:v>5.1371E-2</c:v>
                      </c:pt>
                      <c:pt idx="459">
                        <c:v>5.7710399999999995E-2</c:v>
                      </c:pt>
                      <c:pt idx="460">
                        <c:v>0.1444946</c:v>
                      </c:pt>
                      <c:pt idx="461">
                        <c:v>0.18143799999999999</c:v>
                      </c:pt>
                      <c:pt idx="462">
                        <c:v>1.4755500000000001E-2</c:v>
                      </c:pt>
                      <c:pt idx="463">
                        <c:v>0.51589600000000002</c:v>
                      </c:pt>
                      <c:pt idx="464">
                        <c:v>1.4798635</c:v>
                      </c:pt>
                      <c:pt idx="465">
                        <c:v>1.0188005</c:v>
                      </c:pt>
                      <c:pt idx="466">
                        <c:v>0.85519750000000005</c:v>
                      </c:pt>
                      <c:pt idx="467">
                        <c:v>0.83288800000000007</c:v>
                      </c:pt>
                      <c:pt idx="468">
                        <c:v>0.96674500000000008</c:v>
                      </c:pt>
                      <c:pt idx="469">
                        <c:v>1.4054985000000002</c:v>
                      </c:pt>
                      <c:pt idx="470">
                        <c:v>1.6732125000000002</c:v>
                      </c:pt>
                      <c:pt idx="471">
                        <c:v>0.54881370000000007</c:v>
                      </c:pt>
                      <c:pt idx="472">
                        <c:v>3.2646235000000003</c:v>
                      </c:pt>
                      <c:pt idx="473">
                        <c:v>0.40913750000000004</c:v>
                      </c:pt>
                      <c:pt idx="474">
                        <c:v>0.17705625000000003</c:v>
                      </c:pt>
                      <c:pt idx="475">
                        <c:v>0.20678750000000001</c:v>
                      </c:pt>
                      <c:pt idx="476">
                        <c:v>0.19658124999999999</c:v>
                      </c:pt>
                      <c:pt idx="477">
                        <c:v>0.32038749999999999</c:v>
                      </c:pt>
                      <c:pt idx="478">
                        <c:v>0.70556250000000009</c:v>
                      </c:pt>
                      <c:pt idx="479">
                        <c:v>0.90524999999999989</c:v>
                      </c:pt>
                      <c:pt idx="480">
                        <c:v>0.11848125</c:v>
                      </c:pt>
                      <c:pt idx="481">
                        <c:v>2.4672499999999999</c:v>
                      </c:pt>
                      <c:pt idx="482">
                        <c:v>4.5832379999999999E-2</c:v>
                      </c:pt>
                      <c:pt idx="483">
                        <c:v>2.3110394999999999E-2</c:v>
                      </c:pt>
                      <c:pt idx="484">
                        <c:v>2.4146154999999999E-2</c:v>
                      </c:pt>
                      <c:pt idx="485">
                        <c:v>2.2463044999999997E-2</c:v>
                      </c:pt>
                      <c:pt idx="486">
                        <c:v>3.1267005E-2</c:v>
                      </c:pt>
                      <c:pt idx="487">
                        <c:v>5.7743620000000002E-2</c:v>
                      </c:pt>
                      <c:pt idx="488">
                        <c:v>7.5092599999999995E-2</c:v>
                      </c:pt>
                      <c:pt idx="489">
                        <c:v>1.204071E-2</c:v>
                      </c:pt>
                      <c:pt idx="490">
                        <c:v>0.18449475000000001</c:v>
                      </c:pt>
                      <c:pt idx="491">
                        <c:v>1.7383795E-2</c:v>
                      </c:pt>
                      <c:pt idx="492">
                        <c:v>7.2079149999999996E-3</c:v>
                      </c:pt>
                      <c:pt idx="493">
                        <c:v>8.9038950000000002E-3</c:v>
                      </c:pt>
                      <c:pt idx="494">
                        <c:v>5.6661150000000002E-3</c:v>
                      </c:pt>
                      <c:pt idx="495">
                        <c:v>1.0098790000000002E-2</c:v>
                      </c:pt>
                      <c:pt idx="496">
                        <c:v>2.4822980000000001E-2</c:v>
                      </c:pt>
                      <c:pt idx="497">
                        <c:v>3.530722E-2</c:v>
                      </c:pt>
                      <c:pt idx="498">
                        <c:v>3.2030894999999998E-3</c:v>
                      </c:pt>
                      <c:pt idx="499">
                        <c:v>0.11370775000000002</c:v>
                      </c:pt>
                      <c:pt idx="500">
                        <c:v>7.7475449999999987E-2</c:v>
                      </c:pt>
                      <c:pt idx="501">
                        <c:v>3.1375630000000002E-2</c:v>
                      </c:pt>
                      <c:pt idx="502">
                        <c:v>3.3379970000000002E-2</c:v>
                      </c:pt>
                      <c:pt idx="503">
                        <c:v>1.9735039999999999E-2</c:v>
                      </c:pt>
                      <c:pt idx="504">
                        <c:v>3.0951635000000002E-2</c:v>
                      </c:pt>
                      <c:pt idx="505">
                        <c:v>0.14454375</c:v>
                      </c:pt>
                      <c:pt idx="506">
                        <c:v>0.18771415000000002</c:v>
                      </c:pt>
                      <c:pt idx="507">
                        <c:v>1.3606384999999999E-2</c:v>
                      </c:pt>
                      <c:pt idx="508">
                        <c:v>0.52806649999999999</c:v>
                      </c:pt>
                      <c:pt idx="509">
                        <c:v>0.63900000000000001</c:v>
                      </c:pt>
                      <c:pt idx="510">
                        <c:v>0.31994375000000003</c:v>
                      </c:pt>
                      <c:pt idx="511">
                        <c:v>0.35100625000000002</c:v>
                      </c:pt>
                      <c:pt idx="512">
                        <c:v>0.31683749999999999</c:v>
                      </c:pt>
                      <c:pt idx="513">
                        <c:v>0.42777500000000007</c:v>
                      </c:pt>
                      <c:pt idx="514">
                        <c:v>0.77656250000000004</c:v>
                      </c:pt>
                      <c:pt idx="515">
                        <c:v>0.93631249999999999</c:v>
                      </c:pt>
                      <c:pt idx="516">
                        <c:v>0.16108125000000001</c:v>
                      </c:pt>
                      <c:pt idx="517">
                        <c:v>2.4805625</c:v>
                      </c:pt>
                      <c:pt idx="518">
                        <c:v>3.1100850000000003E-2</c:v>
                      </c:pt>
                      <c:pt idx="519">
                        <c:v>5.8880249999999999E-3</c:v>
                      </c:pt>
                      <c:pt idx="520">
                        <c:v>1.3134825000000001E-2</c:v>
                      </c:pt>
                      <c:pt idx="521">
                        <c:v>9.209475E-3</c:v>
                      </c:pt>
                      <c:pt idx="522">
                        <c:v>1.5882569999999999E-2</c:v>
                      </c:pt>
                      <c:pt idx="523">
                        <c:v>0.10507860000000001</c:v>
                      </c:pt>
                      <c:pt idx="524">
                        <c:v>9.9039600000000005E-2</c:v>
                      </c:pt>
                      <c:pt idx="525">
                        <c:v>2.6964135000000001E-3</c:v>
                      </c:pt>
                      <c:pt idx="526">
                        <c:v>0.404613</c:v>
                      </c:pt>
                      <c:pt idx="527">
                        <c:v>0.38406599999999996</c:v>
                      </c:pt>
                      <c:pt idx="528">
                        <c:v>0.19708649999999997</c:v>
                      </c:pt>
                      <c:pt idx="529">
                        <c:v>0.18697949999999999</c:v>
                      </c:pt>
                      <c:pt idx="530">
                        <c:v>0.18024149999999997</c:v>
                      </c:pt>
                      <c:pt idx="531">
                        <c:v>0.22909199999999996</c:v>
                      </c:pt>
                      <c:pt idx="532">
                        <c:v>0.51208799999999999</c:v>
                      </c:pt>
                      <c:pt idx="533">
                        <c:v>0.57946799999999998</c:v>
                      </c:pt>
                      <c:pt idx="534">
                        <c:v>8.1529799999999986E-2</c:v>
                      </c:pt>
                      <c:pt idx="535">
                        <c:v>1.5345795</c:v>
                      </c:pt>
                      <c:pt idx="536">
                        <c:v>0.36553649999999999</c:v>
                      </c:pt>
                      <c:pt idx="537">
                        <c:v>0.2071935</c:v>
                      </c:pt>
                      <c:pt idx="538">
                        <c:v>0.19203299999999998</c:v>
                      </c:pt>
                      <c:pt idx="539">
                        <c:v>0.18529499999999999</c:v>
                      </c:pt>
                      <c:pt idx="540">
                        <c:v>0.21898499999999999</c:v>
                      </c:pt>
                      <c:pt idx="541">
                        <c:v>0.39754200000000001</c:v>
                      </c:pt>
                      <c:pt idx="542">
                        <c:v>0.48513599999999996</c:v>
                      </c:pt>
                      <c:pt idx="543">
                        <c:v>8.287739999999999E-2</c:v>
                      </c:pt>
                      <c:pt idx="544">
                        <c:v>1.1707274999999999</c:v>
                      </c:pt>
                      <c:pt idx="545">
                        <c:v>0.13971039999999998</c:v>
                      </c:pt>
                      <c:pt idx="546">
                        <c:v>7.9490400000000003E-2</c:v>
                      </c:pt>
                      <c:pt idx="547">
                        <c:v>7.7683800000000011E-2</c:v>
                      </c:pt>
                      <c:pt idx="548">
                        <c:v>7.1661799999999984E-2</c:v>
                      </c:pt>
                      <c:pt idx="549">
                        <c:v>9.5749799999999996E-2</c:v>
                      </c:pt>
                      <c:pt idx="550">
                        <c:v>0.23244919999999997</c:v>
                      </c:pt>
                      <c:pt idx="551">
                        <c:v>0.34204959999999995</c:v>
                      </c:pt>
                      <c:pt idx="552">
                        <c:v>3.7697720000000004E-2</c:v>
                      </c:pt>
                      <c:pt idx="553">
                        <c:v>1.0177179999999999</c:v>
                      </c:pt>
                      <c:pt idx="554">
                        <c:v>0.27942079999999997</c:v>
                      </c:pt>
                      <c:pt idx="555">
                        <c:v>0.12766639999999999</c:v>
                      </c:pt>
                      <c:pt idx="556">
                        <c:v>0.12525760000000002</c:v>
                      </c:pt>
                      <c:pt idx="557">
                        <c:v>0.11622459999999998</c:v>
                      </c:pt>
                      <c:pt idx="558">
                        <c:v>0.14332359999999997</c:v>
                      </c:pt>
                      <c:pt idx="559">
                        <c:v>0.46610280000000004</c:v>
                      </c:pt>
                      <c:pt idx="560">
                        <c:v>0.50283699999999998</c:v>
                      </c:pt>
                      <c:pt idx="561">
                        <c:v>5.32947E-2</c:v>
                      </c:pt>
                      <c:pt idx="562">
                        <c:v>1.56572</c:v>
                      </c:pt>
                      <c:pt idx="563">
                        <c:v>0.1096004</c:v>
                      </c:pt>
                      <c:pt idx="564">
                        <c:v>4.15518E-2</c:v>
                      </c:pt>
                      <c:pt idx="565">
                        <c:v>4.6971599999999995E-2</c:v>
                      </c:pt>
                      <c:pt idx="566">
                        <c:v>2.8303399999999999E-2</c:v>
                      </c:pt>
                      <c:pt idx="567">
                        <c:v>4.4984340000000005E-2</c:v>
                      </c:pt>
                      <c:pt idx="568">
                        <c:v>0.22281400000000001</c:v>
                      </c:pt>
                      <c:pt idx="569">
                        <c:v>0.27460319999999999</c:v>
                      </c:pt>
                      <c:pt idx="570">
                        <c:v>1.8065999999999999E-2</c:v>
                      </c:pt>
                      <c:pt idx="571">
                        <c:v>0.82501399999999991</c:v>
                      </c:pt>
                      <c:pt idx="572">
                        <c:v>0.463694</c:v>
                      </c:pt>
                      <c:pt idx="573">
                        <c:v>0.22281400000000001</c:v>
                      </c:pt>
                      <c:pt idx="574">
                        <c:v>0.25111739999999999</c:v>
                      </c:pt>
                      <c:pt idx="575">
                        <c:v>0.22401840000000001</c:v>
                      </c:pt>
                      <c:pt idx="576">
                        <c:v>0.30591760000000001</c:v>
                      </c:pt>
                      <c:pt idx="577">
                        <c:v>0.63231000000000004</c:v>
                      </c:pt>
                      <c:pt idx="578">
                        <c:v>0.73468399999999989</c:v>
                      </c:pt>
                      <c:pt idx="579">
                        <c:v>0.1120092</c:v>
                      </c:pt>
                      <c:pt idx="580">
                        <c:v>2.0896340000000002</c:v>
                      </c:pt>
                      <c:pt idx="581">
                        <c:v>0.54592800000000008</c:v>
                      </c:pt>
                      <c:pt idx="582">
                        <c:v>0.30263400000000007</c:v>
                      </c:pt>
                      <c:pt idx="583">
                        <c:v>0.27444750000000007</c:v>
                      </c:pt>
                      <c:pt idx="584">
                        <c:v>0.21362400000000001</c:v>
                      </c:pt>
                      <c:pt idx="585">
                        <c:v>0.25812900000000005</c:v>
                      </c:pt>
                      <c:pt idx="586">
                        <c:v>0.73878300000000008</c:v>
                      </c:pt>
                      <c:pt idx="587">
                        <c:v>0.9360885000000001</c:v>
                      </c:pt>
                      <c:pt idx="588">
                        <c:v>0.11957010000000003</c:v>
                      </c:pt>
                      <c:pt idx="589">
                        <c:v>2.2845900000000006</c:v>
                      </c:pt>
                      <c:pt idx="590">
                        <c:v>0.73468399999999989</c:v>
                      </c:pt>
                      <c:pt idx="591">
                        <c:v>0.47634019999999999</c:v>
                      </c:pt>
                      <c:pt idx="592">
                        <c:v>0.40829160000000003</c:v>
                      </c:pt>
                      <c:pt idx="593">
                        <c:v>0.39504319999999998</c:v>
                      </c:pt>
                      <c:pt idx="594">
                        <c:v>0.46309180000000005</c:v>
                      </c:pt>
                      <c:pt idx="595">
                        <c:v>0.80092600000000003</c:v>
                      </c:pt>
                      <c:pt idx="596">
                        <c:v>0.92738799999999999</c:v>
                      </c:pt>
                      <c:pt idx="597">
                        <c:v>0.2487086</c:v>
                      </c:pt>
                      <c:pt idx="598">
                        <c:v>2.1077000000000004</c:v>
                      </c:pt>
                      <c:pt idx="599">
                        <c:v>7.40706E-2</c:v>
                      </c:pt>
                      <c:pt idx="600">
                        <c:v>3.0110000000000001E-2</c:v>
                      </c:pt>
                      <c:pt idx="601">
                        <c:v>3.3000560000000005E-2</c:v>
                      </c:pt>
                      <c:pt idx="602">
                        <c:v>1.9812380000000001E-2</c:v>
                      </c:pt>
                      <c:pt idx="603">
                        <c:v>3.2037040000000003E-2</c:v>
                      </c:pt>
                      <c:pt idx="604">
                        <c:v>0.13248400000000002</c:v>
                      </c:pt>
                      <c:pt idx="605">
                        <c:v>0.17463799999999999</c:v>
                      </c:pt>
                      <c:pt idx="606">
                        <c:v>1.3127959999999999E-2</c:v>
                      </c:pt>
                      <c:pt idx="607">
                        <c:v>0.50223479999999998</c:v>
                      </c:pt>
                      <c:pt idx="608">
                        <c:v>0.54980860000000009</c:v>
                      </c:pt>
                      <c:pt idx="609">
                        <c:v>0.29387359999999996</c:v>
                      </c:pt>
                      <c:pt idx="610">
                        <c:v>0.27881859999999997</c:v>
                      </c:pt>
                      <c:pt idx="611">
                        <c:v>0.26496800000000004</c:v>
                      </c:pt>
                      <c:pt idx="612">
                        <c:v>0.31856380000000001</c:v>
                      </c:pt>
                      <c:pt idx="613">
                        <c:v>0.69855199999999995</c:v>
                      </c:pt>
                      <c:pt idx="614">
                        <c:v>0.81296999999999997</c:v>
                      </c:pt>
                      <c:pt idx="615">
                        <c:v>0.11803119999999999</c:v>
                      </c:pt>
                      <c:pt idx="616">
                        <c:v>2.1859859999999998</c:v>
                      </c:pt>
                      <c:pt idx="617">
                        <c:v>0.13489280000000001</c:v>
                      </c:pt>
                      <c:pt idx="618">
                        <c:v>6.1424400000000004E-2</c:v>
                      </c:pt>
                      <c:pt idx="619">
                        <c:v>6.3231000000000009E-2</c:v>
                      </c:pt>
                      <c:pt idx="620">
                        <c:v>4.5285439999999996E-2</c:v>
                      </c:pt>
                      <c:pt idx="621">
                        <c:v>6.1424400000000004E-2</c:v>
                      </c:pt>
                      <c:pt idx="622">
                        <c:v>0.24509540000000005</c:v>
                      </c:pt>
                      <c:pt idx="623">
                        <c:v>0.29026040000000003</c:v>
                      </c:pt>
                      <c:pt idx="624">
                        <c:v>2.5051519999999997E-2</c:v>
                      </c:pt>
                      <c:pt idx="625">
                        <c:v>0.85512399999999988</c:v>
                      </c:pt>
                      <c:pt idx="626">
                        <c:v>3.7758E-2</c:v>
                      </c:pt>
                      <c:pt idx="627">
                        <c:v>7.9831200000000005E-2</c:v>
                      </c:pt>
                      <c:pt idx="628">
                        <c:v>4.24328E-2</c:v>
                      </c:pt>
                      <c:pt idx="629">
                        <c:v>7.0122000000000004E-2</c:v>
                      </c:pt>
                      <c:pt idx="630">
                        <c:v>0.58255200000000007</c:v>
                      </c:pt>
                      <c:pt idx="631">
                        <c:v>0.78392800000000007</c:v>
                      </c:pt>
                      <c:pt idx="632">
                        <c:v>1.5714520000000003E-2</c:v>
                      </c:pt>
                      <c:pt idx="633">
                        <c:v>4.5669200000000005</c:v>
                      </c:pt>
                      <c:pt idx="634">
                        <c:v>1.2778320000000001</c:v>
                      </c:pt>
                      <c:pt idx="635">
                        <c:v>0.71374400000000005</c:v>
                      </c:pt>
                      <c:pt idx="636">
                        <c:v>0.7713040000000001</c:v>
                      </c:pt>
                      <c:pt idx="637">
                        <c:v>0.66193999999999997</c:v>
                      </c:pt>
                      <c:pt idx="638">
                        <c:v>0.87779000000000007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7-11FE-4188-B901-05256B0133F9}"/>
                  </c:ext>
                </c:extLst>
              </c15:ser>
            </c15:filteredLineSeries>
            <c15:filteredLineSeries>
              <c15:ser>
                <c:idx val="7"/>
                <c:order val="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IOUs!$K$3</c15:sqref>
                        </c15:formulaRef>
                      </c:ext>
                    </c:extLst>
                    <c:strCache>
                      <c:ptCount val="1"/>
                      <c:pt idx="0">
                        <c:v>Connected Load (2)</c:v>
                      </c:pt>
                    </c:strCache>
                  </c:strRef>
                </c:tx>
                <c:spPr>
                  <a:ln w="28575" cap="rnd">
                    <a:solidFill>
                      <a:schemeClr val="accent2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IOUs!$A$4:$C$735</c15:sqref>
                        </c15:formulaRef>
                      </c:ext>
                    </c:extLst>
                    <c:multiLvlStrCache>
                      <c:ptCount val="639"/>
                      <c:lvl>
                        <c:pt idx="0">
                          <c:v>CZ01</c:v>
                        </c:pt>
                        <c:pt idx="1">
                          <c:v>CZ02</c:v>
                        </c:pt>
                        <c:pt idx="2">
                          <c:v>CZ03</c:v>
                        </c:pt>
                        <c:pt idx="3">
                          <c:v>CZ04</c:v>
                        </c:pt>
                        <c:pt idx="4">
                          <c:v>CZ05</c:v>
                        </c:pt>
                        <c:pt idx="5">
                          <c:v>CZ06</c:v>
                        </c:pt>
                        <c:pt idx="6">
                          <c:v>CZ07</c:v>
                        </c:pt>
                        <c:pt idx="7">
                          <c:v>CZ08</c:v>
                        </c:pt>
                        <c:pt idx="8">
                          <c:v>CZ09</c:v>
                        </c:pt>
                        <c:pt idx="9">
                          <c:v>CZ10</c:v>
                        </c:pt>
                        <c:pt idx="10">
                          <c:v>CZ11</c:v>
                        </c:pt>
                        <c:pt idx="11">
                          <c:v>CZ12</c:v>
                        </c:pt>
                        <c:pt idx="12">
                          <c:v>CZ13</c:v>
                        </c:pt>
                        <c:pt idx="13">
                          <c:v>CZ14</c:v>
                        </c:pt>
                        <c:pt idx="14">
                          <c:v>CZ15</c:v>
                        </c:pt>
                        <c:pt idx="15">
                          <c:v>CZ16</c:v>
                        </c:pt>
                        <c:pt idx="16">
                          <c:v>CZ01</c:v>
                        </c:pt>
                        <c:pt idx="17">
                          <c:v>CZ02</c:v>
                        </c:pt>
                        <c:pt idx="18">
                          <c:v>CZ03</c:v>
                        </c:pt>
                        <c:pt idx="19">
                          <c:v>CZ04</c:v>
                        </c:pt>
                        <c:pt idx="20">
                          <c:v>CZ05</c:v>
                        </c:pt>
                        <c:pt idx="21">
                          <c:v>CZ06</c:v>
                        </c:pt>
                        <c:pt idx="22">
                          <c:v>CZ07</c:v>
                        </c:pt>
                        <c:pt idx="23">
                          <c:v>CZ08</c:v>
                        </c:pt>
                        <c:pt idx="24">
                          <c:v>CZ09</c:v>
                        </c:pt>
                        <c:pt idx="25">
                          <c:v>CZ10</c:v>
                        </c:pt>
                        <c:pt idx="26">
                          <c:v>CZ11</c:v>
                        </c:pt>
                        <c:pt idx="27">
                          <c:v>CZ12</c:v>
                        </c:pt>
                        <c:pt idx="28">
                          <c:v>CZ13</c:v>
                        </c:pt>
                        <c:pt idx="29">
                          <c:v>CZ14</c:v>
                        </c:pt>
                        <c:pt idx="30">
                          <c:v>CZ15</c:v>
                        </c:pt>
                        <c:pt idx="31">
                          <c:v>CZ16</c:v>
                        </c:pt>
                        <c:pt idx="32">
                          <c:v>CZ01</c:v>
                        </c:pt>
                        <c:pt idx="33">
                          <c:v>CZ02</c:v>
                        </c:pt>
                        <c:pt idx="34">
                          <c:v>CZ03</c:v>
                        </c:pt>
                        <c:pt idx="35">
                          <c:v>CZ04</c:v>
                        </c:pt>
                        <c:pt idx="36">
                          <c:v>CZ05</c:v>
                        </c:pt>
                        <c:pt idx="37">
                          <c:v>CZ06</c:v>
                        </c:pt>
                        <c:pt idx="38">
                          <c:v>CZ07</c:v>
                        </c:pt>
                        <c:pt idx="39">
                          <c:v>CZ08</c:v>
                        </c:pt>
                        <c:pt idx="40">
                          <c:v>CZ09</c:v>
                        </c:pt>
                        <c:pt idx="41">
                          <c:v>CZ10</c:v>
                        </c:pt>
                        <c:pt idx="42">
                          <c:v>CZ11</c:v>
                        </c:pt>
                        <c:pt idx="43">
                          <c:v>CZ12</c:v>
                        </c:pt>
                        <c:pt idx="44">
                          <c:v>CZ13</c:v>
                        </c:pt>
                        <c:pt idx="45">
                          <c:v>CZ14</c:v>
                        </c:pt>
                        <c:pt idx="46">
                          <c:v>CZ15</c:v>
                        </c:pt>
                        <c:pt idx="47">
                          <c:v>CZ16</c:v>
                        </c:pt>
                        <c:pt idx="48">
                          <c:v>CZ01</c:v>
                        </c:pt>
                        <c:pt idx="49">
                          <c:v>CZ02</c:v>
                        </c:pt>
                        <c:pt idx="50">
                          <c:v>CZ03</c:v>
                        </c:pt>
                        <c:pt idx="51">
                          <c:v>CZ04</c:v>
                        </c:pt>
                        <c:pt idx="52">
                          <c:v>CZ05</c:v>
                        </c:pt>
                        <c:pt idx="53">
                          <c:v>CZ06</c:v>
                        </c:pt>
                        <c:pt idx="54">
                          <c:v>CZ07</c:v>
                        </c:pt>
                        <c:pt idx="55">
                          <c:v>CZ08</c:v>
                        </c:pt>
                        <c:pt idx="56">
                          <c:v>CZ09</c:v>
                        </c:pt>
                        <c:pt idx="57">
                          <c:v>CZ10</c:v>
                        </c:pt>
                        <c:pt idx="58">
                          <c:v>CZ11</c:v>
                        </c:pt>
                        <c:pt idx="59">
                          <c:v>CZ12</c:v>
                        </c:pt>
                        <c:pt idx="60">
                          <c:v>CZ13</c:v>
                        </c:pt>
                        <c:pt idx="61">
                          <c:v>CZ14</c:v>
                        </c:pt>
                        <c:pt idx="62">
                          <c:v>CZ15</c:v>
                        </c:pt>
                        <c:pt idx="63">
                          <c:v>CZ16</c:v>
                        </c:pt>
                        <c:pt idx="64">
                          <c:v>CZ01</c:v>
                        </c:pt>
                        <c:pt idx="65">
                          <c:v>CZ02</c:v>
                        </c:pt>
                        <c:pt idx="66">
                          <c:v>CZ03</c:v>
                        </c:pt>
                        <c:pt idx="67">
                          <c:v>CZ04</c:v>
                        </c:pt>
                        <c:pt idx="68">
                          <c:v>CZ05</c:v>
                        </c:pt>
                        <c:pt idx="69">
                          <c:v>CZ06</c:v>
                        </c:pt>
                        <c:pt idx="70">
                          <c:v>CZ07</c:v>
                        </c:pt>
                        <c:pt idx="71">
                          <c:v>CZ08</c:v>
                        </c:pt>
                        <c:pt idx="72">
                          <c:v>CZ09</c:v>
                        </c:pt>
                        <c:pt idx="73">
                          <c:v>CZ10</c:v>
                        </c:pt>
                        <c:pt idx="74">
                          <c:v>CZ11</c:v>
                        </c:pt>
                        <c:pt idx="75">
                          <c:v>CZ12</c:v>
                        </c:pt>
                        <c:pt idx="76">
                          <c:v>CZ13</c:v>
                        </c:pt>
                        <c:pt idx="77">
                          <c:v>CZ14</c:v>
                        </c:pt>
                        <c:pt idx="78">
                          <c:v>CZ15</c:v>
                        </c:pt>
                        <c:pt idx="79">
                          <c:v>CZ16</c:v>
                        </c:pt>
                        <c:pt idx="80">
                          <c:v>CZ01</c:v>
                        </c:pt>
                        <c:pt idx="81">
                          <c:v>CZ02</c:v>
                        </c:pt>
                        <c:pt idx="82">
                          <c:v>CZ03</c:v>
                        </c:pt>
                        <c:pt idx="83">
                          <c:v>CZ04</c:v>
                        </c:pt>
                        <c:pt idx="84">
                          <c:v>CZ05</c:v>
                        </c:pt>
                        <c:pt idx="85">
                          <c:v>CZ06</c:v>
                        </c:pt>
                        <c:pt idx="86">
                          <c:v>CZ07</c:v>
                        </c:pt>
                        <c:pt idx="87">
                          <c:v>CZ08</c:v>
                        </c:pt>
                        <c:pt idx="88">
                          <c:v>CZ09</c:v>
                        </c:pt>
                        <c:pt idx="89">
                          <c:v>CZ10</c:v>
                        </c:pt>
                        <c:pt idx="90">
                          <c:v>CZ11</c:v>
                        </c:pt>
                        <c:pt idx="91">
                          <c:v>CZ12</c:v>
                        </c:pt>
                        <c:pt idx="92">
                          <c:v>CZ13</c:v>
                        </c:pt>
                        <c:pt idx="93">
                          <c:v>CZ14</c:v>
                        </c:pt>
                        <c:pt idx="94">
                          <c:v>CZ15</c:v>
                        </c:pt>
                        <c:pt idx="95">
                          <c:v>CZ16</c:v>
                        </c:pt>
                        <c:pt idx="96">
                          <c:v>CZ01</c:v>
                        </c:pt>
                        <c:pt idx="97">
                          <c:v>CZ02</c:v>
                        </c:pt>
                        <c:pt idx="98">
                          <c:v>CZ03</c:v>
                        </c:pt>
                        <c:pt idx="99">
                          <c:v>CZ04</c:v>
                        </c:pt>
                        <c:pt idx="100">
                          <c:v>CZ05</c:v>
                        </c:pt>
                        <c:pt idx="101">
                          <c:v>CZ06</c:v>
                        </c:pt>
                        <c:pt idx="102">
                          <c:v>CZ07</c:v>
                        </c:pt>
                        <c:pt idx="103">
                          <c:v>CZ08</c:v>
                        </c:pt>
                        <c:pt idx="104">
                          <c:v>CZ09</c:v>
                        </c:pt>
                        <c:pt idx="105">
                          <c:v>CZ10</c:v>
                        </c:pt>
                        <c:pt idx="106">
                          <c:v>CZ11</c:v>
                        </c:pt>
                        <c:pt idx="107">
                          <c:v>CZ12</c:v>
                        </c:pt>
                        <c:pt idx="108">
                          <c:v>CZ13</c:v>
                        </c:pt>
                        <c:pt idx="109">
                          <c:v>CZ14</c:v>
                        </c:pt>
                        <c:pt idx="110">
                          <c:v>CZ15</c:v>
                        </c:pt>
                        <c:pt idx="111">
                          <c:v>CZ16</c:v>
                        </c:pt>
                        <c:pt idx="112">
                          <c:v>CZ01</c:v>
                        </c:pt>
                        <c:pt idx="113">
                          <c:v>CZ02</c:v>
                        </c:pt>
                        <c:pt idx="114">
                          <c:v>CZ03</c:v>
                        </c:pt>
                        <c:pt idx="115">
                          <c:v>CZ04</c:v>
                        </c:pt>
                        <c:pt idx="116">
                          <c:v>CZ05</c:v>
                        </c:pt>
                        <c:pt idx="117">
                          <c:v>CZ06</c:v>
                        </c:pt>
                        <c:pt idx="118">
                          <c:v>CZ07</c:v>
                        </c:pt>
                        <c:pt idx="119">
                          <c:v>CZ08</c:v>
                        </c:pt>
                        <c:pt idx="120">
                          <c:v>CZ09</c:v>
                        </c:pt>
                        <c:pt idx="121">
                          <c:v>CZ10</c:v>
                        </c:pt>
                        <c:pt idx="122">
                          <c:v>CZ11</c:v>
                        </c:pt>
                        <c:pt idx="123">
                          <c:v>CZ12</c:v>
                        </c:pt>
                        <c:pt idx="124">
                          <c:v>CZ13</c:v>
                        </c:pt>
                        <c:pt idx="125">
                          <c:v>CZ14</c:v>
                        </c:pt>
                        <c:pt idx="126">
                          <c:v>CZ15</c:v>
                        </c:pt>
                        <c:pt idx="127">
                          <c:v>CZ16</c:v>
                        </c:pt>
                        <c:pt idx="128">
                          <c:v>CZ01</c:v>
                        </c:pt>
                        <c:pt idx="129">
                          <c:v>CZ02</c:v>
                        </c:pt>
                        <c:pt idx="130">
                          <c:v>CZ03</c:v>
                        </c:pt>
                        <c:pt idx="131">
                          <c:v>CZ04</c:v>
                        </c:pt>
                        <c:pt idx="132">
                          <c:v>CZ05</c:v>
                        </c:pt>
                        <c:pt idx="133">
                          <c:v>CZ06</c:v>
                        </c:pt>
                        <c:pt idx="134">
                          <c:v>CZ07</c:v>
                        </c:pt>
                        <c:pt idx="135">
                          <c:v>CZ08</c:v>
                        </c:pt>
                        <c:pt idx="136">
                          <c:v>CZ09</c:v>
                        </c:pt>
                        <c:pt idx="137">
                          <c:v>CZ10</c:v>
                        </c:pt>
                        <c:pt idx="138">
                          <c:v>CZ11</c:v>
                        </c:pt>
                        <c:pt idx="139">
                          <c:v>CZ12</c:v>
                        </c:pt>
                        <c:pt idx="140">
                          <c:v>CZ13</c:v>
                        </c:pt>
                        <c:pt idx="141">
                          <c:v>CZ14</c:v>
                        </c:pt>
                        <c:pt idx="142">
                          <c:v>CZ15</c:v>
                        </c:pt>
                        <c:pt idx="143">
                          <c:v>CZ16</c:v>
                        </c:pt>
                        <c:pt idx="144">
                          <c:v>CZ01</c:v>
                        </c:pt>
                        <c:pt idx="145">
                          <c:v>CZ02</c:v>
                        </c:pt>
                        <c:pt idx="146">
                          <c:v>CZ04</c:v>
                        </c:pt>
                        <c:pt idx="147">
                          <c:v>CZ05</c:v>
                        </c:pt>
                        <c:pt idx="148">
                          <c:v>CZ06</c:v>
                        </c:pt>
                        <c:pt idx="149">
                          <c:v>CZ07</c:v>
                        </c:pt>
                        <c:pt idx="150">
                          <c:v>CZ08</c:v>
                        </c:pt>
                        <c:pt idx="151">
                          <c:v>CZ09</c:v>
                        </c:pt>
                        <c:pt idx="152">
                          <c:v>CZ10</c:v>
                        </c:pt>
                        <c:pt idx="153">
                          <c:v>CZ11</c:v>
                        </c:pt>
                        <c:pt idx="154">
                          <c:v>CZ12</c:v>
                        </c:pt>
                        <c:pt idx="155">
                          <c:v>CZ13</c:v>
                        </c:pt>
                        <c:pt idx="156">
                          <c:v>CZ14</c:v>
                        </c:pt>
                        <c:pt idx="157">
                          <c:v>CZ15</c:v>
                        </c:pt>
                        <c:pt idx="158">
                          <c:v>CZ16</c:v>
                        </c:pt>
                        <c:pt idx="159">
                          <c:v>CZ01</c:v>
                        </c:pt>
                        <c:pt idx="160">
                          <c:v>CZ02</c:v>
                        </c:pt>
                        <c:pt idx="161">
                          <c:v>CZ03</c:v>
                        </c:pt>
                        <c:pt idx="162">
                          <c:v>CZ04</c:v>
                        </c:pt>
                        <c:pt idx="163">
                          <c:v>CZ05</c:v>
                        </c:pt>
                        <c:pt idx="164">
                          <c:v>CZ06</c:v>
                        </c:pt>
                        <c:pt idx="165">
                          <c:v>CZ07</c:v>
                        </c:pt>
                        <c:pt idx="166">
                          <c:v>CZ08</c:v>
                        </c:pt>
                        <c:pt idx="167">
                          <c:v>CZ09</c:v>
                        </c:pt>
                        <c:pt idx="168">
                          <c:v>CZ10</c:v>
                        </c:pt>
                        <c:pt idx="169">
                          <c:v>CZ11</c:v>
                        </c:pt>
                        <c:pt idx="170">
                          <c:v>CZ12</c:v>
                        </c:pt>
                        <c:pt idx="171">
                          <c:v>CZ13</c:v>
                        </c:pt>
                        <c:pt idx="172">
                          <c:v>CZ14</c:v>
                        </c:pt>
                        <c:pt idx="173">
                          <c:v>CZ15</c:v>
                        </c:pt>
                        <c:pt idx="174">
                          <c:v>CZ16</c:v>
                        </c:pt>
                        <c:pt idx="175">
                          <c:v>CZ01</c:v>
                        </c:pt>
                        <c:pt idx="176">
                          <c:v>CZ02</c:v>
                        </c:pt>
                        <c:pt idx="177">
                          <c:v>CZ03</c:v>
                        </c:pt>
                        <c:pt idx="178">
                          <c:v>CZ04</c:v>
                        </c:pt>
                        <c:pt idx="179">
                          <c:v>CZ05</c:v>
                        </c:pt>
                        <c:pt idx="180">
                          <c:v>CZ06</c:v>
                        </c:pt>
                        <c:pt idx="181">
                          <c:v>CZ07</c:v>
                        </c:pt>
                        <c:pt idx="182">
                          <c:v>CZ08</c:v>
                        </c:pt>
                        <c:pt idx="183">
                          <c:v>CZ09</c:v>
                        </c:pt>
                        <c:pt idx="184">
                          <c:v>CZ10</c:v>
                        </c:pt>
                        <c:pt idx="185">
                          <c:v>CZ11</c:v>
                        </c:pt>
                        <c:pt idx="186">
                          <c:v>CZ12</c:v>
                        </c:pt>
                        <c:pt idx="187">
                          <c:v>CZ13</c:v>
                        </c:pt>
                        <c:pt idx="188">
                          <c:v>CZ14</c:v>
                        </c:pt>
                        <c:pt idx="189">
                          <c:v>CZ15</c:v>
                        </c:pt>
                        <c:pt idx="190">
                          <c:v>CZ16</c:v>
                        </c:pt>
                        <c:pt idx="191">
                          <c:v>CZ01</c:v>
                        </c:pt>
                        <c:pt idx="192">
                          <c:v>CZ02</c:v>
                        </c:pt>
                        <c:pt idx="193">
                          <c:v>CZ03</c:v>
                        </c:pt>
                        <c:pt idx="194">
                          <c:v>CZ04</c:v>
                        </c:pt>
                        <c:pt idx="195">
                          <c:v>CZ05</c:v>
                        </c:pt>
                        <c:pt idx="196">
                          <c:v>CZ06</c:v>
                        </c:pt>
                        <c:pt idx="197">
                          <c:v>CZ07</c:v>
                        </c:pt>
                        <c:pt idx="198">
                          <c:v>CZ08</c:v>
                        </c:pt>
                        <c:pt idx="199">
                          <c:v>CZ09</c:v>
                        </c:pt>
                        <c:pt idx="200">
                          <c:v>CZ10</c:v>
                        </c:pt>
                        <c:pt idx="201">
                          <c:v>CZ11</c:v>
                        </c:pt>
                        <c:pt idx="202">
                          <c:v>CZ12</c:v>
                        </c:pt>
                        <c:pt idx="203">
                          <c:v>CZ13</c:v>
                        </c:pt>
                        <c:pt idx="204">
                          <c:v>CZ14</c:v>
                        </c:pt>
                        <c:pt idx="205">
                          <c:v>CZ15</c:v>
                        </c:pt>
                        <c:pt idx="206">
                          <c:v>CZ16</c:v>
                        </c:pt>
                        <c:pt idx="207">
                          <c:v>CZ01</c:v>
                        </c:pt>
                        <c:pt idx="208">
                          <c:v>CZ02</c:v>
                        </c:pt>
                        <c:pt idx="209">
                          <c:v>CZ03</c:v>
                        </c:pt>
                        <c:pt idx="210">
                          <c:v>CZ04</c:v>
                        </c:pt>
                        <c:pt idx="211">
                          <c:v>CZ05</c:v>
                        </c:pt>
                        <c:pt idx="212">
                          <c:v>CZ06</c:v>
                        </c:pt>
                        <c:pt idx="213">
                          <c:v>CZ07</c:v>
                        </c:pt>
                        <c:pt idx="214">
                          <c:v>CZ08</c:v>
                        </c:pt>
                        <c:pt idx="215">
                          <c:v>CZ09</c:v>
                        </c:pt>
                        <c:pt idx="216">
                          <c:v>CZ10</c:v>
                        </c:pt>
                        <c:pt idx="217">
                          <c:v>CZ11</c:v>
                        </c:pt>
                        <c:pt idx="218">
                          <c:v>CZ12</c:v>
                        </c:pt>
                        <c:pt idx="219">
                          <c:v>CZ13</c:v>
                        </c:pt>
                        <c:pt idx="220">
                          <c:v>CZ14</c:v>
                        </c:pt>
                        <c:pt idx="221">
                          <c:v>CZ15</c:v>
                        </c:pt>
                        <c:pt idx="222">
                          <c:v>CZ16</c:v>
                        </c:pt>
                        <c:pt idx="223">
                          <c:v>CZ01</c:v>
                        </c:pt>
                        <c:pt idx="224">
                          <c:v>CZ02</c:v>
                        </c:pt>
                        <c:pt idx="225">
                          <c:v>CZ03</c:v>
                        </c:pt>
                        <c:pt idx="226">
                          <c:v>CZ04</c:v>
                        </c:pt>
                        <c:pt idx="227">
                          <c:v>CZ05</c:v>
                        </c:pt>
                        <c:pt idx="228">
                          <c:v>CZ06</c:v>
                        </c:pt>
                        <c:pt idx="229">
                          <c:v>CZ07</c:v>
                        </c:pt>
                        <c:pt idx="230">
                          <c:v>CZ08</c:v>
                        </c:pt>
                        <c:pt idx="231">
                          <c:v>CZ09</c:v>
                        </c:pt>
                        <c:pt idx="232">
                          <c:v>CZ10</c:v>
                        </c:pt>
                        <c:pt idx="233">
                          <c:v>CZ11</c:v>
                        </c:pt>
                        <c:pt idx="234">
                          <c:v>CZ12</c:v>
                        </c:pt>
                        <c:pt idx="235">
                          <c:v>CZ13</c:v>
                        </c:pt>
                        <c:pt idx="236">
                          <c:v>CZ14</c:v>
                        </c:pt>
                        <c:pt idx="237">
                          <c:v>CZ15</c:v>
                        </c:pt>
                        <c:pt idx="238">
                          <c:v>CZ16</c:v>
                        </c:pt>
                        <c:pt idx="239">
                          <c:v>CZ01</c:v>
                        </c:pt>
                        <c:pt idx="240">
                          <c:v>CZ02</c:v>
                        </c:pt>
                        <c:pt idx="241">
                          <c:v>CZ03</c:v>
                        </c:pt>
                        <c:pt idx="242">
                          <c:v>CZ04</c:v>
                        </c:pt>
                        <c:pt idx="243">
                          <c:v>CZ05</c:v>
                        </c:pt>
                        <c:pt idx="244">
                          <c:v>CZ11</c:v>
                        </c:pt>
                        <c:pt idx="245">
                          <c:v>CZ12</c:v>
                        </c:pt>
                        <c:pt idx="246">
                          <c:v>CZ13</c:v>
                        </c:pt>
                        <c:pt idx="247">
                          <c:v>CZ16</c:v>
                        </c:pt>
                        <c:pt idx="248">
                          <c:v>CZ01</c:v>
                        </c:pt>
                        <c:pt idx="249">
                          <c:v>CZ02</c:v>
                        </c:pt>
                        <c:pt idx="250">
                          <c:v>CZ03</c:v>
                        </c:pt>
                        <c:pt idx="251">
                          <c:v>CZ04</c:v>
                        </c:pt>
                        <c:pt idx="252">
                          <c:v>CZ05</c:v>
                        </c:pt>
                        <c:pt idx="253">
                          <c:v>CZ11</c:v>
                        </c:pt>
                        <c:pt idx="254">
                          <c:v>CZ12</c:v>
                        </c:pt>
                        <c:pt idx="255">
                          <c:v>CZ13</c:v>
                        </c:pt>
                        <c:pt idx="256">
                          <c:v>CZ16</c:v>
                        </c:pt>
                        <c:pt idx="257">
                          <c:v>CZ01</c:v>
                        </c:pt>
                        <c:pt idx="258">
                          <c:v>CZ02</c:v>
                        </c:pt>
                        <c:pt idx="259">
                          <c:v>CZ03</c:v>
                        </c:pt>
                        <c:pt idx="260">
                          <c:v>CZ04</c:v>
                        </c:pt>
                        <c:pt idx="261">
                          <c:v>CZ05</c:v>
                        </c:pt>
                        <c:pt idx="262">
                          <c:v>CZ11</c:v>
                        </c:pt>
                        <c:pt idx="263">
                          <c:v>CZ12</c:v>
                        </c:pt>
                        <c:pt idx="264">
                          <c:v>CZ13</c:v>
                        </c:pt>
                        <c:pt idx="265">
                          <c:v>CZ16</c:v>
                        </c:pt>
                        <c:pt idx="266">
                          <c:v>CZ01</c:v>
                        </c:pt>
                        <c:pt idx="267">
                          <c:v>CZ02</c:v>
                        </c:pt>
                        <c:pt idx="268">
                          <c:v>CZ03</c:v>
                        </c:pt>
                        <c:pt idx="269">
                          <c:v>CZ04</c:v>
                        </c:pt>
                        <c:pt idx="270">
                          <c:v>CZ05</c:v>
                        </c:pt>
                        <c:pt idx="271">
                          <c:v>CZ11</c:v>
                        </c:pt>
                        <c:pt idx="272">
                          <c:v>CZ12</c:v>
                        </c:pt>
                        <c:pt idx="273">
                          <c:v>CZ13</c:v>
                        </c:pt>
                        <c:pt idx="274">
                          <c:v>CZ16</c:v>
                        </c:pt>
                        <c:pt idx="275">
                          <c:v>CZ01</c:v>
                        </c:pt>
                        <c:pt idx="276">
                          <c:v>CZ02</c:v>
                        </c:pt>
                        <c:pt idx="277">
                          <c:v>CZ03</c:v>
                        </c:pt>
                        <c:pt idx="278">
                          <c:v>CZ04</c:v>
                        </c:pt>
                        <c:pt idx="279">
                          <c:v>CZ05</c:v>
                        </c:pt>
                        <c:pt idx="280">
                          <c:v>CZ11</c:v>
                        </c:pt>
                        <c:pt idx="281">
                          <c:v>CZ12</c:v>
                        </c:pt>
                        <c:pt idx="282">
                          <c:v>CZ13</c:v>
                        </c:pt>
                        <c:pt idx="283">
                          <c:v>CZ16</c:v>
                        </c:pt>
                        <c:pt idx="284">
                          <c:v>CZ01</c:v>
                        </c:pt>
                        <c:pt idx="285">
                          <c:v>CZ02</c:v>
                        </c:pt>
                        <c:pt idx="286">
                          <c:v>CZ03</c:v>
                        </c:pt>
                        <c:pt idx="287">
                          <c:v>CZ04</c:v>
                        </c:pt>
                        <c:pt idx="288">
                          <c:v>CZ05</c:v>
                        </c:pt>
                        <c:pt idx="289">
                          <c:v>CZ11</c:v>
                        </c:pt>
                        <c:pt idx="290">
                          <c:v>CZ12</c:v>
                        </c:pt>
                        <c:pt idx="291">
                          <c:v>CZ13</c:v>
                        </c:pt>
                        <c:pt idx="292">
                          <c:v>CZ16</c:v>
                        </c:pt>
                        <c:pt idx="293">
                          <c:v>CZ01</c:v>
                        </c:pt>
                        <c:pt idx="294">
                          <c:v>CZ02</c:v>
                        </c:pt>
                        <c:pt idx="295">
                          <c:v>CZ03</c:v>
                        </c:pt>
                        <c:pt idx="296">
                          <c:v>CZ04</c:v>
                        </c:pt>
                        <c:pt idx="297">
                          <c:v>CZ05</c:v>
                        </c:pt>
                        <c:pt idx="298">
                          <c:v>CZ11</c:v>
                        </c:pt>
                        <c:pt idx="299">
                          <c:v>CZ12</c:v>
                        </c:pt>
                        <c:pt idx="300">
                          <c:v>CZ13</c:v>
                        </c:pt>
                        <c:pt idx="301">
                          <c:v>CZ16</c:v>
                        </c:pt>
                        <c:pt idx="302">
                          <c:v>CZ01</c:v>
                        </c:pt>
                        <c:pt idx="303">
                          <c:v>CZ02</c:v>
                        </c:pt>
                        <c:pt idx="304">
                          <c:v>CZ03</c:v>
                        </c:pt>
                        <c:pt idx="305">
                          <c:v>CZ04</c:v>
                        </c:pt>
                        <c:pt idx="306">
                          <c:v>CZ05</c:v>
                        </c:pt>
                        <c:pt idx="307">
                          <c:v>CZ11</c:v>
                        </c:pt>
                        <c:pt idx="308">
                          <c:v>CZ12</c:v>
                        </c:pt>
                        <c:pt idx="309">
                          <c:v>CZ13</c:v>
                        </c:pt>
                        <c:pt idx="310">
                          <c:v>CZ16</c:v>
                        </c:pt>
                        <c:pt idx="311">
                          <c:v>CZ01</c:v>
                        </c:pt>
                        <c:pt idx="312">
                          <c:v>CZ02</c:v>
                        </c:pt>
                        <c:pt idx="313">
                          <c:v>CZ03</c:v>
                        </c:pt>
                        <c:pt idx="314">
                          <c:v>CZ04</c:v>
                        </c:pt>
                        <c:pt idx="315">
                          <c:v>CZ05</c:v>
                        </c:pt>
                        <c:pt idx="316">
                          <c:v>CZ11</c:v>
                        </c:pt>
                        <c:pt idx="317">
                          <c:v>CZ12</c:v>
                        </c:pt>
                        <c:pt idx="318">
                          <c:v>CZ13</c:v>
                        </c:pt>
                        <c:pt idx="319">
                          <c:v>CZ16</c:v>
                        </c:pt>
                        <c:pt idx="320">
                          <c:v>CZ01</c:v>
                        </c:pt>
                        <c:pt idx="321">
                          <c:v>CZ02</c:v>
                        </c:pt>
                        <c:pt idx="322">
                          <c:v>CZ03</c:v>
                        </c:pt>
                        <c:pt idx="323">
                          <c:v>CZ04</c:v>
                        </c:pt>
                        <c:pt idx="324">
                          <c:v>CZ05</c:v>
                        </c:pt>
                        <c:pt idx="325">
                          <c:v>CZ11</c:v>
                        </c:pt>
                        <c:pt idx="326">
                          <c:v>CZ12</c:v>
                        </c:pt>
                        <c:pt idx="327">
                          <c:v>CZ13</c:v>
                        </c:pt>
                        <c:pt idx="328">
                          <c:v>CZ16</c:v>
                        </c:pt>
                        <c:pt idx="329">
                          <c:v>CZ01</c:v>
                        </c:pt>
                        <c:pt idx="330">
                          <c:v>CZ02</c:v>
                        </c:pt>
                        <c:pt idx="331">
                          <c:v>CZ03</c:v>
                        </c:pt>
                        <c:pt idx="332">
                          <c:v>CZ04</c:v>
                        </c:pt>
                        <c:pt idx="333">
                          <c:v>CZ05</c:v>
                        </c:pt>
                        <c:pt idx="334">
                          <c:v>CZ11</c:v>
                        </c:pt>
                        <c:pt idx="335">
                          <c:v>CZ12</c:v>
                        </c:pt>
                        <c:pt idx="336">
                          <c:v>CZ13</c:v>
                        </c:pt>
                        <c:pt idx="337">
                          <c:v>CZ16</c:v>
                        </c:pt>
                        <c:pt idx="338">
                          <c:v>CZ01</c:v>
                        </c:pt>
                        <c:pt idx="339">
                          <c:v>CZ02</c:v>
                        </c:pt>
                        <c:pt idx="340">
                          <c:v>CZ03</c:v>
                        </c:pt>
                        <c:pt idx="341">
                          <c:v>CZ04</c:v>
                        </c:pt>
                        <c:pt idx="342">
                          <c:v>CZ05</c:v>
                        </c:pt>
                        <c:pt idx="343">
                          <c:v>CZ11</c:v>
                        </c:pt>
                        <c:pt idx="344">
                          <c:v>CZ12</c:v>
                        </c:pt>
                        <c:pt idx="345">
                          <c:v>CZ13</c:v>
                        </c:pt>
                        <c:pt idx="346">
                          <c:v>CZ16</c:v>
                        </c:pt>
                        <c:pt idx="347">
                          <c:v>CZ01</c:v>
                        </c:pt>
                        <c:pt idx="348">
                          <c:v>CZ02</c:v>
                        </c:pt>
                        <c:pt idx="349">
                          <c:v>CZ03</c:v>
                        </c:pt>
                        <c:pt idx="350">
                          <c:v>CZ04</c:v>
                        </c:pt>
                        <c:pt idx="351">
                          <c:v>CZ05</c:v>
                        </c:pt>
                        <c:pt idx="352">
                          <c:v>CZ11</c:v>
                        </c:pt>
                        <c:pt idx="353">
                          <c:v>CZ12</c:v>
                        </c:pt>
                        <c:pt idx="354">
                          <c:v>CZ13</c:v>
                        </c:pt>
                        <c:pt idx="355">
                          <c:v>CZ16</c:v>
                        </c:pt>
                        <c:pt idx="356">
                          <c:v>CZ01</c:v>
                        </c:pt>
                        <c:pt idx="357">
                          <c:v>CZ02</c:v>
                        </c:pt>
                        <c:pt idx="358">
                          <c:v>CZ03</c:v>
                        </c:pt>
                        <c:pt idx="359">
                          <c:v>CZ04</c:v>
                        </c:pt>
                        <c:pt idx="360">
                          <c:v>CZ05</c:v>
                        </c:pt>
                        <c:pt idx="361">
                          <c:v>CZ11</c:v>
                        </c:pt>
                        <c:pt idx="362">
                          <c:v>CZ12</c:v>
                        </c:pt>
                        <c:pt idx="363">
                          <c:v>CZ13</c:v>
                        </c:pt>
                        <c:pt idx="364">
                          <c:v>CZ16</c:v>
                        </c:pt>
                        <c:pt idx="365">
                          <c:v>CZ01</c:v>
                        </c:pt>
                        <c:pt idx="366">
                          <c:v>CZ02</c:v>
                        </c:pt>
                        <c:pt idx="367">
                          <c:v>CZ03</c:v>
                        </c:pt>
                        <c:pt idx="368">
                          <c:v>CZ04</c:v>
                        </c:pt>
                        <c:pt idx="369">
                          <c:v>CZ05</c:v>
                        </c:pt>
                        <c:pt idx="370">
                          <c:v>CZ11</c:v>
                        </c:pt>
                        <c:pt idx="371">
                          <c:v>CZ12</c:v>
                        </c:pt>
                        <c:pt idx="372">
                          <c:v>CZ13</c:v>
                        </c:pt>
                        <c:pt idx="373">
                          <c:v>CZ16</c:v>
                        </c:pt>
                        <c:pt idx="374">
                          <c:v>CZ01</c:v>
                        </c:pt>
                        <c:pt idx="375">
                          <c:v>CZ02</c:v>
                        </c:pt>
                        <c:pt idx="376">
                          <c:v>CZ03</c:v>
                        </c:pt>
                        <c:pt idx="377">
                          <c:v>CZ04</c:v>
                        </c:pt>
                        <c:pt idx="378">
                          <c:v>CZ05</c:v>
                        </c:pt>
                        <c:pt idx="379">
                          <c:v>CZ11</c:v>
                        </c:pt>
                        <c:pt idx="380">
                          <c:v>CZ12</c:v>
                        </c:pt>
                        <c:pt idx="381">
                          <c:v>CZ13</c:v>
                        </c:pt>
                        <c:pt idx="382">
                          <c:v>CZ16</c:v>
                        </c:pt>
                        <c:pt idx="383">
                          <c:v>CZ01</c:v>
                        </c:pt>
                        <c:pt idx="384">
                          <c:v>CZ02</c:v>
                        </c:pt>
                        <c:pt idx="385">
                          <c:v>CZ03</c:v>
                        </c:pt>
                        <c:pt idx="386">
                          <c:v>CZ04</c:v>
                        </c:pt>
                        <c:pt idx="387">
                          <c:v>CZ05</c:v>
                        </c:pt>
                        <c:pt idx="388">
                          <c:v>CZ11</c:v>
                        </c:pt>
                        <c:pt idx="389">
                          <c:v>CZ12</c:v>
                        </c:pt>
                        <c:pt idx="390">
                          <c:v>CZ13</c:v>
                        </c:pt>
                        <c:pt idx="391">
                          <c:v>CZ16</c:v>
                        </c:pt>
                        <c:pt idx="392">
                          <c:v>CZ01</c:v>
                        </c:pt>
                        <c:pt idx="393">
                          <c:v>CZ02</c:v>
                        </c:pt>
                        <c:pt idx="394">
                          <c:v>CZ03</c:v>
                        </c:pt>
                        <c:pt idx="395">
                          <c:v>CZ04</c:v>
                        </c:pt>
                        <c:pt idx="396">
                          <c:v>CZ05</c:v>
                        </c:pt>
                        <c:pt idx="397">
                          <c:v>CZ11</c:v>
                        </c:pt>
                        <c:pt idx="398">
                          <c:v>CZ12</c:v>
                        </c:pt>
                        <c:pt idx="399">
                          <c:v>CZ13</c:v>
                        </c:pt>
                        <c:pt idx="400">
                          <c:v>CZ16</c:v>
                        </c:pt>
                        <c:pt idx="401">
                          <c:v>CZ01</c:v>
                        </c:pt>
                        <c:pt idx="402">
                          <c:v>CZ02</c:v>
                        </c:pt>
                        <c:pt idx="403">
                          <c:v>CZ03</c:v>
                        </c:pt>
                        <c:pt idx="404">
                          <c:v>CZ04</c:v>
                        </c:pt>
                        <c:pt idx="405">
                          <c:v>CZ05</c:v>
                        </c:pt>
                        <c:pt idx="406">
                          <c:v>CZ11</c:v>
                        </c:pt>
                        <c:pt idx="407">
                          <c:v>CZ12</c:v>
                        </c:pt>
                        <c:pt idx="408">
                          <c:v>CZ13</c:v>
                        </c:pt>
                        <c:pt idx="409">
                          <c:v>CZ16</c:v>
                        </c:pt>
                        <c:pt idx="410">
                          <c:v>CZ05</c:v>
                        </c:pt>
                        <c:pt idx="411">
                          <c:v>CZ06</c:v>
                        </c:pt>
                        <c:pt idx="412">
                          <c:v>CZ08</c:v>
                        </c:pt>
                        <c:pt idx="413">
                          <c:v>CZ09</c:v>
                        </c:pt>
                        <c:pt idx="414">
                          <c:v>CZ10</c:v>
                        </c:pt>
                        <c:pt idx="415">
                          <c:v>CZ13</c:v>
                        </c:pt>
                        <c:pt idx="416">
                          <c:v>CZ14</c:v>
                        </c:pt>
                        <c:pt idx="417">
                          <c:v>CZ15</c:v>
                        </c:pt>
                        <c:pt idx="418">
                          <c:v>CZ16</c:v>
                        </c:pt>
                        <c:pt idx="419">
                          <c:v>CZ05</c:v>
                        </c:pt>
                        <c:pt idx="420">
                          <c:v>CZ06</c:v>
                        </c:pt>
                        <c:pt idx="421">
                          <c:v>CZ08</c:v>
                        </c:pt>
                        <c:pt idx="422">
                          <c:v>CZ09</c:v>
                        </c:pt>
                        <c:pt idx="423">
                          <c:v>CZ10</c:v>
                        </c:pt>
                        <c:pt idx="424">
                          <c:v>CZ13</c:v>
                        </c:pt>
                        <c:pt idx="425">
                          <c:v>CZ14</c:v>
                        </c:pt>
                        <c:pt idx="426">
                          <c:v>CZ15</c:v>
                        </c:pt>
                        <c:pt idx="427">
                          <c:v>CZ16</c:v>
                        </c:pt>
                        <c:pt idx="428">
                          <c:v>CZ05</c:v>
                        </c:pt>
                        <c:pt idx="429">
                          <c:v>CZ06</c:v>
                        </c:pt>
                        <c:pt idx="430">
                          <c:v>CZ08</c:v>
                        </c:pt>
                        <c:pt idx="431">
                          <c:v>CZ09</c:v>
                        </c:pt>
                        <c:pt idx="432">
                          <c:v>CZ10</c:v>
                        </c:pt>
                        <c:pt idx="433">
                          <c:v>CZ13</c:v>
                        </c:pt>
                        <c:pt idx="434">
                          <c:v>CZ14</c:v>
                        </c:pt>
                        <c:pt idx="435">
                          <c:v>CZ15</c:v>
                        </c:pt>
                        <c:pt idx="436">
                          <c:v>CZ16</c:v>
                        </c:pt>
                        <c:pt idx="437">
                          <c:v>CZ05</c:v>
                        </c:pt>
                        <c:pt idx="438">
                          <c:v>CZ06</c:v>
                        </c:pt>
                        <c:pt idx="439">
                          <c:v>CZ08</c:v>
                        </c:pt>
                        <c:pt idx="440">
                          <c:v>CZ09</c:v>
                        </c:pt>
                        <c:pt idx="441">
                          <c:v>CZ10</c:v>
                        </c:pt>
                        <c:pt idx="442">
                          <c:v>CZ13</c:v>
                        </c:pt>
                        <c:pt idx="443">
                          <c:v>CZ14</c:v>
                        </c:pt>
                        <c:pt idx="444">
                          <c:v>CZ15</c:v>
                        </c:pt>
                        <c:pt idx="445">
                          <c:v>CZ16</c:v>
                        </c:pt>
                        <c:pt idx="446">
                          <c:v>CZ05</c:v>
                        </c:pt>
                        <c:pt idx="447">
                          <c:v>CZ06</c:v>
                        </c:pt>
                        <c:pt idx="448">
                          <c:v>CZ08</c:v>
                        </c:pt>
                        <c:pt idx="449">
                          <c:v>CZ09</c:v>
                        </c:pt>
                        <c:pt idx="450">
                          <c:v>CZ10</c:v>
                        </c:pt>
                        <c:pt idx="451">
                          <c:v>CZ13</c:v>
                        </c:pt>
                        <c:pt idx="452">
                          <c:v>CZ14</c:v>
                        </c:pt>
                        <c:pt idx="453">
                          <c:v>CZ15</c:v>
                        </c:pt>
                        <c:pt idx="454">
                          <c:v>CZ16</c:v>
                        </c:pt>
                        <c:pt idx="455">
                          <c:v>CZ05</c:v>
                        </c:pt>
                        <c:pt idx="456">
                          <c:v>CZ06</c:v>
                        </c:pt>
                        <c:pt idx="457">
                          <c:v>CZ08</c:v>
                        </c:pt>
                        <c:pt idx="458">
                          <c:v>CZ09</c:v>
                        </c:pt>
                        <c:pt idx="459">
                          <c:v>CZ10</c:v>
                        </c:pt>
                        <c:pt idx="460">
                          <c:v>CZ13</c:v>
                        </c:pt>
                        <c:pt idx="461">
                          <c:v>CZ14</c:v>
                        </c:pt>
                        <c:pt idx="462">
                          <c:v>CZ15</c:v>
                        </c:pt>
                        <c:pt idx="463">
                          <c:v>CZ16</c:v>
                        </c:pt>
                        <c:pt idx="464">
                          <c:v>CZ05</c:v>
                        </c:pt>
                        <c:pt idx="465">
                          <c:v>CZ06</c:v>
                        </c:pt>
                        <c:pt idx="466">
                          <c:v>CZ08</c:v>
                        </c:pt>
                        <c:pt idx="467">
                          <c:v>CZ09</c:v>
                        </c:pt>
                        <c:pt idx="468">
                          <c:v>CZ10</c:v>
                        </c:pt>
                        <c:pt idx="469">
                          <c:v>CZ13</c:v>
                        </c:pt>
                        <c:pt idx="470">
                          <c:v>CZ14</c:v>
                        </c:pt>
                        <c:pt idx="471">
                          <c:v>CZ15</c:v>
                        </c:pt>
                        <c:pt idx="472">
                          <c:v>CZ16</c:v>
                        </c:pt>
                        <c:pt idx="473">
                          <c:v>CZ05</c:v>
                        </c:pt>
                        <c:pt idx="474">
                          <c:v>CZ06</c:v>
                        </c:pt>
                        <c:pt idx="475">
                          <c:v>CZ08</c:v>
                        </c:pt>
                        <c:pt idx="476">
                          <c:v>CZ09</c:v>
                        </c:pt>
                        <c:pt idx="477">
                          <c:v>CZ10</c:v>
                        </c:pt>
                        <c:pt idx="478">
                          <c:v>CZ13</c:v>
                        </c:pt>
                        <c:pt idx="479">
                          <c:v>CZ14</c:v>
                        </c:pt>
                        <c:pt idx="480">
                          <c:v>CZ15</c:v>
                        </c:pt>
                        <c:pt idx="481">
                          <c:v>CZ16</c:v>
                        </c:pt>
                        <c:pt idx="482">
                          <c:v>CZ05</c:v>
                        </c:pt>
                        <c:pt idx="483">
                          <c:v>CZ06</c:v>
                        </c:pt>
                        <c:pt idx="484">
                          <c:v>CZ08</c:v>
                        </c:pt>
                        <c:pt idx="485">
                          <c:v>CZ09</c:v>
                        </c:pt>
                        <c:pt idx="486">
                          <c:v>CZ10</c:v>
                        </c:pt>
                        <c:pt idx="487">
                          <c:v>CZ13</c:v>
                        </c:pt>
                        <c:pt idx="488">
                          <c:v>CZ14</c:v>
                        </c:pt>
                        <c:pt idx="489">
                          <c:v>CZ15</c:v>
                        </c:pt>
                        <c:pt idx="490">
                          <c:v>CZ16</c:v>
                        </c:pt>
                        <c:pt idx="491">
                          <c:v>CZ05</c:v>
                        </c:pt>
                        <c:pt idx="492">
                          <c:v>CZ06</c:v>
                        </c:pt>
                        <c:pt idx="493">
                          <c:v>CZ08</c:v>
                        </c:pt>
                        <c:pt idx="494">
                          <c:v>CZ09</c:v>
                        </c:pt>
                        <c:pt idx="495">
                          <c:v>CZ10</c:v>
                        </c:pt>
                        <c:pt idx="496">
                          <c:v>CZ13</c:v>
                        </c:pt>
                        <c:pt idx="497">
                          <c:v>CZ14</c:v>
                        </c:pt>
                        <c:pt idx="498">
                          <c:v>CZ15</c:v>
                        </c:pt>
                        <c:pt idx="499">
                          <c:v>CZ16</c:v>
                        </c:pt>
                        <c:pt idx="500">
                          <c:v>CZ05</c:v>
                        </c:pt>
                        <c:pt idx="501">
                          <c:v>CZ06</c:v>
                        </c:pt>
                        <c:pt idx="502">
                          <c:v>CZ08</c:v>
                        </c:pt>
                        <c:pt idx="503">
                          <c:v>CZ09</c:v>
                        </c:pt>
                        <c:pt idx="504">
                          <c:v>CZ10</c:v>
                        </c:pt>
                        <c:pt idx="505">
                          <c:v>CZ13</c:v>
                        </c:pt>
                        <c:pt idx="506">
                          <c:v>CZ14</c:v>
                        </c:pt>
                        <c:pt idx="507">
                          <c:v>CZ15</c:v>
                        </c:pt>
                        <c:pt idx="508">
                          <c:v>CZ16</c:v>
                        </c:pt>
                        <c:pt idx="509">
                          <c:v>CZ05</c:v>
                        </c:pt>
                        <c:pt idx="510">
                          <c:v>CZ06</c:v>
                        </c:pt>
                        <c:pt idx="511">
                          <c:v>CZ08</c:v>
                        </c:pt>
                        <c:pt idx="512">
                          <c:v>CZ09</c:v>
                        </c:pt>
                        <c:pt idx="513">
                          <c:v>CZ10</c:v>
                        </c:pt>
                        <c:pt idx="514">
                          <c:v>CZ13</c:v>
                        </c:pt>
                        <c:pt idx="515">
                          <c:v>CZ14</c:v>
                        </c:pt>
                        <c:pt idx="516">
                          <c:v>CZ15</c:v>
                        </c:pt>
                        <c:pt idx="517">
                          <c:v>CZ16</c:v>
                        </c:pt>
                        <c:pt idx="518">
                          <c:v>CZ05</c:v>
                        </c:pt>
                        <c:pt idx="519">
                          <c:v>CZ06</c:v>
                        </c:pt>
                        <c:pt idx="520">
                          <c:v>CZ08</c:v>
                        </c:pt>
                        <c:pt idx="521">
                          <c:v>CZ09</c:v>
                        </c:pt>
                        <c:pt idx="522">
                          <c:v>CZ10</c:v>
                        </c:pt>
                        <c:pt idx="523">
                          <c:v>CZ13</c:v>
                        </c:pt>
                        <c:pt idx="524">
                          <c:v>CZ14</c:v>
                        </c:pt>
                        <c:pt idx="525">
                          <c:v>CZ15</c:v>
                        </c:pt>
                        <c:pt idx="526">
                          <c:v>CZ16</c:v>
                        </c:pt>
                        <c:pt idx="527">
                          <c:v>CZ05</c:v>
                        </c:pt>
                        <c:pt idx="528">
                          <c:v>CZ06</c:v>
                        </c:pt>
                        <c:pt idx="529">
                          <c:v>CZ08</c:v>
                        </c:pt>
                        <c:pt idx="530">
                          <c:v>CZ09</c:v>
                        </c:pt>
                        <c:pt idx="531">
                          <c:v>CZ10</c:v>
                        </c:pt>
                        <c:pt idx="532">
                          <c:v>CZ13</c:v>
                        </c:pt>
                        <c:pt idx="533">
                          <c:v>CZ14</c:v>
                        </c:pt>
                        <c:pt idx="534">
                          <c:v>CZ15</c:v>
                        </c:pt>
                        <c:pt idx="535">
                          <c:v>CZ16</c:v>
                        </c:pt>
                        <c:pt idx="536">
                          <c:v>CZ05</c:v>
                        </c:pt>
                        <c:pt idx="537">
                          <c:v>CZ06</c:v>
                        </c:pt>
                        <c:pt idx="538">
                          <c:v>CZ08</c:v>
                        </c:pt>
                        <c:pt idx="539">
                          <c:v>CZ09</c:v>
                        </c:pt>
                        <c:pt idx="540">
                          <c:v>CZ10</c:v>
                        </c:pt>
                        <c:pt idx="541">
                          <c:v>CZ13</c:v>
                        </c:pt>
                        <c:pt idx="542">
                          <c:v>CZ14</c:v>
                        </c:pt>
                        <c:pt idx="543">
                          <c:v>CZ15</c:v>
                        </c:pt>
                        <c:pt idx="544">
                          <c:v>CZ16</c:v>
                        </c:pt>
                        <c:pt idx="545">
                          <c:v>CZ05</c:v>
                        </c:pt>
                        <c:pt idx="546">
                          <c:v>CZ06</c:v>
                        </c:pt>
                        <c:pt idx="547">
                          <c:v>CZ08</c:v>
                        </c:pt>
                        <c:pt idx="548">
                          <c:v>CZ09</c:v>
                        </c:pt>
                        <c:pt idx="549">
                          <c:v>CZ10</c:v>
                        </c:pt>
                        <c:pt idx="550">
                          <c:v>CZ13</c:v>
                        </c:pt>
                        <c:pt idx="551">
                          <c:v>CZ14</c:v>
                        </c:pt>
                        <c:pt idx="552">
                          <c:v>CZ15</c:v>
                        </c:pt>
                        <c:pt idx="553">
                          <c:v>CZ16</c:v>
                        </c:pt>
                        <c:pt idx="554">
                          <c:v>CZ05</c:v>
                        </c:pt>
                        <c:pt idx="555">
                          <c:v>CZ06</c:v>
                        </c:pt>
                        <c:pt idx="556">
                          <c:v>CZ08</c:v>
                        </c:pt>
                        <c:pt idx="557">
                          <c:v>CZ09</c:v>
                        </c:pt>
                        <c:pt idx="558">
                          <c:v>CZ10</c:v>
                        </c:pt>
                        <c:pt idx="559">
                          <c:v>CZ13</c:v>
                        </c:pt>
                        <c:pt idx="560">
                          <c:v>CZ14</c:v>
                        </c:pt>
                        <c:pt idx="561">
                          <c:v>CZ15</c:v>
                        </c:pt>
                        <c:pt idx="562">
                          <c:v>CZ16</c:v>
                        </c:pt>
                        <c:pt idx="563">
                          <c:v>CZ05</c:v>
                        </c:pt>
                        <c:pt idx="564">
                          <c:v>CZ06</c:v>
                        </c:pt>
                        <c:pt idx="565">
                          <c:v>CZ08</c:v>
                        </c:pt>
                        <c:pt idx="566">
                          <c:v>CZ09</c:v>
                        </c:pt>
                        <c:pt idx="567">
                          <c:v>CZ10</c:v>
                        </c:pt>
                        <c:pt idx="568">
                          <c:v>CZ13</c:v>
                        </c:pt>
                        <c:pt idx="569">
                          <c:v>CZ14</c:v>
                        </c:pt>
                        <c:pt idx="570">
                          <c:v>CZ15</c:v>
                        </c:pt>
                        <c:pt idx="571">
                          <c:v>CZ16</c:v>
                        </c:pt>
                        <c:pt idx="572">
                          <c:v>CZ05</c:v>
                        </c:pt>
                        <c:pt idx="573">
                          <c:v>CZ06</c:v>
                        </c:pt>
                        <c:pt idx="574">
                          <c:v>CZ08</c:v>
                        </c:pt>
                        <c:pt idx="575">
                          <c:v>CZ09</c:v>
                        </c:pt>
                        <c:pt idx="576">
                          <c:v>CZ10</c:v>
                        </c:pt>
                        <c:pt idx="577">
                          <c:v>CZ13</c:v>
                        </c:pt>
                        <c:pt idx="578">
                          <c:v>CZ14</c:v>
                        </c:pt>
                        <c:pt idx="579">
                          <c:v>CZ15</c:v>
                        </c:pt>
                        <c:pt idx="580">
                          <c:v>CZ16</c:v>
                        </c:pt>
                        <c:pt idx="581">
                          <c:v>CZ05</c:v>
                        </c:pt>
                        <c:pt idx="582">
                          <c:v>CZ06</c:v>
                        </c:pt>
                        <c:pt idx="583">
                          <c:v>CZ08</c:v>
                        </c:pt>
                        <c:pt idx="584">
                          <c:v>CZ09</c:v>
                        </c:pt>
                        <c:pt idx="585">
                          <c:v>CZ10</c:v>
                        </c:pt>
                        <c:pt idx="586">
                          <c:v>CZ13</c:v>
                        </c:pt>
                        <c:pt idx="587">
                          <c:v>CZ14</c:v>
                        </c:pt>
                        <c:pt idx="588">
                          <c:v>CZ15</c:v>
                        </c:pt>
                        <c:pt idx="589">
                          <c:v>CZ16</c:v>
                        </c:pt>
                        <c:pt idx="590">
                          <c:v>CZ05</c:v>
                        </c:pt>
                        <c:pt idx="591">
                          <c:v>CZ06</c:v>
                        </c:pt>
                        <c:pt idx="592">
                          <c:v>CZ08</c:v>
                        </c:pt>
                        <c:pt idx="593">
                          <c:v>CZ09</c:v>
                        </c:pt>
                        <c:pt idx="594">
                          <c:v>CZ10</c:v>
                        </c:pt>
                        <c:pt idx="595">
                          <c:v>CZ13</c:v>
                        </c:pt>
                        <c:pt idx="596">
                          <c:v>CZ14</c:v>
                        </c:pt>
                        <c:pt idx="597">
                          <c:v>CZ15</c:v>
                        </c:pt>
                        <c:pt idx="598">
                          <c:v>CZ16</c:v>
                        </c:pt>
                        <c:pt idx="599">
                          <c:v>CZ05</c:v>
                        </c:pt>
                        <c:pt idx="600">
                          <c:v>CZ06</c:v>
                        </c:pt>
                        <c:pt idx="601">
                          <c:v>CZ08</c:v>
                        </c:pt>
                        <c:pt idx="602">
                          <c:v>CZ09</c:v>
                        </c:pt>
                        <c:pt idx="603">
                          <c:v>CZ10</c:v>
                        </c:pt>
                        <c:pt idx="604">
                          <c:v>CZ13</c:v>
                        </c:pt>
                        <c:pt idx="605">
                          <c:v>CZ14</c:v>
                        </c:pt>
                        <c:pt idx="606">
                          <c:v>CZ15</c:v>
                        </c:pt>
                        <c:pt idx="607">
                          <c:v>CZ16</c:v>
                        </c:pt>
                        <c:pt idx="608">
                          <c:v>CZ05</c:v>
                        </c:pt>
                        <c:pt idx="609">
                          <c:v>CZ06</c:v>
                        </c:pt>
                        <c:pt idx="610">
                          <c:v>CZ08</c:v>
                        </c:pt>
                        <c:pt idx="611">
                          <c:v>CZ09</c:v>
                        </c:pt>
                        <c:pt idx="612">
                          <c:v>CZ10</c:v>
                        </c:pt>
                        <c:pt idx="613">
                          <c:v>CZ13</c:v>
                        </c:pt>
                        <c:pt idx="614">
                          <c:v>CZ14</c:v>
                        </c:pt>
                        <c:pt idx="615">
                          <c:v>CZ15</c:v>
                        </c:pt>
                        <c:pt idx="616">
                          <c:v>CZ16</c:v>
                        </c:pt>
                        <c:pt idx="617">
                          <c:v>CZ05</c:v>
                        </c:pt>
                        <c:pt idx="618">
                          <c:v>CZ06</c:v>
                        </c:pt>
                        <c:pt idx="619">
                          <c:v>CZ08</c:v>
                        </c:pt>
                        <c:pt idx="620">
                          <c:v>CZ09</c:v>
                        </c:pt>
                        <c:pt idx="621">
                          <c:v>CZ10</c:v>
                        </c:pt>
                        <c:pt idx="622">
                          <c:v>CZ13</c:v>
                        </c:pt>
                        <c:pt idx="623">
                          <c:v>CZ14</c:v>
                        </c:pt>
                        <c:pt idx="624">
                          <c:v>CZ15</c:v>
                        </c:pt>
                        <c:pt idx="625">
                          <c:v>CZ16</c:v>
                        </c:pt>
                        <c:pt idx="626">
                          <c:v>CZ06</c:v>
                        </c:pt>
                        <c:pt idx="627">
                          <c:v>CZ08</c:v>
                        </c:pt>
                        <c:pt idx="628">
                          <c:v>CZ09</c:v>
                        </c:pt>
                        <c:pt idx="629">
                          <c:v>CZ10</c:v>
                        </c:pt>
                        <c:pt idx="630">
                          <c:v>CZ13</c:v>
                        </c:pt>
                        <c:pt idx="631">
                          <c:v>CZ14</c:v>
                        </c:pt>
                        <c:pt idx="632">
                          <c:v>CZ15</c:v>
                        </c:pt>
                        <c:pt idx="633">
                          <c:v>CZ16</c:v>
                        </c:pt>
                        <c:pt idx="634">
                          <c:v>CZ05</c:v>
                        </c:pt>
                        <c:pt idx="635">
                          <c:v>CZ06</c:v>
                        </c:pt>
                        <c:pt idx="636">
                          <c:v>CZ08</c:v>
                        </c:pt>
                        <c:pt idx="637">
                          <c:v>CZ09</c:v>
                        </c:pt>
                        <c:pt idx="638">
                          <c:v>CZ10</c:v>
                        </c:pt>
                      </c:lvl>
                      <c:lvl>
                        <c:pt idx="0">
                          <c:v>Asm</c:v>
                        </c:pt>
                        <c:pt idx="1">
                          <c:v>Asm</c:v>
                        </c:pt>
                        <c:pt idx="2">
                          <c:v>Asm</c:v>
                        </c:pt>
                        <c:pt idx="3">
                          <c:v>Asm</c:v>
                        </c:pt>
                        <c:pt idx="4">
                          <c:v>Asm</c:v>
                        </c:pt>
                        <c:pt idx="5">
                          <c:v>Asm</c:v>
                        </c:pt>
                        <c:pt idx="6">
                          <c:v>Asm</c:v>
                        </c:pt>
                        <c:pt idx="7">
                          <c:v>Asm</c:v>
                        </c:pt>
                        <c:pt idx="8">
                          <c:v>Asm</c:v>
                        </c:pt>
                        <c:pt idx="9">
                          <c:v>Asm</c:v>
                        </c:pt>
                        <c:pt idx="10">
                          <c:v>Asm</c:v>
                        </c:pt>
                        <c:pt idx="11">
                          <c:v>Asm</c:v>
                        </c:pt>
                        <c:pt idx="12">
                          <c:v>Asm</c:v>
                        </c:pt>
                        <c:pt idx="13">
                          <c:v>Asm</c:v>
                        </c:pt>
                        <c:pt idx="14">
                          <c:v>Asm</c:v>
                        </c:pt>
                        <c:pt idx="15">
                          <c:v>Asm</c:v>
                        </c:pt>
                        <c:pt idx="16">
                          <c:v>ECC</c:v>
                        </c:pt>
                        <c:pt idx="17">
                          <c:v>ECC</c:v>
                        </c:pt>
                        <c:pt idx="18">
                          <c:v>ECC</c:v>
                        </c:pt>
                        <c:pt idx="19">
                          <c:v>ECC</c:v>
                        </c:pt>
                        <c:pt idx="20">
                          <c:v>ECC</c:v>
                        </c:pt>
                        <c:pt idx="21">
                          <c:v>ECC</c:v>
                        </c:pt>
                        <c:pt idx="22">
                          <c:v>ECC</c:v>
                        </c:pt>
                        <c:pt idx="23">
                          <c:v>ECC</c:v>
                        </c:pt>
                        <c:pt idx="24">
                          <c:v>ECC</c:v>
                        </c:pt>
                        <c:pt idx="25">
                          <c:v>ECC</c:v>
                        </c:pt>
                        <c:pt idx="26">
                          <c:v>ECC</c:v>
                        </c:pt>
                        <c:pt idx="27">
                          <c:v>ECC</c:v>
                        </c:pt>
                        <c:pt idx="28">
                          <c:v>ECC</c:v>
                        </c:pt>
                        <c:pt idx="29">
                          <c:v>ECC</c:v>
                        </c:pt>
                        <c:pt idx="30">
                          <c:v>ECC</c:v>
                        </c:pt>
                        <c:pt idx="31">
                          <c:v>ECC</c:v>
                        </c:pt>
                        <c:pt idx="32">
                          <c:v>EPr</c:v>
                        </c:pt>
                        <c:pt idx="33">
                          <c:v>EPr</c:v>
                        </c:pt>
                        <c:pt idx="34">
                          <c:v>EPr</c:v>
                        </c:pt>
                        <c:pt idx="35">
                          <c:v>EPr</c:v>
                        </c:pt>
                        <c:pt idx="36">
                          <c:v>EPr</c:v>
                        </c:pt>
                        <c:pt idx="37">
                          <c:v>EPr</c:v>
                        </c:pt>
                        <c:pt idx="38">
                          <c:v>EPr</c:v>
                        </c:pt>
                        <c:pt idx="39">
                          <c:v>EPr</c:v>
                        </c:pt>
                        <c:pt idx="40">
                          <c:v>EPr</c:v>
                        </c:pt>
                        <c:pt idx="41">
                          <c:v>EPr</c:v>
                        </c:pt>
                        <c:pt idx="42">
                          <c:v>EPr</c:v>
                        </c:pt>
                        <c:pt idx="43">
                          <c:v>EPr</c:v>
                        </c:pt>
                        <c:pt idx="44">
                          <c:v>EPr</c:v>
                        </c:pt>
                        <c:pt idx="45">
                          <c:v>EPr</c:v>
                        </c:pt>
                        <c:pt idx="46">
                          <c:v>EPr</c:v>
                        </c:pt>
                        <c:pt idx="47">
                          <c:v>EPr</c:v>
                        </c:pt>
                        <c:pt idx="48">
                          <c:v>ERC</c:v>
                        </c:pt>
                        <c:pt idx="49">
                          <c:v>ERC</c:v>
                        </c:pt>
                        <c:pt idx="50">
                          <c:v>ERC</c:v>
                        </c:pt>
                        <c:pt idx="51">
                          <c:v>ERC</c:v>
                        </c:pt>
                        <c:pt idx="52">
                          <c:v>ERC</c:v>
                        </c:pt>
                        <c:pt idx="53">
                          <c:v>ERC</c:v>
                        </c:pt>
                        <c:pt idx="54">
                          <c:v>ERC</c:v>
                        </c:pt>
                        <c:pt idx="55">
                          <c:v>ERC</c:v>
                        </c:pt>
                        <c:pt idx="56">
                          <c:v>ERC</c:v>
                        </c:pt>
                        <c:pt idx="57">
                          <c:v>ERC</c:v>
                        </c:pt>
                        <c:pt idx="58">
                          <c:v>ERC</c:v>
                        </c:pt>
                        <c:pt idx="59">
                          <c:v>ERC</c:v>
                        </c:pt>
                        <c:pt idx="60">
                          <c:v>ERC</c:v>
                        </c:pt>
                        <c:pt idx="61">
                          <c:v>ERC</c:v>
                        </c:pt>
                        <c:pt idx="62">
                          <c:v>ERC</c:v>
                        </c:pt>
                        <c:pt idx="63">
                          <c:v>ERC</c:v>
                        </c:pt>
                        <c:pt idx="64">
                          <c:v>ESe</c:v>
                        </c:pt>
                        <c:pt idx="65">
                          <c:v>ESe</c:v>
                        </c:pt>
                        <c:pt idx="66">
                          <c:v>ESe</c:v>
                        </c:pt>
                        <c:pt idx="67">
                          <c:v>ESe</c:v>
                        </c:pt>
                        <c:pt idx="68">
                          <c:v>ESe</c:v>
                        </c:pt>
                        <c:pt idx="69">
                          <c:v>ESe</c:v>
                        </c:pt>
                        <c:pt idx="70">
                          <c:v>ESe</c:v>
                        </c:pt>
                        <c:pt idx="71">
                          <c:v>ESe</c:v>
                        </c:pt>
                        <c:pt idx="72">
                          <c:v>ESe</c:v>
                        </c:pt>
                        <c:pt idx="73">
                          <c:v>ESe</c:v>
                        </c:pt>
                        <c:pt idx="74">
                          <c:v>ESe</c:v>
                        </c:pt>
                        <c:pt idx="75">
                          <c:v>ESe</c:v>
                        </c:pt>
                        <c:pt idx="76">
                          <c:v>ESe</c:v>
                        </c:pt>
                        <c:pt idx="77">
                          <c:v>ESe</c:v>
                        </c:pt>
                        <c:pt idx="78">
                          <c:v>ESe</c:v>
                        </c:pt>
                        <c:pt idx="79">
                          <c:v>ESe</c:v>
                        </c:pt>
                        <c:pt idx="80">
                          <c:v>Gro</c:v>
                        </c:pt>
                        <c:pt idx="81">
                          <c:v>Gro</c:v>
                        </c:pt>
                        <c:pt idx="82">
                          <c:v>Gro</c:v>
                        </c:pt>
                        <c:pt idx="83">
                          <c:v>Gro</c:v>
                        </c:pt>
                        <c:pt idx="84">
                          <c:v>Gro</c:v>
                        </c:pt>
                        <c:pt idx="85">
                          <c:v>Gro</c:v>
                        </c:pt>
                        <c:pt idx="86">
                          <c:v>Gro</c:v>
                        </c:pt>
                        <c:pt idx="87">
                          <c:v>Gro</c:v>
                        </c:pt>
                        <c:pt idx="88">
                          <c:v>Gro</c:v>
                        </c:pt>
                        <c:pt idx="89">
                          <c:v>Gro</c:v>
                        </c:pt>
                        <c:pt idx="90">
                          <c:v>Gro</c:v>
                        </c:pt>
                        <c:pt idx="91">
                          <c:v>Gro</c:v>
                        </c:pt>
                        <c:pt idx="92">
                          <c:v>Gro</c:v>
                        </c:pt>
                        <c:pt idx="93">
                          <c:v>Gro</c:v>
                        </c:pt>
                        <c:pt idx="94">
                          <c:v>Gro</c:v>
                        </c:pt>
                        <c:pt idx="95">
                          <c:v>Gro</c:v>
                        </c:pt>
                        <c:pt idx="96">
                          <c:v>Hsp</c:v>
                        </c:pt>
                        <c:pt idx="97">
                          <c:v>Hsp</c:v>
                        </c:pt>
                        <c:pt idx="98">
                          <c:v>Hsp</c:v>
                        </c:pt>
                        <c:pt idx="99">
                          <c:v>Hsp</c:v>
                        </c:pt>
                        <c:pt idx="100">
                          <c:v>Hsp</c:v>
                        </c:pt>
                        <c:pt idx="101">
                          <c:v>Hsp</c:v>
                        </c:pt>
                        <c:pt idx="102">
                          <c:v>Hsp</c:v>
                        </c:pt>
                        <c:pt idx="103">
                          <c:v>Hsp</c:v>
                        </c:pt>
                        <c:pt idx="104">
                          <c:v>Hsp</c:v>
                        </c:pt>
                        <c:pt idx="105">
                          <c:v>Hsp</c:v>
                        </c:pt>
                        <c:pt idx="106">
                          <c:v>Hsp</c:v>
                        </c:pt>
                        <c:pt idx="107">
                          <c:v>Hsp</c:v>
                        </c:pt>
                        <c:pt idx="108">
                          <c:v>Hsp</c:v>
                        </c:pt>
                        <c:pt idx="109">
                          <c:v>Hsp</c:v>
                        </c:pt>
                        <c:pt idx="110">
                          <c:v>Hsp</c:v>
                        </c:pt>
                        <c:pt idx="111">
                          <c:v>Hsp</c:v>
                        </c:pt>
                        <c:pt idx="112">
                          <c:v>Htl</c:v>
                        </c:pt>
                        <c:pt idx="113">
                          <c:v>Htl</c:v>
                        </c:pt>
                        <c:pt idx="114">
                          <c:v>Htl</c:v>
                        </c:pt>
                        <c:pt idx="115">
                          <c:v>Htl</c:v>
                        </c:pt>
                        <c:pt idx="116">
                          <c:v>Htl</c:v>
                        </c:pt>
                        <c:pt idx="117">
                          <c:v>Htl</c:v>
                        </c:pt>
                        <c:pt idx="118">
                          <c:v>Htl</c:v>
                        </c:pt>
                        <c:pt idx="119">
                          <c:v>Htl</c:v>
                        </c:pt>
                        <c:pt idx="120">
                          <c:v>Htl</c:v>
                        </c:pt>
                        <c:pt idx="121">
                          <c:v>Htl</c:v>
                        </c:pt>
                        <c:pt idx="122">
                          <c:v>Htl</c:v>
                        </c:pt>
                        <c:pt idx="123">
                          <c:v>Htl</c:v>
                        </c:pt>
                        <c:pt idx="124">
                          <c:v>Htl</c:v>
                        </c:pt>
                        <c:pt idx="125">
                          <c:v>Htl</c:v>
                        </c:pt>
                        <c:pt idx="126">
                          <c:v>Htl</c:v>
                        </c:pt>
                        <c:pt idx="127">
                          <c:v>Htl</c:v>
                        </c:pt>
                        <c:pt idx="128">
                          <c:v>MBT</c:v>
                        </c:pt>
                        <c:pt idx="129">
                          <c:v>MBT</c:v>
                        </c:pt>
                        <c:pt idx="130">
                          <c:v>MBT</c:v>
                        </c:pt>
                        <c:pt idx="131">
                          <c:v>MBT</c:v>
                        </c:pt>
                        <c:pt idx="132">
                          <c:v>MBT</c:v>
                        </c:pt>
                        <c:pt idx="133">
                          <c:v>MBT</c:v>
                        </c:pt>
                        <c:pt idx="134">
                          <c:v>MBT</c:v>
                        </c:pt>
                        <c:pt idx="135">
                          <c:v>MBT</c:v>
                        </c:pt>
                        <c:pt idx="136">
                          <c:v>MBT</c:v>
                        </c:pt>
                        <c:pt idx="137">
                          <c:v>MBT</c:v>
                        </c:pt>
                        <c:pt idx="138">
                          <c:v>MBT</c:v>
                        </c:pt>
                        <c:pt idx="139">
                          <c:v>MBT</c:v>
                        </c:pt>
                        <c:pt idx="140">
                          <c:v>MBT</c:v>
                        </c:pt>
                        <c:pt idx="141">
                          <c:v>MBT</c:v>
                        </c:pt>
                        <c:pt idx="142">
                          <c:v>MBT</c:v>
                        </c:pt>
                        <c:pt idx="143">
                          <c:v>MBT</c:v>
                        </c:pt>
                        <c:pt idx="144">
                          <c:v>MLI</c:v>
                        </c:pt>
                        <c:pt idx="145">
                          <c:v>MLI</c:v>
                        </c:pt>
                        <c:pt idx="146">
                          <c:v>RFF</c:v>
                        </c:pt>
                        <c:pt idx="147">
                          <c:v>RFF</c:v>
                        </c:pt>
                        <c:pt idx="148">
                          <c:v>RFF</c:v>
                        </c:pt>
                        <c:pt idx="149">
                          <c:v>RFF</c:v>
                        </c:pt>
                        <c:pt idx="150">
                          <c:v>RFF</c:v>
                        </c:pt>
                        <c:pt idx="151">
                          <c:v>RFF</c:v>
                        </c:pt>
                        <c:pt idx="152">
                          <c:v>RFF</c:v>
                        </c:pt>
                        <c:pt idx="153">
                          <c:v>RFF</c:v>
                        </c:pt>
                        <c:pt idx="154">
                          <c:v>RFF</c:v>
                        </c:pt>
                        <c:pt idx="155">
                          <c:v>RFF</c:v>
                        </c:pt>
                        <c:pt idx="156">
                          <c:v>RFF</c:v>
                        </c:pt>
                        <c:pt idx="157">
                          <c:v>RFF</c:v>
                        </c:pt>
                        <c:pt idx="158">
                          <c:v>RFF</c:v>
                        </c:pt>
                        <c:pt idx="159">
                          <c:v>RSD</c:v>
                        </c:pt>
                        <c:pt idx="160">
                          <c:v>RSD</c:v>
                        </c:pt>
                        <c:pt idx="161">
                          <c:v>RSD</c:v>
                        </c:pt>
                        <c:pt idx="162">
                          <c:v>RSD</c:v>
                        </c:pt>
                        <c:pt idx="163">
                          <c:v>RSD</c:v>
                        </c:pt>
                        <c:pt idx="164">
                          <c:v>RSD</c:v>
                        </c:pt>
                        <c:pt idx="165">
                          <c:v>RSD</c:v>
                        </c:pt>
                        <c:pt idx="166">
                          <c:v>RSD</c:v>
                        </c:pt>
                        <c:pt idx="167">
                          <c:v>RSD</c:v>
                        </c:pt>
                        <c:pt idx="168">
                          <c:v>RSD</c:v>
                        </c:pt>
                        <c:pt idx="169">
                          <c:v>RSD</c:v>
                        </c:pt>
                        <c:pt idx="170">
                          <c:v>RSD</c:v>
                        </c:pt>
                        <c:pt idx="171">
                          <c:v>RSD</c:v>
                        </c:pt>
                        <c:pt idx="172">
                          <c:v>RSD</c:v>
                        </c:pt>
                        <c:pt idx="173">
                          <c:v>RSD</c:v>
                        </c:pt>
                        <c:pt idx="174">
                          <c:v>RSD</c:v>
                        </c:pt>
                        <c:pt idx="175">
                          <c:v>RtL</c:v>
                        </c:pt>
                        <c:pt idx="176">
                          <c:v>RtL</c:v>
                        </c:pt>
                        <c:pt idx="177">
                          <c:v>RtL</c:v>
                        </c:pt>
                        <c:pt idx="178">
                          <c:v>RtL</c:v>
                        </c:pt>
                        <c:pt idx="179">
                          <c:v>RtL</c:v>
                        </c:pt>
                        <c:pt idx="180">
                          <c:v>RtL</c:v>
                        </c:pt>
                        <c:pt idx="181">
                          <c:v>RtL</c:v>
                        </c:pt>
                        <c:pt idx="182">
                          <c:v>RtL</c:v>
                        </c:pt>
                        <c:pt idx="183">
                          <c:v>RtL</c:v>
                        </c:pt>
                        <c:pt idx="184">
                          <c:v>RtL</c:v>
                        </c:pt>
                        <c:pt idx="185">
                          <c:v>RtL</c:v>
                        </c:pt>
                        <c:pt idx="186">
                          <c:v>RtL</c:v>
                        </c:pt>
                        <c:pt idx="187">
                          <c:v>RtL</c:v>
                        </c:pt>
                        <c:pt idx="188">
                          <c:v>RtL</c:v>
                        </c:pt>
                        <c:pt idx="189">
                          <c:v>RtL</c:v>
                        </c:pt>
                        <c:pt idx="190">
                          <c:v>RtL</c:v>
                        </c:pt>
                        <c:pt idx="191">
                          <c:v>RtS</c:v>
                        </c:pt>
                        <c:pt idx="192">
                          <c:v>RtS</c:v>
                        </c:pt>
                        <c:pt idx="193">
                          <c:v>RtS</c:v>
                        </c:pt>
                        <c:pt idx="194">
                          <c:v>RtS</c:v>
                        </c:pt>
                        <c:pt idx="195">
                          <c:v>RtS</c:v>
                        </c:pt>
                        <c:pt idx="196">
                          <c:v>RtS</c:v>
                        </c:pt>
                        <c:pt idx="197">
                          <c:v>RtS</c:v>
                        </c:pt>
                        <c:pt idx="198">
                          <c:v>RtS</c:v>
                        </c:pt>
                        <c:pt idx="199">
                          <c:v>RtS</c:v>
                        </c:pt>
                        <c:pt idx="200">
                          <c:v>RtS</c:v>
                        </c:pt>
                        <c:pt idx="201">
                          <c:v>RtS</c:v>
                        </c:pt>
                        <c:pt idx="202">
                          <c:v>RtS</c:v>
                        </c:pt>
                        <c:pt idx="203">
                          <c:v>RtS</c:v>
                        </c:pt>
                        <c:pt idx="204">
                          <c:v>RtS</c:v>
                        </c:pt>
                        <c:pt idx="205">
                          <c:v>RtS</c:v>
                        </c:pt>
                        <c:pt idx="206">
                          <c:v>RtS</c:v>
                        </c:pt>
                        <c:pt idx="207">
                          <c:v>SCn</c:v>
                        </c:pt>
                        <c:pt idx="208">
                          <c:v>SCn</c:v>
                        </c:pt>
                        <c:pt idx="209">
                          <c:v>SCn</c:v>
                        </c:pt>
                        <c:pt idx="210">
                          <c:v>SCn</c:v>
                        </c:pt>
                        <c:pt idx="211">
                          <c:v>SCn</c:v>
                        </c:pt>
                        <c:pt idx="212">
                          <c:v>SCn</c:v>
                        </c:pt>
                        <c:pt idx="213">
                          <c:v>SCn</c:v>
                        </c:pt>
                        <c:pt idx="214">
                          <c:v>SCn</c:v>
                        </c:pt>
                        <c:pt idx="215">
                          <c:v>SCn</c:v>
                        </c:pt>
                        <c:pt idx="216">
                          <c:v>SCn</c:v>
                        </c:pt>
                        <c:pt idx="217">
                          <c:v>SCn</c:v>
                        </c:pt>
                        <c:pt idx="218">
                          <c:v>SCn</c:v>
                        </c:pt>
                        <c:pt idx="219">
                          <c:v>SCn</c:v>
                        </c:pt>
                        <c:pt idx="220">
                          <c:v>SCn</c:v>
                        </c:pt>
                        <c:pt idx="221">
                          <c:v>SCn</c:v>
                        </c:pt>
                        <c:pt idx="222">
                          <c:v>SCn</c:v>
                        </c:pt>
                        <c:pt idx="223">
                          <c:v>WRf</c:v>
                        </c:pt>
                        <c:pt idx="224">
                          <c:v>WRf</c:v>
                        </c:pt>
                        <c:pt idx="225">
                          <c:v>WRf</c:v>
                        </c:pt>
                        <c:pt idx="226">
                          <c:v>WRf</c:v>
                        </c:pt>
                        <c:pt idx="227">
                          <c:v>WRf</c:v>
                        </c:pt>
                        <c:pt idx="228">
                          <c:v>WRf</c:v>
                        </c:pt>
                        <c:pt idx="229">
                          <c:v>WRf</c:v>
                        </c:pt>
                        <c:pt idx="230">
                          <c:v>WRf</c:v>
                        </c:pt>
                        <c:pt idx="231">
                          <c:v>WRf</c:v>
                        </c:pt>
                        <c:pt idx="232">
                          <c:v>WRf</c:v>
                        </c:pt>
                        <c:pt idx="233">
                          <c:v>WRf</c:v>
                        </c:pt>
                        <c:pt idx="234">
                          <c:v>WRf</c:v>
                        </c:pt>
                        <c:pt idx="235">
                          <c:v>WRf</c:v>
                        </c:pt>
                        <c:pt idx="236">
                          <c:v>WRf</c:v>
                        </c:pt>
                        <c:pt idx="237">
                          <c:v>WRf</c:v>
                        </c:pt>
                        <c:pt idx="238">
                          <c:v>WRf</c:v>
                        </c:pt>
                        <c:pt idx="239">
                          <c:v>Asm</c:v>
                        </c:pt>
                        <c:pt idx="240">
                          <c:v>Asm</c:v>
                        </c:pt>
                        <c:pt idx="241">
                          <c:v>Asm</c:v>
                        </c:pt>
                        <c:pt idx="242">
                          <c:v>Asm</c:v>
                        </c:pt>
                        <c:pt idx="243">
                          <c:v>Asm</c:v>
                        </c:pt>
                        <c:pt idx="244">
                          <c:v>Asm</c:v>
                        </c:pt>
                        <c:pt idx="245">
                          <c:v>Asm</c:v>
                        </c:pt>
                        <c:pt idx="246">
                          <c:v>Asm</c:v>
                        </c:pt>
                        <c:pt idx="247">
                          <c:v>Asm</c:v>
                        </c:pt>
                        <c:pt idx="248">
                          <c:v>Com</c:v>
                        </c:pt>
                        <c:pt idx="249">
                          <c:v>Com</c:v>
                        </c:pt>
                        <c:pt idx="250">
                          <c:v>Com</c:v>
                        </c:pt>
                        <c:pt idx="251">
                          <c:v>Com</c:v>
                        </c:pt>
                        <c:pt idx="252">
                          <c:v>Com</c:v>
                        </c:pt>
                        <c:pt idx="253">
                          <c:v>Com</c:v>
                        </c:pt>
                        <c:pt idx="254">
                          <c:v>Com</c:v>
                        </c:pt>
                        <c:pt idx="255">
                          <c:v>Com</c:v>
                        </c:pt>
                        <c:pt idx="256">
                          <c:v>Com</c:v>
                        </c:pt>
                        <c:pt idx="257">
                          <c:v>ECC</c:v>
                        </c:pt>
                        <c:pt idx="258">
                          <c:v>ECC</c:v>
                        </c:pt>
                        <c:pt idx="259">
                          <c:v>ECC</c:v>
                        </c:pt>
                        <c:pt idx="260">
                          <c:v>ECC</c:v>
                        </c:pt>
                        <c:pt idx="261">
                          <c:v>ECC</c:v>
                        </c:pt>
                        <c:pt idx="262">
                          <c:v>ECC</c:v>
                        </c:pt>
                        <c:pt idx="263">
                          <c:v>ECC</c:v>
                        </c:pt>
                        <c:pt idx="264">
                          <c:v>ECC</c:v>
                        </c:pt>
                        <c:pt idx="265">
                          <c:v>ECC</c:v>
                        </c:pt>
                        <c:pt idx="266">
                          <c:v>EPr</c:v>
                        </c:pt>
                        <c:pt idx="267">
                          <c:v>EPr</c:v>
                        </c:pt>
                        <c:pt idx="268">
                          <c:v>EPr</c:v>
                        </c:pt>
                        <c:pt idx="269">
                          <c:v>EPr</c:v>
                        </c:pt>
                        <c:pt idx="270">
                          <c:v>EPr</c:v>
                        </c:pt>
                        <c:pt idx="271">
                          <c:v>EPr</c:v>
                        </c:pt>
                        <c:pt idx="272">
                          <c:v>EPr</c:v>
                        </c:pt>
                        <c:pt idx="273">
                          <c:v>EPr</c:v>
                        </c:pt>
                        <c:pt idx="274">
                          <c:v>EPr</c:v>
                        </c:pt>
                        <c:pt idx="275">
                          <c:v>ERC</c:v>
                        </c:pt>
                        <c:pt idx="276">
                          <c:v>ERC</c:v>
                        </c:pt>
                        <c:pt idx="277">
                          <c:v>ERC</c:v>
                        </c:pt>
                        <c:pt idx="278">
                          <c:v>ERC</c:v>
                        </c:pt>
                        <c:pt idx="279">
                          <c:v>ERC</c:v>
                        </c:pt>
                        <c:pt idx="280">
                          <c:v>ERC</c:v>
                        </c:pt>
                        <c:pt idx="281">
                          <c:v>ERC</c:v>
                        </c:pt>
                        <c:pt idx="282">
                          <c:v>ERC</c:v>
                        </c:pt>
                        <c:pt idx="283">
                          <c:v>ERC</c:v>
                        </c:pt>
                        <c:pt idx="284">
                          <c:v>ESe</c:v>
                        </c:pt>
                        <c:pt idx="285">
                          <c:v>ESe</c:v>
                        </c:pt>
                        <c:pt idx="286">
                          <c:v>ESe</c:v>
                        </c:pt>
                        <c:pt idx="287">
                          <c:v>ESe</c:v>
                        </c:pt>
                        <c:pt idx="288">
                          <c:v>ESe</c:v>
                        </c:pt>
                        <c:pt idx="289">
                          <c:v>ESe</c:v>
                        </c:pt>
                        <c:pt idx="290">
                          <c:v>ESe</c:v>
                        </c:pt>
                        <c:pt idx="291">
                          <c:v>ESe</c:v>
                        </c:pt>
                        <c:pt idx="292">
                          <c:v>ESe</c:v>
                        </c:pt>
                        <c:pt idx="293">
                          <c:v>Gro</c:v>
                        </c:pt>
                        <c:pt idx="294">
                          <c:v>Gro</c:v>
                        </c:pt>
                        <c:pt idx="295">
                          <c:v>Gro</c:v>
                        </c:pt>
                        <c:pt idx="296">
                          <c:v>Gro</c:v>
                        </c:pt>
                        <c:pt idx="297">
                          <c:v>Gro</c:v>
                        </c:pt>
                        <c:pt idx="298">
                          <c:v>Gro</c:v>
                        </c:pt>
                        <c:pt idx="299">
                          <c:v>Gro</c:v>
                        </c:pt>
                        <c:pt idx="300">
                          <c:v>Gro</c:v>
                        </c:pt>
                        <c:pt idx="301">
                          <c:v>Gro</c:v>
                        </c:pt>
                        <c:pt idx="302">
                          <c:v>Hsp</c:v>
                        </c:pt>
                        <c:pt idx="303">
                          <c:v>Hsp</c:v>
                        </c:pt>
                        <c:pt idx="304">
                          <c:v>Hsp</c:v>
                        </c:pt>
                        <c:pt idx="305">
                          <c:v>Hsp</c:v>
                        </c:pt>
                        <c:pt idx="306">
                          <c:v>Hsp</c:v>
                        </c:pt>
                        <c:pt idx="307">
                          <c:v>Hsp</c:v>
                        </c:pt>
                        <c:pt idx="308">
                          <c:v>Hsp</c:v>
                        </c:pt>
                        <c:pt idx="309">
                          <c:v>Hsp</c:v>
                        </c:pt>
                        <c:pt idx="310">
                          <c:v>Hsp</c:v>
                        </c:pt>
                        <c:pt idx="311">
                          <c:v>Htl</c:v>
                        </c:pt>
                        <c:pt idx="312">
                          <c:v>Htl</c:v>
                        </c:pt>
                        <c:pt idx="313">
                          <c:v>Htl</c:v>
                        </c:pt>
                        <c:pt idx="314">
                          <c:v>Htl</c:v>
                        </c:pt>
                        <c:pt idx="315">
                          <c:v>Htl</c:v>
                        </c:pt>
                        <c:pt idx="316">
                          <c:v>Htl</c:v>
                        </c:pt>
                        <c:pt idx="317">
                          <c:v>Htl</c:v>
                        </c:pt>
                        <c:pt idx="318">
                          <c:v>Htl</c:v>
                        </c:pt>
                        <c:pt idx="319">
                          <c:v>Htl</c:v>
                        </c:pt>
                        <c:pt idx="320">
                          <c:v>MBT</c:v>
                        </c:pt>
                        <c:pt idx="321">
                          <c:v>MBT</c:v>
                        </c:pt>
                        <c:pt idx="322">
                          <c:v>MBT</c:v>
                        </c:pt>
                        <c:pt idx="323">
                          <c:v>MBT</c:v>
                        </c:pt>
                        <c:pt idx="324">
                          <c:v>MBT</c:v>
                        </c:pt>
                        <c:pt idx="325">
                          <c:v>MBT</c:v>
                        </c:pt>
                        <c:pt idx="326">
                          <c:v>MBT</c:v>
                        </c:pt>
                        <c:pt idx="327">
                          <c:v>MBT</c:v>
                        </c:pt>
                        <c:pt idx="328">
                          <c:v>MBT</c:v>
                        </c:pt>
                        <c:pt idx="329">
                          <c:v>MLI</c:v>
                        </c:pt>
                        <c:pt idx="330">
                          <c:v>MLI</c:v>
                        </c:pt>
                        <c:pt idx="331">
                          <c:v>MLI</c:v>
                        </c:pt>
                        <c:pt idx="332">
                          <c:v>MLI</c:v>
                        </c:pt>
                        <c:pt idx="333">
                          <c:v>MLI</c:v>
                        </c:pt>
                        <c:pt idx="334">
                          <c:v>MLI</c:v>
                        </c:pt>
                        <c:pt idx="335">
                          <c:v>MLI</c:v>
                        </c:pt>
                        <c:pt idx="336">
                          <c:v>MLI</c:v>
                        </c:pt>
                        <c:pt idx="337">
                          <c:v>MLI</c:v>
                        </c:pt>
                        <c:pt idx="338">
                          <c:v>Nrs</c:v>
                        </c:pt>
                        <c:pt idx="339">
                          <c:v>Nrs</c:v>
                        </c:pt>
                        <c:pt idx="340">
                          <c:v>Nrs</c:v>
                        </c:pt>
                        <c:pt idx="341">
                          <c:v>Nrs</c:v>
                        </c:pt>
                        <c:pt idx="342">
                          <c:v>Nrs</c:v>
                        </c:pt>
                        <c:pt idx="343">
                          <c:v>Nrs</c:v>
                        </c:pt>
                        <c:pt idx="344">
                          <c:v>Nrs</c:v>
                        </c:pt>
                        <c:pt idx="345">
                          <c:v>Nrs</c:v>
                        </c:pt>
                        <c:pt idx="346">
                          <c:v>Nrs</c:v>
                        </c:pt>
                        <c:pt idx="347">
                          <c:v>OfS</c:v>
                        </c:pt>
                        <c:pt idx="348">
                          <c:v>OfS</c:v>
                        </c:pt>
                        <c:pt idx="349">
                          <c:v>OfS</c:v>
                        </c:pt>
                        <c:pt idx="350">
                          <c:v>OfS</c:v>
                        </c:pt>
                        <c:pt idx="351">
                          <c:v>OfS</c:v>
                        </c:pt>
                        <c:pt idx="352">
                          <c:v>OfS</c:v>
                        </c:pt>
                        <c:pt idx="353">
                          <c:v>OfS</c:v>
                        </c:pt>
                        <c:pt idx="354">
                          <c:v>OfS</c:v>
                        </c:pt>
                        <c:pt idx="355">
                          <c:v>OfS</c:v>
                        </c:pt>
                        <c:pt idx="356">
                          <c:v>RFF</c:v>
                        </c:pt>
                        <c:pt idx="357">
                          <c:v>RFF</c:v>
                        </c:pt>
                        <c:pt idx="358">
                          <c:v>RFF</c:v>
                        </c:pt>
                        <c:pt idx="359">
                          <c:v>RFF</c:v>
                        </c:pt>
                        <c:pt idx="360">
                          <c:v>RFF</c:v>
                        </c:pt>
                        <c:pt idx="361">
                          <c:v>RFF</c:v>
                        </c:pt>
                        <c:pt idx="362">
                          <c:v>RFF</c:v>
                        </c:pt>
                        <c:pt idx="363">
                          <c:v>RFF</c:v>
                        </c:pt>
                        <c:pt idx="364">
                          <c:v>RFF</c:v>
                        </c:pt>
                        <c:pt idx="365">
                          <c:v>RSD</c:v>
                        </c:pt>
                        <c:pt idx="366">
                          <c:v>RSD</c:v>
                        </c:pt>
                        <c:pt idx="367">
                          <c:v>RSD</c:v>
                        </c:pt>
                        <c:pt idx="368">
                          <c:v>RSD</c:v>
                        </c:pt>
                        <c:pt idx="369">
                          <c:v>RSD</c:v>
                        </c:pt>
                        <c:pt idx="370">
                          <c:v>RSD</c:v>
                        </c:pt>
                        <c:pt idx="371">
                          <c:v>RSD</c:v>
                        </c:pt>
                        <c:pt idx="372">
                          <c:v>RSD</c:v>
                        </c:pt>
                        <c:pt idx="373">
                          <c:v>RSD</c:v>
                        </c:pt>
                        <c:pt idx="374">
                          <c:v>RtL</c:v>
                        </c:pt>
                        <c:pt idx="375">
                          <c:v>RtL</c:v>
                        </c:pt>
                        <c:pt idx="376">
                          <c:v>RtL</c:v>
                        </c:pt>
                        <c:pt idx="377">
                          <c:v>RtL</c:v>
                        </c:pt>
                        <c:pt idx="378">
                          <c:v>RtL</c:v>
                        </c:pt>
                        <c:pt idx="379">
                          <c:v>RtL</c:v>
                        </c:pt>
                        <c:pt idx="380">
                          <c:v>RtL</c:v>
                        </c:pt>
                        <c:pt idx="381">
                          <c:v>RtL</c:v>
                        </c:pt>
                        <c:pt idx="382">
                          <c:v>RtL</c:v>
                        </c:pt>
                        <c:pt idx="383">
                          <c:v>RtS</c:v>
                        </c:pt>
                        <c:pt idx="384">
                          <c:v>RtS</c:v>
                        </c:pt>
                        <c:pt idx="385">
                          <c:v>RtS</c:v>
                        </c:pt>
                        <c:pt idx="386">
                          <c:v>RtS</c:v>
                        </c:pt>
                        <c:pt idx="387">
                          <c:v>RtS</c:v>
                        </c:pt>
                        <c:pt idx="388">
                          <c:v>RtS</c:v>
                        </c:pt>
                        <c:pt idx="389">
                          <c:v>RtS</c:v>
                        </c:pt>
                        <c:pt idx="390">
                          <c:v>RtS</c:v>
                        </c:pt>
                        <c:pt idx="391">
                          <c:v>RtS</c:v>
                        </c:pt>
                        <c:pt idx="392">
                          <c:v>SCn</c:v>
                        </c:pt>
                        <c:pt idx="393">
                          <c:v>SCn</c:v>
                        </c:pt>
                        <c:pt idx="394">
                          <c:v>SCn</c:v>
                        </c:pt>
                        <c:pt idx="395">
                          <c:v>SCn</c:v>
                        </c:pt>
                        <c:pt idx="396">
                          <c:v>SCn</c:v>
                        </c:pt>
                        <c:pt idx="397">
                          <c:v>SCn</c:v>
                        </c:pt>
                        <c:pt idx="398">
                          <c:v>SCn</c:v>
                        </c:pt>
                        <c:pt idx="399">
                          <c:v>SCn</c:v>
                        </c:pt>
                        <c:pt idx="400">
                          <c:v>SCn</c:v>
                        </c:pt>
                        <c:pt idx="401">
                          <c:v>WRf</c:v>
                        </c:pt>
                        <c:pt idx="402">
                          <c:v>WRf</c:v>
                        </c:pt>
                        <c:pt idx="403">
                          <c:v>WRf</c:v>
                        </c:pt>
                        <c:pt idx="404">
                          <c:v>WRf</c:v>
                        </c:pt>
                        <c:pt idx="405">
                          <c:v>WRf</c:v>
                        </c:pt>
                        <c:pt idx="406">
                          <c:v>WRf</c:v>
                        </c:pt>
                        <c:pt idx="407">
                          <c:v>WRf</c:v>
                        </c:pt>
                        <c:pt idx="408">
                          <c:v>WRf</c:v>
                        </c:pt>
                        <c:pt idx="409">
                          <c:v>WRf</c:v>
                        </c:pt>
                        <c:pt idx="410">
                          <c:v>Asm</c:v>
                        </c:pt>
                        <c:pt idx="411">
                          <c:v>Asm</c:v>
                        </c:pt>
                        <c:pt idx="412">
                          <c:v>Asm</c:v>
                        </c:pt>
                        <c:pt idx="413">
                          <c:v>Asm</c:v>
                        </c:pt>
                        <c:pt idx="414">
                          <c:v>Asm</c:v>
                        </c:pt>
                        <c:pt idx="415">
                          <c:v>Asm</c:v>
                        </c:pt>
                        <c:pt idx="416">
                          <c:v>Asm</c:v>
                        </c:pt>
                        <c:pt idx="417">
                          <c:v>Asm</c:v>
                        </c:pt>
                        <c:pt idx="418">
                          <c:v>Asm</c:v>
                        </c:pt>
                        <c:pt idx="419">
                          <c:v>Com</c:v>
                        </c:pt>
                        <c:pt idx="420">
                          <c:v>Com</c:v>
                        </c:pt>
                        <c:pt idx="421">
                          <c:v>Com</c:v>
                        </c:pt>
                        <c:pt idx="422">
                          <c:v>Com</c:v>
                        </c:pt>
                        <c:pt idx="423">
                          <c:v>Com</c:v>
                        </c:pt>
                        <c:pt idx="424">
                          <c:v>Com</c:v>
                        </c:pt>
                        <c:pt idx="425">
                          <c:v>Com</c:v>
                        </c:pt>
                        <c:pt idx="426">
                          <c:v>Com</c:v>
                        </c:pt>
                        <c:pt idx="427">
                          <c:v>Com</c:v>
                        </c:pt>
                        <c:pt idx="428">
                          <c:v>ECC</c:v>
                        </c:pt>
                        <c:pt idx="429">
                          <c:v>ECC</c:v>
                        </c:pt>
                        <c:pt idx="430">
                          <c:v>ECC</c:v>
                        </c:pt>
                        <c:pt idx="431">
                          <c:v>ECC</c:v>
                        </c:pt>
                        <c:pt idx="432">
                          <c:v>ECC</c:v>
                        </c:pt>
                        <c:pt idx="433">
                          <c:v>ECC</c:v>
                        </c:pt>
                        <c:pt idx="434">
                          <c:v>ECC</c:v>
                        </c:pt>
                        <c:pt idx="435">
                          <c:v>ECC</c:v>
                        </c:pt>
                        <c:pt idx="436">
                          <c:v>ECC</c:v>
                        </c:pt>
                        <c:pt idx="437">
                          <c:v>EPr</c:v>
                        </c:pt>
                        <c:pt idx="438">
                          <c:v>EPr</c:v>
                        </c:pt>
                        <c:pt idx="439">
                          <c:v>EPr</c:v>
                        </c:pt>
                        <c:pt idx="440">
                          <c:v>EPr</c:v>
                        </c:pt>
                        <c:pt idx="441">
                          <c:v>EPr</c:v>
                        </c:pt>
                        <c:pt idx="442">
                          <c:v>EPr</c:v>
                        </c:pt>
                        <c:pt idx="443">
                          <c:v>EPr</c:v>
                        </c:pt>
                        <c:pt idx="444">
                          <c:v>EPr</c:v>
                        </c:pt>
                        <c:pt idx="445">
                          <c:v>EPr</c:v>
                        </c:pt>
                        <c:pt idx="446">
                          <c:v>ERC</c:v>
                        </c:pt>
                        <c:pt idx="447">
                          <c:v>ERC</c:v>
                        </c:pt>
                        <c:pt idx="448">
                          <c:v>ERC</c:v>
                        </c:pt>
                        <c:pt idx="449">
                          <c:v>ERC</c:v>
                        </c:pt>
                        <c:pt idx="450">
                          <c:v>ERC</c:v>
                        </c:pt>
                        <c:pt idx="451">
                          <c:v>ERC</c:v>
                        </c:pt>
                        <c:pt idx="452">
                          <c:v>ERC</c:v>
                        </c:pt>
                        <c:pt idx="453">
                          <c:v>ERC</c:v>
                        </c:pt>
                        <c:pt idx="454">
                          <c:v>ERC</c:v>
                        </c:pt>
                        <c:pt idx="455">
                          <c:v>ESe</c:v>
                        </c:pt>
                        <c:pt idx="456">
                          <c:v>ESe</c:v>
                        </c:pt>
                        <c:pt idx="457">
                          <c:v>ESe</c:v>
                        </c:pt>
                        <c:pt idx="458">
                          <c:v>ESe</c:v>
                        </c:pt>
                        <c:pt idx="459">
                          <c:v>ESe</c:v>
                        </c:pt>
                        <c:pt idx="460">
                          <c:v>ESe</c:v>
                        </c:pt>
                        <c:pt idx="461">
                          <c:v>ESe</c:v>
                        </c:pt>
                        <c:pt idx="462">
                          <c:v>ESe</c:v>
                        </c:pt>
                        <c:pt idx="463">
                          <c:v>ESe</c:v>
                        </c:pt>
                        <c:pt idx="464">
                          <c:v>Gro</c:v>
                        </c:pt>
                        <c:pt idx="465">
                          <c:v>Gro</c:v>
                        </c:pt>
                        <c:pt idx="466">
                          <c:v>Gro</c:v>
                        </c:pt>
                        <c:pt idx="467">
                          <c:v>Gro</c:v>
                        </c:pt>
                        <c:pt idx="468">
                          <c:v>Gro</c:v>
                        </c:pt>
                        <c:pt idx="469">
                          <c:v>Gro</c:v>
                        </c:pt>
                        <c:pt idx="470">
                          <c:v>Gro</c:v>
                        </c:pt>
                        <c:pt idx="471">
                          <c:v>Gro</c:v>
                        </c:pt>
                        <c:pt idx="472">
                          <c:v>Gro</c:v>
                        </c:pt>
                        <c:pt idx="473">
                          <c:v>Hsp</c:v>
                        </c:pt>
                        <c:pt idx="474">
                          <c:v>Hsp</c:v>
                        </c:pt>
                        <c:pt idx="475">
                          <c:v>Hsp</c:v>
                        </c:pt>
                        <c:pt idx="476">
                          <c:v>Hsp</c:v>
                        </c:pt>
                        <c:pt idx="477">
                          <c:v>Hsp</c:v>
                        </c:pt>
                        <c:pt idx="478">
                          <c:v>Hsp</c:v>
                        </c:pt>
                        <c:pt idx="479">
                          <c:v>Hsp</c:v>
                        </c:pt>
                        <c:pt idx="480">
                          <c:v>Hsp</c:v>
                        </c:pt>
                        <c:pt idx="481">
                          <c:v>Hsp</c:v>
                        </c:pt>
                        <c:pt idx="482">
                          <c:v>Htl</c:v>
                        </c:pt>
                        <c:pt idx="483">
                          <c:v>Htl</c:v>
                        </c:pt>
                        <c:pt idx="484">
                          <c:v>Htl</c:v>
                        </c:pt>
                        <c:pt idx="485">
                          <c:v>Htl</c:v>
                        </c:pt>
                        <c:pt idx="486">
                          <c:v>Htl</c:v>
                        </c:pt>
                        <c:pt idx="487">
                          <c:v>Htl</c:v>
                        </c:pt>
                        <c:pt idx="488">
                          <c:v>Htl</c:v>
                        </c:pt>
                        <c:pt idx="489">
                          <c:v>Htl</c:v>
                        </c:pt>
                        <c:pt idx="490">
                          <c:v>Htl</c:v>
                        </c:pt>
                        <c:pt idx="491">
                          <c:v>MBT</c:v>
                        </c:pt>
                        <c:pt idx="492">
                          <c:v>MBT</c:v>
                        </c:pt>
                        <c:pt idx="493">
                          <c:v>MBT</c:v>
                        </c:pt>
                        <c:pt idx="494">
                          <c:v>MBT</c:v>
                        </c:pt>
                        <c:pt idx="495">
                          <c:v>MBT</c:v>
                        </c:pt>
                        <c:pt idx="496">
                          <c:v>MBT</c:v>
                        </c:pt>
                        <c:pt idx="497">
                          <c:v>MBT</c:v>
                        </c:pt>
                        <c:pt idx="498">
                          <c:v>MBT</c:v>
                        </c:pt>
                        <c:pt idx="499">
                          <c:v>MBT</c:v>
                        </c:pt>
                        <c:pt idx="500">
                          <c:v>MLI</c:v>
                        </c:pt>
                        <c:pt idx="501">
                          <c:v>MLI</c:v>
                        </c:pt>
                        <c:pt idx="502">
                          <c:v>MLI</c:v>
                        </c:pt>
                        <c:pt idx="503">
                          <c:v>MLI</c:v>
                        </c:pt>
                        <c:pt idx="504">
                          <c:v>MLI</c:v>
                        </c:pt>
                        <c:pt idx="505">
                          <c:v>MLI</c:v>
                        </c:pt>
                        <c:pt idx="506">
                          <c:v>MLI</c:v>
                        </c:pt>
                        <c:pt idx="507">
                          <c:v>MLI</c:v>
                        </c:pt>
                        <c:pt idx="508">
                          <c:v>MLI</c:v>
                        </c:pt>
                        <c:pt idx="509">
                          <c:v>Nrs</c:v>
                        </c:pt>
                        <c:pt idx="510">
                          <c:v>Nrs</c:v>
                        </c:pt>
                        <c:pt idx="511">
                          <c:v>Nrs</c:v>
                        </c:pt>
                        <c:pt idx="512">
                          <c:v>Nrs</c:v>
                        </c:pt>
                        <c:pt idx="513">
                          <c:v>Nrs</c:v>
                        </c:pt>
                        <c:pt idx="514">
                          <c:v>Nrs</c:v>
                        </c:pt>
                        <c:pt idx="515">
                          <c:v>Nrs</c:v>
                        </c:pt>
                        <c:pt idx="516">
                          <c:v>Nrs</c:v>
                        </c:pt>
                        <c:pt idx="517">
                          <c:v>Nrs</c:v>
                        </c:pt>
                        <c:pt idx="518">
                          <c:v>OfS</c:v>
                        </c:pt>
                        <c:pt idx="519">
                          <c:v>OfS</c:v>
                        </c:pt>
                        <c:pt idx="520">
                          <c:v>OfS</c:v>
                        </c:pt>
                        <c:pt idx="521">
                          <c:v>OfS</c:v>
                        </c:pt>
                        <c:pt idx="522">
                          <c:v>OfS</c:v>
                        </c:pt>
                        <c:pt idx="523">
                          <c:v>OfS</c:v>
                        </c:pt>
                        <c:pt idx="524">
                          <c:v>OfS</c:v>
                        </c:pt>
                        <c:pt idx="525">
                          <c:v>OfS</c:v>
                        </c:pt>
                        <c:pt idx="526">
                          <c:v>OfS</c:v>
                        </c:pt>
                        <c:pt idx="527">
                          <c:v>RFF</c:v>
                        </c:pt>
                        <c:pt idx="528">
                          <c:v>RFF</c:v>
                        </c:pt>
                        <c:pt idx="529">
                          <c:v>RFF</c:v>
                        </c:pt>
                        <c:pt idx="530">
                          <c:v>RFF</c:v>
                        </c:pt>
                        <c:pt idx="531">
                          <c:v>RFF</c:v>
                        </c:pt>
                        <c:pt idx="532">
                          <c:v>RFF</c:v>
                        </c:pt>
                        <c:pt idx="533">
                          <c:v>RFF</c:v>
                        </c:pt>
                        <c:pt idx="534">
                          <c:v>RFF</c:v>
                        </c:pt>
                        <c:pt idx="535">
                          <c:v>RFF</c:v>
                        </c:pt>
                        <c:pt idx="536">
                          <c:v>RSD</c:v>
                        </c:pt>
                        <c:pt idx="537">
                          <c:v>RSD</c:v>
                        </c:pt>
                        <c:pt idx="538">
                          <c:v>RSD</c:v>
                        </c:pt>
                        <c:pt idx="539">
                          <c:v>RSD</c:v>
                        </c:pt>
                        <c:pt idx="540">
                          <c:v>RSD</c:v>
                        </c:pt>
                        <c:pt idx="541">
                          <c:v>RSD</c:v>
                        </c:pt>
                        <c:pt idx="542">
                          <c:v>RSD</c:v>
                        </c:pt>
                        <c:pt idx="543">
                          <c:v>RSD</c:v>
                        </c:pt>
                        <c:pt idx="544">
                          <c:v>RSD</c:v>
                        </c:pt>
                        <c:pt idx="545">
                          <c:v>RtL</c:v>
                        </c:pt>
                        <c:pt idx="546">
                          <c:v>RtL</c:v>
                        </c:pt>
                        <c:pt idx="547">
                          <c:v>RtL</c:v>
                        </c:pt>
                        <c:pt idx="548">
                          <c:v>RtL</c:v>
                        </c:pt>
                        <c:pt idx="549">
                          <c:v>RtL</c:v>
                        </c:pt>
                        <c:pt idx="550">
                          <c:v>RtL</c:v>
                        </c:pt>
                        <c:pt idx="551">
                          <c:v>RtL</c:v>
                        </c:pt>
                        <c:pt idx="552">
                          <c:v>RtL</c:v>
                        </c:pt>
                        <c:pt idx="553">
                          <c:v>RtL</c:v>
                        </c:pt>
                        <c:pt idx="554">
                          <c:v>RtS</c:v>
                        </c:pt>
                        <c:pt idx="555">
                          <c:v>RtS</c:v>
                        </c:pt>
                        <c:pt idx="556">
                          <c:v>RtS</c:v>
                        </c:pt>
                        <c:pt idx="557">
                          <c:v>RtS</c:v>
                        </c:pt>
                        <c:pt idx="558">
                          <c:v>RtS</c:v>
                        </c:pt>
                        <c:pt idx="559">
                          <c:v>RtS</c:v>
                        </c:pt>
                        <c:pt idx="560">
                          <c:v>RtS</c:v>
                        </c:pt>
                        <c:pt idx="561">
                          <c:v>RtS</c:v>
                        </c:pt>
                        <c:pt idx="562">
                          <c:v>RtS</c:v>
                        </c:pt>
                        <c:pt idx="563">
                          <c:v>s_Agr</c:v>
                        </c:pt>
                        <c:pt idx="564">
                          <c:v>s_Agr</c:v>
                        </c:pt>
                        <c:pt idx="565">
                          <c:v>s_Agr</c:v>
                        </c:pt>
                        <c:pt idx="566">
                          <c:v>s_Agr</c:v>
                        </c:pt>
                        <c:pt idx="567">
                          <c:v>s_Agr</c:v>
                        </c:pt>
                        <c:pt idx="568">
                          <c:v>s_Agr</c:v>
                        </c:pt>
                        <c:pt idx="569">
                          <c:v>s_Agr</c:v>
                        </c:pt>
                        <c:pt idx="570">
                          <c:v>s_Agr</c:v>
                        </c:pt>
                        <c:pt idx="571">
                          <c:v>s_Agr</c:v>
                        </c:pt>
                        <c:pt idx="572">
                          <c:v>s_Cli</c:v>
                        </c:pt>
                        <c:pt idx="573">
                          <c:v>s_Cli</c:v>
                        </c:pt>
                        <c:pt idx="574">
                          <c:v>s_Cli</c:v>
                        </c:pt>
                        <c:pt idx="575">
                          <c:v>s_Cli</c:v>
                        </c:pt>
                        <c:pt idx="576">
                          <c:v>s_Cli</c:v>
                        </c:pt>
                        <c:pt idx="577">
                          <c:v>s_Cli</c:v>
                        </c:pt>
                        <c:pt idx="578">
                          <c:v>s_Cli</c:v>
                        </c:pt>
                        <c:pt idx="579">
                          <c:v>s_Cli</c:v>
                        </c:pt>
                        <c:pt idx="580">
                          <c:v>s_Cli</c:v>
                        </c:pt>
                        <c:pt idx="581">
                          <c:v>SCn</c:v>
                        </c:pt>
                        <c:pt idx="582">
                          <c:v>SCn</c:v>
                        </c:pt>
                        <c:pt idx="583">
                          <c:v>SCn</c:v>
                        </c:pt>
                        <c:pt idx="584">
                          <c:v>SCn</c:v>
                        </c:pt>
                        <c:pt idx="585">
                          <c:v>SCn</c:v>
                        </c:pt>
                        <c:pt idx="586">
                          <c:v>SCn</c:v>
                        </c:pt>
                        <c:pt idx="587">
                          <c:v>SCn</c:v>
                        </c:pt>
                        <c:pt idx="588">
                          <c:v>SCn</c:v>
                        </c:pt>
                        <c:pt idx="589">
                          <c:v>SCn</c:v>
                        </c:pt>
                        <c:pt idx="590">
                          <c:v>s_FSt</c:v>
                        </c:pt>
                        <c:pt idx="591">
                          <c:v>s_FSt</c:v>
                        </c:pt>
                        <c:pt idx="592">
                          <c:v>s_FSt</c:v>
                        </c:pt>
                        <c:pt idx="593">
                          <c:v>s_FSt</c:v>
                        </c:pt>
                        <c:pt idx="594">
                          <c:v>s_FSt</c:v>
                        </c:pt>
                        <c:pt idx="595">
                          <c:v>s_FSt</c:v>
                        </c:pt>
                        <c:pt idx="596">
                          <c:v>s_FSt</c:v>
                        </c:pt>
                        <c:pt idx="597">
                          <c:v>s_FSt</c:v>
                        </c:pt>
                        <c:pt idx="598">
                          <c:v>s_FSt</c:v>
                        </c:pt>
                        <c:pt idx="599">
                          <c:v>s_Ind</c:v>
                        </c:pt>
                        <c:pt idx="600">
                          <c:v>s_Ind</c:v>
                        </c:pt>
                        <c:pt idx="601">
                          <c:v>s_Ind</c:v>
                        </c:pt>
                        <c:pt idx="602">
                          <c:v>s_Ind</c:v>
                        </c:pt>
                        <c:pt idx="603">
                          <c:v>s_Ind</c:v>
                        </c:pt>
                        <c:pt idx="604">
                          <c:v>s_Ind</c:v>
                        </c:pt>
                        <c:pt idx="605">
                          <c:v>s_Ind</c:v>
                        </c:pt>
                        <c:pt idx="606">
                          <c:v>s_Ind</c:v>
                        </c:pt>
                        <c:pt idx="607">
                          <c:v>s_Ind</c:v>
                        </c:pt>
                        <c:pt idx="608">
                          <c:v>s_MiC</c:v>
                        </c:pt>
                        <c:pt idx="609">
                          <c:v>s_MiC</c:v>
                        </c:pt>
                        <c:pt idx="610">
                          <c:v>s_MiC</c:v>
                        </c:pt>
                        <c:pt idx="611">
                          <c:v>s_MiC</c:v>
                        </c:pt>
                        <c:pt idx="612">
                          <c:v>s_MiC</c:v>
                        </c:pt>
                        <c:pt idx="613">
                          <c:v>s_MiC</c:v>
                        </c:pt>
                        <c:pt idx="614">
                          <c:v>s_MiC</c:v>
                        </c:pt>
                        <c:pt idx="615">
                          <c:v>s_MiC</c:v>
                        </c:pt>
                        <c:pt idx="616">
                          <c:v>s_MiC</c:v>
                        </c:pt>
                        <c:pt idx="617">
                          <c:v>s_TCU</c:v>
                        </c:pt>
                        <c:pt idx="618">
                          <c:v>s_TCU</c:v>
                        </c:pt>
                        <c:pt idx="619">
                          <c:v>s_TCU</c:v>
                        </c:pt>
                        <c:pt idx="620">
                          <c:v>s_TCU</c:v>
                        </c:pt>
                        <c:pt idx="621">
                          <c:v>s_TCU</c:v>
                        </c:pt>
                        <c:pt idx="622">
                          <c:v>s_TCU</c:v>
                        </c:pt>
                        <c:pt idx="623">
                          <c:v>s_TCU</c:v>
                        </c:pt>
                        <c:pt idx="624">
                          <c:v>s_TCU</c:v>
                        </c:pt>
                        <c:pt idx="625">
                          <c:v>s_TCU</c:v>
                        </c:pt>
                        <c:pt idx="626">
                          <c:v>WRf</c:v>
                        </c:pt>
                        <c:pt idx="627">
                          <c:v>WRf</c:v>
                        </c:pt>
                        <c:pt idx="628">
                          <c:v>WRf</c:v>
                        </c:pt>
                        <c:pt idx="629">
                          <c:v>WRf</c:v>
                        </c:pt>
                        <c:pt idx="630">
                          <c:v>WRf</c:v>
                        </c:pt>
                        <c:pt idx="631">
                          <c:v>WRf</c:v>
                        </c:pt>
                        <c:pt idx="632">
                          <c:v>WRf</c:v>
                        </c:pt>
                        <c:pt idx="633">
                          <c:v>WRf</c:v>
                        </c:pt>
                        <c:pt idx="634">
                          <c:v>Asm</c:v>
                        </c:pt>
                        <c:pt idx="635">
                          <c:v>Asm</c:v>
                        </c:pt>
                        <c:pt idx="636">
                          <c:v>Asm</c:v>
                        </c:pt>
                        <c:pt idx="637">
                          <c:v>Asm</c:v>
                        </c:pt>
                        <c:pt idx="638">
                          <c:v>Asm</c:v>
                        </c:pt>
                      </c:lvl>
                      <c:lvl>
                        <c:pt idx="0">
                          <c:v>Any</c:v>
                        </c:pt>
                        <c:pt idx="1">
                          <c:v>Any</c:v>
                        </c:pt>
                        <c:pt idx="2">
                          <c:v>Any</c:v>
                        </c:pt>
                        <c:pt idx="3">
                          <c:v>Any</c:v>
                        </c:pt>
                        <c:pt idx="4">
                          <c:v>Any</c:v>
                        </c:pt>
                        <c:pt idx="5">
                          <c:v>Any</c:v>
                        </c:pt>
                        <c:pt idx="6">
                          <c:v>Any</c:v>
                        </c:pt>
                        <c:pt idx="7">
                          <c:v>Any</c:v>
                        </c:pt>
                        <c:pt idx="8">
                          <c:v>Any</c:v>
                        </c:pt>
                        <c:pt idx="9">
                          <c:v>Any</c:v>
                        </c:pt>
                        <c:pt idx="10">
                          <c:v>Any</c:v>
                        </c:pt>
                        <c:pt idx="11">
                          <c:v>Any</c:v>
                        </c:pt>
                        <c:pt idx="12">
                          <c:v>Any</c:v>
                        </c:pt>
                        <c:pt idx="13">
                          <c:v>Any</c:v>
                        </c:pt>
                        <c:pt idx="14">
                          <c:v>Any</c:v>
                        </c:pt>
                        <c:pt idx="15">
                          <c:v>Any</c:v>
                        </c:pt>
                        <c:pt idx="16">
                          <c:v>Any</c:v>
                        </c:pt>
                        <c:pt idx="17">
                          <c:v>Any</c:v>
                        </c:pt>
                        <c:pt idx="18">
                          <c:v>Any</c:v>
                        </c:pt>
                        <c:pt idx="19">
                          <c:v>Any</c:v>
                        </c:pt>
                        <c:pt idx="20">
                          <c:v>Any</c:v>
                        </c:pt>
                        <c:pt idx="21">
                          <c:v>Any</c:v>
                        </c:pt>
                        <c:pt idx="22">
                          <c:v>Any</c:v>
                        </c:pt>
                        <c:pt idx="23">
                          <c:v>Any</c:v>
                        </c:pt>
                        <c:pt idx="24">
                          <c:v>Any</c:v>
                        </c:pt>
                        <c:pt idx="25">
                          <c:v>Any</c:v>
                        </c:pt>
                        <c:pt idx="26">
                          <c:v>Any</c:v>
                        </c:pt>
                        <c:pt idx="27">
                          <c:v>Any</c:v>
                        </c:pt>
                        <c:pt idx="28">
                          <c:v>Any</c:v>
                        </c:pt>
                        <c:pt idx="29">
                          <c:v>Any</c:v>
                        </c:pt>
                        <c:pt idx="30">
                          <c:v>Any</c:v>
                        </c:pt>
                        <c:pt idx="31">
                          <c:v>Any</c:v>
                        </c:pt>
                        <c:pt idx="32">
                          <c:v>Any</c:v>
                        </c:pt>
                        <c:pt idx="33">
                          <c:v>Any</c:v>
                        </c:pt>
                        <c:pt idx="34">
                          <c:v>Any</c:v>
                        </c:pt>
                        <c:pt idx="35">
                          <c:v>Any</c:v>
                        </c:pt>
                        <c:pt idx="36">
                          <c:v>Any</c:v>
                        </c:pt>
                        <c:pt idx="37">
                          <c:v>Any</c:v>
                        </c:pt>
                        <c:pt idx="38">
                          <c:v>Any</c:v>
                        </c:pt>
                        <c:pt idx="39">
                          <c:v>Any</c:v>
                        </c:pt>
                        <c:pt idx="40">
                          <c:v>Any</c:v>
                        </c:pt>
                        <c:pt idx="41">
                          <c:v>Any</c:v>
                        </c:pt>
                        <c:pt idx="42">
                          <c:v>Any</c:v>
                        </c:pt>
                        <c:pt idx="43">
                          <c:v>Any</c:v>
                        </c:pt>
                        <c:pt idx="44">
                          <c:v>Any</c:v>
                        </c:pt>
                        <c:pt idx="45">
                          <c:v>Any</c:v>
                        </c:pt>
                        <c:pt idx="46">
                          <c:v>Any</c:v>
                        </c:pt>
                        <c:pt idx="47">
                          <c:v>Any</c:v>
                        </c:pt>
                        <c:pt idx="48">
                          <c:v>Any</c:v>
                        </c:pt>
                        <c:pt idx="49">
                          <c:v>Any</c:v>
                        </c:pt>
                        <c:pt idx="50">
                          <c:v>Any</c:v>
                        </c:pt>
                        <c:pt idx="51">
                          <c:v>Any</c:v>
                        </c:pt>
                        <c:pt idx="52">
                          <c:v>Any</c:v>
                        </c:pt>
                        <c:pt idx="53">
                          <c:v>Any</c:v>
                        </c:pt>
                        <c:pt idx="54">
                          <c:v>Any</c:v>
                        </c:pt>
                        <c:pt idx="55">
                          <c:v>Any</c:v>
                        </c:pt>
                        <c:pt idx="56">
                          <c:v>Any</c:v>
                        </c:pt>
                        <c:pt idx="57">
                          <c:v>Any</c:v>
                        </c:pt>
                        <c:pt idx="58">
                          <c:v>Any</c:v>
                        </c:pt>
                        <c:pt idx="59">
                          <c:v>Any</c:v>
                        </c:pt>
                        <c:pt idx="60">
                          <c:v>Any</c:v>
                        </c:pt>
                        <c:pt idx="61">
                          <c:v>Any</c:v>
                        </c:pt>
                        <c:pt idx="62">
                          <c:v>Any</c:v>
                        </c:pt>
                        <c:pt idx="63">
                          <c:v>Any</c:v>
                        </c:pt>
                        <c:pt idx="64">
                          <c:v>Any</c:v>
                        </c:pt>
                        <c:pt idx="65">
                          <c:v>Any</c:v>
                        </c:pt>
                        <c:pt idx="66">
                          <c:v>Any</c:v>
                        </c:pt>
                        <c:pt idx="67">
                          <c:v>Any</c:v>
                        </c:pt>
                        <c:pt idx="68">
                          <c:v>Any</c:v>
                        </c:pt>
                        <c:pt idx="69">
                          <c:v>Any</c:v>
                        </c:pt>
                        <c:pt idx="70">
                          <c:v>Any</c:v>
                        </c:pt>
                        <c:pt idx="71">
                          <c:v>Any</c:v>
                        </c:pt>
                        <c:pt idx="72">
                          <c:v>Any</c:v>
                        </c:pt>
                        <c:pt idx="73">
                          <c:v>Any</c:v>
                        </c:pt>
                        <c:pt idx="74">
                          <c:v>Any</c:v>
                        </c:pt>
                        <c:pt idx="75">
                          <c:v>Any</c:v>
                        </c:pt>
                        <c:pt idx="76">
                          <c:v>Any</c:v>
                        </c:pt>
                        <c:pt idx="77">
                          <c:v>Any</c:v>
                        </c:pt>
                        <c:pt idx="78">
                          <c:v>Any</c:v>
                        </c:pt>
                        <c:pt idx="79">
                          <c:v>Any</c:v>
                        </c:pt>
                        <c:pt idx="80">
                          <c:v>Any</c:v>
                        </c:pt>
                        <c:pt idx="81">
                          <c:v>Any</c:v>
                        </c:pt>
                        <c:pt idx="82">
                          <c:v>Any</c:v>
                        </c:pt>
                        <c:pt idx="83">
                          <c:v>Any</c:v>
                        </c:pt>
                        <c:pt idx="84">
                          <c:v>Any</c:v>
                        </c:pt>
                        <c:pt idx="85">
                          <c:v>Any</c:v>
                        </c:pt>
                        <c:pt idx="86">
                          <c:v>Any</c:v>
                        </c:pt>
                        <c:pt idx="87">
                          <c:v>Any</c:v>
                        </c:pt>
                        <c:pt idx="88">
                          <c:v>Any</c:v>
                        </c:pt>
                        <c:pt idx="89">
                          <c:v>Any</c:v>
                        </c:pt>
                        <c:pt idx="90">
                          <c:v>Any</c:v>
                        </c:pt>
                        <c:pt idx="91">
                          <c:v>Any</c:v>
                        </c:pt>
                        <c:pt idx="92">
                          <c:v>Any</c:v>
                        </c:pt>
                        <c:pt idx="93">
                          <c:v>Any</c:v>
                        </c:pt>
                        <c:pt idx="94">
                          <c:v>Any</c:v>
                        </c:pt>
                        <c:pt idx="95">
                          <c:v>Any</c:v>
                        </c:pt>
                        <c:pt idx="96">
                          <c:v>Any</c:v>
                        </c:pt>
                        <c:pt idx="97">
                          <c:v>Any</c:v>
                        </c:pt>
                        <c:pt idx="98">
                          <c:v>Any</c:v>
                        </c:pt>
                        <c:pt idx="99">
                          <c:v>Any</c:v>
                        </c:pt>
                        <c:pt idx="100">
                          <c:v>Any</c:v>
                        </c:pt>
                        <c:pt idx="101">
                          <c:v>Any</c:v>
                        </c:pt>
                        <c:pt idx="102">
                          <c:v>Any</c:v>
                        </c:pt>
                        <c:pt idx="103">
                          <c:v>Any</c:v>
                        </c:pt>
                        <c:pt idx="104">
                          <c:v>Any</c:v>
                        </c:pt>
                        <c:pt idx="105">
                          <c:v>Any</c:v>
                        </c:pt>
                        <c:pt idx="106">
                          <c:v>Any</c:v>
                        </c:pt>
                        <c:pt idx="107">
                          <c:v>Any</c:v>
                        </c:pt>
                        <c:pt idx="108">
                          <c:v>Any</c:v>
                        </c:pt>
                        <c:pt idx="109">
                          <c:v>Any</c:v>
                        </c:pt>
                        <c:pt idx="110">
                          <c:v>Any</c:v>
                        </c:pt>
                        <c:pt idx="111">
                          <c:v>Any</c:v>
                        </c:pt>
                        <c:pt idx="112">
                          <c:v>Any</c:v>
                        </c:pt>
                        <c:pt idx="113">
                          <c:v>Any</c:v>
                        </c:pt>
                        <c:pt idx="114">
                          <c:v>Any</c:v>
                        </c:pt>
                        <c:pt idx="115">
                          <c:v>Any</c:v>
                        </c:pt>
                        <c:pt idx="116">
                          <c:v>Any</c:v>
                        </c:pt>
                        <c:pt idx="117">
                          <c:v>Any</c:v>
                        </c:pt>
                        <c:pt idx="118">
                          <c:v>Any</c:v>
                        </c:pt>
                        <c:pt idx="119">
                          <c:v>Any</c:v>
                        </c:pt>
                        <c:pt idx="120">
                          <c:v>Any</c:v>
                        </c:pt>
                        <c:pt idx="121">
                          <c:v>Any</c:v>
                        </c:pt>
                        <c:pt idx="122">
                          <c:v>Any</c:v>
                        </c:pt>
                        <c:pt idx="123">
                          <c:v>Any</c:v>
                        </c:pt>
                        <c:pt idx="124">
                          <c:v>Any</c:v>
                        </c:pt>
                        <c:pt idx="125">
                          <c:v>Any</c:v>
                        </c:pt>
                        <c:pt idx="126">
                          <c:v>Any</c:v>
                        </c:pt>
                        <c:pt idx="127">
                          <c:v>Any</c:v>
                        </c:pt>
                        <c:pt idx="128">
                          <c:v>Any</c:v>
                        </c:pt>
                        <c:pt idx="129">
                          <c:v>Any</c:v>
                        </c:pt>
                        <c:pt idx="130">
                          <c:v>Any</c:v>
                        </c:pt>
                        <c:pt idx="131">
                          <c:v>Any</c:v>
                        </c:pt>
                        <c:pt idx="132">
                          <c:v>Any</c:v>
                        </c:pt>
                        <c:pt idx="133">
                          <c:v>Any</c:v>
                        </c:pt>
                        <c:pt idx="134">
                          <c:v>Any</c:v>
                        </c:pt>
                        <c:pt idx="135">
                          <c:v>Any</c:v>
                        </c:pt>
                        <c:pt idx="136">
                          <c:v>Any</c:v>
                        </c:pt>
                        <c:pt idx="137">
                          <c:v>Any</c:v>
                        </c:pt>
                        <c:pt idx="138">
                          <c:v>Any</c:v>
                        </c:pt>
                        <c:pt idx="139">
                          <c:v>Any</c:v>
                        </c:pt>
                        <c:pt idx="140">
                          <c:v>Any</c:v>
                        </c:pt>
                        <c:pt idx="141">
                          <c:v>Any</c:v>
                        </c:pt>
                        <c:pt idx="142">
                          <c:v>Any</c:v>
                        </c:pt>
                        <c:pt idx="143">
                          <c:v>Any</c:v>
                        </c:pt>
                        <c:pt idx="144">
                          <c:v>Any</c:v>
                        </c:pt>
                        <c:pt idx="145">
                          <c:v>Any</c:v>
                        </c:pt>
                        <c:pt idx="146">
                          <c:v>Any</c:v>
                        </c:pt>
                        <c:pt idx="147">
                          <c:v>Any</c:v>
                        </c:pt>
                        <c:pt idx="148">
                          <c:v>Any</c:v>
                        </c:pt>
                        <c:pt idx="149">
                          <c:v>Any</c:v>
                        </c:pt>
                        <c:pt idx="150">
                          <c:v>Any</c:v>
                        </c:pt>
                        <c:pt idx="151">
                          <c:v>Any</c:v>
                        </c:pt>
                        <c:pt idx="152">
                          <c:v>Any</c:v>
                        </c:pt>
                        <c:pt idx="153">
                          <c:v>Any</c:v>
                        </c:pt>
                        <c:pt idx="154">
                          <c:v>Any</c:v>
                        </c:pt>
                        <c:pt idx="155">
                          <c:v>Any</c:v>
                        </c:pt>
                        <c:pt idx="156">
                          <c:v>Any</c:v>
                        </c:pt>
                        <c:pt idx="157">
                          <c:v>Any</c:v>
                        </c:pt>
                        <c:pt idx="158">
                          <c:v>Any</c:v>
                        </c:pt>
                        <c:pt idx="159">
                          <c:v>Any</c:v>
                        </c:pt>
                        <c:pt idx="160">
                          <c:v>Any</c:v>
                        </c:pt>
                        <c:pt idx="161">
                          <c:v>Any</c:v>
                        </c:pt>
                        <c:pt idx="162">
                          <c:v>Any</c:v>
                        </c:pt>
                        <c:pt idx="163">
                          <c:v>Any</c:v>
                        </c:pt>
                        <c:pt idx="164">
                          <c:v>Any</c:v>
                        </c:pt>
                        <c:pt idx="165">
                          <c:v>Any</c:v>
                        </c:pt>
                        <c:pt idx="166">
                          <c:v>Any</c:v>
                        </c:pt>
                        <c:pt idx="167">
                          <c:v>Any</c:v>
                        </c:pt>
                        <c:pt idx="168">
                          <c:v>Any</c:v>
                        </c:pt>
                        <c:pt idx="169">
                          <c:v>Any</c:v>
                        </c:pt>
                        <c:pt idx="170">
                          <c:v>Any</c:v>
                        </c:pt>
                        <c:pt idx="171">
                          <c:v>Any</c:v>
                        </c:pt>
                        <c:pt idx="172">
                          <c:v>Any</c:v>
                        </c:pt>
                        <c:pt idx="173">
                          <c:v>Any</c:v>
                        </c:pt>
                        <c:pt idx="174">
                          <c:v>Any</c:v>
                        </c:pt>
                        <c:pt idx="175">
                          <c:v>Any</c:v>
                        </c:pt>
                        <c:pt idx="176">
                          <c:v>Any</c:v>
                        </c:pt>
                        <c:pt idx="177">
                          <c:v>Any</c:v>
                        </c:pt>
                        <c:pt idx="178">
                          <c:v>Any</c:v>
                        </c:pt>
                        <c:pt idx="179">
                          <c:v>Any</c:v>
                        </c:pt>
                        <c:pt idx="180">
                          <c:v>Any</c:v>
                        </c:pt>
                        <c:pt idx="181">
                          <c:v>Any</c:v>
                        </c:pt>
                        <c:pt idx="182">
                          <c:v>Any</c:v>
                        </c:pt>
                        <c:pt idx="183">
                          <c:v>Any</c:v>
                        </c:pt>
                        <c:pt idx="184">
                          <c:v>Any</c:v>
                        </c:pt>
                        <c:pt idx="185">
                          <c:v>Any</c:v>
                        </c:pt>
                        <c:pt idx="186">
                          <c:v>Any</c:v>
                        </c:pt>
                        <c:pt idx="187">
                          <c:v>Any</c:v>
                        </c:pt>
                        <c:pt idx="188">
                          <c:v>Any</c:v>
                        </c:pt>
                        <c:pt idx="189">
                          <c:v>Any</c:v>
                        </c:pt>
                        <c:pt idx="190">
                          <c:v>Any</c:v>
                        </c:pt>
                        <c:pt idx="191">
                          <c:v>Any</c:v>
                        </c:pt>
                        <c:pt idx="192">
                          <c:v>Any</c:v>
                        </c:pt>
                        <c:pt idx="193">
                          <c:v>Any</c:v>
                        </c:pt>
                        <c:pt idx="194">
                          <c:v>Any</c:v>
                        </c:pt>
                        <c:pt idx="195">
                          <c:v>Any</c:v>
                        </c:pt>
                        <c:pt idx="196">
                          <c:v>Any</c:v>
                        </c:pt>
                        <c:pt idx="197">
                          <c:v>Any</c:v>
                        </c:pt>
                        <c:pt idx="198">
                          <c:v>Any</c:v>
                        </c:pt>
                        <c:pt idx="199">
                          <c:v>Any</c:v>
                        </c:pt>
                        <c:pt idx="200">
                          <c:v>Any</c:v>
                        </c:pt>
                        <c:pt idx="201">
                          <c:v>Any</c:v>
                        </c:pt>
                        <c:pt idx="202">
                          <c:v>Any</c:v>
                        </c:pt>
                        <c:pt idx="203">
                          <c:v>Any</c:v>
                        </c:pt>
                        <c:pt idx="204">
                          <c:v>Any</c:v>
                        </c:pt>
                        <c:pt idx="205">
                          <c:v>Any</c:v>
                        </c:pt>
                        <c:pt idx="206">
                          <c:v>Any</c:v>
                        </c:pt>
                        <c:pt idx="207">
                          <c:v>Any</c:v>
                        </c:pt>
                        <c:pt idx="208">
                          <c:v>Any</c:v>
                        </c:pt>
                        <c:pt idx="209">
                          <c:v>Any</c:v>
                        </c:pt>
                        <c:pt idx="210">
                          <c:v>Any</c:v>
                        </c:pt>
                        <c:pt idx="211">
                          <c:v>Any</c:v>
                        </c:pt>
                        <c:pt idx="212">
                          <c:v>Any</c:v>
                        </c:pt>
                        <c:pt idx="213">
                          <c:v>Any</c:v>
                        </c:pt>
                        <c:pt idx="214">
                          <c:v>Any</c:v>
                        </c:pt>
                        <c:pt idx="215">
                          <c:v>Any</c:v>
                        </c:pt>
                        <c:pt idx="216">
                          <c:v>Any</c:v>
                        </c:pt>
                        <c:pt idx="217">
                          <c:v>Any</c:v>
                        </c:pt>
                        <c:pt idx="218">
                          <c:v>Any</c:v>
                        </c:pt>
                        <c:pt idx="219">
                          <c:v>Any</c:v>
                        </c:pt>
                        <c:pt idx="220">
                          <c:v>Any</c:v>
                        </c:pt>
                        <c:pt idx="221">
                          <c:v>Any</c:v>
                        </c:pt>
                        <c:pt idx="222">
                          <c:v>Any</c:v>
                        </c:pt>
                        <c:pt idx="223">
                          <c:v>Any</c:v>
                        </c:pt>
                        <c:pt idx="224">
                          <c:v>Any</c:v>
                        </c:pt>
                        <c:pt idx="225">
                          <c:v>Any</c:v>
                        </c:pt>
                        <c:pt idx="226">
                          <c:v>Any</c:v>
                        </c:pt>
                        <c:pt idx="227">
                          <c:v>Any</c:v>
                        </c:pt>
                        <c:pt idx="228">
                          <c:v>Any</c:v>
                        </c:pt>
                        <c:pt idx="229">
                          <c:v>Any</c:v>
                        </c:pt>
                        <c:pt idx="230">
                          <c:v>Any</c:v>
                        </c:pt>
                        <c:pt idx="231">
                          <c:v>Any</c:v>
                        </c:pt>
                        <c:pt idx="232">
                          <c:v>Any</c:v>
                        </c:pt>
                        <c:pt idx="233">
                          <c:v>Any</c:v>
                        </c:pt>
                        <c:pt idx="234">
                          <c:v>Any</c:v>
                        </c:pt>
                        <c:pt idx="235">
                          <c:v>Any</c:v>
                        </c:pt>
                        <c:pt idx="236">
                          <c:v>Any</c:v>
                        </c:pt>
                        <c:pt idx="237">
                          <c:v>Any</c:v>
                        </c:pt>
                        <c:pt idx="238">
                          <c:v>Any</c:v>
                        </c:pt>
                        <c:pt idx="239">
                          <c:v>PGE</c:v>
                        </c:pt>
                        <c:pt idx="240">
                          <c:v>PGE</c:v>
                        </c:pt>
                        <c:pt idx="241">
                          <c:v>PGE</c:v>
                        </c:pt>
                        <c:pt idx="242">
                          <c:v>PGE</c:v>
                        </c:pt>
                        <c:pt idx="243">
                          <c:v>PGE</c:v>
                        </c:pt>
                        <c:pt idx="244">
                          <c:v>PGE</c:v>
                        </c:pt>
                        <c:pt idx="245">
                          <c:v>PGE</c:v>
                        </c:pt>
                        <c:pt idx="246">
                          <c:v>PGE</c:v>
                        </c:pt>
                        <c:pt idx="247">
                          <c:v>PGE</c:v>
                        </c:pt>
                        <c:pt idx="248">
                          <c:v>PGE</c:v>
                        </c:pt>
                        <c:pt idx="249">
                          <c:v>PGE</c:v>
                        </c:pt>
                        <c:pt idx="250">
                          <c:v>PGE</c:v>
                        </c:pt>
                        <c:pt idx="251">
                          <c:v>PGE</c:v>
                        </c:pt>
                        <c:pt idx="252">
                          <c:v>PGE</c:v>
                        </c:pt>
                        <c:pt idx="253">
                          <c:v>PGE</c:v>
                        </c:pt>
                        <c:pt idx="254">
                          <c:v>PGE</c:v>
                        </c:pt>
                        <c:pt idx="255">
                          <c:v>PGE</c:v>
                        </c:pt>
                        <c:pt idx="256">
                          <c:v>PGE</c:v>
                        </c:pt>
                        <c:pt idx="257">
                          <c:v>PGE</c:v>
                        </c:pt>
                        <c:pt idx="258">
                          <c:v>PGE</c:v>
                        </c:pt>
                        <c:pt idx="259">
                          <c:v>PGE</c:v>
                        </c:pt>
                        <c:pt idx="260">
                          <c:v>PGE</c:v>
                        </c:pt>
                        <c:pt idx="261">
                          <c:v>PGE</c:v>
                        </c:pt>
                        <c:pt idx="262">
                          <c:v>PGE</c:v>
                        </c:pt>
                        <c:pt idx="263">
                          <c:v>PGE</c:v>
                        </c:pt>
                        <c:pt idx="264">
                          <c:v>PGE</c:v>
                        </c:pt>
                        <c:pt idx="265">
                          <c:v>PGE</c:v>
                        </c:pt>
                        <c:pt idx="266">
                          <c:v>PGE</c:v>
                        </c:pt>
                        <c:pt idx="267">
                          <c:v>PGE</c:v>
                        </c:pt>
                        <c:pt idx="268">
                          <c:v>PGE</c:v>
                        </c:pt>
                        <c:pt idx="269">
                          <c:v>PGE</c:v>
                        </c:pt>
                        <c:pt idx="270">
                          <c:v>PGE</c:v>
                        </c:pt>
                        <c:pt idx="271">
                          <c:v>PGE</c:v>
                        </c:pt>
                        <c:pt idx="272">
                          <c:v>PGE</c:v>
                        </c:pt>
                        <c:pt idx="273">
                          <c:v>PGE</c:v>
                        </c:pt>
                        <c:pt idx="274">
                          <c:v>PGE</c:v>
                        </c:pt>
                        <c:pt idx="275">
                          <c:v>PGE</c:v>
                        </c:pt>
                        <c:pt idx="276">
                          <c:v>PGE</c:v>
                        </c:pt>
                        <c:pt idx="277">
                          <c:v>PGE</c:v>
                        </c:pt>
                        <c:pt idx="278">
                          <c:v>PGE</c:v>
                        </c:pt>
                        <c:pt idx="279">
                          <c:v>PGE</c:v>
                        </c:pt>
                        <c:pt idx="280">
                          <c:v>PGE</c:v>
                        </c:pt>
                        <c:pt idx="281">
                          <c:v>PGE</c:v>
                        </c:pt>
                        <c:pt idx="282">
                          <c:v>PGE</c:v>
                        </c:pt>
                        <c:pt idx="283">
                          <c:v>PGE</c:v>
                        </c:pt>
                        <c:pt idx="284">
                          <c:v>PGE</c:v>
                        </c:pt>
                        <c:pt idx="285">
                          <c:v>PGE</c:v>
                        </c:pt>
                        <c:pt idx="286">
                          <c:v>PGE</c:v>
                        </c:pt>
                        <c:pt idx="287">
                          <c:v>PGE</c:v>
                        </c:pt>
                        <c:pt idx="288">
                          <c:v>PGE</c:v>
                        </c:pt>
                        <c:pt idx="289">
                          <c:v>PGE</c:v>
                        </c:pt>
                        <c:pt idx="290">
                          <c:v>PGE</c:v>
                        </c:pt>
                        <c:pt idx="291">
                          <c:v>PGE</c:v>
                        </c:pt>
                        <c:pt idx="292">
                          <c:v>PGE</c:v>
                        </c:pt>
                        <c:pt idx="293">
                          <c:v>PGE</c:v>
                        </c:pt>
                        <c:pt idx="294">
                          <c:v>PGE</c:v>
                        </c:pt>
                        <c:pt idx="295">
                          <c:v>PGE</c:v>
                        </c:pt>
                        <c:pt idx="296">
                          <c:v>PGE</c:v>
                        </c:pt>
                        <c:pt idx="297">
                          <c:v>PGE</c:v>
                        </c:pt>
                        <c:pt idx="298">
                          <c:v>PGE</c:v>
                        </c:pt>
                        <c:pt idx="299">
                          <c:v>PGE</c:v>
                        </c:pt>
                        <c:pt idx="300">
                          <c:v>PGE</c:v>
                        </c:pt>
                        <c:pt idx="301">
                          <c:v>PGE</c:v>
                        </c:pt>
                        <c:pt idx="302">
                          <c:v>PGE</c:v>
                        </c:pt>
                        <c:pt idx="303">
                          <c:v>PGE</c:v>
                        </c:pt>
                        <c:pt idx="304">
                          <c:v>PGE</c:v>
                        </c:pt>
                        <c:pt idx="305">
                          <c:v>PGE</c:v>
                        </c:pt>
                        <c:pt idx="306">
                          <c:v>PGE</c:v>
                        </c:pt>
                        <c:pt idx="307">
                          <c:v>PGE</c:v>
                        </c:pt>
                        <c:pt idx="308">
                          <c:v>PGE</c:v>
                        </c:pt>
                        <c:pt idx="309">
                          <c:v>PGE</c:v>
                        </c:pt>
                        <c:pt idx="310">
                          <c:v>PGE</c:v>
                        </c:pt>
                        <c:pt idx="311">
                          <c:v>PGE</c:v>
                        </c:pt>
                        <c:pt idx="312">
                          <c:v>PGE</c:v>
                        </c:pt>
                        <c:pt idx="313">
                          <c:v>PGE</c:v>
                        </c:pt>
                        <c:pt idx="314">
                          <c:v>PGE</c:v>
                        </c:pt>
                        <c:pt idx="315">
                          <c:v>PGE</c:v>
                        </c:pt>
                        <c:pt idx="316">
                          <c:v>PGE</c:v>
                        </c:pt>
                        <c:pt idx="317">
                          <c:v>PGE</c:v>
                        </c:pt>
                        <c:pt idx="318">
                          <c:v>PGE</c:v>
                        </c:pt>
                        <c:pt idx="319">
                          <c:v>PGE</c:v>
                        </c:pt>
                        <c:pt idx="320">
                          <c:v>PGE</c:v>
                        </c:pt>
                        <c:pt idx="321">
                          <c:v>PGE</c:v>
                        </c:pt>
                        <c:pt idx="322">
                          <c:v>PGE</c:v>
                        </c:pt>
                        <c:pt idx="323">
                          <c:v>PGE</c:v>
                        </c:pt>
                        <c:pt idx="324">
                          <c:v>PGE</c:v>
                        </c:pt>
                        <c:pt idx="325">
                          <c:v>PGE</c:v>
                        </c:pt>
                        <c:pt idx="326">
                          <c:v>PGE</c:v>
                        </c:pt>
                        <c:pt idx="327">
                          <c:v>PGE</c:v>
                        </c:pt>
                        <c:pt idx="328">
                          <c:v>PGE</c:v>
                        </c:pt>
                        <c:pt idx="329">
                          <c:v>PGE</c:v>
                        </c:pt>
                        <c:pt idx="330">
                          <c:v>PGE</c:v>
                        </c:pt>
                        <c:pt idx="331">
                          <c:v>PGE</c:v>
                        </c:pt>
                        <c:pt idx="332">
                          <c:v>PGE</c:v>
                        </c:pt>
                        <c:pt idx="333">
                          <c:v>PGE</c:v>
                        </c:pt>
                        <c:pt idx="334">
                          <c:v>PGE</c:v>
                        </c:pt>
                        <c:pt idx="335">
                          <c:v>PGE</c:v>
                        </c:pt>
                        <c:pt idx="336">
                          <c:v>PGE</c:v>
                        </c:pt>
                        <c:pt idx="337">
                          <c:v>PGE</c:v>
                        </c:pt>
                        <c:pt idx="338">
                          <c:v>PGE</c:v>
                        </c:pt>
                        <c:pt idx="339">
                          <c:v>PGE</c:v>
                        </c:pt>
                        <c:pt idx="340">
                          <c:v>PGE</c:v>
                        </c:pt>
                        <c:pt idx="341">
                          <c:v>PGE</c:v>
                        </c:pt>
                        <c:pt idx="342">
                          <c:v>PGE</c:v>
                        </c:pt>
                        <c:pt idx="343">
                          <c:v>PGE</c:v>
                        </c:pt>
                        <c:pt idx="344">
                          <c:v>PGE</c:v>
                        </c:pt>
                        <c:pt idx="345">
                          <c:v>PGE</c:v>
                        </c:pt>
                        <c:pt idx="346">
                          <c:v>PGE</c:v>
                        </c:pt>
                        <c:pt idx="347">
                          <c:v>PGE</c:v>
                        </c:pt>
                        <c:pt idx="348">
                          <c:v>PGE</c:v>
                        </c:pt>
                        <c:pt idx="349">
                          <c:v>PGE</c:v>
                        </c:pt>
                        <c:pt idx="350">
                          <c:v>PGE</c:v>
                        </c:pt>
                        <c:pt idx="351">
                          <c:v>PGE</c:v>
                        </c:pt>
                        <c:pt idx="352">
                          <c:v>PGE</c:v>
                        </c:pt>
                        <c:pt idx="353">
                          <c:v>PGE</c:v>
                        </c:pt>
                        <c:pt idx="354">
                          <c:v>PGE</c:v>
                        </c:pt>
                        <c:pt idx="355">
                          <c:v>PGE</c:v>
                        </c:pt>
                        <c:pt idx="356">
                          <c:v>PGE</c:v>
                        </c:pt>
                        <c:pt idx="357">
                          <c:v>PGE</c:v>
                        </c:pt>
                        <c:pt idx="358">
                          <c:v>PGE</c:v>
                        </c:pt>
                        <c:pt idx="359">
                          <c:v>PGE</c:v>
                        </c:pt>
                        <c:pt idx="360">
                          <c:v>PGE</c:v>
                        </c:pt>
                        <c:pt idx="361">
                          <c:v>PGE</c:v>
                        </c:pt>
                        <c:pt idx="362">
                          <c:v>PGE</c:v>
                        </c:pt>
                        <c:pt idx="363">
                          <c:v>PGE</c:v>
                        </c:pt>
                        <c:pt idx="364">
                          <c:v>PGE</c:v>
                        </c:pt>
                        <c:pt idx="365">
                          <c:v>PGE</c:v>
                        </c:pt>
                        <c:pt idx="366">
                          <c:v>PGE</c:v>
                        </c:pt>
                        <c:pt idx="367">
                          <c:v>PGE</c:v>
                        </c:pt>
                        <c:pt idx="368">
                          <c:v>PGE</c:v>
                        </c:pt>
                        <c:pt idx="369">
                          <c:v>PGE</c:v>
                        </c:pt>
                        <c:pt idx="370">
                          <c:v>PGE</c:v>
                        </c:pt>
                        <c:pt idx="371">
                          <c:v>PGE</c:v>
                        </c:pt>
                        <c:pt idx="372">
                          <c:v>PGE</c:v>
                        </c:pt>
                        <c:pt idx="373">
                          <c:v>PGE</c:v>
                        </c:pt>
                        <c:pt idx="374">
                          <c:v>PGE</c:v>
                        </c:pt>
                        <c:pt idx="375">
                          <c:v>PGE</c:v>
                        </c:pt>
                        <c:pt idx="376">
                          <c:v>PGE</c:v>
                        </c:pt>
                        <c:pt idx="377">
                          <c:v>PGE</c:v>
                        </c:pt>
                        <c:pt idx="378">
                          <c:v>PGE</c:v>
                        </c:pt>
                        <c:pt idx="379">
                          <c:v>PGE</c:v>
                        </c:pt>
                        <c:pt idx="380">
                          <c:v>PGE</c:v>
                        </c:pt>
                        <c:pt idx="381">
                          <c:v>PGE</c:v>
                        </c:pt>
                        <c:pt idx="382">
                          <c:v>PGE</c:v>
                        </c:pt>
                        <c:pt idx="383">
                          <c:v>PGE</c:v>
                        </c:pt>
                        <c:pt idx="384">
                          <c:v>PGE</c:v>
                        </c:pt>
                        <c:pt idx="385">
                          <c:v>PGE</c:v>
                        </c:pt>
                        <c:pt idx="386">
                          <c:v>PGE</c:v>
                        </c:pt>
                        <c:pt idx="387">
                          <c:v>PGE</c:v>
                        </c:pt>
                        <c:pt idx="388">
                          <c:v>PGE</c:v>
                        </c:pt>
                        <c:pt idx="389">
                          <c:v>PGE</c:v>
                        </c:pt>
                        <c:pt idx="390">
                          <c:v>PGE</c:v>
                        </c:pt>
                        <c:pt idx="391">
                          <c:v>PGE</c:v>
                        </c:pt>
                        <c:pt idx="392">
                          <c:v>PGE</c:v>
                        </c:pt>
                        <c:pt idx="393">
                          <c:v>PGE</c:v>
                        </c:pt>
                        <c:pt idx="394">
                          <c:v>PGE</c:v>
                        </c:pt>
                        <c:pt idx="395">
                          <c:v>PGE</c:v>
                        </c:pt>
                        <c:pt idx="396">
                          <c:v>PGE</c:v>
                        </c:pt>
                        <c:pt idx="397">
                          <c:v>PGE</c:v>
                        </c:pt>
                        <c:pt idx="398">
                          <c:v>PGE</c:v>
                        </c:pt>
                        <c:pt idx="399">
                          <c:v>PGE</c:v>
                        </c:pt>
                        <c:pt idx="400">
                          <c:v>PGE</c:v>
                        </c:pt>
                        <c:pt idx="401">
                          <c:v>PGE</c:v>
                        </c:pt>
                        <c:pt idx="402">
                          <c:v>PGE</c:v>
                        </c:pt>
                        <c:pt idx="403">
                          <c:v>PGE</c:v>
                        </c:pt>
                        <c:pt idx="404">
                          <c:v>PGE</c:v>
                        </c:pt>
                        <c:pt idx="405">
                          <c:v>PGE</c:v>
                        </c:pt>
                        <c:pt idx="406">
                          <c:v>PGE</c:v>
                        </c:pt>
                        <c:pt idx="407">
                          <c:v>PGE</c:v>
                        </c:pt>
                        <c:pt idx="408">
                          <c:v>PGE</c:v>
                        </c:pt>
                        <c:pt idx="409">
                          <c:v>PGE</c:v>
                        </c:pt>
                        <c:pt idx="410">
                          <c:v>SCE</c:v>
                        </c:pt>
                        <c:pt idx="411">
                          <c:v>SCE</c:v>
                        </c:pt>
                        <c:pt idx="412">
                          <c:v>SCE</c:v>
                        </c:pt>
                        <c:pt idx="413">
                          <c:v>SCE</c:v>
                        </c:pt>
                        <c:pt idx="414">
                          <c:v>SCE</c:v>
                        </c:pt>
                        <c:pt idx="415">
                          <c:v>SCE</c:v>
                        </c:pt>
                        <c:pt idx="416">
                          <c:v>SCE</c:v>
                        </c:pt>
                        <c:pt idx="417">
                          <c:v>SCE</c:v>
                        </c:pt>
                        <c:pt idx="418">
                          <c:v>SCE</c:v>
                        </c:pt>
                        <c:pt idx="419">
                          <c:v>SCE</c:v>
                        </c:pt>
                        <c:pt idx="420">
                          <c:v>SCE</c:v>
                        </c:pt>
                        <c:pt idx="421">
                          <c:v>SCE</c:v>
                        </c:pt>
                        <c:pt idx="422">
                          <c:v>SCE</c:v>
                        </c:pt>
                        <c:pt idx="423">
                          <c:v>SCE</c:v>
                        </c:pt>
                        <c:pt idx="424">
                          <c:v>SCE</c:v>
                        </c:pt>
                        <c:pt idx="425">
                          <c:v>SCE</c:v>
                        </c:pt>
                        <c:pt idx="426">
                          <c:v>SCE</c:v>
                        </c:pt>
                        <c:pt idx="427">
                          <c:v>SCE</c:v>
                        </c:pt>
                        <c:pt idx="428">
                          <c:v>SCE</c:v>
                        </c:pt>
                        <c:pt idx="429">
                          <c:v>SCE</c:v>
                        </c:pt>
                        <c:pt idx="430">
                          <c:v>SCE</c:v>
                        </c:pt>
                        <c:pt idx="431">
                          <c:v>SCE</c:v>
                        </c:pt>
                        <c:pt idx="432">
                          <c:v>SCE</c:v>
                        </c:pt>
                        <c:pt idx="433">
                          <c:v>SCE</c:v>
                        </c:pt>
                        <c:pt idx="434">
                          <c:v>SCE</c:v>
                        </c:pt>
                        <c:pt idx="435">
                          <c:v>SCE</c:v>
                        </c:pt>
                        <c:pt idx="436">
                          <c:v>SCE</c:v>
                        </c:pt>
                        <c:pt idx="437">
                          <c:v>SCE</c:v>
                        </c:pt>
                        <c:pt idx="438">
                          <c:v>SCE</c:v>
                        </c:pt>
                        <c:pt idx="439">
                          <c:v>SCE</c:v>
                        </c:pt>
                        <c:pt idx="440">
                          <c:v>SCE</c:v>
                        </c:pt>
                        <c:pt idx="441">
                          <c:v>SCE</c:v>
                        </c:pt>
                        <c:pt idx="442">
                          <c:v>SCE</c:v>
                        </c:pt>
                        <c:pt idx="443">
                          <c:v>SCE</c:v>
                        </c:pt>
                        <c:pt idx="444">
                          <c:v>SCE</c:v>
                        </c:pt>
                        <c:pt idx="445">
                          <c:v>SCE</c:v>
                        </c:pt>
                        <c:pt idx="446">
                          <c:v>SCE</c:v>
                        </c:pt>
                        <c:pt idx="447">
                          <c:v>SCE</c:v>
                        </c:pt>
                        <c:pt idx="448">
                          <c:v>SCE</c:v>
                        </c:pt>
                        <c:pt idx="449">
                          <c:v>SCE</c:v>
                        </c:pt>
                        <c:pt idx="450">
                          <c:v>SCE</c:v>
                        </c:pt>
                        <c:pt idx="451">
                          <c:v>SCE</c:v>
                        </c:pt>
                        <c:pt idx="452">
                          <c:v>SCE</c:v>
                        </c:pt>
                        <c:pt idx="453">
                          <c:v>SCE</c:v>
                        </c:pt>
                        <c:pt idx="454">
                          <c:v>SCE</c:v>
                        </c:pt>
                        <c:pt idx="455">
                          <c:v>SCE</c:v>
                        </c:pt>
                        <c:pt idx="456">
                          <c:v>SCE</c:v>
                        </c:pt>
                        <c:pt idx="457">
                          <c:v>SCE</c:v>
                        </c:pt>
                        <c:pt idx="458">
                          <c:v>SCE</c:v>
                        </c:pt>
                        <c:pt idx="459">
                          <c:v>SCE</c:v>
                        </c:pt>
                        <c:pt idx="460">
                          <c:v>SCE</c:v>
                        </c:pt>
                        <c:pt idx="461">
                          <c:v>SCE</c:v>
                        </c:pt>
                        <c:pt idx="462">
                          <c:v>SCE</c:v>
                        </c:pt>
                        <c:pt idx="463">
                          <c:v>SCE</c:v>
                        </c:pt>
                        <c:pt idx="464">
                          <c:v>SCE</c:v>
                        </c:pt>
                        <c:pt idx="465">
                          <c:v>SCE</c:v>
                        </c:pt>
                        <c:pt idx="466">
                          <c:v>SCE</c:v>
                        </c:pt>
                        <c:pt idx="467">
                          <c:v>SCE</c:v>
                        </c:pt>
                        <c:pt idx="468">
                          <c:v>SCE</c:v>
                        </c:pt>
                        <c:pt idx="469">
                          <c:v>SCE</c:v>
                        </c:pt>
                        <c:pt idx="470">
                          <c:v>SCE</c:v>
                        </c:pt>
                        <c:pt idx="471">
                          <c:v>SCE</c:v>
                        </c:pt>
                        <c:pt idx="472">
                          <c:v>SCE</c:v>
                        </c:pt>
                        <c:pt idx="473">
                          <c:v>SCE</c:v>
                        </c:pt>
                        <c:pt idx="474">
                          <c:v>SCE</c:v>
                        </c:pt>
                        <c:pt idx="475">
                          <c:v>SCE</c:v>
                        </c:pt>
                        <c:pt idx="476">
                          <c:v>SCE</c:v>
                        </c:pt>
                        <c:pt idx="477">
                          <c:v>SCE</c:v>
                        </c:pt>
                        <c:pt idx="478">
                          <c:v>SCE</c:v>
                        </c:pt>
                        <c:pt idx="479">
                          <c:v>SCE</c:v>
                        </c:pt>
                        <c:pt idx="480">
                          <c:v>SCE</c:v>
                        </c:pt>
                        <c:pt idx="481">
                          <c:v>SCE</c:v>
                        </c:pt>
                        <c:pt idx="482">
                          <c:v>SCE</c:v>
                        </c:pt>
                        <c:pt idx="483">
                          <c:v>SCE</c:v>
                        </c:pt>
                        <c:pt idx="484">
                          <c:v>SCE</c:v>
                        </c:pt>
                        <c:pt idx="485">
                          <c:v>SCE</c:v>
                        </c:pt>
                        <c:pt idx="486">
                          <c:v>SCE</c:v>
                        </c:pt>
                        <c:pt idx="487">
                          <c:v>SCE</c:v>
                        </c:pt>
                        <c:pt idx="488">
                          <c:v>SCE</c:v>
                        </c:pt>
                        <c:pt idx="489">
                          <c:v>SCE</c:v>
                        </c:pt>
                        <c:pt idx="490">
                          <c:v>SCE</c:v>
                        </c:pt>
                        <c:pt idx="491">
                          <c:v>SCE</c:v>
                        </c:pt>
                        <c:pt idx="492">
                          <c:v>SCE</c:v>
                        </c:pt>
                        <c:pt idx="493">
                          <c:v>SCE</c:v>
                        </c:pt>
                        <c:pt idx="494">
                          <c:v>SCE</c:v>
                        </c:pt>
                        <c:pt idx="495">
                          <c:v>SCE</c:v>
                        </c:pt>
                        <c:pt idx="496">
                          <c:v>SCE</c:v>
                        </c:pt>
                        <c:pt idx="497">
                          <c:v>SCE</c:v>
                        </c:pt>
                        <c:pt idx="498">
                          <c:v>SCE</c:v>
                        </c:pt>
                        <c:pt idx="499">
                          <c:v>SCE</c:v>
                        </c:pt>
                        <c:pt idx="500">
                          <c:v>SCE</c:v>
                        </c:pt>
                        <c:pt idx="501">
                          <c:v>SCE</c:v>
                        </c:pt>
                        <c:pt idx="502">
                          <c:v>SCE</c:v>
                        </c:pt>
                        <c:pt idx="503">
                          <c:v>SCE</c:v>
                        </c:pt>
                        <c:pt idx="504">
                          <c:v>SCE</c:v>
                        </c:pt>
                        <c:pt idx="505">
                          <c:v>SCE</c:v>
                        </c:pt>
                        <c:pt idx="506">
                          <c:v>SCE</c:v>
                        </c:pt>
                        <c:pt idx="507">
                          <c:v>SCE</c:v>
                        </c:pt>
                        <c:pt idx="508">
                          <c:v>SCE</c:v>
                        </c:pt>
                        <c:pt idx="509">
                          <c:v>SCE</c:v>
                        </c:pt>
                        <c:pt idx="510">
                          <c:v>SCE</c:v>
                        </c:pt>
                        <c:pt idx="511">
                          <c:v>SCE</c:v>
                        </c:pt>
                        <c:pt idx="512">
                          <c:v>SCE</c:v>
                        </c:pt>
                        <c:pt idx="513">
                          <c:v>SCE</c:v>
                        </c:pt>
                        <c:pt idx="514">
                          <c:v>SCE</c:v>
                        </c:pt>
                        <c:pt idx="515">
                          <c:v>SCE</c:v>
                        </c:pt>
                        <c:pt idx="516">
                          <c:v>SCE</c:v>
                        </c:pt>
                        <c:pt idx="517">
                          <c:v>SCE</c:v>
                        </c:pt>
                        <c:pt idx="518">
                          <c:v>SCE</c:v>
                        </c:pt>
                        <c:pt idx="519">
                          <c:v>SCE</c:v>
                        </c:pt>
                        <c:pt idx="520">
                          <c:v>SCE</c:v>
                        </c:pt>
                        <c:pt idx="521">
                          <c:v>SCE</c:v>
                        </c:pt>
                        <c:pt idx="522">
                          <c:v>SCE</c:v>
                        </c:pt>
                        <c:pt idx="523">
                          <c:v>SCE</c:v>
                        </c:pt>
                        <c:pt idx="524">
                          <c:v>SCE</c:v>
                        </c:pt>
                        <c:pt idx="525">
                          <c:v>SCE</c:v>
                        </c:pt>
                        <c:pt idx="526">
                          <c:v>SCE</c:v>
                        </c:pt>
                        <c:pt idx="527">
                          <c:v>SCE</c:v>
                        </c:pt>
                        <c:pt idx="528">
                          <c:v>SCE</c:v>
                        </c:pt>
                        <c:pt idx="529">
                          <c:v>SCE</c:v>
                        </c:pt>
                        <c:pt idx="530">
                          <c:v>SCE</c:v>
                        </c:pt>
                        <c:pt idx="531">
                          <c:v>SCE</c:v>
                        </c:pt>
                        <c:pt idx="532">
                          <c:v>SCE</c:v>
                        </c:pt>
                        <c:pt idx="533">
                          <c:v>SCE</c:v>
                        </c:pt>
                        <c:pt idx="534">
                          <c:v>SCE</c:v>
                        </c:pt>
                        <c:pt idx="535">
                          <c:v>SCE</c:v>
                        </c:pt>
                        <c:pt idx="536">
                          <c:v>SCE</c:v>
                        </c:pt>
                        <c:pt idx="537">
                          <c:v>SCE</c:v>
                        </c:pt>
                        <c:pt idx="538">
                          <c:v>SCE</c:v>
                        </c:pt>
                        <c:pt idx="539">
                          <c:v>SCE</c:v>
                        </c:pt>
                        <c:pt idx="540">
                          <c:v>SCE</c:v>
                        </c:pt>
                        <c:pt idx="541">
                          <c:v>SCE</c:v>
                        </c:pt>
                        <c:pt idx="542">
                          <c:v>SCE</c:v>
                        </c:pt>
                        <c:pt idx="543">
                          <c:v>SCE</c:v>
                        </c:pt>
                        <c:pt idx="544">
                          <c:v>SCE</c:v>
                        </c:pt>
                        <c:pt idx="545">
                          <c:v>SCE</c:v>
                        </c:pt>
                        <c:pt idx="546">
                          <c:v>SCE</c:v>
                        </c:pt>
                        <c:pt idx="547">
                          <c:v>SCE</c:v>
                        </c:pt>
                        <c:pt idx="548">
                          <c:v>SCE</c:v>
                        </c:pt>
                        <c:pt idx="549">
                          <c:v>SCE</c:v>
                        </c:pt>
                        <c:pt idx="550">
                          <c:v>SCE</c:v>
                        </c:pt>
                        <c:pt idx="551">
                          <c:v>SCE</c:v>
                        </c:pt>
                        <c:pt idx="552">
                          <c:v>SCE</c:v>
                        </c:pt>
                        <c:pt idx="553">
                          <c:v>SCE</c:v>
                        </c:pt>
                        <c:pt idx="554">
                          <c:v>SCE</c:v>
                        </c:pt>
                        <c:pt idx="555">
                          <c:v>SCE</c:v>
                        </c:pt>
                        <c:pt idx="556">
                          <c:v>SCE</c:v>
                        </c:pt>
                        <c:pt idx="557">
                          <c:v>SCE</c:v>
                        </c:pt>
                        <c:pt idx="558">
                          <c:v>SCE</c:v>
                        </c:pt>
                        <c:pt idx="559">
                          <c:v>SCE</c:v>
                        </c:pt>
                        <c:pt idx="560">
                          <c:v>SCE</c:v>
                        </c:pt>
                        <c:pt idx="561">
                          <c:v>SCE</c:v>
                        </c:pt>
                        <c:pt idx="562">
                          <c:v>SCE</c:v>
                        </c:pt>
                        <c:pt idx="563">
                          <c:v>SCE</c:v>
                        </c:pt>
                        <c:pt idx="564">
                          <c:v>SCE</c:v>
                        </c:pt>
                        <c:pt idx="565">
                          <c:v>SCE</c:v>
                        </c:pt>
                        <c:pt idx="566">
                          <c:v>SCE</c:v>
                        </c:pt>
                        <c:pt idx="567">
                          <c:v>SCE</c:v>
                        </c:pt>
                        <c:pt idx="568">
                          <c:v>SCE</c:v>
                        </c:pt>
                        <c:pt idx="569">
                          <c:v>SCE</c:v>
                        </c:pt>
                        <c:pt idx="570">
                          <c:v>SCE</c:v>
                        </c:pt>
                        <c:pt idx="571">
                          <c:v>SCE</c:v>
                        </c:pt>
                        <c:pt idx="572">
                          <c:v>SCE</c:v>
                        </c:pt>
                        <c:pt idx="573">
                          <c:v>SCE</c:v>
                        </c:pt>
                        <c:pt idx="574">
                          <c:v>SCE</c:v>
                        </c:pt>
                        <c:pt idx="575">
                          <c:v>SCE</c:v>
                        </c:pt>
                        <c:pt idx="576">
                          <c:v>SCE</c:v>
                        </c:pt>
                        <c:pt idx="577">
                          <c:v>SCE</c:v>
                        </c:pt>
                        <c:pt idx="578">
                          <c:v>SCE</c:v>
                        </c:pt>
                        <c:pt idx="579">
                          <c:v>SCE</c:v>
                        </c:pt>
                        <c:pt idx="580">
                          <c:v>SCE</c:v>
                        </c:pt>
                        <c:pt idx="581">
                          <c:v>SCE</c:v>
                        </c:pt>
                        <c:pt idx="582">
                          <c:v>SCE</c:v>
                        </c:pt>
                        <c:pt idx="583">
                          <c:v>SCE</c:v>
                        </c:pt>
                        <c:pt idx="584">
                          <c:v>SCE</c:v>
                        </c:pt>
                        <c:pt idx="585">
                          <c:v>SCE</c:v>
                        </c:pt>
                        <c:pt idx="586">
                          <c:v>SCE</c:v>
                        </c:pt>
                        <c:pt idx="587">
                          <c:v>SCE</c:v>
                        </c:pt>
                        <c:pt idx="588">
                          <c:v>SCE</c:v>
                        </c:pt>
                        <c:pt idx="589">
                          <c:v>SCE</c:v>
                        </c:pt>
                        <c:pt idx="590">
                          <c:v>SCE</c:v>
                        </c:pt>
                        <c:pt idx="591">
                          <c:v>SCE</c:v>
                        </c:pt>
                        <c:pt idx="592">
                          <c:v>SCE</c:v>
                        </c:pt>
                        <c:pt idx="593">
                          <c:v>SCE</c:v>
                        </c:pt>
                        <c:pt idx="594">
                          <c:v>SCE</c:v>
                        </c:pt>
                        <c:pt idx="595">
                          <c:v>SCE</c:v>
                        </c:pt>
                        <c:pt idx="596">
                          <c:v>SCE</c:v>
                        </c:pt>
                        <c:pt idx="597">
                          <c:v>SCE</c:v>
                        </c:pt>
                        <c:pt idx="598">
                          <c:v>SCE</c:v>
                        </c:pt>
                        <c:pt idx="599">
                          <c:v>SCE</c:v>
                        </c:pt>
                        <c:pt idx="600">
                          <c:v>SCE</c:v>
                        </c:pt>
                        <c:pt idx="601">
                          <c:v>SCE</c:v>
                        </c:pt>
                        <c:pt idx="602">
                          <c:v>SCE</c:v>
                        </c:pt>
                        <c:pt idx="603">
                          <c:v>SCE</c:v>
                        </c:pt>
                        <c:pt idx="604">
                          <c:v>SCE</c:v>
                        </c:pt>
                        <c:pt idx="605">
                          <c:v>SCE</c:v>
                        </c:pt>
                        <c:pt idx="606">
                          <c:v>SCE</c:v>
                        </c:pt>
                        <c:pt idx="607">
                          <c:v>SCE</c:v>
                        </c:pt>
                        <c:pt idx="608">
                          <c:v>SCE</c:v>
                        </c:pt>
                        <c:pt idx="609">
                          <c:v>SCE</c:v>
                        </c:pt>
                        <c:pt idx="610">
                          <c:v>SCE</c:v>
                        </c:pt>
                        <c:pt idx="611">
                          <c:v>SCE</c:v>
                        </c:pt>
                        <c:pt idx="612">
                          <c:v>SCE</c:v>
                        </c:pt>
                        <c:pt idx="613">
                          <c:v>SCE</c:v>
                        </c:pt>
                        <c:pt idx="614">
                          <c:v>SCE</c:v>
                        </c:pt>
                        <c:pt idx="615">
                          <c:v>SCE</c:v>
                        </c:pt>
                        <c:pt idx="616">
                          <c:v>SCE</c:v>
                        </c:pt>
                        <c:pt idx="617">
                          <c:v>SCE</c:v>
                        </c:pt>
                        <c:pt idx="618">
                          <c:v>SCE</c:v>
                        </c:pt>
                        <c:pt idx="619">
                          <c:v>SCE</c:v>
                        </c:pt>
                        <c:pt idx="620">
                          <c:v>SCE</c:v>
                        </c:pt>
                        <c:pt idx="621">
                          <c:v>SCE</c:v>
                        </c:pt>
                        <c:pt idx="622">
                          <c:v>SCE</c:v>
                        </c:pt>
                        <c:pt idx="623">
                          <c:v>SCE</c:v>
                        </c:pt>
                        <c:pt idx="624">
                          <c:v>SCE</c:v>
                        </c:pt>
                        <c:pt idx="625">
                          <c:v>SCE</c:v>
                        </c:pt>
                        <c:pt idx="626">
                          <c:v>SCE</c:v>
                        </c:pt>
                        <c:pt idx="627">
                          <c:v>SCE</c:v>
                        </c:pt>
                        <c:pt idx="628">
                          <c:v>SCE</c:v>
                        </c:pt>
                        <c:pt idx="629">
                          <c:v>SCE</c:v>
                        </c:pt>
                        <c:pt idx="630">
                          <c:v>SCE</c:v>
                        </c:pt>
                        <c:pt idx="631">
                          <c:v>SCE</c:v>
                        </c:pt>
                        <c:pt idx="632">
                          <c:v>SCE</c:v>
                        </c:pt>
                        <c:pt idx="633">
                          <c:v>SCE</c:v>
                        </c:pt>
                        <c:pt idx="634">
                          <c:v>SCG</c:v>
                        </c:pt>
                        <c:pt idx="635">
                          <c:v>SCG</c:v>
                        </c:pt>
                        <c:pt idx="636">
                          <c:v>SCG</c:v>
                        </c:pt>
                        <c:pt idx="637">
                          <c:v>SCG</c:v>
                        </c:pt>
                        <c:pt idx="638">
                          <c:v>SCG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IOUs!$K$4:$K$735</c15:sqref>
                        </c15:formulaRef>
                      </c:ext>
                    </c:extLst>
                    <c:numCache>
                      <c:formatCode>General</c:formatCode>
                      <c:ptCount val="639"/>
                      <c:pt idx="0">
                        <c:v>14.57</c:v>
                      </c:pt>
                      <c:pt idx="1">
                        <c:v>32.020000000000003</c:v>
                      </c:pt>
                      <c:pt idx="2">
                        <c:v>38.369999999999997</c:v>
                      </c:pt>
                      <c:pt idx="3">
                        <c:v>36.979999999999997</c:v>
                      </c:pt>
                      <c:pt idx="4">
                        <c:v>36.979999999999997</c:v>
                      </c:pt>
                      <c:pt idx="5">
                        <c:v>47.98</c:v>
                      </c:pt>
                      <c:pt idx="6">
                        <c:v>53.58</c:v>
                      </c:pt>
                      <c:pt idx="7">
                        <c:v>47.98</c:v>
                      </c:pt>
                      <c:pt idx="8">
                        <c:v>34.61</c:v>
                      </c:pt>
                      <c:pt idx="9">
                        <c:v>44.86</c:v>
                      </c:pt>
                      <c:pt idx="10">
                        <c:v>21.55</c:v>
                      </c:pt>
                      <c:pt idx="11">
                        <c:v>47.33</c:v>
                      </c:pt>
                      <c:pt idx="12">
                        <c:v>53.58</c:v>
                      </c:pt>
                      <c:pt idx="13">
                        <c:v>44.86</c:v>
                      </c:pt>
                      <c:pt idx="14">
                        <c:v>41.25</c:v>
                      </c:pt>
                      <c:pt idx="15">
                        <c:v>34.61</c:v>
                      </c:pt>
                      <c:pt idx="16">
                        <c:v>264.73</c:v>
                      </c:pt>
                      <c:pt idx="17">
                        <c:v>18.989999999999998</c:v>
                      </c:pt>
                      <c:pt idx="18">
                        <c:v>50.54</c:v>
                      </c:pt>
                      <c:pt idx="19">
                        <c:v>36.049999999999997</c:v>
                      </c:pt>
                      <c:pt idx="20">
                        <c:v>36.049999999999997</c:v>
                      </c:pt>
                      <c:pt idx="21">
                        <c:v>91.45</c:v>
                      </c:pt>
                      <c:pt idx="22">
                        <c:v>99.16</c:v>
                      </c:pt>
                      <c:pt idx="23">
                        <c:v>91.45</c:v>
                      </c:pt>
                      <c:pt idx="24">
                        <c:v>35.43</c:v>
                      </c:pt>
                      <c:pt idx="25">
                        <c:v>32.049999999999997</c:v>
                      </c:pt>
                      <c:pt idx="26">
                        <c:v>24.07</c:v>
                      </c:pt>
                      <c:pt idx="27">
                        <c:v>42.98</c:v>
                      </c:pt>
                      <c:pt idx="28">
                        <c:v>99.16</c:v>
                      </c:pt>
                      <c:pt idx="29">
                        <c:v>32.049999999999997</c:v>
                      </c:pt>
                      <c:pt idx="30">
                        <c:v>98.43</c:v>
                      </c:pt>
                      <c:pt idx="31">
                        <c:v>35.43</c:v>
                      </c:pt>
                      <c:pt idx="32">
                        <c:v>22.85</c:v>
                      </c:pt>
                      <c:pt idx="33">
                        <c:v>13.16</c:v>
                      </c:pt>
                      <c:pt idx="34">
                        <c:v>19.579999999999998</c:v>
                      </c:pt>
                      <c:pt idx="35">
                        <c:v>11.28</c:v>
                      </c:pt>
                      <c:pt idx="36">
                        <c:v>11.28</c:v>
                      </c:pt>
                      <c:pt idx="37">
                        <c:v>18.54</c:v>
                      </c:pt>
                      <c:pt idx="38">
                        <c:v>30.37</c:v>
                      </c:pt>
                      <c:pt idx="39">
                        <c:v>18.54</c:v>
                      </c:pt>
                      <c:pt idx="40">
                        <c:v>34.06</c:v>
                      </c:pt>
                      <c:pt idx="41">
                        <c:v>27.21</c:v>
                      </c:pt>
                      <c:pt idx="42">
                        <c:v>20.71</c:v>
                      </c:pt>
                      <c:pt idx="43">
                        <c:v>20.37</c:v>
                      </c:pt>
                      <c:pt idx="44">
                        <c:v>30.37</c:v>
                      </c:pt>
                      <c:pt idx="45">
                        <c:v>27.21</c:v>
                      </c:pt>
                      <c:pt idx="46">
                        <c:v>23.79</c:v>
                      </c:pt>
                      <c:pt idx="47">
                        <c:v>34.06</c:v>
                      </c:pt>
                      <c:pt idx="48">
                        <c:v>22.85</c:v>
                      </c:pt>
                      <c:pt idx="49">
                        <c:v>13.16</c:v>
                      </c:pt>
                      <c:pt idx="50">
                        <c:v>19.579999999999998</c:v>
                      </c:pt>
                      <c:pt idx="51">
                        <c:v>11.28</c:v>
                      </c:pt>
                      <c:pt idx="52">
                        <c:v>11.28</c:v>
                      </c:pt>
                      <c:pt idx="53">
                        <c:v>18.54</c:v>
                      </c:pt>
                      <c:pt idx="54">
                        <c:v>30.37</c:v>
                      </c:pt>
                      <c:pt idx="55">
                        <c:v>18.54</c:v>
                      </c:pt>
                      <c:pt idx="56">
                        <c:v>34.06</c:v>
                      </c:pt>
                      <c:pt idx="57">
                        <c:v>27.21</c:v>
                      </c:pt>
                      <c:pt idx="58">
                        <c:v>20.71</c:v>
                      </c:pt>
                      <c:pt idx="59">
                        <c:v>20.37</c:v>
                      </c:pt>
                      <c:pt idx="60">
                        <c:v>30.37</c:v>
                      </c:pt>
                      <c:pt idx="61">
                        <c:v>27.21</c:v>
                      </c:pt>
                      <c:pt idx="62">
                        <c:v>23.79</c:v>
                      </c:pt>
                      <c:pt idx="63">
                        <c:v>34.06</c:v>
                      </c:pt>
                      <c:pt idx="64">
                        <c:v>22.85</c:v>
                      </c:pt>
                      <c:pt idx="65">
                        <c:v>13.16</c:v>
                      </c:pt>
                      <c:pt idx="66">
                        <c:v>19.579999999999998</c:v>
                      </c:pt>
                      <c:pt idx="67">
                        <c:v>11.28</c:v>
                      </c:pt>
                      <c:pt idx="68">
                        <c:v>11.28</c:v>
                      </c:pt>
                      <c:pt idx="69">
                        <c:v>18.54</c:v>
                      </c:pt>
                      <c:pt idx="70">
                        <c:v>30.37</c:v>
                      </c:pt>
                      <c:pt idx="71">
                        <c:v>18.54</c:v>
                      </c:pt>
                      <c:pt idx="72">
                        <c:v>34.06</c:v>
                      </c:pt>
                      <c:pt idx="73">
                        <c:v>27.21</c:v>
                      </c:pt>
                      <c:pt idx="74">
                        <c:v>20.71</c:v>
                      </c:pt>
                      <c:pt idx="75">
                        <c:v>20.37</c:v>
                      </c:pt>
                      <c:pt idx="76">
                        <c:v>30.37</c:v>
                      </c:pt>
                      <c:pt idx="77">
                        <c:v>27.21</c:v>
                      </c:pt>
                      <c:pt idx="78">
                        <c:v>23.79</c:v>
                      </c:pt>
                      <c:pt idx="79">
                        <c:v>34.06</c:v>
                      </c:pt>
                      <c:pt idx="80">
                        <c:v>98.2</c:v>
                      </c:pt>
                      <c:pt idx="81">
                        <c:v>28.83</c:v>
                      </c:pt>
                      <c:pt idx="82">
                        <c:v>41.4</c:v>
                      </c:pt>
                      <c:pt idx="83">
                        <c:v>39.9</c:v>
                      </c:pt>
                      <c:pt idx="84">
                        <c:v>39.9</c:v>
                      </c:pt>
                      <c:pt idx="85">
                        <c:v>60.11</c:v>
                      </c:pt>
                      <c:pt idx="86">
                        <c:v>144.19999999999999</c:v>
                      </c:pt>
                      <c:pt idx="87">
                        <c:v>60.11</c:v>
                      </c:pt>
                      <c:pt idx="88">
                        <c:v>81.180000000000007</c:v>
                      </c:pt>
                      <c:pt idx="89">
                        <c:v>64.2</c:v>
                      </c:pt>
                      <c:pt idx="90">
                        <c:v>29.71</c:v>
                      </c:pt>
                      <c:pt idx="91">
                        <c:v>49.37</c:v>
                      </c:pt>
                      <c:pt idx="92">
                        <c:v>144.19999999999999</c:v>
                      </c:pt>
                      <c:pt idx="93">
                        <c:v>64.2</c:v>
                      </c:pt>
                      <c:pt idx="94">
                        <c:v>111.39</c:v>
                      </c:pt>
                      <c:pt idx="95">
                        <c:v>81.180000000000007</c:v>
                      </c:pt>
                      <c:pt idx="96">
                        <c:v>45.09</c:v>
                      </c:pt>
                      <c:pt idx="97">
                        <c:v>17.100000000000001</c:v>
                      </c:pt>
                      <c:pt idx="98">
                        <c:v>28.94</c:v>
                      </c:pt>
                      <c:pt idx="99">
                        <c:v>22.61</c:v>
                      </c:pt>
                      <c:pt idx="100">
                        <c:v>22.61</c:v>
                      </c:pt>
                      <c:pt idx="101">
                        <c:v>26.57</c:v>
                      </c:pt>
                      <c:pt idx="102">
                        <c:v>38.36</c:v>
                      </c:pt>
                      <c:pt idx="103">
                        <c:v>26.57</c:v>
                      </c:pt>
                      <c:pt idx="104">
                        <c:v>30.42</c:v>
                      </c:pt>
                      <c:pt idx="105">
                        <c:v>28</c:v>
                      </c:pt>
                      <c:pt idx="106">
                        <c:v>30.76</c:v>
                      </c:pt>
                      <c:pt idx="107">
                        <c:v>25</c:v>
                      </c:pt>
                      <c:pt idx="108">
                        <c:v>38.36</c:v>
                      </c:pt>
                      <c:pt idx="109">
                        <c:v>28</c:v>
                      </c:pt>
                      <c:pt idx="110">
                        <c:v>24.63</c:v>
                      </c:pt>
                      <c:pt idx="111">
                        <c:v>30.42</c:v>
                      </c:pt>
                      <c:pt idx="112">
                        <c:v>170.84</c:v>
                      </c:pt>
                      <c:pt idx="113">
                        <c:v>522.30999999999995</c:v>
                      </c:pt>
                      <c:pt idx="114">
                        <c:v>58.44</c:v>
                      </c:pt>
                      <c:pt idx="115">
                        <c:v>48.45</c:v>
                      </c:pt>
                      <c:pt idx="116">
                        <c:v>48.45</c:v>
                      </c:pt>
                      <c:pt idx="117">
                        <c:v>61.63</c:v>
                      </c:pt>
                      <c:pt idx="118">
                        <c:v>62.9</c:v>
                      </c:pt>
                      <c:pt idx="119">
                        <c:v>61.63</c:v>
                      </c:pt>
                      <c:pt idx="120">
                        <c:v>115.48</c:v>
                      </c:pt>
                      <c:pt idx="121">
                        <c:v>53.64</c:v>
                      </c:pt>
                      <c:pt idx="122">
                        <c:v>46.92</c:v>
                      </c:pt>
                      <c:pt idx="123">
                        <c:v>83.27</c:v>
                      </c:pt>
                      <c:pt idx="124">
                        <c:v>62.9</c:v>
                      </c:pt>
                      <c:pt idx="125">
                        <c:v>53.64</c:v>
                      </c:pt>
                      <c:pt idx="126">
                        <c:v>61.71</c:v>
                      </c:pt>
                      <c:pt idx="127">
                        <c:v>115.48</c:v>
                      </c:pt>
                      <c:pt idx="128">
                        <c:v>154.59</c:v>
                      </c:pt>
                      <c:pt idx="129">
                        <c:v>23.55</c:v>
                      </c:pt>
                      <c:pt idx="130">
                        <c:v>46.03</c:v>
                      </c:pt>
                      <c:pt idx="131">
                        <c:v>26.43</c:v>
                      </c:pt>
                      <c:pt idx="132">
                        <c:v>26.43</c:v>
                      </c:pt>
                      <c:pt idx="133">
                        <c:v>51.26</c:v>
                      </c:pt>
                      <c:pt idx="134">
                        <c:v>50.01</c:v>
                      </c:pt>
                      <c:pt idx="135">
                        <c:v>51.26</c:v>
                      </c:pt>
                      <c:pt idx="136">
                        <c:v>55.47</c:v>
                      </c:pt>
                      <c:pt idx="137">
                        <c:v>54.4</c:v>
                      </c:pt>
                      <c:pt idx="138">
                        <c:v>24.17</c:v>
                      </c:pt>
                      <c:pt idx="139">
                        <c:v>28.78</c:v>
                      </c:pt>
                      <c:pt idx="140">
                        <c:v>50.01</c:v>
                      </c:pt>
                      <c:pt idx="141">
                        <c:v>54.4</c:v>
                      </c:pt>
                      <c:pt idx="142">
                        <c:v>54.93</c:v>
                      </c:pt>
                      <c:pt idx="143">
                        <c:v>55.47</c:v>
                      </c:pt>
                      <c:pt idx="144">
                        <c:v>154.59</c:v>
                      </c:pt>
                      <c:pt idx="145">
                        <c:v>23.55</c:v>
                      </c:pt>
                      <c:pt idx="146">
                        <c:v>18.649999999999999</c:v>
                      </c:pt>
                      <c:pt idx="147">
                        <c:v>18.649999999999999</c:v>
                      </c:pt>
                      <c:pt idx="148">
                        <c:v>19.29</c:v>
                      </c:pt>
                      <c:pt idx="149">
                        <c:v>23.63</c:v>
                      </c:pt>
                      <c:pt idx="150">
                        <c:v>19.29</c:v>
                      </c:pt>
                      <c:pt idx="151">
                        <c:v>19.059999999999999</c:v>
                      </c:pt>
                      <c:pt idx="152">
                        <c:v>11.73</c:v>
                      </c:pt>
                      <c:pt idx="153">
                        <c:v>16.96</c:v>
                      </c:pt>
                      <c:pt idx="154">
                        <c:v>23.2</c:v>
                      </c:pt>
                      <c:pt idx="155">
                        <c:v>23.63</c:v>
                      </c:pt>
                      <c:pt idx="156">
                        <c:v>11.73</c:v>
                      </c:pt>
                      <c:pt idx="157">
                        <c:v>25.23</c:v>
                      </c:pt>
                      <c:pt idx="158">
                        <c:v>19.059999999999999</c:v>
                      </c:pt>
                      <c:pt idx="159">
                        <c:v>51.55</c:v>
                      </c:pt>
                      <c:pt idx="160">
                        <c:v>19.5</c:v>
                      </c:pt>
                      <c:pt idx="161">
                        <c:v>40.18</c:v>
                      </c:pt>
                      <c:pt idx="162">
                        <c:v>18.649999999999999</c:v>
                      </c:pt>
                      <c:pt idx="163">
                        <c:v>18.649999999999999</c:v>
                      </c:pt>
                      <c:pt idx="164">
                        <c:v>19.29</c:v>
                      </c:pt>
                      <c:pt idx="165">
                        <c:v>23.63</c:v>
                      </c:pt>
                      <c:pt idx="166">
                        <c:v>19.29</c:v>
                      </c:pt>
                      <c:pt idx="167">
                        <c:v>19.059999999999999</c:v>
                      </c:pt>
                      <c:pt idx="168">
                        <c:v>11.73</c:v>
                      </c:pt>
                      <c:pt idx="169">
                        <c:v>16.96</c:v>
                      </c:pt>
                      <c:pt idx="170">
                        <c:v>23.2</c:v>
                      </c:pt>
                      <c:pt idx="171">
                        <c:v>23.63</c:v>
                      </c:pt>
                      <c:pt idx="172">
                        <c:v>11.73</c:v>
                      </c:pt>
                      <c:pt idx="173">
                        <c:v>25.23</c:v>
                      </c:pt>
                      <c:pt idx="174">
                        <c:v>19.059999999999999</c:v>
                      </c:pt>
                      <c:pt idx="175">
                        <c:v>38.33</c:v>
                      </c:pt>
                      <c:pt idx="176">
                        <c:v>31.53</c:v>
                      </c:pt>
                      <c:pt idx="177">
                        <c:v>46.55</c:v>
                      </c:pt>
                      <c:pt idx="178">
                        <c:v>38.799999999999997</c:v>
                      </c:pt>
                      <c:pt idx="179">
                        <c:v>38.799999999999997</c:v>
                      </c:pt>
                      <c:pt idx="180">
                        <c:v>93.58</c:v>
                      </c:pt>
                      <c:pt idx="181">
                        <c:v>89.42</c:v>
                      </c:pt>
                      <c:pt idx="182">
                        <c:v>93.58</c:v>
                      </c:pt>
                      <c:pt idx="183">
                        <c:v>70.08</c:v>
                      </c:pt>
                      <c:pt idx="184">
                        <c:v>49.41</c:v>
                      </c:pt>
                      <c:pt idx="185">
                        <c:v>22.93</c:v>
                      </c:pt>
                      <c:pt idx="186">
                        <c:v>46.85</c:v>
                      </c:pt>
                      <c:pt idx="187">
                        <c:v>89.42</c:v>
                      </c:pt>
                      <c:pt idx="188">
                        <c:v>49.41</c:v>
                      </c:pt>
                      <c:pt idx="189">
                        <c:v>69.98</c:v>
                      </c:pt>
                      <c:pt idx="190">
                        <c:v>70.08</c:v>
                      </c:pt>
                      <c:pt idx="191">
                        <c:v>38.33</c:v>
                      </c:pt>
                      <c:pt idx="192">
                        <c:v>31.53</c:v>
                      </c:pt>
                      <c:pt idx="193">
                        <c:v>46.55</c:v>
                      </c:pt>
                      <c:pt idx="194">
                        <c:v>38.799999999999997</c:v>
                      </c:pt>
                      <c:pt idx="195">
                        <c:v>38.799999999999997</c:v>
                      </c:pt>
                      <c:pt idx="196">
                        <c:v>93.58</c:v>
                      </c:pt>
                      <c:pt idx="197">
                        <c:v>89.42</c:v>
                      </c:pt>
                      <c:pt idx="198">
                        <c:v>93.58</c:v>
                      </c:pt>
                      <c:pt idx="199">
                        <c:v>70.08</c:v>
                      </c:pt>
                      <c:pt idx="200">
                        <c:v>49.41</c:v>
                      </c:pt>
                      <c:pt idx="201">
                        <c:v>22.93</c:v>
                      </c:pt>
                      <c:pt idx="202">
                        <c:v>46.85</c:v>
                      </c:pt>
                      <c:pt idx="203">
                        <c:v>89.42</c:v>
                      </c:pt>
                      <c:pt idx="204">
                        <c:v>49.41</c:v>
                      </c:pt>
                      <c:pt idx="205">
                        <c:v>69.98</c:v>
                      </c:pt>
                      <c:pt idx="206">
                        <c:v>70.08</c:v>
                      </c:pt>
                      <c:pt idx="207">
                        <c:v>89.344999999999999</c:v>
                      </c:pt>
                      <c:pt idx="208">
                        <c:v>74.03</c:v>
                      </c:pt>
                      <c:pt idx="209">
                        <c:v>127.74</c:v>
                      </c:pt>
                      <c:pt idx="210">
                        <c:v>73.62</c:v>
                      </c:pt>
                      <c:pt idx="211">
                        <c:v>73.62</c:v>
                      </c:pt>
                      <c:pt idx="212">
                        <c:v>98.84</c:v>
                      </c:pt>
                      <c:pt idx="213">
                        <c:v>65.569999999999993</c:v>
                      </c:pt>
                      <c:pt idx="214">
                        <c:v>98.84</c:v>
                      </c:pt>
                      <c:pt idx="215">
                        <c:v>255.69</c:v>
                      </c:pt>
                      <c:pt idx="216">
                        <c:v>239.04</c:v>
                      </c:pt>
                      <c:pt idx="217">
                        <c:v>81.99</c:v>
                      </c:pt>
                      <c:pt idx="218">
                        <c:v>669.98</c:v>
                      </c:pt>
                      <c:pt idx="219">
                        <c:v>65.569999999999993</c:v>
                      </c:pt>
                      <c:pt idx="220">
                        <c:v>239.04</c:v>
                      </c:pt>
                      <c:pt idx="221">
                        <c:v>102.45</c:v>
                      </c:pt>
                      <c:pt idx="222">
                        <c:v>255.69</c:v>
                      </c:pt>
                      <c:pt idx="223">
                        <c:v>585.19000000000005</c:v>
                      </c:pt>
                      <c:pt idx="224">
                        <c:v>161.38999999999999</c:v>
                      </c:pt>
                      <c:pt idx="225">
                        <c:v>150.25</c:v>
                      </c:pt>
                      <c:pt idx="226">
                        <c:v>1544.25</c:v>
                      </c:pt>
                      <c:pt idx="227">
                        <c:v>1544.25</c:v>
                      </c:pt>
                      <c:pt idx="228">
                        <c:v>607.69000000000005</c:v>
                      </c:pt>
                      <c:pt idx="229">
                        <c:v>94.62</c:v>
                      </c:pt>
                      <c:pt idx="230">
                        <c:v>607.69000000000005</c:v>
                      </c:pt>
                      <c:pt idx="231">
                        <c:v>172.83</c:v>
                      </c:pt>
                      <c:pt idx="232">
                        <c:v>167.36</c:v>
                      </c:pt>
                      <c:pt idx="233">
                        <c:v>484.87</c:v>
                      </c:pt>
                      <c:pt idx="234">
                        <c:v>248.22</c:v>
                      </c:pt>
                      <c:pt idx="235">
                        <c:v>94.62</c:v>
                      </c:pt>
                      <c:pt idx="236">
                        <c:v>167.36</c:v>
                      </c:pt>
                      <c:pt idx="237">
                        <c:v>61.18</c:v>
                      </c:pt>
                      <c:pt idx="238">
                        <c:v>172.83</c:v>
                      </c:pt>
                      <c:pt idx="239">
                        <c:v>14.57</c:v>
                      </c:pt>
                      <c:pt idx="240">
                        <c:v>32.020000000000003</c:v>
                      </c:pt>
                      <c:pt idx="241">
                        <c:v>38.369999999999997</c:v>
                      </c:pt>
                      <c:pt idx="242">
                        <c:v>36.979999999999997</c:v>
                      </c:pt>
                      <c:pt idx="243">
                        <c:v>36.979999999999997</c:v>
                      </c:pt>
                      <c:pt idx="244">
                        <c:v>21.55</c:v>
                      </c:pt>
                      <c:pt idx="245">
                        <c:v>47.33</c:v>
                      </c:pt>
                      <c:pt idx="246">
                        <c:v>53.58</c:v>
                      </c:pt>
                      <c:pt idx="247">
                        <c:v>34.61</c:v>
                      </c:pt>
                      <c:pt idx="248">
                        <c:v>14.57</c:v>
                      </c:pt>
                      <c:pt idx="249">
                        <c:v>32.020000000000003</c:v>
                      </c:pt>
                      <c:pt idx="250">
                        <c:v>38.369999999999997</c:v>
                      </c:pt>
                      <c:pt idx="251">
                        <c:v>36.979999999999997</c:v>
                      </c:pt>
                      <c:pt idx="252">
                        <c:v>36.979999999999997</c:v>
                      </c:pt>
                      <c:pt idx="253">
                        <c:v>21.55</c:v>
                      </c:pt>
                      <c:pt idx="254">
                        <c:v>47.33</c:v>
                      </c:pt>
                      <c:pt idx="255">
                        <c:v>53.58</c:v>
                      </c:pt>
                      <c:pt idx="256">
                        <c:v>34.61</c:v>
                      </c:pt>
                      <c:pt idx="257">
                        <c:v>264.73</c:v>
                      </c:pt>
                      <c:pt idx="258">
                        <c:v>18.989999999999998</c:v>
                      </c:pt>
                      <c:pt idx="259">
                        <c:v>50.54</c:v>
                      </c:pt>
                      <c:pt idx="260">
                        <c:v>36.049999999999997</c:v>
                      </c:pt>
                      <c:pt idx="261">
                        <c:v>36.049999999999997</c:v>
                      </c:pt>
                      <c:pt idx="262">
                        <c:v>24.07</c:v>
                      </c:pt>
                      <c:pt idx="263">
                        <c:v>42.98</c:v>
                      </c:pt>
                      <c:pt idx="264">
                        <c:v>99.16</c:v>
                      </c:pt>
                      <c:pt idx="265">
                        <c:v>35.43</c:v>
                      </c:pt>
                      <c:pt idx="266">
                        <c:v>22.85</c:v>
                      </c:pt>
                      <c:pt idx="267">
                        <c:v>13.16</c:v>
                      </c:pt>
                      <c:pt idx="268">
                        <c:v>19.579999999999998</c:v>
                      </c:pt>
                      <c:pt idx="269">
                        <c:v>11.28</c:v>
                      </c:pt>
                      <c:pt idx="270">
                        <c:v>11.28</c:v>
                      </c:pt>
                      <c:pt idx="271">
                        <c:v>20.71</c:v>
                      </c:pt>
                      <c:pt idx="272">
                        <c:v>20.37</c:v>
                      </c:pt>
                      <c:pt idx="273">
                        <c:v>30.37</c:v>
                      </c:pt>
                      <c:pt idx="274">
                        <c:v>34.06</c:v>
                      </c:pt>
                      <c:pt idx="275">
                        <c:v>22.85</c:v>
                      </c:pt>
                      <c:pt idx="276">
                        <c:v>13.16</c:v>
                      </c:pt>
                      <c:pt idx="277">
                        <c:v>19.579999999999998</c:v>
                      </c:pt>
                      <c:pt idx="278">
                        <c:v>11.28</c:v>
                      </c:pt>
                      <c:pt idx="279">
                        <c:v>11.28</c:v>
                      </c:pt>
                      <c:pt idx="280">
                        <c:v>20.71</c:v>
                      </c:pt>
                      <c:pt idx="281">
                        <c:v>20.37</c:v>
                      </c:pt>
                      <c:pt idx="282">
                        <c:v>30.37</c:v>
                      </c:pt>
                      <c:pt idx="283">
                        <c:v>34.06</c:v>
                      </c:pt>
                      <c:pt idx="284">
                        <c:v>22.85</c:v>
                      </c:pt>
                      <c:pt idx="285">
                        <c:v>13.16</c:v>
                      </c:pt>
                      <c:pt idx="286">
                        <c:v>19.579999999999998</c:v>
                      </c:pt>
                      <c:pt idx="287">
                        <c:v>11.28</c:v>
                      </c:pt>
                      <c:pt idx="288">
                        <c:v>11.28</c:v>
                      </c:pt>
                      <c:pt idx="289">
                        <c:v>20.71</c:v>
                      </c:pt>
                      <c:pt idx="290">
                        <c:v>20.37</c:v>
                      </c:pt>
                      <c:pt idx="291">
                        <c:v>30.37</c:v>
                      </c:pt>
                      <c:pt idx="292">
                        <c:v>34.06</c:v>
                      </c:pt>
                      <c:pt idx="293">
                        <c:v>98.2</c:v>
                      </c:pt>
                      <c:pt idx="294">
                        <c:v>28.83</c:v>
                      </c:pt>
                      <c:pt idx="295">
                        <c:v>41.4</c:v>
                      </c:pt>
                      <c:pt idx="296">
                        <c:v>39.9</c:v>
                      </c:pt>
                      <c:pt idx="297">
                        <c:v>39.9</c:v>
                      </c:pt>
                      <c:pt idx="298">
                        <c:v>29.71</c:v>
                      </c:pt>
                      <c:pt idx="299">
                        <c:v>49.37</c:v>
                      </c:pt>
                      <c:pt idx="300">
                        <c:v>144.19999999999999</c:v>
                      </c:pt>
                      <c:pt idx="301">
                        <c:v>81.180000000000007</c:v>
                      </c:pt>
                      <c:pt idx="302">
                        <c:v>45.09</c:v>
                      </c:pt>
                      <c:pt idx="303">
                        <c:v>17.100000000000001</c:v>
                      </c:pt>
                      <c:pt idx="304">
                        <c:v>28.94</c:v>
                      </c:pt>
                      <c:pt idx="305">
                        <c:v>22.61</c:v>
                      </c:pt>
                      <c:pt idx="306">
                        <c:v>22.61</c:v>
                      </c:pt>
                      <c:pt idx="307">
                        <c:v>30.76</c:v>
                      </c:pt>
                      <c:pt idx="308">
                        <c:v>25</c:v>
                      </c:pt>
                      <c:pt idx="309">
                        <c:v>38.36</c:v>
                      </c:pt>
                      <c:pt idx="310">
                        <c:v>30.42</c:v>
                      </c:pt>
                      <c:pt idx="311">
                        <c:v>170.84</c:v>
                      </c:pt>
                      <c:pt idx="312">
                        <c:v>522.30999999999995</c:v>
                      </c:pt>
                      <c:pt idx="313">
                        <c:v>58.44</c:v>
                      </c:pt>
                      <c:pt idx="314">
                        <c:v>48.45</c:v>
                      </c:pt>
                      <c:pt idx="315">
                        <c:v>48.45</c:v>
                      </c:pt>
                      <c:pt idx="316">
                        <c:v>46.92</c:v>
                      </c:pt>
                      <c:pt idx="317">
                        <c:v>83.27</c:v>
                      </c:pt>
                      <c:pt idx="318">
                        <c:v>62.9</c:v>
                      </c:pt>
                      <c:pt idx="319">
                        <c:v>115.48</c:v>
                      </c:pt>
                      <c:pt idx="320">
                        <c:v>154.59</c:v>
                      </c:pt>
                      <c:pt idx="321">
                        <c:v>23.55</c:v>
                      </c:pt>
                      <c:pt idx="322">
                        <c:v>46.03</c:v>
                      </c:pt>
                      <c:pt idx="323">
                        <c:v>26.43</c:v>
                      </c:pt>
                      <c:pt idx="324">
                        <c:v>26.43</c:v>
                      </c:pt>
                      <c:pt idx="325">
                        <c:v>24.17</c:v>
                      </c:pt>
                      <c:pt idx="326">
                        <c:v>28.78</c:v>
                      </c:pt>
                      <c:pt idx="327">
                        <c:v>50.01</c:v>
                      </c:pt>
                      <c:pt idx="328">
                        <c:v>55.47</c:v>
                      </c:pt>
                      <c:pt idx="329">
                        <c:v>154.59</c:v>
                      </c:pt>
                      <c:pt idx="330">
                        <c:v>23.55</c:v>
                      </c:pt>
                      <c:pt idx="331">
                        <c:v>46.03</c:v>
                      </c:pt>
                      <c:pt idx="332">
                        <c:v>26.43</c:v>
                      </c:pt>
                      <c:pt idx="333">
                        <c:v>26.43</c:v>
                      </c:pt>
                      <c:pt idx="334">
                        <c:v>24.17</c:v>
                      </c:pt>
                      <c:pt idx="335">
                        <c:v>28.78</c:v>
                      </c:pt>
                      <c:pt idx="336">
                        <c:v>50.01</c:v>
                      </c:pt>
                      <c:pt idx="337">
                        <c:v>55.47</c:v>
                      </c:pt>
                      <c:pt idx="338">
                        <c:v>45.09</c:v>
                      </c:pt>
                      <c:pt idx="339">
                        <c:v>17.100000000000001</c:v>
                      </c:pt>
                      <c:pt idx="340">
                        <c:v>28.94</c:v>
                      </c:pt>
                      <c:pt idx="341">
                        <c:v>22.61</c:v>
                      </c:pt>
                      <c:pt idx="342">
                        <c:v>22.61</c:v>
                      </c:pt>
                      <c:pt idx="343">
                        <c:v>30.76</c:v>
                      </c:pt>
                      <c:pt idx="344">
                        <c:v>25</c:v>
                      </c:pt>
                      <c:pt idx="345">
                        <c:v>38.36</c:v>
                      </c:pt>
                      <c:pt idx="346">
                        <c:v>30.42</c:v>
                      </c:pt>
                      <c:pt idx="347">
                        <c:v>24.08</c:v>
                      </c:pt>
                      <c:pt idx="348">
                        <c:v>19.05</c:v>
                      </c:pt>
                      <c:pt idx="349">
                        <c:v>28.96</c:v>
                      </c:pt>
                      <c:pt idx="350">
                        <c:v>24.9</c:v>
                      </c:pt>
                      <c:pt idx="351">
                        <c:v>24.9</c:v>
                      </c:pt>
                      <c:pt idx="352">
                        <c:v>17.440000000000001</c:v>
                      </c:pt>
                      <c:pt idx="353">
                        <c:v>42.67</c:v>
                      </c:pt>
                      <c:pt idx="354">
                        <c:v>190.85</c:v>
                      </c:pt>
                      <c:pt idx="355">
                        <c:v>26.75</c:v>
                      </c:pt>
                      <c:pt idx="356">
                        <c:v>51.55</c:v>
                      </c:pt>
                      <c:pt idx="357">
                        <c:v>19.5</c:v>
                      </c:pt>
                      <c:pt idx="358">
                        <c:v>40.18</c:v>
                      </c:pt>
                      <c:pt idx="359">
                        <c:v>18.649999999999999</c:v>
                      </c:pt>
                      <c:pt idx="360">
                        <c:v>18.649999999999999</c:v>
                      </c:pt>
                      <c:pt idx="361">
                        <c:v>16.96</c:v>
                      </c:pt>
                      <c:pt idx="362">
                        <c:v>23.2</c:v>
                      </c:pt>
                      <c:pt idx="363">
                        <c:v>23.63</c:v>
                      </c:pt>
                      <c:pt idx="364">
                        <c:v>19.059999999999999</c:v>
                      </c:pt>
                      <c:pt idx="365">
                        <c:v>51.55</c:v>
                      </c:pt>
                      <c:pt idx="366">
                        <c:v>19.5</c:v>
                      </c:pt>
                      <c:pt idx="367">
                        <c:v>40.18</c:v>
                      </c:pt>
                      <c:pt idx="368">
                        <c:v>18.649999999999999</c:v>
                      </c:pt>
                      <c:pt idx="369">
                        <c:v>18.649999999999999</c:v>
                      </c:pt>
                      <c:pt idx="370">
                        <c:v>16.96</c:v>
                      </c:pt>
                      <c:pt idx="371">
                        <c:v>23.2</c:v>
                      </c:pt>
                      <c:pt idx="372">
                        <c:v>23.63</c:v>
                      </c:pt>
                      <c:pt idx="373">
                        <c:v>19.059999999999999</c:v>
                      </c:pt>
                      <c:pt idx="374">
                        <c:v>38.33</c:v>
                      </c:pt>
                      <c:pt idx="375">
                        <c:v>31.53</c:v>
                      </c:pt>
                      <c:pt idx="376">
                        <c:v>46.55</c:v>
                      </c:pt>
                      <c:pt idx="377">
                        <c:v>38.799999999999997</c:v>
                      </c:pt>
                      <c:pt idx="378">
                        <c:v>38.799999999999997</c:v>
                      </c:pt>
                      <c:pt idx="379">
                        <c:v>22.93</c:v>
                      </c:pt>
                      <c:pt idx="380">
                        <c:v>46.85</c:v>
                      </c:pt>
                      <c:pt idx="381">
                        <c:v>89.42</c:v>
                      </c:pt>
                      <c:pt idx="382">
                        <c:v>70.08</c:v>
                      </c:pt>
                      <c:pt idx="383">
                        <c:v>38.33</c:v>
                      </c:pt>
                      <c:pt idx="384">
                        <c:v>31.53</c:v>
                      </c:pt>
                      <c:pt idx="385">
                        <c:v>46.55</c:v>
                      </c:pt>
                      <c:pt idx="386">
                        <c:v>38.799999999999997</c:v>
                      </c:pt>
                      <c:pt idx="387">
                        <c:v>38.799999999999997</c:v>
                      </c:pt>
                      <c:pt idx="388">
                        <c:v>22.93</c:v>
                      </c:pt>
                      <c:pt idx="389">
                        <c:v>46.85</c:v>
                      </c:pt>
                      <c:pt idx="390">
                        <c:v>89.42</c:v>
                      </c:pt>
                      <c:pt idx="391">
                        <c:v>70.08</c:v>
                      </c:pt>
                      <c:pt idx="392">
                        <c:v>89.344999999999999</c:v>
                      </c:pt>
                      <c:pt idx="393">
                        <c:v>74.03</c:v>
                      </c:pt>
                      <c:pt idx="394">
                        <c:v>127.74</c:v>
                      </c:pt>
                      <c:pt idx="395">
                        <c:v>73.62</c:v>
                      </c:pt>
                      <c:pt idx="396">
                        <c:v>73.62</c:v>
                      </c:pt>
                      <c:pt idx="397">
                        <c:v>81.99</c:v>
                      </c:pt>
                      <c:pt idx="398">
                        <c:v>669.98</c:v>
                      </c:pt>
                      <c:pt idx="399">
                        <c:v>65.569999999999993</c:v>
                      </c:pt>
                      <c:pt idx="400">
                        <c:v>255.69</c:v>
                      </c:pt>
                      <c:pt idx="401">
                        <c:v>585.19000000000005</c:v>
                      </c:pt>
                      <c:pt idx="402">
                        <c:v>161.38999999999999</c:v>
                      </c:pt>
                      <c:pt idx="403">
                        <c:v>150.25</c:v>
                      </c:pt>
                      <c:pt idx="404">
                        <c:v>1544.25</c:v>
                      </c:pt>
                      <c:pt idx="405">
                        <c:v>1544.25</c:v>
                      </c:pt>
                      <c:pt idx="406">
                        <c:v>484.87</c:v>
                      </c:pt>
                      <c:pt idx="407">
                        <c:v>248.22</c:v>
                      </c:pt>
                      <c:pt idx="408">
                        <c:v>94.62</c:v>
                      </c:pt>
                      <c:pt idx="409">
                        <c:v>172.83</c:v>
                      </c:pt>
                      <c:pt idx="410">
                        <c:v>36.979999999999997</c:v>
                      </c:pt>
                      <c:pt idx="411">
                        <c:v>47.98</c:v>
                      </c:pt>
                      <c:pt idx="412">
                        <c:v>47.98</c:v>
                      </c:pt>
                      <c:pt idx="413">
                        <c:v>34.61</c:v>
                      </c:pt>
                      <c:pt idx="414">
                        <c:v>44.86</c:v>
                      </c:pt>
                      <c:pt idx="415">
                        <c:v>53.58</c:v>
                      </c:pt>
                      <c:pt idx="416">
                        <c:v>44.86</c:v>
                      </c:pt>
                      <c:pt idx="417">
                        <c:v>41.25</c:v>
                      </c:pt>
                      <c:pt idx="418">
                        <c:v>34.61</c:v>
                      </c:pt>
                      <c:pt idx="419">
                        <c:v>36.979999999999997</c:v>
                      </c:pt>
                      <c:pt idx="420">
                        <c:v>47.98</c:v>
                      </c:pt>
                      <c:pt idx="421">
                        <c:v>47.98</c:v>
                      </c:pt>
                      <c:pt idx="422">
                        <c:v>34.61</c:v>
                      </c:pt>
                      <c:pt idx="423">
                        <c:v>44.86</c:v>
                      </c:pt>
                      <c:pt idx="424">
                        <c:v>53.58</c:v>
                      </c:pt>
                      <c:pt idx="425">
                        <c:v>44.86</c:v>
                      </c:pt>
                      <c:pt idx="426">
                        <c:v>41.25</c:v>
                      </c:pt>
                      <c:pt idx="427">
                        <c:v>34.61</c:v>
                      </c:pt>
                      <c:pt idx="428">
                        <c:v>36.049999999999997</c:v>
                      </c:pt>
                      <c:pt idx="429">
                        <c:v>91.45</c:v>
                      </c:pt>
                      <c:pt idx="430">
                        <c:v>91.45</c:v>
                      </c:pt>
                      <c:pt idx="431">
                        <c:v>35.43</c:v>
                      </c:pt>
                      <c:pt idx="432">
                        <c:v>32.049999999999997</c:v>
                      </c:pt>
                      <c:pt idx="433">
                        <c:v>99.16</c:v>
                      </c:pt>
                      <c:pt idx="434">
                        <c:v>32.049999999999997</c:v>
                      </c:pt>
                      <c:pt idx="435">
                        <c:v>98.43</c:v>
                      </c:pt>
                      <c:pt idx="436">
                        <c:v>35.43</c:v>
                      </c:pt>
                      <c:pt idx="437">
                        <c:v>11.28</c:v>
                      </c:pt>
                      <c:pt idx="438">
                        <c:v>18.54</c:v>
                      </c:pt>
                      <c:pt idx="439">
                        <c:v>18.54</c:v>
                      </c:pt>
                      <c:pt idx="440">
                        <c:v>34.06</c:v>
                      </c:pt>
                      <c:pt idx="441">
                        <c:v>27.21</c:v>
                      </c:pt>
                      <c:pt idx="442">
                        <c:v>30.37</c:v>
                      </c:pt>
                      <c:pt idx="443">
                        <c:v>27.21</c:v>
                      </c:pt>
                      <c:pt idx="444">
                        <c:v>23.79</c:v>
                      </c:pt>
                      <c:pt idx="445">
                        <c:v>34.06</c:v>
                      </c:pt>
                      <c:pt idx="446">
                        <c:v>11.28</c:v>
                      </c:pt>
                      <c:pt idx="447">
                        <c:v>18.54</c:v>
                      </c:pt>
                      <c:pt idx="448">
                        <c:v>18.54</c:v>
                      </c:pt>
                      <c:pt idx="449">
                        <c:v>34.06</c:v>
                      </c:pt>
                      <c:pt idx="450">
                        <c:v>27.21</c:v>
                      </c:pt>
                      <c:pt idx="451">
                        <c:v>30.37</c:v>
                      </c:pt>
                      <c:pt idx="452">
                        <c:v>27.21</c:v>
                      </c:pt>
                      <c:pt idx="453">
                        <c:v>23.79</c:v>
                      </c:pt>
                      <c:pt idx="454">
                        <c:v>34.06</c:v>
                      </c:pt>
                      <c:pt idx="455">
                        <c:v>11.28</c:v>
                      </c:pt>
                      <c:pt idx="456">
                        <c:v>18.54</c:v>
                      </c:pt>
                      <c:pt idx="457">
                        <c:v>18.54</c:v>
                      </c:pt>
                      <c:pt idx="458">
                        <c:v>34.06</c:v>
                      </c:pt>
                      <c:pt idx="459">
                        <c:v>27.21</c:v>
                      </c:pt>
                      <c:pt idx="460">
                        <c:v>30.37</c:v>
                      </c:pt>
                      <c:pt idx="461">
                        <c:v>27.21</c:v>
                      </c:pt>
                      <c:pt idx="462">
                        <c:v>23.79</c:v>
                      </c:pt>
                      <c:pt idx="463">
                        <c:v>34.06</c:v>
                      </c:pt>
                      <c:pt idx="464">
                        <c:v>39.9</c:v>
                      </c:pt>
                      <c:pt idx="465">
                        <c:v>60.11</c:v>
                      </c:pt>
                      <c:pt idx="466">
                        <c:v>60.11</c:v>
                      </c:pt>
                      <c:pt idx="467">
                        <c:v>81.180000000000007</c:v>
                      </c:pt>
                      <c:pt idx="468">
                        <c:v>64.2</c:v>
                      </c:pt>
                      <c:pt idx="469">
                        <c:v>144.19999999999999</c:v>
                      </c:pt>
                      <c:pt idx="470">
                        <c:v>64.2</c:v>
                      </c:pt>
                      <c:pt idx="471">
                        <c:v>111.39</c:v>
                      </c:pt>
                      <c:pt idx="472">
                        <c:v>81.180000000000007</c:v>
                      </c:pt>
                      <c:pt idx="473">
                        <c:v>22.61</c:v>
                      </c:pt>
                      <c:pt idx="474">
                        <c:v>26.57</c:v>
                      </c:pt>
                      <c:pt idx="475">
                        <c:v>26.57</c:v>
                      </c:pt>
                      <c:pt idx="476">
                        <c:v>30.42</c:v>
                      </c:pt>
                      <c:pt idx="477">
                        <c:v>28</c:v>
                      </c:pt>
                      <c:pt idx="478">
                        <c:v>38.36</c:v>
                      </c:pt>
                      <c:pt idx="479">
                        <c:v>28</c:v>
                      </c:pt>
                      <c:pt idx="480">
                        <c:v>24.63</c:v>
                      </c:pt>
                      <c:pt idx="481">
                        <c:v>30.42</c:v>
                      </c:pt>
                      <c:pt idx="482">
                        <c:v>48.45</c:v>
                      </c:pt>
                      <c:pt idx="483">
                        <c:v>61.63</c:v>
                      </c:pt>
                      <c:pt idx="484">
                        <c:v>61.63</c:v>
                      </c:pt>
                      <c:pt idx="485">
                        <c:v>115.48</c:v>
                      </c:pt>
                      <c:pt idx="486">
                        <c:v>53.64</c:v>
                      </c:pt>
                      <c:pt idx="487">
                        <c:v>62.9</c:v>
                      </c:pt>
                      <c:pt idx="488">
                        <c:v>53.64</c:v>
                      </c:pt>
                      <c:pt idx="489">
                        <c:v>61.71</c:v>
                      </c:pt>
                      <c:pt idx="490">
                        <c:v>115.48</c:v>
                      </c:pt>
                      <c:pt idx="491">
                        <c:v>26.43</c:v>
                      </c:pt>
                      <c:pt idx="492">
                        <c:v>51.26</c:v>
                      </c:pt>
                      <c:pt idx="493">
                        <c:v>51.26</c:v>
                      </c:pt>
                      <c:pt idx="494">
                        <c:v>55.47</c:v>
                      </c:pt>
                      <c:pt idx="495">
                        <c:v>54.4</c:v>
                      </c:pt>
                      <c:pt idx="496">
                        <c:v>50.01</c:v>
                      </c:pt>
                      <c:pt idx="497">
                        <c:v>54.4</c:v>
                      </c:pt>
                      <c:pt idx="498">
                        <c:v>54.93</c:v>
                      </c:pt>
                      <c:pt idx="499">
                        <c:v>55.47</c:v>
                      </c:pt>
                      <c:pt idx="500">
                        <c:v>26.43</c:v>
                      </c:pt>
                      <c:pt idx="501">
                        <c:v>51.26</c:v>
                      </c:pt>
                      <c:pt idx="502">
                        <c:v>51.26</c:v>
                      </c:pt>
                      <c:pt idx="503">
                        <c:v>55.47</c:v>
                      </c:pt>
                      <c:pt idx="504">
                        <c:v>54.4</c:v>
                      </c:pt>
                      <c:pt idx="505">
                        <c:v>50.01</c:v>
                      </c:pt>
                      <c:pt idx="506">
                        <c:v>54.4</c:v>
                      </c:pt>
                      <c:pt idx="507">
                        <c:v>54.93</c:v>
                      </c:pt>
                      <c:pt idx="508">
                        <c:v>55.47</c:v>
                      </c:pt>
                      <c:pt idx="509">
                        <c:v>22.61</c:v>
                      </c:pt>
                      <c:pt idx="510">
                        <c:v>26.57</c:v>
                      </c:pt>
                      <c:pt idx="511">
                        <c:v>26.57</c:v>
                      </c:pt>
                      <c:pt idx="512">
                        <c:v>30.42</c:v>
                      </c:pt>
                      <c:pt idx="513">
                        <c:v>28</c:v>
                      </c:pt>
                      <c:pt idx="514">
                        <c:v>38.36</c:v>
                      </c:pt>
                      <c:pt idx="515">
                        <c:v>28</c:v>
                      </c:pt>
                      <c:pt idx="516">
                        <c:v>24.63</c:v>
                      </c:pt>
                      <c:pt idx="517">
                        <c:v>30.42</c:v>
                      </c:pt>
                      <c:pt idx="518">
                        <c:v>24.9</c:v>
                      </c:pt>
                      <c:pt idx="519">
                        <c:v>44.7</c:v>
                      </c:pt>
                      <c:pt idx="520">
                        <c:v>44.7</c:v>
                      </c:pt>
                      <c:pt idx="521">
                        <c:v>26.75</c:v>
                      </c:pt>
                      <c:pt idx="522">
                        <c:v>35.22</c:v>
                      </c:pt>
                      <c:pt idx="523">
                        <c:v>190.85</c:v>
                      </c:pt>
                      <c:pt idx="524">
                        <c:v>35.22</c:v>
                      </c:pt>
                      <c:pt idx="525">
                        <c:v>162.19999999999999</c:v>
                      </c:pt>
                      <c:pt idx="526">
                        <c:v>26.75</c:v>
                      </c:pt>
                      <c:pt idx="527">
                        <c:v>18.649999999999999</c:v>
                      </c:pt>
                      <c:pt idx="528">
                        <c:v>19.29</c:v>
                      </c:pt>
                      <c:pt idx="529">
                        <c:v>19.29</c:v>
                      </c:pt>
                      <c:pt idx="530">
                        <c:v>19.059999999999999</c:v>
                      </c:pt>
                      <c:pt idx="531">
                        <c:v>11.73</c:v>
                      </c:pt>
                      <c:pt idx="532">
                        <c:v>23.63</c:v>
                      </c:pt>
                      <c:pt idx="533">
                        <c:v>11.73</c:v>
                      </c:pt>
                      <c:pt idx="534">
                        <c:v>25.23</c:v>
                      </c:pt>
                      <c:pt idx="535">
                        <c:v>19.059999999999999</c:v>
                      </c:pt>
                      <c:pt idx="536">
                        <c:v>18.649999999999999</c:v>
                      </c:pt>
                      <c:pt idx="537">
                        <c:v>19.29</c:v>
                      </c:pt>
                      <c:pt idx="538">
                        <c:v>19.29</c:v>
                      </c:pt>
                      <c:pt idx="539">
                        <c:v>19.059999999999999</c:v>
                      </c:pt>
                      <c:pt idx="540">
                        <c:v>11.73</c:v>
                      </c:pt>
                      <c:pt idx="541">
                        <c:v>23.63</c:v>
                      </c:pt>
                      <c:pt idx="542">
                        <c:v>11.73</c:v>
                      </c:pt>
                      <c:pt idx="543">
                        <c:v>25.23</c:v>
                      </c:pt>
                      <c:pt idx="544">
                        <c:v>19.059999999999999</c:v>
                      </c:pt>
                      <c:pt idx="545">
                        <c:v>38.799999999999997</c:v>
                      </c:pt>
                      <c:pt idx="546">
                        <c:v>93.58</c:v>
                      </c:pt>
                      <c:pt idx="547">
                        <c:v>93.58</c:v>
                      </c:pt>
                      <c:pt idx="548">
                        <c:v>70.08</c:v>
                      </c:pt>
                      <c:pt idx="549">
                        <c:v>49.41</c:v>
                      </c:pt>
                      <c:pt idx="550">
                        <c:v>89.42</c:v>
                      </c:pt>
                      <c:pt idx="551">
                        <c:v>49.41</c:v>
                      </c:pt>
                      <c:pt idx="552">
                        <c:v>69.98</c:v>
                      </c:pt>
                      <c:pt idx="553">
                        <c:v>70.08</c:v>
                      </c:pt>
                      <c:pt idx="554">
                        <c:v>38.799999999999997</c:v>
                      </c:pt>
                      <c:pt idx="555">
                        <c:v>93.58</c:v>
                      </c:pt>
                      <c:pt idx="556">
                        <c:v>93.58</c:v>
                      </c:pt>
                      <c:pt idx="557">
                        <c:v>70.08</c:v>
                      </c:pt>
                      <c:pt idx="558">
                        <c:v>49.41</c:v>
                      </c:pt>
                      <c:pt idx="559">
                        <c:v>89.42</c:v>
                      </c:pt>
                      <c:pt idx="560">
                        <c:v>49.41</c:v>
                      </c:pt>
                      <c:pt idx="561">
                        <c:v>69.98</c:v>
                      </c:pt>
                      <c:pt idx="562">
                        <c:v>70.08</c:v>
                      </c:pt>
                      <c:pt idx="563">
                        <c:v>38.799999999999997</c:v>
                      </c:pt>
                      <c:pt idx="564">
                        <c:v>93.58</c:v>
                      </c:pt>
                      <c:pt idx="565">
                        <c:v>93.58</c:v>
                      </c:pt>
                      <c:pt idx="566">
                        <c:v>70.08</c:v>
                      </c:pt>
                      <c:pt idx="567">
                        <c:v>49.41</c:v>
                      </c:pt>
                      <c:pt idx="568">
                        <c:v>89.42</c:v>
                      </c:pt>
                      <c:pt idx="569">
                        <c:v>49.41</c:v>
                      </c:pt>
                      <c:pt idx="570">
                        <c:v>69.98</c:v>
                      </c:pt>
                      <c:pt idx="571">
                        <c:v>70.08</c:v>
                      </c:pt>
                      <c:pt idx="572">
                        <c:v>38.799999999999997</c:v>
                      </c:pt>
                      <c:pt idx="573">
                        <c:v>93.58</c:v>
                      </c:pt>
                      <c:pt idx="574">
                        <c:v>93.58</c:v>
                      </c:pt>
                      <c:pt idx="575">
                        <c:v>70.08</c:v>
                      </c:pt>
                      <c:pt idx="576">
                        <c:v>49.41</c:v>
                      </c:pt>
                      <c:pt idx="577">
                        <c:v>89.42</c:v>
                      </c:pt>
                      <c:pt idx="578">
                        <c:v>49.41</c:v>
                      </c:pt>
                      <c:pt idx="579">
                        <c:v>69.98</c:v>
                      </c:pt>
                      <c:pt idx="580">
                        <c:v>70.08</c:v>
                      </c:pt>
                      <c:pt idx="581">
                        <c:v>73.62</c:v>
                      </c:pt>
                      <c:pt idx="582">
                        <c:v>98.84</c:v>
                      </c:pt>
                      <c:pt idx="583">
                        <c:v>98.84</c:v>
                      </c:pt>
                      <c:pt idx="584">
                        <c:v>255.69</c:v>
                      </c:pt>
                      <c:pt idx="585">
                        <c:v>239.04</c:v>
                      </c:pt>
                      <c:pt idx="586">
                        <c:v>65.569999999999993</c:v>
                      </c:pt>
                      <c:pt idx="587">
                        <c:v>239.04</c:v>
                      </c:pt>
                      <c:pt idx="588">
                        <c:v>102.45</c:v>
                      </c:pt>
                      <c:pt idx="589">
                        <c:v>255.69</c:v>
                      </c:pt>
                      <c:pt idx="590">
                        <c:v>38.799999999999997</c:v>
                      </c:pt>
                      <c:pt idx="591">
                        <c:v>93.58</c:v>
                      </c:pt>
                      <c:pt idx="592">
                        <c:v>93.58</c:v>
                      </c:pt>
                      <c:pt idx="593">
                        <c:v>70.08</c:v>
                      </c:pt>
                      <c:pt idx="594">
                        <c:v>49.41</c:v>
                      </c:pt>
                      <c:pt idx="595">
                        <c:v>89.42</c:v>
                      </c:pt>
                      <c:pt idx="596">
                        <c:v>49.41</c:v>
                      </c:pt>
                      <c:pt idx="597">
                        <c:v>69.98</c:v>
                      </c:pt>
                      <c:pt idx="598">
                        <c:v>70.08</c:v>
                      </c:pt>
                      <c:pt idx="599">
                        <c:v>38.799999999999997</c:v>
                      </c:pt>
                      <c:pt idx="600">
                        <c:v>93.58</c:v>
                      </c:pt>
                      <c:pt idx="601">
                        <c:v>93.58</c:v>
                      </c:pt>
                      <c:pt idx="602">
                        <c:v>70.08</c:v>
                      </c:pt>
                      <c:pt idx="603">
                        <c:v>49.41</c:v>
                      </c:pt>
                      <c:pt idx="604">
                        <c:v>89.42</c:v>
                      </c:pt>
                      <c:pt idx="605">
                        <c:v>49.41</c:v>
                      </c:pt>
                      <c:pt idx="606">
                        <c:v>69.98</c:v>
                      </c:pt>
                      <c:pt idx="607">
                        <c:v>70.08</c:v>
                      </c:pt>
                      <c:pt idx="608">
                        <c:v>38.799999999999997</c:v>
                      </c:pt>
                      <c:pt idx="609">
                        <c:v>93.58</c:v>
                      </c:pt>
                      <c:pt idx="610">
                        <c:v>93.58</c:v>
                      </c:pt>
                      <c:pt idx="611">
                        <c:v>70.08</c:v>
                      </c:pt>
                      <c:pt idx="612">
                        <c:v>49.41</c:v>
                      </c:pt>
                      <c:pt idx="613">
                        <c:v>89.42</c:v>
                      </c:pt>
                      <c:pt idx="614">
                        <c:v>49.41</c:v>
                      </c:pt>
                      <c:pt idx="615">
                        <c:v>69.98</c:v>
                      </c:pt>
                      <c:pt idx="616">
                        <c:v>70.08</c:v>
                      </c:pt>
                      <c:pt idx="617">
                        <c:v>38.799999999999997</c:v>
                      </c:pt>
                      <c:pt idx="618">
                        <c:v>93.58</c:v>
                      </c:pt>
                      <c:pt idx="619">
                        <c:v>93.58</c:v>
                      </c:pt>
                      <c:pt idx="620">
                        <c:v>70.08</c:v>
                      </c:pt>
                      <c:pt idx="621">
                        <c:v>49.41</c:v>
                      </c:pt>
                      <c:pt idx="622">
                        <c:v>89.42</c:v>
                      </c:pt>
                      <c:pt idx="623">
                        <c:v>49.41</c:v>
                      </c:pt>
                      <c:pt idx="624">
                        <c:v>69.98</c:v>
                      </c:pt>
                      <c:pt idx="625">
                        <c:v>70.08</c:v>
                      </c:pt>
                      <c:pt idx="626">
                        <c:v>607.69000000000005</c:v>
                      </c:pt>
                      <c:pt idx="627">
                        <c:v>607.69000000000005</c:v>
                      </c:pt>
                      <c:pt idx="628">
                        <c:v>172.83</c:v>
                      </c:pt>
                      <c:pt idx="629">
                        <c:v>167.36</c:v>
                      </c:pt>
                      <c:pt idx="630">
                        <c:v>94.62</c:v>
                      </c:pt>
                      <c:pt idx="631">
                        <c:v>167.36</c:v>
                      </c:pt>
                      <c:pt idx="632">
                        <c:v>61.18</c:v>
                      </c:pt>
                      <c:pt idx="633">
                        <c:v>172.83</c:v>
                      </c:pt>
                      <c:pt idx="634">
                        <c:v>36.979999999999997</c:v>
                      </c:pt>
                      <c:pt idx="635">
                        <c:v>47.98</c:v>
                      </c:pt>
                      <c:pt idx="636">
                        <c:v>47.98</c:v>
                      </c:pt>
                      <c:pt idx="637">
                        <c:v>34.61</c:v>
                      </c:pt>
                      <c:pt idx="638">
                        <c:v>44.86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8-11FE-4188-B901-05256B0133F9}"/>
                  </c:ext>
                </c:extLst>
              </c15:ser>
            </c15:filteredLineSeries>
            <c15:filteredLineSeries>
              <c15:ser>
                <c:idx val="8"/>
                <c:order val="8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IOUs!$L$3</c15:sqref>
                        </c15:formulaRef>
                      </c:ext>
                    </c:extLst>
                    <c:strCache>
                      <c:ptCount val="1"/>
                      <c:pt idx="0">
                        <c:v>therms/ kBtuh (2)</c:v>
                      </c:pt>
                    </c:strCache>
                  </c:strRef>
                </c:tx>
                <c:spPr>
                  <a:ln w="28575" cap="rnd">
                    <a:solidFill>
                      <a:schemeClr val="accent3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IOUs!$A$4:$C$735</c15:sqref>
                        </c15:formulaRef>
                      </c:ext>
                    </c:extLst>
                    <c:multiLvlStrCache>
                      <c:ptCount val="639"/>
                      <c:lvl>
                        <c:pt idx="0">
                          <c:v>CZ01</c:v>
                        </c:pt>
                        <c:pt idx="1">
                          <c:v>CZ02</c:v>
                        </c:pt>
                        <c:pt idx="2">
                          <c:v>CZ03</c:v>
                        </c:pt>
                        <c:pt idx="3">
                          <c:v>CZ04</c:v>
                        </c:pt>
                        <c:pt idx="4">
                          <c:v>CZ05</c:v>
                        </c:pt>
                        <c:pt idx="5">
                          <c:v>CZ06</c:v>
                        </c:pt>
                        <c:pt idx="6">
                          <c:v>CZ07</c:v>
                        </c:pt>
                        <c:pt idx="7">
                          <c:v>CZ08</c:v>
                        </c:pt>
                        <c:pt idx="8">
                          <c:v>CZ09</c:v>
                        </c:pt>
                        <c:pt idx="9">
                          <c:v>CZ10</c:v>
                        </c:pt>
                        <c:pt idx="10">
                          <c:v>CZ11</c:v>
                        </c:pt>
                        <c:pt idx="11">
                          <c:v>CZ12</c:v>
                        </c:pt>
                        <c:pt idx="12">
                          <c:v>CZ13</c:v>
                        </c:pt>
                        <c:pt idx="13">
                          <c:v>CZ14</c:v>
                        </c:pt>
                        <c:pt idx="14">
                          <c:v>CZ15</c:v>
                        </c:pt>
                        <c:pt idx="15">
                          <c:v>CZ16</c:v>
                        </c:pt>
                        <c:pt idx="16">
                          <c:v>CZ01</c:v>
                        </c:pt>
                        <c:pt idx="17">
                          <c:v>CZ02</c:v>
                        </c:pt>
                        <c:pt idx="18">
                          <c:v>CZ03</c:v>
                        </c:pt>
                        <c:pt idx="19">
                          <c:v>CZ04</c:v>
                        </c:pt>
                        <c:pt idx="20">
                          <c:v>CZ05</c:v>
                        </c:pt>
                        <c:pt idx="21">
                          <c:v>CZ06</c:v>
                        </c:pt>
                        <c:pt idx="22">
                          <c:v>CZ07</c:v>
                        </c:pt>
                        <c:pt idx="23">
                          <c:v>CZ08</c:v>
                        </c:pt>
                        <c:pt idx="24">
                          <c:v>CZ09</c:v>
                        </c:pt>
                        <c:pt idx="25">
                          <c:v>CZ10</c:v>
                        </c:pt>
                        <c:pt idx="26">
                          <c:v>CZ11</c:v>
                        </c:pt>
                        <c:pt idx="27">
                          <c:v>CZ12</c:v>
                        </c:pt>
                        <c:pt idx="28">
                          <c:v>CZ13</c:v>
                        </c:pt>
                        <c:pt idx="29">
                          <c:v>CZ14</c:v>
                        </c:pt>
                        <c:pt idx="30">
                          <c:v>CZ15</c:v>
                        </c:pt>
                        <c:pt idx="31">
                          <c:v>CZ16</c:v>
                        </c:pt>
                        <c:pt idx="32">
                          <c:v>CZ01</c:v>
                        </c:pt>
                        <c:pt idx="33">
                          <c:v>CZ02</c:v>
                        </c:pt>
                        <c:pt idx="34">
                          <c:v>CZ03</c:v>
                        </c:pt>
                        <c:pt idx="35">
                          <c:v>CZ04</c:v>
                        </c:pt>
                        <c:pt idx="36">
                          <c:v>CZ05</c:v>
                        </c:pt>
                        <c:pt idx="37">
                          <c:v>CZ06</c:v>
                        </c:pt>
                        <c:pt idx="38">
                          <c:v>CZ07</c:v>
                        </c:pt>
                        <c:pt idx="39">
                          <c:v>CZ08</c:v>
                        </c:pt>
                        <c:pt idx="40">
                          <c:v>CZ09</c:v>
                        </c:pt>
                        <c:pt idx="41">
                          <c:v>CZ10</c:v>
                        </c:pt>
                        <c:pt idx="42">
                          <c:v>CZ11</c:v>
                        </c:pt>
                        <c:pt idx="43">
                          <c:v>CZ12</c:v>
                        </c:pt>
                        <c:pt idx="44">
                          <c:v>CZ13</c:v>
                        </c:pt>
                        <c:pt idx="45">
                          <c:v>CZ14</c:v>
                        </c:pt>
                        <c:pt idx="46">
                          <c:v>CZ15</c:v>
                        </c:pt>
                        <c:pt idx="47">
                          <c:v>CZ16</c:v>
                        </c:pt>
                        <c:pt idx="48">
                          <c:v>CZ01</c:v>
                        </c:pt>
                        <c:pt idx="49">
                          <c:v>CZ02</c:v>
                        </c:pt>
                        <c:pt idx="50">
                          <c:v>CZ03</c:v>
                        </c:pt>
                        <c:pt idx="51">
                          <c:v>CZ04</c:v>
                        </c:pt>
                        <c:pt idx="52">
                          <c:v>CZ05</c:v>
                        </c:pt>
                        <c:pt idx="53">
                          <c:v>CZ06</c:v>
                        </c:pt>
                        <c:pt idx="54">
                          <c:v>CZ07</c:v>
                        </c:pt>
                        <c:pt idx="55">
                          <c:v>CZ08</c:v>
                        </c:pt>
                        <c:pt idx="56">
                          <c:v>CZ09</c:v>
                        </c:pt>
                        <c:pt idx="57">
                          <c:v>CZ10</c:v>
                        </c:pt>
                        <c:pt idx="58">
                          <c:v>CZ11</c:v>
                        </c:pt>
                        <c:pt idx="59">
                          <c:v>CZ12</c:v>
                        </c:pt>
                        <c:pt idx="60">
                          <c:v>CZ13</c:v>
                        </c:pt>
                        <c:pt idx="61">
                          <c:v>CZ14</c:v>
                        </c:pt>
                        <c:pt idx="62">
                          <c:v>CZ15</c:v>
                        </c:pt>
                        <c:pt idx="63">
                          <c:v>CZ16</c:v>
                        </c:pt>
                        <c:pt idx="64">
                          <c:v>CZ01</c:v>
                        </c:pt>
                        <c:pt idx="65">
                          <c:v>CZ02</c:v>
                        </c:pt>
                        <c:pt idx="66">
                          <c:v>CZ03</c:v>
                        </c:pt>
                        <c:pt idx="67">
                          <c:v>CZ04</c:v>
                        </c:pt>
                        <c:pt idx="68">
                          <c:v>CZ05</c:v>
                        </c:pt>
                        <c:pt idx="69">
                          <c:v>CZ06</c:v>
                        </c:pt>
                        <c:pt idx="70">
                          <c:v>CZ07</c:v>
                        </c:pt>
                        <c:pt idx="71">
                          <c:v>CZ08</c:v>
                        </c:pt>
                        <c:pt idx="72">
                          <c:v>CZ09</c:v>
                        </c:pt>
                        <c:pt idx="73">
                          <c:v>CZ10</c:v>
                        </c:pt>
                        <c:pt idx="74">
                          <c:v>CZ11</c:v>
                        </c:pt>
                        <c:pt idx="75">
                          <c:v>CZ12</c:v>
                        </c:pt>
                        <c:pt idx="76">
                          <c:v>CZ13</c:v>
                        </c:pt>
                        <c:pt idx="77">
                          <c:v>CZ14</c:v>
                        </c:pt>
                        <c:pt idx="78">
                          <c:v>CZ15</c:v>
                        </c:pt>
                        <c:pt idx="79">
                          <c:v>CZ16</c:v>
                        </c:pt>
                        <c:pt idx="80">
                          <c:v>CZ01</c:v>
                        </c:pt>
                        <c:pt idx="81">
                          <c:v>CZ02</c:v>
                        </c:pt>
                        <c:pt idx="82">
                          <c:v>CZ03</c:v>
                        </c:pt>
                        <c:pt idx="83">
                          <c:v>CZ04</c:v>
                        </c:pt>
                        <c:pt idx="84">
                          <c:v>CZ05</c:v>
                        </c:pt>
                        <c:pt idx="85">
                          <c:v>CZ06</c:v>
                        </c:pt>
                        <c:pt idx="86">
                          <c:v>CZ07</c:v>
                        </c:pt>
                        <c:pt idx="87">
                          <c:v>CZ08</c:v>
                        </c:pt>
                        <c:pt idx="88">
                          <c:v>CZ09</c:v>
                        </c:pt>
                        <c:pt idx="89">
                          <c:v>CZ10</c:v>
                        </c:pt>
                        <c:pt idx="90">
                          <c:v>CZ11</c:v>
                        </c:pt>
                        <c:pt idx="91">
                          <c:v>CZ12</c:v>
                        </c:pt>
                        <c:pt idx="92">
                          <c:v>CZ13</c:v>
                        </c:pt>
                        <c:pt idx="93">
                          <c:v>CZ14</c:v>
                        </c:pt>
                        <c:pt idx="94">
                          <c:v>CZ15</c:v>
                        </c:pt>
                        <c:pt idx="95">
                          <c:v>CZ16</c:v>
                        </c:pt>
                        <c:pt idx="96">
                          <c:v>CZ01</c:v>
                        </c:pt>
                        <c:pt idx="97">
                          <c:v>CZ02</c:v>
                        </c:pt>
                        <c:pt idx="98">
                          <c:v>CZ03</c:v>
                        </c:pt>
                        <c:pt idx="99">
                          <c:v>CZ04</c:v>
                        </c:pt>
                        <c:pt idx="100">
                          <c:v>CZ05</c:v>
                        </c:pt>
                        <c:pt idx="101">
                          <c:v>CZ06</c:v>
                        </c:pt>
                        <c:pt idx="102">
                          <c:v>CZ07</c:v>
                        </c:pt>
                        <c:pt idx="103">
                          <c:v>CZ08</c:v>
                        </c:pt>
                        <c:pt idx="104">
                          <c:v>CZ09</c:v>
                        </c:pt>
                        <c:pt idx="105">
                          <c:v>CZ10</c:v>
                        </c:pt>
                        <c:pt idx="106">
                          <c:v>CZ11</c:v>
                        </c:pt>
                        <c:pt idx="107">
                          <c:v>CZ12</c:v>
                        </c:pt>
                        <c:pt idx="108">
                          <c:v>CZ13</c:v>
                        </c:pt>
                        <c:pt idx="109">
                          <c:v>CZ14</c:v>
                        </c:pt>
                        <c:pt idx="110">
                          <c:v>CZ15</c:v>
                        </c:pt>
                        <c:pt idx="111">
                          <c:v>CZ16</c:v>
                        </c:pt>
                        <c:pt idx="112">
                          <c:v>CZ01</c:v>
                        </c:pt>
                        <c:pt idx="113">
                          <c:v>CZ02</c:v>
                        </c:pt>
                        <c:pt idx="114">
                          <c:v>CZ03</c:v>
                        </c:pt>
                        <c:pt idx="115">
                          <c:v>CZ04</c:v>
                        </c:pt>
                        <c:pt idx="116">
                          <c:v>CZ05</c:v>
                        </c:pt>
                        <c:pt idx="117">
                          <c:v>CZ06</c:v>
                        </c:pt>
                        <c:pt idx="118">
                          <c:v>CZ07</c:v>
                        </c:pt>
                        <c:pt idx="119">
                          <c:v>CZ08</c:v>
                        </c:pt>
                        <c:pt idx="120">
                          <c:v>CZ09</c:v>
                        </c:pt>
                        <c:pt idx="121">
                          <c:v>CZ10</c:v>
                        </c:pt>
                        <c:pt idx="122">
                          <c:v>CZ11</c:v>
                        </c:pt>
                        <c:pt idx="123">
                          <c:v>CZ12</c:v>
                        </c:pt>
                        <c:pt idx="124">
                          <c:v>CZ13</c:v>
                        </c:pt>
                        <c:pt idx="125">
                          <c:v>CZ14</c:v>
                        </c:pt>
                        <c:pt idx="126">
                          <c:v>CZ15</c:v>
                        </c:pt>
                        <c:pt idx="127">
                          <c:v>CZ16</c:v>
                        </c:pt>
                        <c:pt idx="128">
                          <c:v>CZ01</c:v>
                        </c:pt>
                        <c:pt idx="129">
                          <c:v>CZ02</c:v>
                        </c:pt>
                        <c:pt idx="130">
                          <c:v>CZ03</c:v>
                        </c:pt>
                        <c:pt idx="131">
                          <c:v>CZ04</c:v>
                        </c:pt>
                        <c:pt idx="132">
                          <c:v>CZ05</c:v>
                        </c:pt>
                        <c:pt idx="133">
                          <c:v>CZ06</c:v>
                        </c:pt>
                        <c:pt idx="134">
                          <c:v>CZ07</c:v>
                        </c:pt>
                        <c:pt idx="135">
                          <c:v>CZ08</c:v>
                        </c:pt>
                        <c:pt idx="136">
                          <c:v>CZ09</c:v>
                        </c:pt>
                        <c:pt idx="137">
                          <c:v>CZ10</c:v>
                        </c:pt>
                        <c:pt idx="138">
                          <c:v>CZ11</c:v>
                        </c:pt>
                        <c:pt idx="139">
                          <c:v>CZ12</c:v>
                        </c:pt>
                        <c:pt idx="140">
                          <c:v>CZ13</c:v>
                        </c:pt>
                        <c:pt idx="141">
                          <c:v>CZ14</c:v>
                        </c:pt>
                        <c:pt idx="142">
                          <c:v>CZ15</c:v>
                        </c:pt>
                        <c:pt idx="143">
                          <c:v>CZ16</c:v>
                        </c:pt>
                        <c:pt idx="144">
                          <c:v>CZ01</c:v>
                        </c:pt>
                        <c:pt idx="145">
                          <c:v>CZ02</c:v>
                        </c:pt>
                        <c:pt idx="146">
                          <c:v>CZ04</c:v>
                        </c:pt>
                        <c:pt idx="147">
                          <c:v>CZ05</c:v>
                        </c:pt>
                        <c:pt idx="148">
                          <c:v>CZ06</c:v>
                        </c:pt>
                        <c:pt idx="149">
                          <c:v>CZ07</c:v>
                        </c:pt>
                        <c:pt idx="150">
                          <c:v>CZ08</c:v>
                        </c:pt>
                        <c:pt idx="151">
                          <c:v>CZ09</c:v>
                        </c:pt>
                        <c:pt idx="152">
                          <c:v>CZ10</c:v>
                        </c:pt>
                        <c:pt idx="153">
                          <c:v>CZ11</c:v>
                        </c:pt>
                        <c:pt idx="154">
                          <c:v>CZ12</c:v>
                        </c:pt>
                        <c:pt idx="155">
                          <c:v>CZ13</c:v>
                        </c:pt>
                        <c:pt idx="156">
                          <c:v>CZ14</c:v>
                        </c:pt>
                        <c:pt idx="157">
                          <c:v>CZ15</c:v>
                        </c:pt>
                        <c:pt idx="158">
                          <c:v>CZ16</c:v>
                        </c:pt>
                        <c:pt idx="159">
                          <c:v>CZ01</c:v>
                        </c:pt>
                        <c:pt idx="160">
                          <c:v>CZ02</c:v>
                        </c:pt>
                        <c:pt idx="161">
                          <c:v>CZ03</c:v>
                        </c:pt>
                        <c:pt idx="162">
                          <c:v>CZ04</c:v>
                        </c:pt>
                        <c:pt idx="163">
                          <c:v>CZ05</c:v>
                        </c:pt>
                        <c:pt idx="164">
                          <c:v>CZ06</c:v>
                        </c:pt>
                        <c:pt idx="165">
                          <c:v>CZ07</c:v>
                        </c:pt>
                        <c:pt idx="166">
                          <c:v>CZ08</c:v>
                        </c:pt>
                        <c:pt idx="167">
                          <c:v>CZ09</c:v>
                        </c:pt>
                        <c:pt idx="168">
                          <c:v>CZ10</c:v>
                        </c:pt>
                        <c:pt idx="169">
                          <c:v>CZ11</c:v>
                        </c:pt>
                        <c:pt idx="170">
                          <c:v>CZ12</c:v>
                        </c:pt>
                        <c:pt idx="171">
                          <c:v>CZ13</c:v>
                        </c:pt>
                        <c:pt idx="172">
                          <c:v>CZ14</c:v>
                        </c:pt>
                        <c:pt idx="173">
                          <c:v>CZ15</c:v>
                        </c:pt>
                        <c:pt idx="174">
                          <c:v>CZ16</c:v>
                        </c:pt>
                        <c:pt idx="175">
                          <c:v>CZ01</c:v>
                        </c:pt>
                        <c:pt idx="176">
                          <c:v>CZ02</c:v>
                        </c:pt>
                        <c:pt idx="177">
                          <c:v>CZ03</c:v>
                        </c:pt>
                        <c:pt idx="178">
                          <c:v>CZ04</c:v>
                        </c:pt>
                        <c:pt idx="179">
                          <c:v>CZ05</c:v>
                        </c:pt>
                        <c:pt idx="180">
                          <c:v>CZ06</c:v>
                        </c:pt>
                        <c:pt idx="181">
                          <c:v>CZ07</c:v>
                        </c:pt>
                        <c:pt idx="182">
                          <c:v>CZ08</c:v>
                        </c:pt>
                        <c:pt idx="183">
                          <c:v>CZ09</c:v>
                        </c:pt>
                        <c:pt idx="184">
                          <c:v>CZ10</c:v>
                        </c:pt>
                        <c:pt idx="185">
                          <c:v>CZ11</c:v>
                        </c:pt>
                        <c:pt idx="186">
                          <c:v>CZ12</c:v>
                        </c:pt>
                        <c:pt idx="187">
                          <c:v>CZ13</c:v>
                        </c:pt>
                        <c:pt idx="188">
                          <c:v>CZ14</c:v>
                        </c:pt>
                        <c:pt idx="189">
                          <c:v>CZ15</c:v>
                        </c:pt>
                        <c:pt idx="190">
                          <c:v>CZ16</c:v>
                        </c:pt>
                        <c:pt idx="191">
                          <c:v>CZ01</c:v>
                        </c:pt>
                        <c:pt idx="192">
                          <c:v>CZ02</c:v>
                        </c:pt>
                        <c:pt idx="193">
                          <c:v>CZ03</c:v>
                        </c:pt>
                        <c:pt idx="194">
                          <c:v>CZ04</c:v>
                        </c:pt>
                        <c:pt idx="195">
                          <c:v>CZ05</c:v>
                        </c:pt>
                        <c:pt idx="196">
                          <c:v>CZ06</c:v>
                        </c:pt>
                        <c:pt idx="197">
                          <c:v>CZ07</c:v>
                        </c:pt>
                        <c:pt idx="198">
                          <c:v>CZ08</c:v>
                        </c:pt>
                        <c:pt idx="199">
                          <c:v>CZ09</c:v>
                        </c:pt>
                        <c:pt idx="200">
                          <c:v>CZ10</c:v>
                        </c:pt>
                        <c:pt idx="201">
                          <c:v>CZ11</c:v>
                        </c:pt>
                        <c:pt idx="202">
                          <c:v>CZ12</c:v>
                        </c:pt>
                        <c:pt idx="203">
                          <c:v>CZ13</c:v>
                        </c:pt>
                        <c:pt idx="204">
                          <c:v>CZ14</c:v>
                        </c:pt>
                        <c:pt idx="205">
                          <c:v>CZ15</c:v>
                        </c:pt>
                        <c:pt idx="206">
                          <c:v>CZ16</c:v>
                        </c:pt>
                        <c:pt idx="207">
                          <c:v>CZ01</c:v>
                        </c:pt>
                        <c:pt idx="208">
                          <c:v>CZ02</c:v>
                        </c:pt>
                        <c:pt idx="209">
                          <c:v>CZ03</c:v>
                        </c:pt>
                        <c:pt idx="210">
                          <c:v>CZ04</c:v>
                        </c:pt>
                        <c:pt idx="211">
                          <c:v>CZ05</c:v>
                        </c:pt>
                        <c:pt idx="212">
                          <c:v>CZ06</c:v>
                        </c:pt>
                        <c:pt idx="213">
                          <c:v>CZ07</c:v>
                        </c:pt>
                        <c:pt idx="214">
                          <c:v>CZ08</c:v>
                        </c:pt>
                        <c:pt idx="215">
                          <c:v>CZ09</c:v>
                        </c:pt>
                        <c:pt idx="216">
                          <c:v>CZ10</c:v>
                        </c:pt>
                        <c:pt idx="217">
                          <c:v>CZ11</c:v>
                        </c:pt>
                        <c:pt idx="218">
                          <c:v>CZ12</c:v>
                        </c:pt>
                        <c:pt idx="219">
                          <c:v>CZ13</c:v>
                        </c:pt>
                        <c:pt idx="220">
                          <c:v>CZ14</c:v>
                        </c:pt>
                        <c:pt idx="221">
                          <c:v>CZ15</c:v>
                        </c:pt>
                        <c:pt idx="222">
                          <c:v>CZ16</c:v>
                        </c:pt>
                        <c:pt idx="223">
                          <c:v>CZ01</c:v>
                        </c:pt>
                        <c:pt idx="224">
                          <c:v>CZ02</c:v>
                        </c:pt>
                        <c:pt idx="225">
                          <c:v>CZ03</c:v>
                        </c:pt>
                        <c:pt idx="226">
                          <c:v>CZ04</c:v>
                        </c:pt>
                        <c:pt idx="227">
                          <c:v>CZ05</c:v>
                        </c:pt>
                        <c:pt idx="228">
                          <c:v>CZ06</c:v>
                        </c:pt>
                        <c:pt idx="229">
                          <c:v>CZ07</c:v>
                        </c:pt>
                        <c:pt idx="230">
                          <c:v>CZ08</c:v>
                        </c:pt>
                        <c:pt idx="231">
                          <c:v>CZ09</c:v>
                        </c:pt>
                        <c:pt idx="232">
                          <c:v>CZ10</c:v>
                        </c:pt>
                        <c:pt idx="233">
                          <c:v>CZ11</c:v>
                        </c:pt>
                        <c:pt idx="234">
                          <c:v>CZ12</c:v>
                        </c:pt>
                        <c:pt idx="235">
                          <c:v>CZ13</c:v>
                        </c:pt>
                        <c:pt idx="236">
                          <c:v>CZ14</c:v>
                        </c:pt>
                        <c:pt idx="237">
                          <c:v>CZ15</c:v>
                        </c:pt>
                        <c:pt idx="238">
                          <c:v>CZ16</c:v>
                        </c:pt>
                        <c:pt idx="239">
                          <c:v>CZ01</c:v>
                        </c:pt>
                        <c:pt idx="240">
                          <c:v>CZ02</c:v>
                        </c:pt>
                        <c:pt idx="241">
                          <c:v>CZ03</c:v>
                        </c:pt>
                        <c:pt idx="242">
                          <c:v>CZ04</c:v>
                        </c:pt>
                        <c:pt idx="243">
                          <c:v>CZ05</c:v>
                        </c:pt>
                        <c:pt idx="244">
                          <c:v>CZ11</c:v>
                        </c:pt>
                        <c:pt idx="245">
                          <c:v>CZ12</c:v>
                        </c:pt>
                        <c:pt idx="246">
                          <c:v>CZ13</c:v>
                        </c:pt>
                        <c:pt idx="247">
                          <c:v>CZ16</c:v>
                        </c:pt>
                        <c:pt idx="248">
                          <c:v>CZ01</c:v>
                        </c:pt>
                        <c:pt idx="249">
                          <c:v>CZ02</c:v>
                        </c:pt>
                        <c:pt idx="250">
                          <c:v>CZ03</c:v>
                        </c:pt>
                        <c:pt idx="251">
                          <c:v>CZ04</c:v>
                        </c:pt>
                        <c:pt idx="252">
                          <c:v>CZ05</c:v>
                        </c:pt>
                        <c:pt idx="253">
                          <c:v>CZ11</c:v>
                        </c:pt>
                        <c:pt idx="254">
                          <c:v>CZ12</c:v>
                        </c:pt>
                        <c:pt idx="255">
                          <c:v>CZ13</c:v>
                        </c:pt>
                        <c:pt idx="256">
                          <c:v>CZ16</c:v>
                        </c:pt>
                        <c:pt idx="257">
                          <c:v>CZ01</c:v>
                        </c:pt>
                        <c:pt idx="258">
                          <c:v>CZ02</c:v>
                        </c:pt>
                        <c:pt idx="259">
                          <c:v>CZ03</c:v>
                        </c:pt>
                        <c:pt idx="260">
                          <c:v>CZ04</c:v>
                        </c:pt>
                        <c:pt idx="261">
                          <c:v>CZ05</c:v>
                        </c:pt>
                        <c:pt idx="262">
                          <c:v>CZ11</c:v>
                        </c:pt>
                        <c:pt idx="263">
                          <c:v>CZ12</c:v>
                        </c:pt>
                        <c:pt idx="264">
                          <c:v>CZ13</c:v>
                        </c:pt>
                        <c:pt idx="265">
                          <c:v>CZ16</c:v>
                        </c:pt>
                        <c:pt idx="266">
                          <c:v>CZ01</c:v>
                        </c:pt>
                        <c:pt idx="267">
                          <c:v>CZ02</c:v>
                        </c:pt>
                        <c:pt idx="268">
                          <c:v>CZ03</c:v>
                        </c:pt>
                        <c:pt idx="269">
                          <c:v>CZ04</c:v>
                        </c:pt>
                        <c:pt idx="270">
                          <c:v>CZ05</c:v>
                        </c:pt>
                        <c:pt idx="271">
                          <c:v>CZ11</c:v>
                        </c:pt>
                        <c:pt idx="272">
                          <c:v>CZ12</c:v>
                        </c:pt>
                        <c:pt idx="273">
                          <c:v>CZ13</c:v>
                        </c:pt>
                        <c:pt idx="274">
                          <c:v>CZ16</c:v>
                        </c:pt>
                        <c:pt idx="275">
                          <c:v>CZ01</c:v>
                        </c:pt>
                        <c:pt idx="276">
                          <c:v>CZ02</c:v>
                        </c:pt>
                        <c:pt idx="277">
                          <c:v>CZ03</c:v>
                        </c:pt>
                        <c:pt idx="278">
                          <c:v>CZ04</c:v>
                        </c:pt>
                        <c:pt idx="279">
                          <c:v>CZ05</c:v>
                        </c:pt>
                        <c:pt idx="280">
                          <c:v>CZ11</c:v>
                        </c:pt>
                        <c:pt idx="281">
                          <c:v>CZ12</c:v>
                        </c:pt>
                        <c:pt idx="282">
                          <c:v>CZ13</c:v>
                        </c:pt>
                        <c:pt idx="283">
                          <c:v>CZ16</c:v>
                        </c:pt>
                        <c:pt idx="284">
                          <c:v>CZ01</c:v>
                        </c:pt>
                        <c:pt idx="285">
                          <c:v>CZ02</c:v>
                        </c:pt>
                        <c:pt idx="286">
                          <c:v>CZ03</c:v>
                        </c:pt>
                        <c:pt idx="287">
                          <c:v>CZ04</c:v>
                        </c:pt>
                        <c:pt idx="288">
                          <c:v>CZ05</c:v>
                        </c:pt>
                        <c:pt idx="289">
                          <c:v>CZ11</c:v>
                        </c:pt>
                        <c:pt idx="290">
                          <c:v>CZ12</c:v>
                        </c:pt>
                        <c:pt idx="291">
                          <c:v>CZ13</c:v>
                        </c:pt>
                        <c:pt idx="292">
                          <c:v>CZ16</c:v>
                        </c:pt>
                        <c:pt idx="293">
                          <c:v>CZ01</c:v>
                        </c:pt>
                        <c:pt idx="294">
                          <c:v>CZ02</c:v>
                        </c:pt>
                        <c:pt idx="295">
                          <c:v>CZ03</c:v>
                        </c:pt>
                        <c:pt idx="296">
                          <c:v>CZ04</c:v>
                        </c:pt>
                        <c:pt idx="297">
                          <c:v>CZ05</c:v>
                        </c:pt>
                        <c:pt idx="298">
                          <c:v>CZ11</c:v>
                        </c:pt>
                        <c:pt idx="299">
                          <c:v>CZ12</c:v>
                        </c:pt>
                        <c:pt idx="300">
                          <c:v>CZ13</c:v>
                        </c:pt>
                        <c:pt idx="301">
                          <c:v>CZ16</c:v>
                        </c:pt>
                        <c:pt idx="302">
                          <c:v>CZ01</c:v>
                        </c:pt>
                        <c:pt idx="303">
                          <c:v>CZ02</c:v>
                        </c:pt>
                        <c:pt idx="304">
                          <c:v>CZ03</c:v>
                        </c:pt>
                        <c:pt idx="305">
                          <c:v>CZ04</c:v>
                        </c:pt>
                        <c:pt idx="306">
                          <c:v>CZ05</c:v>
                        </c:pt>
                        <c:pt idx="307">
                          <c:v>CZ11</c:v>
                        </c:pt>
                        <c:pt idx="308">
                          <c:v>CZ12</c:v>
                        </c:pt>
                        <c:pt idx="309">
                          <c:v>CZ13</c:v>
                        </c:pt>
                        <c:pt idx="310">
                          <c:v>CZ16</c:v>
                        </c:pt>
                        <c:pt idx="311">
                          <c:v>CZ01</c:v>
                        </c:pt>
                        <c:pt idx="312">
                          <c:v>CZ02</c:v>
                        </c:pt>
                        <c:pt idx="313">
                          <c:v>CZ03</c:v>
                        </c:pt>
                        <c:pt idx="314">
                          <c:v>CZ04</c:v>
                        </c:pt>
                        <c:pt idx="315">
                          <c:v>CZ05</c:v>
                        </c:pt>
                        <c:pt idx="316">
                          <c:v>CZ11</c:v>
                        </c:pt>
                        <c:pt idx="317">
                          <c:v>CZ12</c:v>
                        </c:pt>
                        <c:pt idx="318">
                          <c:v>CZ13</c:v>
                        </c:pt>
                        <c:pt idx="319">
                          <c:v>CZ16</c:v>
                        </c:pt>
                        <c:pt idx="320">
                          <c:v>CZ01</c:v>
                        </c:pt>
                        <c:pt idx="321">
                          <c:v>CZ02</c:v>
                        </c:pt>
                        <c:pt idx="322">
                          <c:v>CZ03</c:v>
                        </c:pt>
                        <c:pt idx="323">
                          <c:v>CZ04</c:v>
                        </c:pt>
                        <c:pt idx="324">
                          <c:v>CZ05</c:v>
                        </c:pt>
                        <c:pt idx="325">
                          <c:v>CZ11</c:v>
                        </c:pt>
                        <c:pt idx="326">
                          <c:v>CZ12</c:v>
                        </c:pt>
                        <c:pt idx="327">
                          <c:v>CZ13</c:v>
                        </c:pt>
                        <c:pt idx="328">
                          <c:v>CZ16</c:v>
                        </c:pt>
                        <c:pt idx="329">
                          <c:v>CZ01</c:v>
                        </c:pt>
                        <c:pt idx="330">
                          <c:v>CZ02</c:v>
                        </c:pt>
                        <c:pt idx="331">
                          <c:v>CZ03</c:v>
                        </c:pt>
                        <c:pt idx="332">
                          <c:v>CZ04</c:v>
                        </c:pt>
                        <c:pt idx="333">
                          <c:v>CZ05</c:v>
                        </c:pt>
                        <c:pt idx="334">
                          <c:v>CZ11</c:v>
                        </c:pt>
                        <c:pt idx="335">
                          <c:v>CZ12</c:v>
                        </c:pt>
                        <c:pt idx="336">
                          <c:v>CZ13</c:v>
                        </c:pt>
                        <c:pt idx="337">
                          <c:v>CZ16</c:v>
                        </c:pt>
                        <c:pt idx="338">
                          <c:v>CZ01</c:v>
                        </c:pt>
                        <c:pt idx="339">
                          <c:v>CZ02</c:v>
                        </c:pt>
                        <c:pt idx="340">
                          <c:v>CZ03</c:v>
                        </c:pt>
                        <c:pt idx="341">
                          <c:v>CZ04</c:v>
                        </c:pt>
                        <c:pt idx="342">
                          <c:v>CZ05</c:v>
                        </c:pt>
                        <c:pt idx="343">
                          <c:v>CZ11</c:v>
                        </c:pt>
                        <c:pt idx="344">
                          <c:v>CZ12</c:v>
                        </c:pt>
                        <c:pt idx="345">
                          <c:v>CZ13</c:v>
                        </c:pt>
                        <c:pt idx="346">
                          <c:v>CZ16</c:v>
                        </c:pt>
                        <c:pt idx="347">
                          <c:v>CZ01</c:v>
                        </c:pt>
                        <c:pt idx="348">
                          <c:v>CZ02</c:v>
                        </c:pt>
                        <c:pt idx="349">
                          <c:v>CZ03</c:v>
                        </c:pt>
                        <c:pt idx="350">
                          <c:v>CZ04</c:v>
                        </c:pt>
                        <c:pt idx="351">
                          <c:v>CZ05</c:v>
                        </c:pt>
                        <c:pt idx="352">
                          <c:v>CZ11</c:v>
                        </c:pt>
                        <c:pt idx="353">
                          <c:v>CZ12</c:v>
                        </c:pt>
                        <c:pt idx="354">
                          <c:v>CZ13</c:v>
                        </c:pt>
                        <c:pt idx="355">
                          <c:v>CZ16</c:v>
                        </c:pt>
                        <c:pt idx="356">
                          <c:v>CZ01</c:v>
                        </c:pt>
                        <c:pt idx="357">
                          <c:v>CZ02</c:v>
                        </c:pt>
                        <c:pt idx="358">
                          <c:v>CZ03</c:v>
                        </c:pt>
                        <c:pt idx="359">
                          <c:v>CZ04</c:v>
                        </c:pt>
                        <c:pt idx="360">
                          <c:v>CZ05</c:v>
                        </c:pt>
                        <c:pt idx="361">
                          <c:v>CZ11</c:v>
                        </c:pt>
                        <c:pt idx="362">
                          <c:v>CZ12</c:v>
                        </c:pt>
                        <c:pt idx="363">
                          <c:v>CZ13</c:v>
                        </c:pt>
                        <c:pt idx="364">
                          <c:v>CZ16</c:v>
                        </c:pt>
                        <c:pt idx="365">
                          <c:v>CZ01</c:v>
                        </c:pt>
                        <c:pt idx="366">
                          <c:v>CZ02</c:v>
                        </c:pt>
                        <c:pt idx="367">
                          <c:v>CZ03</c:v>
                        </c:pt>
                        <c:pt idx="368">
                          <c:v>CZ04</c:v>
                        </c:pt>
                        <c:pt idx="369">
                          <c:v>CZ05</c:v>
                        </c:pt>
                        <c:pt idx="370">
                          <c:v>CZ11</c:v>
                        </c:pt>
                        <c:pt idx="371">
                          <c:v>CZ12</c:v>
                        </c:pt>
                        <c:pt idx="372">
                          <c:v>CZ13</c:v>
                        </c:pt>
                        <c:pt idx="373">
                          <c:v>CZ16</c:v>
                        </c:pt>
                        <c:pt idx="374">
                          <c:v>CZ01</c:v>
                        </c:pt>
                        <c:pt idx="375">
                          <c:v>CZ02</c:v>
                        </c:pt>
                        <c:pt idx="376">
                          <c:v>CZ03</c:v>
                        </c:pt>
                        <c:pt idx="377">
                          <c:v>CZ04</c:v>
                        </c:pt>
                        <c:pt idx="378">
                          <c:v>CZ05</c:v>
                        </c:pt>
                        <c:pt idx="379">
                          <c:v>CZ11</c:v>
                        </c:pt>
                        <c:pt idx="380">
                          <c:v>CZ12</c:v>
                        </c:pt>
                        <c:pt idx="381">
                          <c:v>CZ13</c:v>
                        </c:pt>
                        <c:pt idx="382">
                          <c:v>CZ16</c:v>
                        </c:pt>
                        <c:pt idx="383">
                          <c:v>CZ01</c:v>
                        </c:pt>
                        <c:pt idx="384">
                          <c:v>CZ02</c:v>
                        </c:pt>
                        <c:pt idx="385">
                          <c:v>CZ03</c:v>
                        </c:pt>
                        <c:pt idx="386">
                          <c:v>CZ04</c:v>
                        </c:pt>
                        <c:pt idx="387">
                          <c:v>CZ05</c:v>
                        </c:pt>
                        <c:pt idx="388">
                          <c:v>CZ11</c:v>
                        </c:pt>
                        <c:pt idx="389">
                          <c:v>CZ12</c:v>
                        </c:pt>
                        <c:pt idx="390">
                          <c:v>CZ13</c:v>
                        </c:pt>
                        <c:pt idx="391">
                          <c:v>CZ16</c:v>
                        </c:pt>
                        <c:pt idx="392">
                          <c:v>CZ01</c:v>
                        </c:pt>
                        <c:pt idx="393">
                          <c:v>CZ02</c:v>
                        </c:pt>
                        <c:pt idx="394">
                          <c:v>CZ03</c:v>
                        </c:pt>
                        <c:pt idx="395">
                          <c:v>CZ04</c:v>
                        </c:pt>
                        <c:pt idx="396">
                          <c:v>CZ05</c:v>
                        </c:pt>
                        <c:pt idx="397">
                          <c:v>CZ11</c:v>
                        </c:pt>
                        <c:pt idx="398">
                          <c:v>CZ12</c:v>
                        </c:pt>
                        <c:pt idx="399">
                          <c:v>CZ13</c:v>
                        </c:pt>
                        <c:pt idx="400">
                          <c:v>CZ16</c:v>
                        </c:pt>
                        <c:pt idx="401">
                          <c:v>CZ01</c:v>
                        </c:pt>
                        <c:pt idx="402">
                          <c:v>CZ02</c:v>
                        </c:pt>
                        <c:pt idx="403">
                          <c:v>CZ03</c:v>
                        </c:pt>
                        <c:pt idx="404">
                          <c:v>CZ04</c:v>
                        </c:pt>
                        <c:pt idx="405">
                          <c:v>CZ05</c:v>
                        </c:pt>
                        <c:pt idx="406">
                          <c:v>CZ11</c:v>
                        </c:pt>
                        <c:pt idx="407">
                          <c:v>CZ12</c:v>
                        </c:pt>
                        <c:pt idx="408">
                          <c:v>CZ13</c:v>
                        </c:pt>
                        <c:pt idx="409">
                          <c:v>CZ16</c:v>
                        </c:pt>
                        <c:pt idx="410">
                          <c:v>CZ05</c:v>
                        </c:pt>
                        <c:pt idx="411">
                          <c:v>CZ06</c:v>
                        </c:pt>
                        <c:pt idx="412">
                          <c:v>CZ08</c:v>
                        </c:pt>
                        <c:pt idx="413">
                          <c:v>CZ09</c:v>
                        </c:pt>
                        <c:pt idx="414">
                          <c:v>CZ10</c:v>
                        </c:pt>
                        <c:pt idx="415">
                          <c:v>CZ13</c:v>
                        </c:pt>
                        <c:pt idx="416">
                          <c:v>CZ14</c:v>
                        </c:pt>
                        <c:pt idx="417">
                          <c:v>CZ15</c:v>
                        </c:pt>
                        <c:pt idx="418">
                          <c:v>CZ16</c:v>
                        </c:pt>
                        <c:pt idx="419">
                          <c:v>CZ05</c:v>
                        </c:pt>
                        <c:pt idx="420">
                          <c:v>CZ06</c:v>
                        </c:pt>
                        <c:pt idx="421">
                          <c:v>CZ08</c:v>
                        </c:pt>
                        <c:pt idx="422">
                          <c:v>CZ09</c:v>
                        </c:pt>
                        <c:pt idx="423">
                          <c:v>CZ10</c:v>
                        </c:pt>
                        <c:pt idx="424">
                          <c:v>CZ13</c:v>
                        </c:pt>
                        <c:pt idx="425">
                          <c:v>CZ14</c:v>
                        </c:pt>
                        <c:pt idx="426">
                          <c:v>CZ15</c:v>
                        </c:pt>
                        <c:pt idx="427">
                          <c:v>CZ16</c:v>
                        </c:pt>
                        <c:pt idx="428">
                          <c:v>CZ05</c:v>
                        </c:pt>
                        <c:pt idx="429">
                          <c:v>CZ06</c:v>
                        </c:pt>
                        <c:pt idx="430">
                          <c:v>CZ08</c:v>
                        </c:pt>
                        <c:pt idx="431">
                          <c:v>CZ09</c:v>
                        </c:pt>
                        <c:pt idx="432">
                          <c:v>CZ10</c:v>
                        </c:pt>
                        <c:pt idx="433">
                          <c:v>CZ13</c:v>
                        </c:pt>
                        <c:pt idx="434">
                          <c:v>CZ14</c:v>
                        </c:pt>
                        <c:pt idx="435">
                          <c:v>CZ15</c:v>
                        </c:pt>
                        <c:pt idx="436">
                          <c:v>CZ16</c:v>
                        </c:pt>
                        <c:pt idx="437">
                          <c:v>CZ05</c:v>
                        </c:pt>
                        <c:pt idx="438">
                          <c:v>CZ06</c:v>
                        </c:pt>
                        <c:pt idx="439">
                          <c:v>CZ08</c:v>
                        </c:pt>
                        <c:pt idx="440">
                          <c:v>CZ09</c:v>
                        </c:pt>
                        <c:pt idx="441">
                          <c:v>CZ10</c:v>
                        </c:pt>
                        <c:pt idx="442">
                          <c:v>CZ13</c:v>
                        </c:pt>
                        <c:pt idx="443">
                          <c:v>CZ14</c:v>
                        </c:pt>
                        <c:pt idx="444">
                          <c:v>CZ15</c:v>
                        </c:pt>
                        <c:pt idx="445">
                          <c:v>CZ16</c:v>
                        </c:pt>
                        <c:pt idx="446">
                          <c:v>CZ05</c:v>
                        </c:pt>
                        <c:pt idx="447">
                          <c:v>CZ06</c:v>
                        </c:pt>
                        <c:pt idx="448">
                          <c:v>CZ08</c:v>
                        </c:pt>
                        <c:pt idx="449">
                          <c:v>CZ09</c:v>
                        </c:pt>
                        <c:pt idx="450">
                          <c:v>CZ10</c:v>
                        </c:pt>
                        <c:pt idx="451">
                          <c:v>CZ13</c:v>
                        </c:pt>
                        <c:pt idx="452">
                          <c:v>CZ14</c:v>
                        </c:pt>
                        <c:pt idx="453">
                          <c:v>CZ15</c:v>
                        </c:pt>
                        <c:pt idx="454">
                          <c:v>CZ16</c:v>
                        </c:pt>
                        <c:pt idx="455">
                          <c:v>CZ05</c:v>
                        </c:pt>
                        <c:pt idx="456">
                          <c:v>CZ06</c:v>
                        </c:pt>
                        <c:pt idx="457">
                          <c:v>CZ08</c:v>
                        </c:pt>
                        <c:pt idx="458">
                          <c:v>CZ09</c:v>
                        </c:pt>
                        <c:pt idx="459">
                          <c:v>CZ10</c:v>
                        </c:pt>
                        <c:pt idx="460">
                          <c:v>CZ13</c:v>
                        </c:pt>
                        <c:pt idx="461">
                          <c:v>CZ14</c:v>
                        </c:pt>
                        <c:pt idx="462">
                          <c:v>CZ15</c:v>
                        </c:pt>
                        <c:pt idx="463">
                          <c:v>CZ16</c:v>
                        </c:pt>
                        <c:pt idx="464">
                          <c:v>CZ05</c:v>
                        </c:pt>
                        <c:pt idx="465">
                          <c:v>CZ06</c:v>
                        </c:pt>
                        <c:pt idx="466">
                          <c:v>CZ08</c:v>
                        </c:pt>
                        <c:pt idx="467">
                          <c:v>CZ09</c:v>
                        </c:pt>
                        <c:pt idx="468">
                          <c:v>CZ10</c:v>
                        </c:pt>
                        <c:pt idx="469">
                          <c:v>CZ13</c:v>
                        </c:pt>
                        <c:pt idx="470">
                          <c:v>CZ14</c:v>
                        </c:pt>
                        <c:pt idx="471">
                          <c:v>CZ15</c:v>
                        </c:pt>
                        <c:pt idx="472">
                          <c:v>CZ16</c:v>
                        </c:pt>
                        <c:pt idx="473">
                          <c:v>CZ05</c:v>
                        </c:pt>
                        <c:pt idx="474">
                          <c:v>CZ06</c:v>
                        </c:pt>
                        <c:pt idx="475">
                          <c:v>CZ08</c:v>
                        </c:pt>
                        <c:pt idx="476">
                          <c:v>CZ09</c:v>
                        </c:pt>
                        <c:pt idx="477">
                          <c:v>CZ10</c:v>
                        </c:pt>
                        <c:pt idx="478">
                          <c:v>CZ13</c:v>
                        </c:pt>
                        <c:pt idx="479">
                          <c:v>CZ14</c:v>
                        </c:pt>
                        <c:pt idx="480">
                          <c:v>CZ15</c:v>
                        </c:pt>
                        <c:pt idx="481">
                          <c:v>CZ16</c:v>
                        </c:pt>
                        <c:pt idx="482">
                          <c:v>CZ05</c:v>
                        </c:pt>
                        <c:pt idx="483">
                          <c:v>CZ06</c:v>
                        </c:pt>
                        <c:pt idx="484">
                          <c:v>CZ08</c:v>
                        </c:pt>
                        <c:pt idx="485">
                          <c:v>CZ09</c:v>
                        </c:pt>
                        <c:pt idx="486">
                          <c:v>CZ10</c:v>
                        </c:pt>
                        <c:pt idx="487">
                          <c:v>CZ13</c:v>
                        </c:pt>
                        <c:pt idx="488">
                          <c:v>CZ14</c:v>
                        </c:pt>
                        <c:pt idx="489">
                          <c:v>CZ15</c:v>
                        </c:pt>
                        <c:pt idx="490">
                          <c:v>CZ16</c:v>
                        </c:pt>
                        <c:pt idx="491">
                          <c:v>CZ05</c:v>
                        </c:pt>
                        <c:pt idx="492">
                          <c:v>CZ06</c:v>
                        </c:pt>
                        <c:pt idx="493">
                          <c:v>CZ08</c:v>
                        </c:pt>
                        <c:pt idx="494">
                          <c:v>CZ09</c:v>
                        </c:pt>
                        <c:pt idx="495">
                          <c:v>CZ10</c:v>
                        </c:pt>
                        <c:pt idx="496">
                          <c:v>CZ13</c:v>
                        </c:pt>
                        <c:pt idx="497">
                          <c:v>CZ14</c:v>
                        </c:pt>
                        <c:pt idx="498">
                          <c:v>CZ15</c:v>
                        </c:pt>
                        <c:pt idx="499">
                          <c:v>CZ16</c:v>
                        </c:pt>
                        <c:pt idx="500">
                          <c:v>CZ05</c:v>
                        </c:pt>
                        <c:pt idx="501">
                          <c:v>CZ06</c:v>
                        </c:pt>
                        <c:pt idx="502">
                          <c:v>CZ08</c:v>
                        </c:pt>
                        <c:pt idx="503">
                          <c:v>CZ09</c:v>
                        </c:pt>
                        <c:pt idx="504">
                          <c:v>CZ10</c:v>
                        </c:pt>
                        <c:pt idx="505">
                          <c:v>CZ13</c:v>
                        </c:pt>
                        <c:pt idx="506">
                          <c:v>CZ14</c:v>
                        </c:pt>
                        <c:pt idx="507">
                          <c:v>CZ15</c:v>
                        </c:pt>
                        <c:pt idx="508">
                          <c:v>CZ16</c:v>
                        </c:pt>
                        <c:pt idx="509">
                          <c:v>CZ05</c:v>
                        </c:pt>
                        <c:pt idx="510">
                          <c:v>CZ06</c:v>
                        </c:pt>
                        <c:pt idx="511">
                          <c:v>CZ08</c:v>
                        </c:pt>
                        <c:pt idx="512">
                          <c:v>CZ09</c:v>
                        </c:pt>
                        <c:pt idx="513">
                          <c:v>CZ10</c:v>
                        </c:pt>
                        <c:pt idx="514">
                          <c:v>CZ13</c:v>
                        </c:pt>
                        <c:pt idx="515">
                          <c:v>CZ14</c:v>
                        </c:pt>
                        <c:pt idx="516">
                          <c:v>CZ15</c:v>
                        </c:pt>
                        <c:pt idx="517">
                          <c:v>CZ16</c:v>
                        </c:pt>
                        <c:pt idx="518">
                          <c:v>CZ05</c:v>
                        </c:pt>
                        <c:pt idx="519">
                          <c:v>CZ06</c:v>
                        </c:pt>
                        <c:pt idx="520">
                          <c:v>CZ08</c:v>
                        </c:pt>
                        <c:pt idx="521">
                          <c:v>CZ09</c:v>
                        </c:pt>
                        <c:pt idx="522">
                          <c:v>CZ10</c:v>
                        </c:pt>
                        <c:pt idx="523">
                          <c:v>CZ13</c:v>
                        </c:pt>
                        <c:pt idx="524">
                          <c:v>CZ14</c:v>
                        </c:pt>
                        <c:pt idx="525">
                          <c:v>CZ15</c:v>
                        </c:pt>
                        <c:pt idx="526">
                          <c:v>CZ16</c:v>
                        </c:pt>
                        <c:pt idx="527">
                          <c:v>CZ05</c:v>
                        </c:pt>
                        <c:pt idx="528">
                          <c:v>CZ06</c:v>
                        </c:pt>
                        <c:pt idx="529">
                          <c:v>CZ08</c:v>
                        </c:pt>
                        <c:pt idx="530">
                          <c:v>CZ09</c:v>
                        </c:pt>
                        <c:pt idx="531">
                          <c:v>CZ10</c:v>
                        </c:pt>
                        <c:pt idx="532">
                          <c:v>CZ13</c:v>
                        </c:pt>
                        <c:pt idx="533">
                          <c:v>CZ14</c:v>
                        </c:pt>
                        <c:pt idx="534">
                          <c:v>CZ15</c:v>
                        </c:pt>
                        <c:pt idx="535">
                          <c:v>CZ16</c:v>
                        </c:pt>
                        <c:pt idx="536">
                          <c:v>CZ05</c:v>
                        </c:pt>
                        <c:pt idx="537">
                          <c:v>CZ06</c:v>
                        </c:pt>
                        <c:pt idx="538">
                          <c:v>CZ08</c:v>
                        </c:pt>
                        <c:pt idx="539">
                          <c:v>CZ09</c:v>
                        </c:pt>
                        <c:pt idx="540">
                          <c:v>CZ10</c:v>
                        </c:pt>
                        <c:pt idx="541">
                          <c:v>CZ13</c:v>
                        </c:pt>
                        <c:pt idx="542">
                          <c:v>CZ14</c:v>
                        </c:pt>
                        <c:pt idx="543">
                          <c:v>CZ15</c:v>
                        </c:pt>
                        <c:pt idx="544">
                          <c:v>CZ16</c:v>
                        </c:pt>
                        <c:pt idx="545">
                          <c:v>CZ05</c:v>
                        </c:pt>
                        <c:pt idx="546">
                          <c:v>CZ06</c:v>
                        </c:pt>
                        <c:pt idx="547">
                          <c:v>CZ08</c:v>
                        </c:pt>
                        <c:pt idx="548">
                          <c:v>CZ09</c:v>
                        </c:pt>
                        <c:pt idx="549">
                          <c:v>CZ10</c:v>
                        </c:pt>
                        <c:pt idx="550">
                          <c:v>CZ13</c:v>
                        </c:pt>
                        <c:pt idx="551">
                          <c:v>CZ14</c:v>
                        </c:pt>
                        <c:pt idx="552">
                          <c:v>CZ15</c:v>
                        </c:pt>
                        <c:pt idx="553">
                          <c:v>CZ16</c:v>
                        </c:pt>
                        <c:pt idx="554">
                          <c:v>CZ05</c:v>
                        </c:pt>
                        <c:pt idx="555">
                          <c:v>CZ06</c:v>
                        </c:pt>
                        <c:pt idx="556">
                          <c:v>CZ08</c:v>
                        </c:pt>
                        <c:pt idx="557">
                          <c:v>CZ09</c:v>
                        </c:pt>
                        <c:pt idx="558">
                          <c:v>CZ10</c:v>
                        </c:pt>
                        <c:pt idx="559">
                          <c:v>CZ13</c:v>
                        </c:pt>
                        <c:pt idx="560">
                          <c:v>CZ14</c:v>
                        </c:pt>
                        <c:pt idx="561">
                          <c:v>CZ15</c:v>
                        </c:pt>
                        <c:pt idx="562">
                          <c:v>CZ16</c:v>
                        </c:pt>
                        <c:pt idx="563">
                          <c:v>CZ05</c:v>
                        </c:pt>
                        <c:pt idx="564">
                          <c:v>CZ06</c:v>
                        </c:pt>
                        <c:pt idx="565">
                          <c:v>CZ08</c:v>
                        </c:pt>
                        <c:pt idx="566">
                          <c:v>CZ09</c:v>
                        </c:pt>
                        <c:pt idx="567">
                          <c:v>CZ10</c:v>
                        </c:pt>
                        <c:pt idx="568">
                          <c:v>CZ13</c:v>
                        </c:pt>
                        <c:pt idx="569">
                          <c:v>CZ14</c:v>
                        </c:pt>
                        <c:pt idx="570">
                          <c:v>CZ15</c:v>
                        </c:pt>
                        <c:pt idx="571">
                          <c:v>CZ16</c:v>
                        </c:pt>
                        <c:pt idx="572">
                          <c:v>CZ05</c:v>
                        </c:pt>
                        <c:pt idx="573">
                          <c:v>CZ06</c:v>
                        </c:pt>
                        <c:pt idx="574">
                          <c:v>CZ08</c:v>
                        </c:pt>
                        <c:pt idx="575">
                          <c:v>CZ09</c:v>
                        </c:pt>
                        <c:pt idx="576">
                          <c:v>CZ10</c:v>
                        </c:pt>
                        <c:pt idx="577">
                          <c:v>CZ13</c:v>
                        </c:pt>
                        <c:pt idx="578">
                          <c:v>CZ14</c:v>
                        </c:pt>
                        <c:pt idx="579">
                          <c:v>CZ15</c:v>
                        </c:pt>
                        <c:pt idx="580">
                          <c:v>CZ16</c:v>
                        </c:pt>
                        <c:pt idx="581">
                          <c:v>CZ05</c:v>
                        </c:pt>
                        <c:pt idx="582">
                          <c:v>CZ06</c:v>
                        </c:pt>
                        <c:pt idx="583">
                          <c:v>CZ08</c:v>
                        </c:pt>
                        <c:pt idx="584">
                          <c:v>CZ09</c:v>
                        </c:pt>
                        <c:pt idx="585">
                          <c:v>CZ10</c:v>
                        </c:pt>
                        <c:pt idx="586">
                          <c:v>CZ13</c:v>
                        </c:pt>
                        <c:pt idx="587">
                          <c:v>CZ14</c:v>
                        </c:pt>
                        <c:pt idx="588">
                          <c:v>CZ15</c:v>
                        </c:pt>
                        <c:pt idx="589">
                          <c:v>CZ16</c:v>
                        </c:pt>
                        <c:pt idx="590">
                          <c:v>CZ05</c:v>
                        </c:pt>
                        <c:pt idx="591">
                          <c:v>CZ06</c:v>
                        </c:pt>
                        <c:pt idx="592">
                          <c:v>CZ08</c:v>
                        </c:pt>
                        <c:pt idx="593">
                          <c:v>CZ09</c:v>
                        </c:pt>
                        <c:pt idx="594">
                          <c:v>CZ10</c:v>
                        </c:pt>
                        <c:pt idx="595">
                          <c:v>CZ13</c:v>
                        </c:pt>
                        <c:pt idx="596">
                          <c:v>CZ14</c:v>
                        </c:pt>
                        <c:pt idx="597">
                          <c:v>CZ15</c:v>
                        </c:pt>
                        <c:pt idx="598">
                          <c:v>CZ16</c:v>
                        </c:pt>
                        <c:pt idx="599">
                          <c:v>CZ05</c:v>
                        </c:pt>
                        <c:pt idx="600">
                          <c:v>CZ06</c:v>
                        </c:pt>
                        <c:pt idx="601">
                          <c:v>CZ08</c:v>
                        </c:pt>
                        <c:pt idx="602">
                          <c:v>CZ09</c:v>
                        </c:pt>
                        <c:pt idx="603">
                          <c:v>CZ10</c:v>
                        </c:pt>
                        <c:pt idx="604">
                          <c:v>CZ13</c:v>
                        </c:pt>
                        <c:pt idx="605">
                          <c:v>CZ14</c:v>
                        </c:pt>
                        <c:pt idx="606">
                          <c:v>CZ15</c:v>
                        </c:pt>
                        <c:pt idx="607">
                          <c:v>CZ16</c:v>
                        </c:pt>
                        <c:pt idx="608">
                          <c:v>CZ05</c:v>
                        </c:pt>
                        <c:pt idx="609">
                          <c:v>CZ06</c:v>
                        </c:pt>
                        <c:pt idx="610">
                          <c:v>CZ08</c:v>
                        </c:pt>
                        <c:pt idx="611">
                          <c:v>CZ09</c:v>
                        </c:pt>
                        <c:pt idx="612">
                          <c:v>CZ10</c:v>
                        </c:pt>
                        <c:pt idx="613">
                          <c:v>CZ13</c:v>
                        </c:pt>
                        <c:pt idx="614">
                          <c:v>CZ14</c:v>
                        </c:pt>
                        <c:pt idx="615">
                          <c:v>CZ15</c:v>
                        </c:pt>
                        <c:pt idx="616">
                          <c:v>CZ16</c:v>
                        </c:pt>
                        <c:pt idx="617">
                          <c:v>CZ05</c:v>
                        </c:pt>
                        <c:pt idx="618">
                          <c:v>CZ06</c:v>
                        </c:pt>
                        <c:pt idx="619">
                          <c:v>CZ08</c:v>
                        </c:pt>
                        <c:pt idx="620">
                          <c:v>CZ09</c:v>
                        </c:pt>
                        <c:pt idx="621">
                          <c:v>CZ10</c:v>
                        </c:pt>
                        <c:pt idx="622">
                          <c:v>CZ13</c:v>
                        </c:pt>
                        <c:pt idx="623">
                          <c:v>CZ14</c:v>
                        </c:pt>
                        <c:pt idx="624">
                          <c:v>CZ15</c:v>
                        </c:pt>
                        <c:pt idx="625">
                          <c:v>CZ16</c:v>
                        </c:pt>
                        <c:pt idx="626">
                          <c:v>CZ06</c:v>
                        </c:pt>
                        <c:pt idx="627">
                          <c:v>CZ08</c:v>
                        </c:pt>
                        <c:pt idx="628">
                          <c:v>CZ09</c:v>
                        </c:pt>
                        <c:pt idx="629">
                          <c:v>CZ10</c:v>
                        </c:pt>
                        <c:pt idx="630">
                          <c:v>CZ13</c:v>
                        </c:pt>
                        <c:pt idx="631">
                          <c:v>CZ14</c:v>
                        </c:pt>
                        <c:pt idx="632">
                          <c:v>CZ15</c:v>
                        </c:pt>
                        <c:pt idx="633">
                          <c:v>CZ16</c:v>
                        </c:pt>
                        <c:pt idx="634">
                          <c:v>CZ05</c:v>
                        </c:pt>
                        <c:pt idx="635">
                          <c:v>CZ06</c:v>
                        </c:pt>
                        <c:pt idx="636">
                          <c:v>CZ08</c:v>
                        </c:pt>
                        <c:pt idx="637">
                          <c:v>CZ09</c:v>
                        </c:pt>
                        <c:pt idx="638">
                          <c:v>CZ10</c:v>
                        </c:pt>
                      </c:lvl>
                      <c:lvl>
                        <c:pt idx="0">
                          <c:v>Asm</c:v>
                        </c:pt>
                        <c:pt idx="1">
                          <c:v>Asm</c:v>
                        </c:pt>
                        <c:pt idx="2">
                          <c:v>Asm</c:v>
                        </c:pt>
                        <c:pt idx="3">
                          <c:v>Asm</c:v>
                        </c:pt>
                        <c:pt idx="4">
                          <c:v>Asm</c:v>
                        </c:pt>
                        <c:pt idx="5">
                          <c:v>Asm</c:v>
                        </c:pt>
                        <c:pt idx="6">
                          <c:v>Asm</c:v>
                        </c:pt>
                        <c:pt idx="7">
                          <c:v>Asm</c:v>
                        </c:pt>
                        <c:pt idx="8">
                          <c:v>Asm</c:v>
                        </c:pt>
                        <c:pt idx="9">
                          <c:v>Asm</c:v>
                        </c:pt>
                        <c:pt idx="10">
                          <c:v>Asm</c:v>
                        </c:pt>
                        <c:pt idx="11">
                          <c:v>Asm</c:v>
                        </c:pt>
                        <c:pt idx="12">
                          <c:v>Asm</c:v>
                        </c:pt>
                        <c:pt idx="13">
                          <c:v>Asm</c:v>
                        </c:pt>
                        <c:pt idx="14">
                          <c:v>Asm</c:v>
                        </c:pt>
                        <c:pt idx="15">
                          <c:v>Asm</c:v>
                        </c:pt>
                        <c:pt idx="16">
                          <c:v>ECC</c:v>
                        </c:pt>
                        <c:pt idx="17">
                          <c:v>ECC</c:v>
                        </c:pt>
                        <c:pt idx="18">
                          <c:v>ECC</c:v>
                        </c:pt>
                        <c:pt idx="19">
                          <c:v>ECC</c:v>
                        </c:pt>
                        <c:pt idx="20">
                          <c:v>ECC</c:v>
                        </c:pt>
                        <c:pt idx="21">
                          <c:v>ECC</c:v>
                        </c:pt>
                        <c:pt idx="22">
                          <c:v>ECC</c:v>
                        </c:pt>
                        <c:pt idx="23">
                          <c:v>ECC</c:v>
                        </c:pt>
                        <c:pt idx="24">
                          <c:v>ECC</c:v>
                        </c:pt>
                        <c:pt idx="25">
                          <c:v>ECC</c:v>
                        </c:pt>
                        <c:pt idx="26">
                          <c:v>ECC</c:v>
                        </c:pt>
                        <c:pt idx="27">
                          <c:v>ECC</c:v>
                        </c:pt>
                        <c:pt idx="28">
                          <c:v>ECC</c:v>
                        </c:pt>
                        <c:pt idx="29">
                          <c:v>ECC</c:v>
                        </c:pt>
                        <c:pt idx="30">
                          <c:v>ECC</c:v>
                        </c:pt>
                        <c:pt idx="31">
                          <c:v>ECC</c:v>
                        </c:pt>
                        <c:pt idx="32">
                          <c:v>EPr</c:v>
                        </c:pt>
                        <c:pt idx="33">
                          <c:v>EPr</c:v>
                        </c:pt>
                        <c:pt idx="34">
                          <c:v>EPr</c:v>
                        </c:pt>
                        <c:pt idx="35">
                          <c:v>EPr</c:v>
                        </c:pt>
                        <c:pt idx="36">
                          <c:v>EPr</c:v>
                        </c:pt>
                        <c:pt idx="37">
                          <c:v>EPr</c:v>
                        </c:pt>
                        <c:pt idx="38">
                          <c:v>EPr</c:v>
                        </c:pt>
                        <c:pt idx="39">
                          <c:v>EPr</c:v>
                        </c:pt>
                        <c:pt idx="40">
                          <c:v>EPr</c:v>
                        </c:pt>
                        <c:pt idx="41">
                          <c:v>EPr</c:v>
                        </c:pt>
                        <c:pt idx="42">
                          <c:v>EPr</c:v>
                        </c:pt>
                        <c:pt idx="43">
                          <c:v>EPr</c:v>
                        </c:pt>
                        <c:pt idx="44">
                          <c:v>EPr</c:v>
                        </c:pt>
                        <c:pt idx="45">
                          <c:v>EPr</c:v>
                        </c:pt>
                        <c:pt idx="46">
                          <c:v>EPr</c:v>
                        </c:pt>
                        <c:pt idx="47">
                          <c:v>EPr</c:v>
                        </c:pt>
                        <c:pt idx="48">
                          <c:v>ERC</c:v>
                        </c:pt>
                        <c:pt idx="49">
                          <c:v>ERC</c:v>
                        </c:pt>
                        <c:pt idx="50">
                          <c:v>ERC</c:v>
                        </c:pt>
                        <c:pt idx="51">
                          <c:v>ERC</c:v>
                        </c:pt>
                        <c:pt idx="52">
                          <c:v>ERC</c:v>
                        </c:pt>
                        <c:pt idx="53">
                          <c:v>ERC</c:v>
                        </c:pt>
                        <c:pt idx="54">
                          <c:v>ERC</c:v>
                        </c:pt>
                        <c:pt idx="55">
                          <c:v>ERC</c:v>
                        </c:pt>
                        <c:pt idx="56">
                          <c:v>ERC</c:v>
                        </c:pt>
                        <c:pt idx="57">
                          <c:v>ERC</c:v>
                        </c:pt>
                        <c:pt idx="58">
                          <c:v>ERC</c:v>
                        </c:pt>
                        <c:pt idx="59">
                          <c:v>ERC</c:v>
                        </c:pt>
                        <c:pt idx="60">
                          <c:v>ERC</c:v>
                        </c:pt>
                        <c:pt idx="61">
                          <c:v>ERC</c:v>
                        </c:pt>
                        <c:pt idx="62">
                          <c:v>ERC</c:v>
                        </c:pt>
                        <c:pt idx="63">
                          <c:v>ERC</c:v>
                        </c:pt>
                        <c:pt idx="64">
                          <c:v>ESe</c:v>
                        </c:pt>
                        <c:pt idx="65">
                          <c:v>ESe</c:v>
                        </c:pt>
                        <c:pt idx="66">
                          <c:v>ESe</c:v>
                        </c:pt>
                        <c:pt idx="67">
                          <c:v>ESe</c:v>
                        </c:pt>
                        <c:pt idx="68">
                          <c:v>ESe</c:v>
                        </c:pt>
                        <c:pt idx="69">
                          <c:v>ESe</c:v>
                        </c:pt>
                        <c:pt idx="70">
                          <c:v>ESe</c:v>
                        </c:pt>
                        <c:pt idx="71">
                          <c:v>ESe</c:v>
                        </c:pt>
                        <c:pt idx="72">
                          <c:v>ESe</c:v>
                        </c:pt>
                        <c:pt idx="73">
                          <c:v>ESe</c:v>
                        </c:pt>
                        <c:pt idx="74">
                          <c:v>ESe</c:v>
                        </c:pt>
                        <c:pt idx="75">
                          <c:v>ESe</c:v>
                        </c:pt>
                        <c:pt idx="76">
                          <c:v>ESe</c:v>
                        </c:pt>
                        <c:pt idx="77">
                          <c:v>ESe</c:v>
                        </c:pt>
                        <c:pt idx="78">
                          <c:v>ESe</c:v>
                        </c:pt>
                        <c:pt idx="79">
                          <c:v>ESe</c:v>
                        </c:pt>
                        <c:pt idx="80">
                          <c:v>Gro</c:v>
                        </c:pt>
                        <c:pt idx="81">
                          <c:v>Gro</c:v>
                        </c:pt>
                        <c:pt idx="82">
                          <c:v>Gro</c:v>
                        </c:pt>
                        <c:pt idx="83">
                          <c:v>Gro</c:v>
                        </c:pt>
                        <c:pt idx="84">
                          <c:v>Gro</c:v>
                        </c:pt>
                        <c:pt idx="85">
                          <c:v>Gro</c:v>
                        </c:pt>
                        <c:pt idx="86">
                          <c:v>Gro</c:v>
                        </c:pt>
                        <c:pt idx="87">
                          <c:v>Gro</c:v>
                        </c:pt>
                        <c:pt idx="88">
                          <c:v>Gro</c:v>
                        </c:pt>
                        <c:pt idx="89">
                          <c:v>Gro</c:v>
                        </c:pt>
                        <c:pt idx="90">
                          <c:v>Gro</c:v>
                        </c:pt>
                        <c:pt idx="91">
                          <c:v>Gro</c:v>
                        </c:pt>
                        <c:pt idx="92">
                          <c:v>Gro</c:v>
                        </c:pt>
                        <c:pt idx="93">
                          <c:v>Gro</c:v>
                        </c:pt>
                        <c:pt idx="94">
                          <c:v>Gro</c:v>
                        </c:pt>
                        <c:pt idx="95">
                          <c:v>Gro</c:v>
                        </c:pt>
                        <c:pt idx="96">
                          <c:v>Hsp</c:v>
                        </c:pt>
                        <c:pt idx="97">
                          <c:v>Hsp</c:v>
                        </c:pt>
                        <c:pt idx="98">
                          <c:v>Hsp</c:v>
                        </c:pt>
                        <c:pt idx="99">
                          <c:v>Hsp</c:v>
                        </c:pt>
                        <c:pt idx="100">
                          <c:v>Hsp</c:v>
                        </c:pt>
                        <c:pt idx="101">
                          <c:v>Hsp</c:v>
                        </c:pt>
                        <c:pt idx="102">
                          <c:v>Hsp</c:v>
                        </c:pt>
                        <c:pt idx="103">
                          <c:v>Hsp</c:v>
                        </c:pt>
                        <c:pt idx="104">
                          <c:v>Hsp</c:v>
                        </c:pt>
                        <c:pt idx="105">
                          <c:v>Hsp</c:v>
                        </c:pt>
                        <c:pt idx="106">
                          <c:v>Hsp</c:v>
                        </c:pt>
                        <c:pt idx="107">
                          <c:v>Hsp</c:v>
                        </c:pt>
                        <c:pt idx="108">
                          <c:v>Hsp</c:v>
                        </c:pt>
                        <c:pt idx="109">
                          <c:v>Hsp</c:v>
                        </c:pt>
                        <c:pt idx="110">
                          <c:v>Hsp</c:v>
                        </c:pt>
                        <c:pt idx="111">
                          <c:v>Hsp</c:v>
                        </c:pt>
                        <c:pt idx="112">
                          <c:v>Htl</c:v>
                        </c:pt>
                        <c:pt idx="113">
                          <c:v>Htl</c:v>
                        </c:pt>
                        <c:pt idx="114">
                          <c:v>Htl</c:v>
                        </c:pt>
                        <c:pt idx="115">
                          <c:v>Htl</c:v>
                        </c:pt>
                        <c:pt idx="116">
                          <c:v>Htl</c:v>
                        </c:pt>
                        <c:pt idx="117">
                          <c:v>Htl</c:v>
                        </c:pt>
                        <c:pt idx="118">
                          <c:v>Htl</c:v>
                        </c:pt>
                        <c:pt idx="119">
                          <c:v>Htl</c:v>
                        </c:pt>
                        <c:pt idx="120">
                          <c:v>Htl</c:v>
                        </c:pt>
                        <c:pt idx="121">
                          <c:v>Htl</c:v>
                        </c:pt>
                        <c:pt idx="122">
                          <c:v>Htl</c:v>
                        </c:pt>
                        <c:pt idx="123">
                          <c:v>Htl</c:v>
                        </c:pt>
                        <c:pt idx="124">
                          <c:v>Htl</c:v>
                        </c:pt>
                        <c:pt idx="125">
                          <c:v>Htl</c:v>
                        </c:pt>
                        <c:pt idx="126">
                          <c:v>Htl</c:v>
                        </c:pt>
                        <c:pt idx="127">
                          <c:v>Htl</c:v>
                        </c:pt>
                        <c:pt idx="128">
                          <c:v>MBT</c:v>
                        </c:pt>
                        <c:pt idx="129">
                          <c:v>MBT</c:v>
                        </c:pt>
                        <c:pt idx="130">
                          <c:v>MBT</c:v>
                        </c:pt>
                        <c:pt idx="131">
                          <c:v>MBT</c:v>
                        </c:pt>
                        <c:pt idx="132">
                          <c:v>MBT</c:v>
                        </c:pt>
                        <c:pt idx="133">
                          <c:v>MBT</c:v>
                        </c:pt>
                        <c:pt idx="134">
                          <c:v>MBT</c:v>
                        </c:pt>
                        <c:pt idx="135">
                          <c:v>MBT</c:v>
                        </c:pt>
                        <c:pt idx="136">
                          <c:v>MBT</c:v>
                        </c:pt>
                        <c:pt idx="137">
                          <c:v>MBT</c:v>
                        </c:pt>
                        <c:pt idx="138">
                          <c:v>MBT</c:v>
                        </c:pt>
                        <c:pt idx="139">
                          <c:v>MBT</c:v>
                        </c:pt>
                        <c:pt idx="140">
                          <c:v>MBT</c:v>
                        </c:pt>
                        <c:pt idx="141">
                          <c:v>MBT</c:v>
                        </c:pt>
                        <c:pt idx="142">
                          <c:v>MBT</c:v>
                        </c:pt>
                        <c:pt idx="143">
                          <c:v>MBT</c:v>
                        </c:pt>
                        <c:pt idx="144">
                          <c:v>MLI</c:v>
                        </c:pt>
                        <c:pt idx="145">
                          <c:v>MLI</c:v>
                        </c:pt>
                        <c:pt idx="146">
                          <c:v>RFF</c:v>
                        </c:pt>
                        <c:pt idx="147">
                          <c:v>RFF</c:v>
                        </c:pt>
                        <c:pt idx="148">
                          <c:v>RFF</c:v>
                        </c:pt>
                        <c:pt idx="149">
                          <c:v>RFF</c:v>
                        </c:pt>
                        <c:pt idx="150">
                          <c:v>RFF</c:v>
                        </c:pt>
                        <c:pt idx="151">
                          <c:v>RFF</c:v>
                        </c:pt>
                        <c:pt idx="152">
                          <c:v>RFF</c:v>
                        </c:pt>
                        <c:pt idx="153">
                          <c:v>RFF</c:v>
                        </c:pt>
                        <c:pt idx="154">
                          <c:v>RFF</c:v>
                        </c:pt>
                        <c:pt idx="155">
                          <c:v>RFF</c:v>
                        </c:pt>
                        <c:pt idx="156">
                          <c:v>RFF</c:v>
                        </c:pt>
                        <c:pt idx="157">
                          <c:v>RFF</c:v>
                        </c:pt>
                        <c:pt idx="158">
                          <c:v>RFF</c:v>
                        </c:pt>
                        <c:pt idx="159">
                          <c:v>RSD</c:v>
                        </c:pt>
                        <c:pt idx="160">
                          <c:v>RSD</c:v>
                        </c:pt>
                        <c:pt idx="161">
                          <c:v>RSD</c:v>
                        </c:pt>
                        <c:pt idx="162">
                          <c:v>RSD</c:v>
                        </c:pt>
                        <c:pt idx="163">
                          <c:v>RSD</c:v>
                        </c:pt>
                        <c:pt idx="164">
                          <c:v>RSD</c:v>
                        </c:pt>
                        <c:pt idx="165">
                          <c:v>RSD</c:v>
                        </c:pt>
                        <c:pt idx="166">
                          <c:v>RSD</c:v>
                        </c:pt>
                        <c:pt idx="167">
                          <c:v>RSD</c:v>
                        </c:pt>
                        <c:pt idx="168">
                          <c:v>RSD</c:v>
                        </c:pt>
                        <c:pt idx="169">
                          <c:v>RSD</c:v>
                        </c:pt>
                        <c:pt idx="170">
                          <c:v>RSD</c:v>
                        </c:pt>
                        <c:pt idx="171">
                          <c:v>RSD</c:v>
                        </c:pt>
                        <c:pt idx="172">
                          <c:v>RSD</c:v>
                        </c:pt>
                        <c:pt idx="173">
                          <c:v>RSD</c:v>
                        </c:pt>
                        <c:pt idx="174">
                          <c:v>RSD</c:v>
                        </c:pt>
                        <c:pt idx="175">
                          <c:v>RtL</c:v>
                        </c:pt>
                        <c:pt idx="176">
                          <c:v>RtL</c:v>
                        </c:pt>
                        <c:pt idx="177">
                          <c:v>RtL</c:v>
                        </c:pt>
                        <c:pt idx="178">
                          <c:v>RtL</c:v>
                        </c:pt>
                        <c:pt idx="179">
                          <c:v>RtL</c:v>
                        </c:pt>
                        <c:pt idx="180">
                          <c:v>RtL</c:v>
                        </c:pt>
                        <c:pt idx="181">
                          <c:v>RtL</c:v>
                        </c:pt>
                        <c:pt idx="182">
                          <c:v>RtL</c:v>
                        </c:pt>
                        <c:pt idx="183">
                          <c:v>RtL</c:v>
                        </c:pt>
                        <c:pt idx="184">
                          <c:v>RtL</c:v>
                        </c:pt>
                        <c:pt idx="185">
                          <c:v>RtL</c:v>
                        </c:pt>
                        <c:pt idx="186">
                          <c:v>RtL</c:v>
                        </c:pt>
                        <c:pt idx="187">
                          <c:v>RtL</c:v>
                        </c:pt>
                        <c:pt idx="188">
                          <c:v>RtL</c:v>
                        </c:pt>
                        <c:pt idx="189">
                          <c:v>RtL</c:v>
                        </c:pt>
                        <c:pt idx="190">
                          <c:v>RtL</c:v>
                        </c:pt>
                        <c:pt idx="191">
                          <c:v>RtS</c:v>
                        </c:pt>
                        <c:pt idx="192">
                          <c:v>RtS</c:v>
                        </c:pt>
                        <c:pt idx="193">
                          <c:v>RtS</c:v>
                        </c:pt>
                        <c:pt idx="194">
                          <c:v>RtS</c:v>
                        </c:pt>
                        <c:pt idx="195">
                          <c:v>RtS</c:v>
                        </c:pt>
                        <c:pt idx="196">
                          <c:v>RtS</c:v>
                        </c:pt>
                        <c:pt idx="197">
                          <c:v>RtS</c:v>
                        </c:pt>
                        <c:pt idx="198">
                          <c:v>RtS</c:v>
                        </c:pt>
                        <c:pt idx="199">
                          <c:v>RtS</c:v>
                        </c:pt>
                        <c:pt idx="200">
                          <c:v>RtS</c:v>
                        </c:pt>
                        <c:pt idx="201">
                          <c:v>RtS</c:v>
                        </c:pt>
                        <c:pt idx="202">
                          <c:v>RtS</c:v>
                        </c:pt>
                        <c:pt idx="203">
                          <c:v>RtS</c:v>
                        </c:pt>
                        <c:pt idx="204">
                          <c:v>RtS</c:v>
                        </c:pt>
                        <c:pt idx="205">
                          <c:v>RtS</c:v>
                        </c:pt>
                        <c:pt idx="206">
                          <c:v>RtS</c:v>
                        </c:pt>
                        <c:pt idx="207">
                          <c:v>SCn</c:v>
                        </c:pt>
                        <c:pt idx="208">
                          <c:v>SCn</c:v>
                        </c:pt>
                        <c:pt idx="209">
                          <c:v>SCn</c:v>
                        </c:pt>
                        <c:pt idx="210">
                          <c:v>SCn</c:v>
                        </c:pt>
                        <c:pt idx="211">
                          <c:v>SCn</c:v>
                        </c:pt>
                        <c:pt idx="212">
                          <c:v>SCn</c:v>
                        </c:pt>
                        <c:pt idx="213">
                          <c:v>SCn</c:v>
                        </c:pt>
                        <c:pt idx="214">
                          <c:v>SCn</c:v>
                        </c:pt>
                        <c:pt idx="215">
                          <c:v>SCn</c:v>
                        </c:pt>
                        <c:pt idx="216">
                          <c:v>SCn</c:v>
                        </c:pt>
                        <c:pt idx="217">
                          <c:v>SCn</c:v>
                        </c:pt>
                        <c:pt idx="218">
                          <c:v>SCn</c:v>
                        </c:pt>
                        <c:pt idx="219">
                          <c:v>SCn</c:v>
                        </c:pt>
                        <c:pt idx="220">
                          <c:v>SCn</c:v>
                        </c:pt>
                        <c:pt idx="221">
                          <c:v>SCn</c:v>
                        </c:pt>
                        <c:pt idx="222">
                          <c:v>SCn</c:v>
                        </c:pt>
                        <c:pt idx="223">
                          <c:v>WRf</c:v>
                        </c:pt>
                        <c:pt idx="224">
                          <c:v>WRf</c:v>
                        </c:pt>
                        <c:pt idx="225">
                          <c:v>WRf</c:v>
                        </c:pt>
                        <c:pt idx="226">
                          <c:v>WRf</c:v>
                        </c:pt>
                        <c:pt idx="227">
                          <c:v>WRf</c:v>
                        </c:pt>
                        <c:pt idx="228">
                          <c:v>WRf</c:v>
                        </c:pt>
                        <c:pt idx="229">
                          <c:v>WRf</c:v>
                        </c:pt>
                        <c:pt idx="230">
                          <c:v>WRf</c:v>
                        </c:pt>
                        <c:pt idx="231">
                          <c:v>WRf</c:v>
                        </c:pt>
                        <c:pt idx="232">
                          <c:v>WRf</c:v>
                        </c:pt>
                        <c:pt idx="233">
                          <c:v>WRf</c:v>
                        </c:pt>
                        <c:pt idx="234">
                          <c:v>WRf</c:v>
                        </c:pt>
                        <c:pt idx="235">
                          <c:v>WRf</c:v>
                        </c:pt>
                        <c:pt idx="236">
                          <c:v>WRf</c:v>
                        </c:pt>
                        <c:pt idx="237">
                          <c:v>WRf</c:v>
                        </c:pt>
                        <c:pt idx="238">
                          <c:v>WRf</c:v>
                        </c:pt>
                        <c:pt idx="239">
                          <c:v>Asm</c:v>
                        </c:pt>
                        <c:pt idx="240">
                          <c:v>Asm</c:v>
                        </c:pt>
                        <c:pt idx="241">
                          <c:v>Asm</c:v>
                        </c:pt>
                        <c:pt idx="242">
                          <c:v>Asm</c:v>
                        </c:pt>
                        <c:pt idx="243">
                          <c:v>Asm</c:v>
                        </c:pt>
                        <c:pt idx="244">
                          <c:v>Asm</c:v>
                        </c:pt>
                        <c:pt idx="245">
                          <c:v>Asm</c:v>
                        </c:pt>
                        <c:pt idx="246">
                          <c:v>Asm</c:v>
                        </c:pt>
                        <c:pt idx="247">
                          <c:v>Asm</c:v>
                        </c:pt>
                        <c:pt idx="248">
                          <c:v>Com</c:v>
                        </c:pt>
                        <c:pt idx="249">
                          <c:v>Com</c:v>
                        </c:pt>
                        <c:pt idx="250">
                          <c:v>Com</c:v>
                        </c:pt>
                        <c:pt idx="251">
                          <c:v>Com</c:v>
                        </c:pt>
                        <c:pt idx="252">
                          <c:v>Com</c:v>
                        </c:pt>
                        <c:pt idx="253">
                          <c:v>Com</c:v>
                        </c:pt>
                        <c:pt idx="254">
                          <c:v>Com</c:v>
                        </c:pt>
                        <c:pt idx="255">
                          <c:v>Com</c:v>
                        </c:pt>
                        <c:pt idx="256">
                          <c:v>Com</c:v>
                        </c:pt>
                        <c:pt idx="257">
                          <c:v>ECC</c:v>
                        </c:pt>
                        <c:pt idx="258">
                          <c:v>ECC</c:v>
                        </c:pt>
                        <c:pt idx="259">
                          <c:v>ECC</c:v>
                        </c:pt>
                        <c:pt idx="260">
                          <c:v>ECC</c:v>
                        </c:pt>
                        <c:pt idx="261">
                          <c:v>ECC</c:v>
                        </c:pt>
                        <c:pt idx="262">
                          <c:v>ECC</c:v>
                        </c:pt>
                        <c:pt idx="263">
                          <c:v>ECC</c:v>
                        </c:pt>
                        <c:pt idx="264">
                          <c:v>ECC</c:v>
                        </c:pt>
                        <c:pt idx="265">
                          <c:v>ECC</c:v>
                        </c:pt>
                        <c:pt idx="266">
                          <c:v>EPr</c:v>
                        </c:pt>
                        <c:pt idx="267">
                          <c:v>EPr</c:v>
                        </c:pt>
                        <c:pt idx="268">
                          <c:v>EPr</c:v>
                        </c:pt>
                        <c:pt idx="269">
                          <c:v>EPr</c:v>
                        </c:pt>
                        <c:pt idx="270">
                          <c:v>EPr</c:v>
                        </c:pt>
                        <c:pt idx="271">
                          <c:v>EPr</c:v>
                        </c:pt>
                        <c:pt idx="272">
                          <c:v>EPr</c:v>
                        </c:pt>
                        <c:pt idx="273">
                          <c:v>EPr</c:v>
                        </c:pt>
                        <c:pt idx="274">
                          <c:v>EPr</c:v>
                        </c:pt>
                        <c:pt idx="275">
                          <c:v>ERC</c:v>
                        </c:pt>
                        <c:pt idx="276">
                          <c:v>ERC</c:v>
                        </c:pt>
                        <c:pt idx="277">
                          <c:v>ERC</c:v>
                        </c:pt>
                        <c:pt idx="278">
                          <c:v>ERC</c:v>
                        </c:pt>
                        <c:pt idx="279">
                          <c:v>ERC</c:v>
                        </c:pt>
                        <c:pt idx="280">
                          <c:v>ERC</c:v>
                        </c:pt>
                        <c:pt idx="281">
                          <c:v>ERC</c:v>
                        </c:pt>
                        <c:pt idx="282">
                          <c:v>ERC</c:v>
                        </c:pt>
                        <c:pt idx="283">
                          <c:v>ERC</c:v>
                        </c:pt>
                        <c:pt idx="284">
                          <c:v>ESe</c:v>
                        </c:pt>
                        <c:pt idx="285">
                          <c:v>ESe</c:v>
                        </c:pt>
                        <c:pt idx="286">
                          <c:v>ESe</c:v>
                        </c:pt>
                        <c:pt idx="287">
                          <c:v>ESe</c:v>
                        </c:pt>
                        <c:pt idx="288">
                          <c:v>ESe</c:v>
                        </c:pt>
                        <c:pt idx="289">
                          <c:v>ESe</c:v>
                        </c:pt>
                        <c:pt idx="290">
                          <c:v>ESe</c:v>
                        </c:pt>
                        <c:pt idx="291">
                          <c:v>ESe</c:v>
                        </c:pt>
                        <c:pt idx="292">
                          <c:v>ESe</c:v>
                        </c:pt>
                        <c:pt idx="293">
                          <c:v>Gro</c:v>
                        </c:pt>
                        <c:pt idx="294">
                          <c:v>Gro</c:v>
                        </c:pt>
                        <c:pt idx="295">
                          <c:v>Gro</c:v>
                        </c:pt>
                        <c:pt idx="296">
                          <c:v>Gro</c:v>
                        </c:pt>
                        <c:pt idx="297">
                          <c:v>Gro</c:v>
                        </c:pt>
                        <c:pt idx="298">
                          <c:v>Gro</c:v>
                        </c:pt>
                        <c:pt idx="299">
                          <c:v>Gro</c:v>
                        </c:pt>
                        <c:pt idx="300">
                          <c:v>Gro</c:v>
                        </c:pt>
                        <c:pt idx="301">
                          <c:v>Gro</c:v>
                        </c:pt>
                        <c:pt idx="302">
                          <c:v>Hsp</c:v>
                        </c:pt>
                        <c:pt idx="303">
                          <c:v>Hsp</c:v>
                        </c:pt>
                        <c:pt idx="304">
                          <c:v>Hsp</c:v>
                        </c:pt>
                        <c:pt idx="305">
                          <c:v>Hsp</c:v>
                        </c:pt>
                        <c:pt idx="306">
                          <c:v>Hsp</c:v>
                        </c:pt>
                        <c:pt idx="307">
                          <c:v>Hsp</c:v>
                        </c:pt>
                        <c:pt idx="308">
                          <c:v>Hsp</c:v>
                        </c:pt>
                        <c:pt idx="309">
                          <c:v>Hsp</c:v>
                        </c:pt>
                        <c:pt idx="310">
                          <c:v>Hsp</c:v>
                        </c:pt>
                        <c:pt idx="311">
                          <c:v>Htl</c:v>
                        </c:pt>
                        <c:pt idx="312">
                          <c:v>Htl</c:v>
                        </c:pt>
                        <c:pt idx="313">
                          <c:v>Htl</c:v>
                        </c:pt>
                        <c:pt idx="314">
                          <c:v>Htl</c:v>
                        </c:pt>
                        <c:pt idx="315">
                          <c:v>Htl</c:v>
                        </c:pt>
                        <c:pt idx="316">
                          <c:v>Htl</c:v>
                        </c:pt>
                        <c:pt idx="317">
                          <c:v>Htl</c:v>
                        </c:pt>
                        <c:pt idx="318">
                          <c:v>Htl</c:v>
                        </c:pt>
                        <c:pt idx="319">
                          <c:v>Htl</c:v>
                        </c:pt>
                        <c:pt idx="320">
                          <c:v>MBT</c:v>
                        </c:pt>
                        <c:pt idx="321">
                          <c:v>MBT</c:v>
                        </c:pt>
                        <c:pt idx="322">
                          <c:v>MBT</c:v>
                        </c:pt>
                        <c:pt idx="323">
                          <c:v>MBT</c:v>
                        </c:pt>
                        <c:pt idx="324">
                          <c:v>MBT</c:v>
                        </c:pt>
                        <c:pt idx="325">
                          <c:v>MBT</c:v>
                        </c:pt>
                        <c:pt idx="326">
                          <c:v>MBT</c:v>
                        </c:pt>
                        <c:pt idx="327">
                          <c:v>MBT</c:v>
                        </c:pt>
                        <c:pt idx="328">
                          <c:v>MBT</c:v>
                        </c:pt>
                        <c:pt idx="329">
                          <c:v>MLI</c:v>
                        </c:pt>
                        <c:pt idx="330">
                          <c:v>MLI</c:v>
                        </c:pt>
                        <c:pt idx="331">
                          <c:v>MLI</c:v>
                        </c:pt>
                        <c:pt idx="332">
                          <c:v>MLI</c:v>
                        </c:pt>
                        <c:pt idx="333">
                          <c:v>MLI</c:v>
                        </c:pt>
                        <c:pt idx="334">
                          <c:v>MLI</c:v>
                        </c:pt>
                        <c:pt idx="335">
                          <c:v>MLI</c:v>
                        </c:pt>
                        <c:pt idx="336">
                          <c:v>MLI</c:v>
                        </c:pt>
                        <c:pt idx="337">
                          <c:v>MLI</c:v>
                        </c:pt>
                        <c:pt idx="338">
                          <c:v>Nrs</c:v>
                        </c:pt>
                        <c:pt idx="339">
                          <c:v>Nrs</c:v>
                        </c:pt>
                        <c:pt idx="340">
                          <c:v>Nrs</c:v>
                        </c:pt>
                        <c:pt idx="341">
                          <c:v>Nrs</c:v>
                        </c:pt>
                        <c:pt idx="342">
                          <c:v>Nrs</c:v>
                        </c:pt>
                        <c:pt idx="343">
                          <c:v>Nrs</c:v>
                        </c:pt>
                        <c:pt idx="344">
                          <c:v>Nrs</c:v>
                        </c:pt>
                        <c:pt idx="345">
                          <c:v>Nrs</c:v>
                        </c:pt>
                        <c:pt idx="346">
                          <c:v>Nrs</c:v>
                        </c:pt>
                        <c:pt idx="347">
                          <c:v>OfS</c:v>
                        </c:pt>
                        <c:pt idx="348">
                          <c:v>OfS</c:v>
                        </c:pt>
                        <c:pt idx="349">
                          <c:v>OfS</c:v>
                        </c:pt>
                        <c:pt idx="350">
                          <c:v>OfS</c:v>
                        </c:pt>
                        <c:pt idx="351">
                          <c:v>OfS</c:v>
                        </c:pt>
                        <c:pt idx="352">
                          <c:v>OfS</c:v>
                        </c:pt>
                        <c:pt idx="353">
                          <c:v>OfS</c:v>
                        </c:pt>
                        <c:pt idx="354">
                          <c:v>OfS</c:v>
                        </c:pt>
                        <c:pt idx="355">
                          <c:v>OfS</c:v>
                        </c:pt>
                        <c:pt idx="356">
                          <c:v>RFF</c:v>
                        </c:pt>
                        <c:pt idx="357">
                          <c:v>RFF</c:v>
                        </c:pt>
                        <c:pt idx="358">
                          <c:v>RFF</c:v>
                        </c:pt>
                        <c:pt idx="359">
                          <c:v>RFF</c:v>
                        </c:pt>
                        <c:pt idx="360">
                          <c:v>RFF</c:v>
                        </c:pt>
                        <c:pt idx="361">
                          <c:v>RFF</c:v>
                        </c:pt>
                        <c:pt idx="362">
                          <c:v>RFF</c:v>
                        </c:pt>
                        <c:pt idx="363">
                          <c:v>RFF</c:v>
                        </c:pt>
                        <c:pt idx="364">
                          <c:v>RFF</c:v>
                        </c:pt>
                        <c:pt idx="365">
                          <c:v>RSD</c:v>
                        </c:pt>
                        <c:pt idx="366">
                          <c:v>RSD</c:v>
                        </c:pt>
                        <c:pt idx="367">
                          <c:v>RSD</c:v>
                        </c:pt>
                        <c:pt idx="368">
                          <c:v>RSD</c:v>
                        </c:pt>
                        <c:pt idx="369">
                          <c:v>RSD</c:v>
                        </c:pt>
                        <c:pt idx="370">
                          <c:v>RSD</c:v>
                        </c:pt>
                        <c:pt idx="371">
                          <c:v>RSD</c:v>
                        </c:pt>
                        <c:pt idx="372">
                          <c:v>RSD</c:v>
                        </c:pt>
                        <c:pt idx="373">
                          <c:v>RSD</c:v>
                        </c:pt>
                        <c:pt idx="374">
                          <c:v>RtL</c:v>
                        </c:pt>
                        <c:pt idx="375">
                          <c:v>RtL</c:v>
                        </c:pt>
                        <c:pt idx="376">
                          <c:v>RtL</c:v>
                        </c:pt>
                        <c:pt idx="377">
                          <c:v>RtL</c:v>
                        </c:pt>
                        <c:pt idx="378">
                          <c:v>RtL</c:v>
                        </c:pt>
                        <c:pt idx="379">
                          <c:v>RtL</c:v>
                        </c:pt>
                        <c:pt idx="380">
                          <c:v>RtL</c:v>
                        </c:pt>
                        <c:pt idx="381">
                          <c:v>RtL</c:v>
                        </c:pt>
                        <c:pt idx="382">
                          <c:v>RtL</c:v>
                        </c:pt>
                        <c:pt idx="383">
                          <c:v>RtS</c:v>
                        </c:pt>
                        <c:pt idx="384">
                          <c:v>RtS</c:v>
                        </c:pt>
                        <c:pt idx="385">
                          <c:v>RtS</c:v>
                        </c:pt>
                        <c:pt idx="386">
                          <c:v>RtS</c:v>
                        </c:pt>
                        <c:pt idx="387">
                          <c:v>RtS</c:v>
                        </c:pt>
                        <c:pt idx="388">
                          <c:v>RtS</c:v>
                        </c:pt>
                        <c:pt idx="389">
                          <c:v>RtS</c:v>
                        </c:pt>
                        <c:pt idx="390">
                          <c:v>RtS</c:v>
                        </c:pt>
                        <c:pt idx="391">
                          <c:v>RtS</c:v>
                        </c:pt>
                        <c:pt idx="392">
                          <c:v>SCn</c:v>
                        </c:pt>
                        <c:pt idx="393">
                          <c:v>SCn</c:v>
                        </c:pt>
                        <c:pt idx="394">
                          <c:v>SCn</c:v>
                        </c:pt>
                        <c:pt idx="395">
                          <c:v>SCn</c:v>
                        </c:pt>
                        <c:pt idx="396">
                          <c:v>SCn</c:v>
                        </c:pt>
                        <c:pt idx="397">
                          <c:v>SCn</c:v>
                        </c:pt>
                        <c:pt idx="398">
                          <c:v>SCn</c:v>
                        </c:pt>
                        <c:pt idx="399">
                          <c:v>SCn</c:v>
                        </c:pt>
                        <c:pt idx="400">
                          <c:v>SCn</c:v>
                        </c:pt>
                        <c:pt idx="401">
                          <c:v>WRf</c:v>
                        </c:pt>
                        <c:pt idx="402">
                          <c:v>WRf</c:v>
                        </c:pt>
                        <c:pt idx="403">
                          <c:v>WRf</c:v>
                        </c:pt>
                        <c:pt idx="404">
                          <c:v>WRf</c:v>
                        </c:pt>
                        <c:pt idx="405">
                          <c:v>WRf</c:v>
                        </c:pt>
                        <c:pt idx="406">
                          <c:v>WRf</c:v>
                        </c:pt>
                        <c:pt idx="407">
                          <c:v>WRf</c:v>
                        </c:pt>
                        <c:pt idx="408">
                          <c:v>WRf</c:v>
                        </c:pt>
                        <c:pt idx="409">
                          <c:v>WRf</c:v>
                        </c:pt>
                        <c:pt idx="410">
                          <c:v>Asm</c:v>
                        </c:pt>
                        <c:pt idx="411">
                          <c:v>Asm</c:v>
                        </c:pt>
                        <c:pt idx="412">
                          <c:v>Asm</c:v>
                        </c:pt>
                        <c:pt idx="413">
                          <c:v>Asm</c:v>
                        </c:pt>
                        <c:pt idx="414">
                          <c:v>Asm</c:v>
                        </c:pt>
                        <c:pt idx="415">
                          <c:v>Asm</c:v>
                        </c:pt>
                        <c:pt idx="416">
                          <c:v>Asm</c:v>
                        </c:pt>
                        <c:pt idx="417">
                          <c:v>Asm</c:v>
                        </c:pt>
                        <c:pt idx="418">
                          <c:v>Asm</c:v>
                        </c:pt>
                        <c:pt idx="419">
                          <c:v>Com</c:v>
                        </c:pt>
                        <c:pt idx="420">
                          <c:v>Com</c:v>
                        </c:pt>
                        <c:pt idx="421">
                          <c:v>Com</c:v>
                        </c:pt>
                        <c:pt idx="422">
                          <c:v>Com</c:v>
                        </c:pt>
                        <c:pt idx="423">
                          <c:v>Com</c:v>
                        </c:pt>
                        <c:pt idx="424">
                          <c:v>Com</c:v>
                        </c:pt>
                        <c:pt idx="425">
                          <c:v>Com</c:v>
                        </c:pt>
                        <c:pt idx="426">
                          <c:v>Com</c:v>
                        </c:pt>
                        <c:pt idx="427">
                          <c:v>Com</c:v>
                        </c:pt>
                        <c:pt idx="428">
                          <c:v>ECC</c:v>
                        </c:pt>
                        <c:pt idx="429">
                          <c:v>ECC</c:v>
                        </c:pt>
                        <c:pt idx="430">
                          <c:v>ECC</c:v>
                        </c:pt>
                        <c:pt idx="431">
                          <c:v>ECC</c:v>
                        </c:pt>
                        <c:pt idx="432">
                          <c:v>ECC</c:v>
                        </c:pt>
                        <c:pt idx="433">
                          <c:v>ECC</c:v>
                        </c:pt>
                        <c:pt idx="434">
                          <c:v>ECC</c:v>
                        </c:pt>
                        <c:pt idx="435">
                          <c:v>ECC</c:v>
                        </c:pt>
                        <c:pt idx="436">
                          <c:v>ECC</c:v>
                        </c:pt>
                        <c:pt idx="437">
                          <c:v>EPr</c:v>
                        </c:pt>
                        <c:pt idx="438">
                          <c:v>EPr</c:v>
                        </c:pt>
                        <c:pt idx="439">
                          <c:v>EPr</c:v>
                        </c:pt>
                        <c:pt idx="440">
                          <c:v>EPr</c:v>
                        </c:pt>
                        <c:pt idx="441">
                          <c:v>EPr</c:v>
                        </c:pt>
                        <c:pt idx="442">
                          <c:v>EPr</c:v>
                        </c:pt>
                        <c:pt idx="443">
                          <c:v>EPr</c:v>
                        </c:pt>
                        <c:pt idx="444">
                          <c:v>EPr</c:v>
                        </c:pt>
                        <c:pt idx="445">
                          <c:v>EPr</c:v>
                        </c:pt>
                        <c:pt idx="446">
                          <c:v>ERC</c:v>
                        </c:pt>
                        <c:pt idx="447">
                          <c:v>ERC</c:v>
                        </c:pt>
                        <c:pt idx="448">
                          <c:v>ERC</c:v>
                        </c:pt>
                        <c:pt idx="449">
                          <c:v>ERC</c:v>
                        </c:pt>
                        <c:pt idx="450">
                          <c:v>ERC</c:v>
                        </c:pt>
                        <c:pt idx="451">
                          <c:v>ERC</c:v>
                        </c:pt>
                        <c:pt idx="452">
                          <c:v>ERC</c:v>
                        </c:pt>
                        <c:pt idx="453">
                          <c:v>ERC</c:v>
                        </c:pt>
                        <c:pt idx="454">
                          <c:v>ERC</c:v>
                        </c:pt>
                        <c:pt idx="455">
                          <c:v>ESe</c:v>
                        </c:pt>
                        <c:pt idx="456">
                          <c:v>ESe</c:v>
                        </c:pt>
                        <c:pt idx="457">
                          <c:v>ESe</c:v>
                        </c:pt>
                        <c:pt idx="458">
                          <c:v>ESe</c:v>
                        </c:pt>
                        <c:pt idx="459">
                          <c:v>ESe</c:v>
                        </c:pt>
                        <c:pt idx="460">
                          <c:v>ESe</c:v>
                        </c:pt>
                        <c:pt idx="461">
                          <c:v>ESe</c:v>
                        </c:pt>
                        <c:pt idx="462">
                          <c:v>ESe</c:v>
                        </c:pt>
                        <c:pt idx="463">
                          <c:v>ESe</c:v>
                        </c:pt>
                        <c:pt idx="464">
                          <c:v>Gro</c:v>
                        </c:pt>
                        <c:pt idx="465">
                          <c:v>Gro</c:v>
                        </c:pt>
                        <c:pt idx="466">
                          <c:v>Gro</c:v>
                        </c:pt>
                        <c:pt idx="467">
                          <c:v>Gro</c:v>
                        </c:pt>
                        <c:pt idx="468">
                          <c:v>Gro</c:v>
                        </c:pt>
                        <c:pt idx="469">
                          <c:v>Gro</c:v>
                        </c:pt>
                        <c:pt idx="470">
                          <c:v>Gro</c:v>
                        </c:pt>
                        <c:pt idx="471">
                          <c:v>Gro</c:v>
                        </c:pt>
                        <c:pt idx="472">
                          <c:v>Gro</c:v>
                        </c:pt>
                        <c:pt idx="473">
                          <c:v>Hsp</c:v>
                        </c:pt>
                        <c:pt idx="474">
                          <c:v>Hsp</c:v>
                        </c:pt>
                        <c:pt idx="475">
                          <c:v>Hsp</c:v>
                        </c:pt>
                        <c:pt idx="476">
                          <c:v>Hsp</c:v>
                        </c:pt>
                        <c:pt idx="477">
                          <c:v>Hsp</c:v>
                        </c:pt>
                        <c:pt idx="478">
                          <c:v>Hsp</c:v>
                        </c:pt>
                        <c:pt idx="479">
                          <c:v>Hsp</c:v>
                        </c:pt>
                        <c:pt idx="480">
                          <c:v>Hsp</c:v>
                        </c:pt>
                        <c:pt idx="481">
                          <c:v>Hsp</c:v>
                        </c:pt>
                        <c:pt idx="482">
                          <c:v>Htl</c:v>
                        </c:pt>
                        <c:pt idx="483">
                          <c:v>Htl</c:v>
                        </c:pt>
                        <c:pt idx="484">
                          <c:v>Htl</c:v>
                        </c:pt>
                        <c:pt idx="485">
                          <c:v>Htl</c:v>
                        </c:pt>
                        <c:pt idx="486">
                          <c:v>Htl</c:v>
                        </c:pt>
                        <c:pt idx="487">
                          <c:v>Htl</c:v>
                        </c:pt>
                        <c:pt idx="488">
                          <c:v>Htl</c:v>
                        </c:pt>
                        <c:pt idx="489">
                          <c:v>Htl</c:v>
                        </c:pt>
                        <c:pt idx="490">
                          <c:v>Htl</c:v>
                        </c:pt>
                        <c:pt idx="491">
                          <c:v>MBT</c:v>
                        </c:pt>
                        <c:pt idx="492">
                          <c:v>MBT</c:v>
                        </c:pt>
                        <c:pt idx="493">
                          <c:v>MBT</c:v>
                        </c:pt>
                        <c:pt idx="494">
                          <c:v>MBT</c:v>
                        </c:pt>
                        <c:pt idx="495">
                          <c:v>MBT</c:v>
                        </c:pt>
                        <c:pt idx="496">
                          <c:v>MBT</c:v>
                        </c:pt>
                        <c:pt idx="497">
                          <c:v>MBT</c:v>
                        </c:pt>
                        <c:pt idx="498">
                          <c:v>MBT</c:v>
                        </c:pt>
                        <c:pt idx="499">
                          <c:v>MBT</c:v>
                        </c:pt>
                        <c:pt idx="500">
                          <c:v>MLI</c:v>
                        </c:pt>
                        <c:pt idx="501">
                          <c:v>MLI</c:v>
                        </c:pt>
                        <c:pt idx="502">
                          <c:v>MLI</c:v>
                        </c:pt>
                        <c:pt idx="503">
                          <c:v>MLI</c:v>
                        </c:pt>
                        <c:pt idx="504">
                          <c:v>MLI</c:v>
                        </c:pt>
                        <c:pt idx="505">
                          <c:v>MLI</c:v>
                        </c:pt>
                        <c:pt idx="506">
                          <c:v>MLI</c:v>
                        </c:pt>
                        <c:pt idx="507">
                          <c:v>MLI</c:v>
                        </c:pt>
                        <c:pt idx="508">
                          <c:v>MLI</c:v>
                        </c:pt>
                        <c:pt idx="509">
                          <c:v>Nrs</c:v>
                        </c:pt>
                        <c:pt idx="510">
                          <c:v>Nrs</c:v>
                        </c:pt>
                        <c:pt idx="511">
                          <c:v>Nrs</c:v>
                        </c:pt>
                        <c:pt idx="512">
                          <c:v>Nrs</c:v>
                        </c:pt>
                        <c:pt idx="513">
                          <c:v>Nrs</c:v>
                        </c:pt>
                        <c:pt idx="514">
                          <c:v>Nrs</c:v>
                        </c:pt>
                        <c:pt idx="515">
                          <c:v>Nrs</c:v>
                        </c:pt>
                        <c:pt idx="516">
                          <c:v>Nrs</c:v>
                        </c:pt>
                        <c:pt idx="517">
                          <c:v>Nrs</c:v>
                        </c:pt>
                        <c:pt idx="518">
                          <c:v>OfS</c:v>
                        </c:pt>
                        <c:pt idx="519">
                          <c:v>OfS</c:v>
                        </c:pt>
                        <c:pt idx="520">
                          <c:v>OfS</c:v>
                        </c:pt>
                        <c:pt idx="521">
                          <c:v>OfS</c:v>
                        </c:pt>
                        <c:pt idx="522">
                          <c:v>OfS</c:v>
                        </c:pt>
                        <c:pt idx="523">
                          <c:v>OfS</c:v>
                        </c:pt>
                        <c:pt idx="524">
                          <c:v>OfS</c:v>
                        </c:pt>
                        <c:pt idx="525">
                          <c:v>OfS</c:v>
                        </c:pt>
                        <c:pt idx="526">
                          <c:v>OfS</c:v>
                        </c:pt>
                        <c:pt idx="527">
                          <c:v>RFF</c:v>
                        </c:pt>
                        <c:pt idx="528">
                          <c:v>RFF</c:v>
                        </c:pt>
                        <c:pt idx="529">
                          <c:v>RFF</c:v>
                        </c:pt>
                        <c:pt idx="530">
                          <c:v>RFF</c:v>
                        </c:pt>
                        <c:pt idx="531">
                          <c:v>RFF</c:v>
                        </c:pt>
                        <c:pt idx="532">
                          <c:v>RFF</c:v>
                        </c:pt>
                        <c:pt idx="533">
                          <c:v>RFF</c:v>
                        </c:pt>
                        <c:pt idx="534">
                          <c:v>RFF</c:v>
                        </c:pt>
                        <c:pt idx="535">
                          <c:v>RFF</c:v>
                        </c:pt>
                        <c:pt idx="536">
                          <c:v>RSD</c:v>
                        </c:pt>
                        <c:pt idx="537">
                          <c:v>RSD</c:v>
                        </c:pt>
                        <c:pt idx="538">
                          <c:v>RSD</c:v>
                        </c:pt>
                        <c:pt idx="539">
                          <c:v>RSD</c:v>
                        </c:pt>
                        <c:pt idx="540">
                          <c:v>RSD</c:v>
                        </c:pt>
                        <c:pt idx="541">
                          <c:v>RSD</c:v>
                        </c:pt>
                        <c:pt idx="542">
                          <c:v>RSD</c:v>
                        </c:pt>
                        <c:pt idx="543">
                          <c:v>RSD</c:v>
                        </c:pt>
                        <c:pt idx="544">
                          <c:v>RSD</c:v>
                        </c:pt>
                        <c:pt idx="545">
                          <c:v>RtL</c:v>
                        </c:pt>
                        <c:pt idx="546">
                          <c:v>RtL</c:v>
                        </c:pt>
                        <c:pt idx="547">
                          <c:v>RtL</c:v>
                        </c:pt>
                        <c:pt idx="548">
                          <c:v>RtL</c:v>
                        </c:pt>
                        <c:pt idx="549">
                          <c:v>RtL</c:v>
                        </c:pt>
                        <c:pt idx="550">
                          <c:v>RtL</c:v>
                        </c:pt>
                        <c:pt idx="551">
                          <c:v>RtL</c:v>
                        </c:pt>
                        <c:pt idx="552">
                          <c:v>RtL</c:v>
                        </c:pt>
                        <c:pt idx="553">
                          <c:v>RtL</c:v>
                        </c:pt>
                        <c:pt idx="554">
                          <c:v>RtS</c:v>
                        </c:pt>
                        <c:pt idx="555">
                          <c:v>RtS</c:v>
                        </c:pt>
                        <c:pt idx="556">
                          <c:v>RtS</c:v>
                        </c:pt>
                        <c:pt idx="557">
                          <c:v>RtS</c:v>
                        </c:pt>
                        <c:pt idx="558">
                          <c:v>RtS</c:v>
                        </c:pt>
                        <c:pt idx="559">
                          <c:v>RtS</c:v>
                        </c:pt>
                        <c:pt idx="560">
                          <c:v>RtS</c:v>
                        </c:pt>
                        <c:pt idx="561">
                          <c:v>RtS</c:v>
                        </c:pt>
                        <c:pt idx="562">
                          <c:v>RtS</c:v>
                        </c:pt>
                        <c:pt idx="563">
                          <c:v>s_Agr</c:v>
                        </c:pt>
                        <c:pt idx="564">
                          <c:v>s_Agr</c:v>
                        </c:pt>
                        <c:pt idx="565">
                          <c:v>s_Agr</c:v>
                        </c:pt>
                        <c:pt idx="566">
                          <c:v>s_Agr</c:v>
                        </c:pt>
                        <c:pt idx="567">
                          <c:v>s_Agr</c:v>
                        </c:pt>
                        <c:pt idx="568">
                          <c:v>s_Agr</c:v>
                        </c:pt>
                        <c:pt idx="569">
                          <c:v>s_Agr</c:v>
                        </c:pt>
                        <c:pt idx="570">
                          <c:v>s_Agr</c:v>
                        </c:pt>
                        <c:pt idx="571">
                          <c:v>s_Agr</c:v>
                        </c:pt>
                        <c:pt idx="572">
                          <c:v>s_Cli</c:v>
                        </c:pt>
                        <c:pt idx="573">
                          <c:v>s_Cli</c:v>
                        </c:pt>
                        <c:pt idx="574">
                          <c:v>s_Cli</c:v>
                        </c:pt>
                        <c:pt idx="575">
                          <c:v>s_Cli</c:v>
                        </c:pt>
                        <c:pt idx="576">
                          <c:v>s_Cli</c:v>
                        </c:pt>
                        <c:pt idx="577">
                          <c:v>s_Cli</c:v>
                        </c:pt>
                        <c:pt idx="578">
                          <c:v>s_Cli</c:v>
                        </c:pt>
                        <c:pt idx="579">
                          <c:v>s_Cli</c:v>
                        </c:pt>
                        <c:pt idx="580">
                          <c:v>s_Cli</c:v>
                        </c:pt>
                        <c:pt idx="581">
                          <c:v>SCn</c:v>
                        </c:pt>
                        <c:pt idx="582">
                          <c:v>SCn</c:v>
                        </c:pt>
                        <c:pt idx="583">
                          <c:v>SCn</c:v>
                        </c:pt>
                        <c:pt idx="584">
                          <c:v>SCn</c:v>
                        </c:pt>
                        <c:pt idx="585">
                          <c:v>SCn</c:v>
                        </c:pt>
                        <c:pt idx="586">
                          <c:v>SCn</c:v>
                        </c:pt>
                        <c:pt idx="587">
                          <c:v>SCn</c:v>
                        </c:pt>
                        <c:pt idx="588">
                          <c:v>SCn</c:v>
                        </c:pt>
                        <c:pt idx="589">
                          <c:v>SCn</c:v>
                        </c:pt>
                        <c:pt idx="590">
                          <c:v>s_FSt</c:v>
                        </c:pt>
                        <c:pt idx="591">
                          <c:v>s_FSt</c:v>
                        </c:pt>
                        <c:pt idx="592">
                          <c:v>s_FSt</c:v>
                        </c:pt>
                        <c:pt idx="593">
                          <c:v>s_FSt</c:v>
                        </c:pt>
                        <c:pt idx="594">
                          <c:v>s_FSt</c:v>
                        </c:pt>
                        <c:pt idx="595">
                          <c:v>s_FSt</c:v>
                        </c:pt>
                        <c:pt idx="596">
                          <c:v>s_FSt</c:v>
                        </c:pt>
                        <c:pt idx="597">
                          <c:v>s_FSt</c:v>
                        </c:pt>
                        <c:pt idx="598">
                          <c:v>s_FSt</c:v>
                        </c:pt>
                        <c:pt idx="599">
                          <c:v>s_Ind</c:v>
                        </c:pt>
                        <c:pt idx="600">
                          <c:v>s_Ind</c:v>
                        </c:pt>
                        <c:pt idx="601">
                          <c:v>s_Ind</c:v>
                        </c:pt>
                        <c:pt idx="602">
                          <c:v>s_Ind</c:v>
                        </c:pt>
                        <c:pt idx="603">
                          <c:v>s_Ind</c:v>
                        </c:pt>
                        <c:pt idx="604">
                          <c:v>s_Ind</c:v>
                        </c:pt>
                        <c:pt idx="605">
                          <c:v>s_Ind</c:v>
                        </c:pt>
                        <c:pt idx="606">
                          <c:v>s_Ind</c:v>
                        </c:pt>
                        <c:pt idx="607">
                          <c:v>s_Ind</c:v>
                        </c:pt>
                        <c:pt idx="608">
                          <c:v>s_MiC</c:v>
                        </c:pt>
                        <c:pt idx="609">
                          <c:v>s_MiC</c:v>
                        </c:pt>
                        <c:pt idx="610">
                          <c:v>s_MiC</c:v>
                        </c:pt>
                        <c:pt idx="611">
                          <c:v>s_MiC</c:v>
                        </c:pt>
                        <c:pt idx="612">
                          <c:v>s_MiC</c:v>
                        </c:pt>
                        <c:pt idx="613">
                          <c:v>s_MiC</c:v>
                        </c:pt>
                        <c:pt idx="614">
                          <c:v>s_MiC</c:v>
                        </c:pt>
                        <c:pt idx="615">
                          <c:v>s_MiC</c:v>
                        </c:pt>
                        <c:pt idx="616">
                          <c:v>s_MiC</c:v>
                        </c:pt>
                        <c:pt idx="617">
                          <c:v>s_TCU</c:v>
                        </c:pt>
                        <c:pt idx="618">
                          <c:v>s_TCU</c:v>
                        </c:pt>
                        <c:pt idx="619">
                          <c:v>s_TCU</c:v>
                        </c:pt>
                        <c:pt idx="620">
                          <c:v>s_TCU</c:v>
                        </c:pt>
                        <c:pt idx="621">
                          <c:v>s_TCU</c:v>
                        </c:pt>
                        <c:pt idx="622">
                          <c:v>s_TCU</c:v>
                        </c:pt>
                        <c:pt idx="623">
                          <c:v>s_TCU</c:v>
                        </c:pt>
                        <c:pt idx="624">
                          <c:v>s_TCU</c:v>
                        </c:pt>
                        <c:pt idx="625">
                          <c:v>s_TCU</c:v>
                        </c:pt>
                        <c:pt idx="626">
                          <c:v>WRf</c:v>
                        </c:pt>
                        <c:pt idx="627">
                          <c:v>WRf</c:v>
                        </c:pt>
                        <c:pt idx="628">
                          <c:v>WRf</c:v>
                        </c:pt>
                        <c:pt idx="629">
                          <c:v>WRf</c:v>
                        </c:pt>
                        <c:pt idx="630">
                          <c:v>WRf</c:v>
                        </c:pt>
                        <c:pt idx="631">
                          <c:v>WRf</c:v>
                        </c:pt>
                        <c:pt idx="632">
                          <c:v>WRf</c:v>
                        </c:pt>
                        <c:pt idx="633">
                          <c:v>WRf</c:v>
                        </c:pt>
                        <c:pt idx="634">
                          <c:v>Asm</c:v>
                        </c:pt>
                        <c:pt idx="635">
                          <c:v>Asm</c:v>
                        </c:pt>
                        <c:pt idx="636">
                          <c:v>Asm</c:v>
                        </c:pt>
                        <c:pt idx="637">
                          <c:v>Asm</c:v>
                        </c:pt>
                        <c:pt idx="638">
                          <c:v>Asm</c:v>
                        </c:pt>
                      </c:lvl>
                      <c:lvl>
                        <c:pt idx="0">
                          <c:v>Any</c:v>
                        </c:pt>
                        <c:pt idx="1">
                          <c:v>Any</c:v>
                        </c:pt>
                        <c:pt idx="2">
                          <c:v>Any</c:v>
                        </c:pt>
                        <c:pt idx="3">
                          <c:v>Any</c:v>
                        </c:pt>
                        <c:pt idx="4">
                          <c:v>Any</c:v>
                        </c:pt>
                        <c:pt idx="5">
                          <c:v>Any</c:v>
                        </c:pt>
                        <c:pt idx="6">
                          <c:v>Any</c:v>
                        </c:pt>
                        <c:pt idx="7">
                          <c:v>Any</c:v>
                        </c:pt>
                        <c:pt idx="8">
                          <c:v>Any</c:v>
                        </c:pt>
                        <c:pt idx="9">
                          <c:v>Any</c:v>
                        </c:pt>
                        <c:pt idx="10">
                          <c:v>Any</c:v>
                        </c:pt>
                        <c:pt idx="11">
                          <c:v>Any</c:v>
                        </c:pt>
                        <c:pt idx="12">
                          <c:v>Any</c:v>
                        </c:pt>
                        <c:pt idx="13">
                          <c:v>Any</c:v>
                        </c:pt>
                        <c:pt idx="14">
                          <c:v>Any</c:v>
                        </c:pt>
                        <c:pt idx="15">
                          <c:v>Any</c:v>
                        </c:pt>
                        <c:pt idx="16">
                          <c:v>Any</c:v>
                        </c:pt>
                        <c:pt idx="17">
                          <c:v>Any</c:v>
                        </c:pt>
                        <c:pt idx="18">
                          <c:v>Any</c:v>
                        </c:pt>
                        <c:pt idx="19">
                          <c:v>Any</c:v>
                        </c:pt>
                        <c:pt idx="20">
                          <c:v>Any</c:v>
                        </c:pt>
                        <c:pt idx="21">
                          <c:v>Any</c:v>
                        </c:pt>
                        <c:pt idx="22">
                          <c:v>Any</c:v>
                        </c:pt>
                        <c:pt idx="23">
                          <c:v>Any</c:v>
                        </c:pt>
                        <c:pt idx="24">
                          <c:v>Any</c:v>
                        </c:pt>
                        <c:pt idx="25">
                          <c:v>Any</c:v>
                        </c:pt>
                        <c:pt idx="26">
                          <c:v>Any</c:v>
                        </c:pt>
                        <c:pt idx="27">
                          <c:v>Any</c:v>
                        </c:pt>
                        <c:pt idx="28">
                          <c:v>Any</c:v>
                        </c:pt>
                        <c:pt idx="29">
                          <c:v>Any</c:v>
                        </c:pt>
                        <c:pt idx="30">
                          <c:v>Any</c:v>
                        </c:pt>
                        <c:pt idx="31">
                          <c:v>Any</c:v>
                        </c:pt>
                        <c:pt idx="32">
                          <c:v>Any</c:v>
                        </c:pt>
                        <c:pt idx="33">
                          <c:v>Any</c:v>
                        </c:pt>
                        <c:pt idx="34">
                          <c:v>Any</c:v>
                        </c:pt>
                        <c:pt idx="35">
                          <c:v>Any</c:v>
                        </c:pt>
                        <c:pt idx="36">
                          <c:v>Any</c:v>
                        </c:pt>
                        <c:pt idx="37">
                          <c:v>Any</c:v>
                        </c:pt>
                        <c:pt idx="38">
                          <c:v>Any</c:v>
                        </c:pt>
                        <c:pt idx="39">
                          <c:v>Any</c:v>
                        </c:pt>
                        <c:pt idx="40">
                          <c:v>Any</c:v>
                        </c:pt>
                        <c:pt idx="41">
                          <c:v>Any</c:v>
                        </c:pt>
                        <c:pt idx="42">
                          <c:v>Any</c:v>
                        </c:pt>
                        <c:pt idx="43">
                          <c:v>Any</c:v>
                        </c:pt>
                        <c:pt idx="44">
                          <c:v>Any</c:v>
                        </c:pt>
                        <c:pt idx="45">
                          <c:v>Any</c:v>
                        </c:pt>
                        <c:pt idx="46">
                          <c:v>Any</c:v>
                        </c:pt>
                        <c:pt idx="47">
                          <c:v>Any</c:v>
                        </c:pt>
                        <c:pt idx="48">
                          <c:v>Any</c:v>
                        </c:pt>
                        <c:pt idx="49">
                          <c:v>Any</c:v>
                        </c:pt>
                        <c:pt idx="50">
                          <c:v>Any</c:v>
                        </c:pt>
                        <c:pt idx="51">
                          <c:v>Any</c:v>
                        </c:pt>
                        <c:pt idx="52">
                          <c:v>Any</c:v>
                        </c:pt>
                        <c:pt idx="53">
                          <c:v>Any</c:v>
                        </c:pt>
                        <c:pt idx="54">
                          <c:v>Any</c:v>
                        </c:pt>
                        <c:pt idx="55">
                          <c:v>Any</c:v>
                        </c:pt>
                        <c:pt idx="56">
                          <c:v>Any</c:v>
                        </c:pt>
                        <c:pt idx="57">
                          <c:v>Any</c:v>
                        </c:pt>
                        <c:pt idx="58">
                          <c:v>Any</c:v>
                        </c:pt>
                        <c:pt idx="59">
                          <c:v>Any</c:v>
                        </c:pt>
                        <c:pt idx="60">
                          <c:v>Any</c:v>
                        </c:pt>
                        <c:pt idx="61">
                          <c:v>Any</c:v>
                        </c:pt>
                        <c:pt idx="62">
                          <c:v>Any</c:v>
                        </c:pt>
                        <c:pt idx="63">
                          <c:v>Any</c:v>
                        </c:pt>
                        <c:pt idx="64">
                          <c:v>Any</c:v>
                        </c:pt>
                        <c:pt idx="65">
                          <c:v>Any</c:v>
                        </c:pt>
                        <c:pt idx="66">
                          <c:v>Any</c:v>
                        </c:pt>
                        <c:pt idx="67">
                          <c:v>Any</c:v>
                        </c:pt>
                        <c:pt idx="68">
                          <c:v>Any</c:v>
                        </c:pt>
                        <c:pt idx="69">
                          <c:v>Any</c:v>
                        </c:pt>
                        <c:pt idx="70">
                          <c:v>Any</c:v>
                        </c:pt>
                        <c:pt idx="71">
                          <c:v>Any</c:v>
                        </c:pt>
                        <c:pt idx="72">
                          <c:v>Any</c:v>
                        </c:pt>
                        <c:pt idx="73">
                          <c:v>Any</c:v>
                        </c:pt>
                        <c:pt idx="74">
                          <c:v>Any</c:v>
                        </c:pt>
                        <c:pt idx="75">
                          <c:v>Any</c:v>
                        </c:pt>
                        <c:pt idx="76">
                          <c:v>Any</c:v>
                        </c:pt>
                        <c:pt idx="77">
                          <c:v>Any</c:v>
                        </c:pt>
                        <c:pt idx="78">
                          <c:v>Any</c:v>
                        </c:pt>
                        <c:pt idx="79">
                          <c:v>Any</c:v>
                        </c:pt>
                        <c:pt idx="80">
                          <c:v>Any</c:v>
                        </c:pt>
                        <c:pt idx="81">
                          <c:v>Any</c:v>
                        </c:pt>
                        <c:pt idx="82">
                          <c:v>Any</c:v>
                        </c:pt>
                        <c:pt idx="83">
                          <c:v>Any</c:v>
                        </c:pt>
                        <c:pt idx="84">
                          <c:v>Any</c:v>
                        </c:pt>
                        <c:pt idx="85">
                          <c:v>Any</c:v>
                        </c:pt>
                        <c:pt idx="86">
                          <c:v>Any</c:v>
                        </c:pt>
                        <c:pt idx="87">
                          <c:v>Any</c:v>
                        </c:pt>
                        <c:pt idx="88">
                          <c:v>Any</c:v>
                        </c:pt>
                        <c:pt idx="89">
                          <c:v>Any</c:v>
                        </c:pt>
                        <c:pt idx="90">
                          <c:v>Any</c:v>
                        </c:pt>
                        <c:pt idx="91">
                          <c:v>Any</c:v>
                        </c:pt>
                        <c:pt idx="92">
                          <c:v>Any</c:v>
                        </c:pt>
                        <c:pt idx="93">
                          <c:v>Any</c:v>
                        </c:pt>
                        <c:pt idx="94">
                          <c:v>Any</c:v>
                        </c:pt>
                        <c:pt idx="95">
                          <c:v>Any</c:v>
                        </c:pt>
                        <c:pt idx="96">
                          <c:v>Any</c:v>
                        </c:pt>
                        <c:pt idx="97">
                          <c:v>Any</c:v>
                        </c:pt>
                        <c:pt idx="98">
                          <c:v>Any</c:v>
                        </c:pt>
                        <c:pt idx="99">
                          <c:v>Any</c:v>
                        </c:pt>
                        <c:pt idx="100">
                          <c:v>Any</c:v>
                        </c:pt>
                        <c:pt idx="101">
                          <c:v>Any</c:v>
                        </c:pt>
                        <c:pt idx="102">
                          <c:v>Any</c:v>
                        </c:pt>
                        <c:pt idx="103">
                          <c:v>Any</c:v>
                        </c:pt>
                        <c:pt idx="104">
                          <c:v>Any</c:v>
                        </c:pt>
                        <c:pt idx="105">
                          <c:v>Any</c:v>
                        </c:pt>
                        <c:pt idx="106">
                          <c:v>Any</c:v>
                        </c:pt>
                        <c:pt idx="107">
                          <c:v>Any</c:v>
                        </c:pt>
                        <c:pt idx="108">
                          <c:v>Any</c:v>
                        </c:pt>
                        <c:pt idx="109">
                          <c:v>Any</c:v>
                        </c:pt>
                        <c:pt idx="110">
                          <c:v>Any</c:v>
                        </c:pt>
                        <c:pt idx="111">
                          <c:v>Any</c:v>
                        </c:pt>
                        <c:pt idx="112">
                          <c:v>Any</c:v>
                        </c:pt>
                        <c:pt idx="113">
                          <c:v>Any</c:v>
                        </c:pt>
                        <c:pt idx="114">
                          <c:v>Any</c:v>
                        </c:pt>
                        <c:pt idx="115">
                          <c:v>Any</c:v>
                        </c:pt>
                        <c:pt idx="116">
                          <c:v>Any</c:v>
                        </c:pt>
                        <c:pt idx="117">
                          <c:v>Any</c:v>
                        </c:pt>
                        <c:pt idx="118">
                          <c:v>Any</c:v>
                        </c:pt>
                        <c:pt idx="119">
                          <c:v>Any</c:v>
                        </c:pt>
                        <c:pt idx="120">
                          <c:v>Any</c:v>
                        </c:pt>
                        <c:pt idx="121">
                          <c:v>Any</c:v>
                        </c:pt>
                        <c:pt idx="122">
                          <c:v>Any</c:v>
                        </c:pt>
                        <c:pt idx="123">
                          <c:v>Any</c:v>
                        </c:pt>
                        <c:pt idx="124">
                          <c:v>Any</c:v>
                        </c:pt>
                        <c:pt idx="125">
                          <c:v>Any</c:v>
                        </c:pt>
                        <c:pt idx="126">
                          <c:v>Any</c:v>
                        </c:pt>
                        <c:pt idx="127">
                          <c:v>Any</c:v>
                        </c:pt>
                        <c:pt idx="128">
                          <c:v>Any</c:v>
                        </c:pt>
                        <c:pt idx="129">
                          <c:v>Any</c:v>
                        </c:pt>
                        <c:pt idx="130">
                          <c:v>Any</c:v>
                        </c:pt>
                        <c:pt idx="131">
                          <c:v>Any</c:v>
                        </c:pt>
                        <c:pt idx="132">
                          <c:v>Any</c:v>
                        </c:pt>
                        <c:pt idx="133">
                          <c:v>Any</c:v>
                        </c:pt>
                        <c:pt idx="134">
                          <c:v>Any</c:v>
                        </c:pt>
                        <c:pt idx="135">
                          <c:v>Any</c:v>
                        </c:pt>
                        <c:pt idx="136">
                          <c:v>Any</c:v>
                        </c:pt>
                        <c:pt idx="137">
                          <c:v>Any</c:v>
                        </c:pt>
                        <c:pt idx="138">
                          <c:v>Any</c:v>
                        </c:pt>
                        <c:pt idx="139">
                          <c:v>Any</c:v>
                        </c:pt>
                        <c:pt idx="140">
                          <c:v>Any</c:v>
                        </c:pt>
                        <c:pt idx="141">
                          <c:v>Any</c:v>
                        </c:pt>
                        <c:pt idx="142">
                          <c:v>Any</c:v>
                        </c:pt>
                        <c:pt idx="143">
                          <c:v>Any</c:v>
                        </c:pt>
                        <c:pt idx="144">
                          <c:v>Any</c:v>
                        </c:pt>
                        <c:pt idx="145">
                          <c:v>Any</c:v>
                        </c:pt>
                        <c:pt idx="146">
                          <c:v>Any</c:v>
                        </c:pt>
                        <c:pt idx="147">
                          <c:v>Any</c:v>
                        </c:pt>
                        <c:pt idx="148">
                          <c:v>Any</c:v>
                        </c:pt>
                        <c:pt idx="149">
                          <c:v>Any</c:v>
                        </c:pt>
                        <c:pt idx="150">
                          <c:v>Any</c:v>
                        </c:pt>
                        <c:pt idx="151">
                          <c:v>Any</c:v>
                        </c:pt>
                        <c:pt idx="152">
                          <c:v>Any</c:v>
                        </c:pt>
                        <c:pt idx="153">
                          <c:v>Any</c:v>
                        </c:pt>
                        <c:pt idx="154">
                          <c:v>Any</c:v>
                        </c:pt>
                        <c:pt idx="155">
                          <c:v>Any</c:v>
                        </c:pt>
                        <c:pt idx="156">
                          <c:v>Any</c:v>
                        </c:pt>
                        <c:pt idx="157">
                          <c:v>Any</c:v>
                        </c:pt>
                        <c:pt idx="158">
                          <c:v>Any</c:v>
                        </c:pt>
                        <c:pt idx="159">
                          <c:v>Any</c:v>
                        </c:pt>
                        <c:pt idx="160">
                          <c:v>Any</c:v>
                        </c:pt>
                        <c:pt idx="161">
                          <c:v>Any</c:v>
                        </c:pt>
                        <c:pt idx="162">
                          <c:v>Any</c:v>
                        </c:pt>
                        <c:pt idx="163">
                          <c:v>Any</c:v>
                        </c:pt>
                        <c:pt idx="164">
                          <c:v>Any</c:v>
                        </c:pt>
                        <c:pt idx="165">
                          <c:v>Any</c:v>
                        </c:pt>
                        <c:pt idx="166">
                          <c:v>Any</c:v>
                        </c:pt>
                        <c:pt idx="167">
                          <c:v>Any</c:v>
                        </c:pt>
                        <c:pt idx="168">
                          <c:v>Any</c:v>
                        </c:pt>
                        <c:pt idx="169">
                          <c:v>Any</c:v>
                        </c:pt>
                        <c:pt idx="170">
                          <c:v>Any</c:v>
                        </c:pt>
                        <c:pt idx="171">
                          <c:v>Any</c:v>
                        </c:pt>
                        <c:pt idx="172">
                          <c:v>Any</c:v>
                        </c:pt>
                        <c:pt idx="173">
                          <c:v>Any</c:v>
                        </c:pt>
                        <c:pt idx="174">
                          <c:v>Any</c:v>
                        </c:pt>
                        <c:pt idx="175">
                          <c:v>Any</c:v>
                        </c:pt>
                        <c:pt idx="176">
                          <c:v>Any</c:v>
                        </c:pt>
                        <c:pt idx="177">
                          <c:v>Any</c:v>
                        </c:pt>
                        <c:pt idx="178">
                          <c:v>Any</c:v>
                        </c:pt>
                        <c:pt idx="179">
                          <c:v>Any</c:v>
                        </c:pt>
                        <c:pt idx="180">
                          <c:v>Any</c:v>
                        </c:pt>
                        <c:pt idx="181">
                          <c:v>Any</c:v>
                        </c:pt>
                        <c:pt idx="182">
                          <c:v>Any</c:v>
                        </c:pt>
                        <c:pt idx="183">
                          <c:v>Any</c:v>
                        </c:pt>
                        <c:pt idx="184">
                          <c:v>Any</c:v>
                        </c:pt>
                        <c:pt idx="185">
                          <c:v>Any</c:v>
                        </c:pt>
                        <c:pt idx="186">
                          <c:v>Any</c:v>
                        </c:pt>
                        <c:pt idx="187">
                          <c:v>Any</c:v>
                        </c:pt>
                        <c:pt idx="188">
                          <c:v>Any</c:v>
                        </c:pt>
                        <c:pt idx="189">
                          <c:v>Any</c:v>
                        </c:pt>
                        <c:pt idx="190">
                          <c:v>Any</c:v>
                        </c:pt>
                        <c:pt idx="191">
                          <c:v>Any</c:v>
                        </c:pt>
                        <c:pt idx="192">
                          <c:v>Any</c:v>
                        </c:pt>
                        <c:pt idx="193">
                          <c:v>Any</c:v>
                        </c:pt>
                        <c:pt idx="194">
                          <c:v>Any</c:v>
                        </c:pt>
                        <c:pt idx="195">
                          <c:v>Any</c:v>
                        </c:pt>
                        <c:pt idx="196">
                          <c:v>Any</c:v>
                        </c:pt>
                        <c:pt idx="197">
                          <c:v>Any</c:v>
                        </c:pt>
                        <c:pt idx="198">
                          <c:v>Any</c:v>
                        </c:pt>
                        <c:pt idx="199">
                          <c:v>Any</c:v>
                        </c:pt>
                        <c:pt idx="200">
                          <c:v>Any</c:v>
                        </c:pt>
                        <c:pt idx="201">
                          <c:v>Any</c:v>
                        </c:pt>
                        <c:pt idx="202">
                          <c:v>Any</c:v>
                        </c:pt>
                        <c:pt idx="203">
                          <c:v>Any</c:v>
                        </c:pt>
                        <c:pt idx="204">
                          <c:v>Any</c:v>
                        </c:pt>
                        <c:pt idx="205">
                          <c:v>Any</c:v>
                        </c:pt>
                        <c:pt idx="206">
                          <c:v>Any</c:v>
                        </c:pt>
                        <c:pt idx="207">
                          <c:v>Any</c:v>
                        </c:pt>
                        <c:pt idx="208">
                          <c:v>Any</c:v>
                        </c:pt>
                        <c:pt idx="209">
                          <c:v>Any</c:v>
                        </c:pt>
                        <c:pt idx="210">
                          <c:v>Any</c:v>
                        </c:pt>
                        <c:pt idx="211">
                          <c:v>Any</c:v>
                        </c:pt>
                        <c:pt idx="212">
                          <c:v>Any</c:v>
                        </c:pt>
                        <c:pt idx="213">
                          <c:v>Any</c:v>
                        </c:pt>
                        <c:pt idx="214">
                          <c:v>Any</c:v>
                        </c:pt>
                        <c:pt idx="215">
                          <c:v>Any</c:v>
                        </c:pt>
                        <c:pt idx="216">
                          <c:v>Any</c:v>
                        </c:pt>
                        <c:pt idx="217">
                          <c:v>Any</c:v>
                        </c:pt>
                        <c:pt idx="218">
                          <c:v>Any</c:v>
                        </c:pt>
                        <c:pt idx="219">
                          <c:v>Any</c:v>
                        </c:pt>
                        <c:pt idx="220">
                          <c:v>Any</c:v>
                        </c:pt>
                        <c:pt idx="221">
                          <c:v>Any</c:v>
                        </c:pt>
                        <c:pt idx="222">
                          <c:v>Any</c:v>
                        </c:pt>
                        <c:pt idx="223">
                          <c:v>Any</c:v>
                        </c:pt>
                        <c:pt idx="224">
                          <c:v>Any</c:v>
                        </c:pt>
                        <c:pt idx="225">
                          <c:v>Any</c:v>
                        </c:pt>
                        <c:pt idx="226">
                          <c:v>Any</c:v>
                        </c:pt>
                        <c:pt idx="227">
                          <c:v>Any</c:v>
                        </c:pt>
                        <c:pt idx="228">
                          <c:v>Any</c:v>
                        </c:pt>
                        <c:pt idx="229">
                          <c:v>Any</c:v>
                        </c:pt>
                        <c:pt idx="230">
                          <c:v>Any</c:v>
                        </c:pt>
                        <c:pt idx="231">
                          <c:v>Any</c:v>
                        </c:pt>
                        <c:pt idx="232">
                          <c:v>Any</c:v>
                        </c:pt>
                        <c:pt idx="233">
                          <c:v>Any</c:v>
                        </c:pt>
                        <c:pt idx="234">
                          <c:v>Any</c:v>
                        </c:pt>
                        <c:pt idx="235">
                          <c:v>Any</c:v>
                        </c:pt>
                        <c:pt idx="236">
                          <c:v>Any</c:v>
                        </c:pt>
                        <c:pt idx="237">
                          <c:v>Any</c:v>
                        </c:pt>
                        <c:pt idx="238">
                          <c:v>Any</c:v>
                        </c:pt>
                        <c:pt idx="239">
                          <c:v>PGE</c:v>
                        </c:pt>
                        <c:pt idx="240">
                          <c:v>PGE</c:v>
                        </c:pt>
                        <c:pt idx="241">
                          <c:v>PGE</c:v>
                        </c:pt>
                        <c:pt idx="242">
                          <c:v>PGE</c:v>
                        </c:pt>
                        <c:pt idx="243">
                          <c:v>PGE</c:v>
                        </c:pt>
                        <c:pt idx="244">
                          <c:v>PGE</c:v>
                        </c:pt>
                        <c:pt idx="245">
                          <c:v>PGE</c:v>
                        </c:pt>
                        <c:pt idx="246">
                          <c:v>PGE</c:v>
                        </c:pt>
                        <c:pt idx="247">
                          <c:v>PGE</c:v>
                        </c:pt>
                        <c:pt idx="248">
                          <c:v>PGE</c:v>
                        </c:pt>
                        <c:pt idx="249">
                          <c:v>PGE</c:v>
                        </c:pt>
                        <c:pt idx="250">
                          <c:v>PGE</c:v>
                        </c:pt>
                        <c:pt idx="251">
                          <c:v>PGE</c:v>
                        </c:pt>
                        <c:pt idx="252">
                          <c:v>PGE</c:v>
                        </c:pt>
                        <c:pt idx="253">
                          <c:v>PGE</c:v>
                        </c:pt>
                        <c:pt idx="254">
                          <c:v>PGE</c:v>
                        </c:pt>
                        <c:pt idx="255">
                          <c:v>PGE</c:v>
                        </c:pt>
                        <c:pt idx="256">
                          <c:v>PGE</c:v>
                        </c:pt>
                        <c:pt idx="257">
                          <c:v>PGE</c:v>
                        </c:pt>
                        <c:pt idx="258">
                          <c:v>PGE</c:v>
                        </c:pt>
                        <c:pt idx="259">
                          <c:v>PGE</c:v>
                        </c:pt>
                        <c:pt idx="260">
                          <c:v>PGE</c:v>
                        </c:pt>
                        <c:pt idx="261">
                          <c:v>PGE</c:v>
                        </c:pt>
                        <c:pt idx="262">
                          <c:v>PGE</c:v>
                        </c:pt>
                        <c:pt idx="263">
                          <c:v>PGE</c:v>
                        </c:pt>
                        <c:pt idx="264">
                          <c:v>PGE</c:v>
                        </c:pt>
                        <c:pt idx="265">
                          <c:v>PGE</c:v>
                        </c:pt>
                        <c:pt idx="266">
                          <c:v>PGE</c:v>
                        </c:pt>
                        <c:pt idx="267">
                          <c:v>PGE</c:v>
                        </c:pt>
                        <c:pt idx="268">
                          <c:v>PGE</c:v>
                        </c:pt>
                        <c:pt idx="269">
                          <c:v>PGE</c:v>
                        </c:pt>
                        <c:pt idx="270">
                          <c:v>PGE</c:v>
                        </c:pt>
                        <c:pt idx="271">
                          <c:v>PGE</c:v>
                        </c:pt>
                        <c:pt idx="272">
                          <c:v>PGE</c:v>
                        </c:pt>
                        <c:pt idx="273">
                          <c:v>PGE</c:v>
                        </c:pt>
                        <c:pt idx="274">
                          <c:v>PGE</c:v>
                        </c:pt>
                        <c:pt idx="275">
                          <c:v>PGE</c:v>
                        </c:pt>
                        <c:pt idx="276">
                          <c:v>PGE</c:v>
                        </c:pt>
                        <c:pt idx="277">
                          <c:v>PGE</c:v>
                        </c:pt>
                        <c:pt idx="278">
                          <c:v>PGE</c:v>
                        </c:pt>
                        <c:pt idx="279">
                          <c:v>PGE</c:v>
                        </c:pt>
                        <c:pt idx="280">
                          <c:v>PGE</c:v>
                        </c:pt>
                        <c:pt idx="281">
                          <c:v>PGE</c:v>
                        </c:pt>
                        <c:pt idx="282">
                          <c:v>PGE</c:v>
                        </c:pt>
                        <c:pt idx="283">
                          <c:v>PGE</c:v>
                        </c:pt>
                        <c:pt idx="284">
                          <c:v>PGE</c:v>
                        </c:pt>
                        <c:pt idx="285">
                          <c:v>PGE</c:v>
                        </c:pt>
                        <c:pt idx="286">
                          <c:v>PGE</c:v>
                        </c:pt>
                        <c:pt idx="287">
                          <c:v>PGE</c:v>
                        </c:pt>
                        <c:pt idx="288">
                          <c:v>PGE</c:v>
                        </c:pt>
                        <c:pt idx="289">
                          <c:v>PGE</c:v>
                        </c:pt>
                        <c:pt idx="290">
                          <c:v>PGE</c:v>
                        </c:pt>
                        <c:pt idx="291">
                          <c:v>PGE</c:v>
                        </c:pt>
                        <c:pt idx="292">
                          <c:v>PGE</c:v>
                        </c:pt>
                        <c:pt idx="293">
                          <c:v>PGE</c:v>
                        </c:pt>
                        <c:pt idx="294">
                          <c:v>PGE</c:v>
                        </c:pt>
                        <c:pt idx="295">
                          <c:v>PGE</c:v>
                        </c:pt>
                        <c:pt idx="296">
                          <c:v>PGE</c:v>
                        </c:pt>
                        <c:pt idx="297">
                          <c:v>PGE</c:v>
                        </c:pt>
                        <c:pt idx="298">
                          <c:v>PGE</c:v>
                        </c:pt>
                        <c:pt idx="299">
                          <c:v>PGE</c:v>
                        </c:pt>
                        <c:pt idx="300">
                          <c:v>PGE</c:v>
                        </c:pt>
                        <c:pt idx="301">
                          <c:v>PGE</c:v>
                        </c:pt>
                        <c:pt idx="302">
                          <c:v>PGE</c:v>
                        </c:pt>
                        <c:pt idx="303">
                          <c:v>PGE</c:v>
                        </c:pt>
                        <c:pt idx="304">
                          <c:v>PGE</c:v>
                        </c:pt>
                        <c:pt idx="305">
                          <c:v>PGE</c:v>
                        </c:pt>
                        <c:pt idx="306">
                          <c:v>PGE</c:v>
                        </c:pt>
                        <c:pt idx="307">
                          <c:v>PGE</c:v>
                        </c:pt>
                        <c:pt idx="308">
                          <c:v>PGE</c:v>
                        </c:pt>
                        <c:pt idx="309">
                          <c:v>PGE</c:v>
                        </c:pt>
                        <c:pt idx="310">
                          <c:v>PGE</c:v>
                        </c:pt>
                        <c:pt idx="311">
                          <c:v>PGE</c:v>
                        </c:pt>
                        <c:pt idx="312">
                          <c:v>PGE</c:v>
                        </c:pt>
                        <c:pt idx="313">
                          <c:v>PGE</c:v>
                        </c:pt>
                        <c:pt idx="314">
                          <c:v>PGE</c:v>
                        </c:pt>
                        <c:pt idx="315">
                          <c:v>PGE</c:v>
                        </c:pt>
                        <c:pt idx="316">
                          <c:v>PGE</c:v>
                        </c:pt>
                        <c:pt idx="317">
                          <c:v>PGE</c:v>
                        </c:pt>
                        <c:pt idx="318">
                          <c:v>PGE</c:v>
                        </c:pt>
                        <c:pt idx="319">
                          <c:v>PGE</c:v>
                        </c:pt>
                        <c:pt idx="320">
                          <c:v>PGE</c:v>
                        </c:pt>
                        <c:pt idx="321">
                          <c:v>PGE</c:v>
                        </c:pt>
                        <c:pt idx="322">
                          <c:v>PGE</c:v>
                        </c:pt>
                        <c:pt idx="323">
                          <c:v>PGE</c:v>
                        </c:pt>
                        <c:pt idx="324">
                          <c:v>PGE</c:v>
                        </c:pt>
                        <c:pt idx="325">
                          <c:v>PGE</c:v>
                        </c:pt>
                        <c:pt idx="326">
                          <c:v>PGE</c:v>
                        </c:pt>
                        <c:pt idx="327">
                          <c:v>PGE</c:v>
                        </c:pt>
                        <c:pt idx="328">
                          <c:v>PGE</c:v>
                        </c:pt>
                        <c:pt idx="329">
                          <c:v>PGE</c:v>
                        </c:pt>
                        <c:pt idx="330">
                          <c:v>PGE</c:v>
                        </c:pt>
                        <c:pt idx="331">
                          <c:v>PGE</c:v>
                        </c:pt>
                        <c:pt idx="332">
                          <c:v>PGE</c:v>
                        </c:pt>
                        <c:pt idx="333">
                          <c:v>PGE</c:v>
                        </c:pt>
                        <c:pt idx="334">
                          <c:v>PGE</c:v>
                        </c:pt>
                        <c:pt idx="335">
                          <c:v>PGE</c:v>
                        </c:pt>
                        <c:pt idx="336">
                          <c:v>PGE</c:v>
                        </c:pt>
                        <c:pt idx="337">
                          <c:v>PGE</c:v>
                        </c:pt>
                        <c:pt idx="338">
                          <c:v>PGE</c:v>
                        </c:pt>
                        <c:pt idx="339">
                          <c:v>PGE</c:v>
                        </c:pt>
                        <c:pt idx="340">
                          <c:v>PGE</c:v>
                        </c:pt>
                        <c:pt idx="341">
                          <c:v>PGE</c:v>
                        </c:pt>
                        <c:pt idx="342">
                          <c:v>PGE</c:v>
                        </c:pt>
                        <c:pt idx="343">
                          <c:v>PGE</c:v>
                        </c:pt>
                        <c:pt idx="344">
                          <c:v>PGE</c:v>
                        </c:pt>
                        <c:pt idx="345">
                          <c:v>PGE</c:v>
                        </c:pt>
                        <c:pt idx="346">
                          <c:v>PGE</c:v>
                        </c:pt>
                        <c:pt idx="347">
                          <c:v>PGE</c:v>
                        </c:pt>
                        <c:pt idx="348">
                          <c:v>PGE</c:v>
                        </c:pt>
                        <c:pt idx="349">
                          <c:v>PGE</c:v>
                        </c:pt>
                        <c:pt idx="350">
                          <c:v>PGE</c:v>
                        </c:pt>
                        <c:pt idx="351">
                          <c:v>PGE</c:v>
                        </c:pt>
                        <c:pt idx="352">
                          <c:v>PGE</c:v>
                        </c:pt>
                        <c:pt idx="353">
                          <c:v>PGE</c:v>
                        </c:pt>
                        <c:pt idx="354">
                          <c:v>PGE</c:v>
                        </c:pt>
                        <c:pt idx="355">
                          <c:v>PGE</c:v>
                        </c:pt>
                        <c:pt idx="356">
                          <c:v>PGE</c:v>
                        </c:pt>
                        <c:pt idx="357">
                          <c:v>PGE</c:v>
                        </c:pt>
                        <c:pt idx="358">
                          <c:v>PGE</c:v>
                        </c:pt>
                        <c:pt idx="359">
                          <c:v>PGE</c:v>
                        </c:pt>
                        <c:pt idx="360">
                          <c:v>PGE</c:v>
                        </c:pt>
                        <c:pt idx="361">
                          <c:v>PGE</c:v>
                        </c:pt>
                        <c:pt idx="362">
                          <c:v>PGE</c:v>
                        </c:pt>
                        <c:pt idx="363">
                          <c:v>PGE</c:v>
                        </c:pt>
                        <c:pt idx="364">
                          <c:v>PGE</c:v>
                        </c:pt>
                        <c:pt idx="365">
                          <c:v>PGE</c:v>
                        </c:pt>
                        <c:pt idx="366">
                          <c:v>PGE</c:v>
                        </c:pt>
                        <c:pt idx="367">
                          <c:v>PGE</c:v>
                        </c:pt>
                        <c:pt idx="368">
                          <c:v>PGE</c:v>
                        </c:pt>
                        <c:pt idx="369">
                          <c:v>PGE</c:v>
                        </c:pt>
                        <c:pt idx="370">
                          <c:v>PGE</c:v>
                        </c:pt>
                        <c:pt idx="371">
                          <c:v>PGE</c:v>
                        </c:pt>
                        <c:pt idx="372">
                          <c:v>PGE</c:v>
                        </c:pt>
                        <c:pt idx="373">
                          <c:v>PGE</c:v>
                        </c:pt>
                        <c:pt idx="374">
                          <c:v>PGE</c:v>
                        </c:pt>
                        <c:pt idx="375">
                          <c:v>PGE</c:v>
                        </c:pt>
                        <c:pt idx="376">
                          <c:v>PGE</c:v>
                        </c:pt>
                        <c:pt idx="377">
                          <c:v>PGE</c:v>
                        </c:pt>
                        <c:pt idx="378">
                          <c:v>PGE</c:v>
                        </c:pt>
                        <c:pt idx="379">
                          <c:v>PGE</c:v>
                        </c:pt>
                        <c:pt idx="380">
                          <c:v>PGE</c:v>
                        </c:pt>
                        <c:pt idx="381">
                          <c:v>PGE</c:v>
                        </c:pt>
                        <c:pt idx="382">
                          <c:v>PGE</c:v>
                        </c:pt>
                        <c:pt idx="383">
                          <c:v>PGE</c:v>
                        </c:pt>
                        <c:pt idx="384">
                          <c:v>PGE</c:v>
                        </c:pt>
                        <c:pt idx="385">
                          <c:v>PGE</c:v>
                        </c:pt>
                        <c:pt idx="386">
                          <c:v>PGE</c:v>
                        </c:pt>
                        <c:pt idx="387">
                          <c:v>PGE</c:v>
                        </c:pt>
                        <c:pt idx="388">
                          <c:v>PGE</c:v>
                        </c:pt>
                        <c:pt idx="389">
                          <c:v>PGE</c:v>
                        </c:pt>
                        <c:pt idx="390">
                          <c:v>PGE</c:v>
                        </c:pt>
                        <c:pt idx="391">
                          <c:v>PGE</c:v>
                        </c:pt>
                        <c:pt idx="392">
                          <c:v>PGE</c:v>
                        </c:pt>
                        <c:pt idx="393">
                          <c:v>PGE</c:v>
                        </c:pt>
                        <c:pt idx="394">
                          <c:v>PGE</c:v>
                        </c:pt>
                        <c:pt idx="395">
                          <c:v>PGE</c:v>
                        </c:pt>
                        <c:pt idx="396">
                          <c:v>PGE</c:v>
                        </c:pt>
                        <c:pt idx="397">
                          <c:v>PGE</c:v>
                        </c:pt>
                        <c:pt idx="398">
                          <c:v>PGE</c:v>
                        </c:pt>
                        <c:pt idx="399">
                          <c:v>PGE</c:v>
                        </c:pt>
                        <c:pt idx="400">
                          <c:v>PGE</c:v>
                        </c:pt>
                        <c:pt idx="401">
                          <c:v>PGE</c:v>
                        </c:pt>
                        <c:pt idx="402">
                          <c:v>PGE</c:v>
                        </c:pt>
                        <c:pt idx="403">
                          <c:v>PGE</c:v>
                        </c:pt>
                        <c:pt idx="404">
                          <c:v>PGE</c:v>
                        </c:pt>
                        <c:pt idx="405">
                          <c:v>PGE</c:v>
                        </c:pt>
                        <c:pt idx="406">
                          <c:v>PGE</c:v>
                        </c:pt>
                        <c:pt idx="407">
                          <c:v>PGE</c:v>
                        </c:pt>
                        <c:pt idx="408">
                          <c:v>PGE</c:v>
                        </c:pt>
                        <c:pt idx="409">
                          <c:v>PGE</c:v>
                        </c:pt>
                        <c:pt idx="410">
                          <c:v>SCE</c:v>
                        </c:pt>
                        <c:pt idx="411">
                          <c:v>SCE</c:v>
                        </c:pt>
                        <c:pt idx="412">
                          <c:v>SCE</c:v>
                        </c:pt>
                        <c:pt idx="413">
                          <c:v>SCE</c:v>
                        </c:pt>
                        <c:pt idx="414">
                          <c:v>SCE</c:v>
                        </c:pt>
                        <c:pt idx="415">
                          <c:v>SCE</c:v>
                        </c:pt>
                        <c:pt idx="416">
                          <c:v>SCE</c:v>
                        </c:pt>
                        <c:pt idx="417">
                          <c:v>SCE</c:v>
                        </c:pt>
                        <c:pt idx="418">
                          <c:v>SCE</c:v>
                        </c:pt>
                        <c:pt idx="419">
                          <c:v>SCE</c:v>
                        </c:pt>
                        <c:pt idx="420">
                          <c:v>SCE</c:v>
                        </c:pt>
                        <c:pt idx="421">
                          <c:v>SCE</c:v>
                        </c:pt>
                        <c:pt idx="422">
                          <c:v>SCE</c:v>
                        </c:pt>
                        <c:pt idx="423">
                          <c:v>SCE</c:v>
                        </c:pt>
                        <c:pt idx="424">
                          <c:v>SCE</c:v>
                        </c:pt>
                        <c:pt idx="425">
                          <c:v>SCE</c:v>
                        </c:pt>
                        <c:pt idx="426">
                          <c:v>SCE</c:v>
                        </c:pt>
                        <c:pt idx="427">
                          <c:v>SCE</c:v>
                        </c:pt>
                        <c:pt idx="428">
                          <c:v>SCE</c:v>
                        </c:pt>
                        <c:pt idx="429">
                          <c:v>SCE</c:v>
                        </c:pt>
                        <c:pt idx="430">
                          <c:v>SCE</c:v>
                        </c:pt>
                        <c:pt idx="431">
                          <c:v>SCE</c:v>
                        </c:pt>
                        <c:pt idx="432">
                          <c:v>SCE</c:v>
                        </c:pt>
                        <c:pt idx="433">
                          <c:v>SCE</c:v>
                        </c:pt>
                        <c:pt idx="434">
                          <c:v>SCE</c:v>
                        </c:pt>
                        <c:pt idx="435">
                          <c:v>SCE</c:v>
                        </c:pt>
                        <c:pt idx="436">
                          <c:v>SCE</c:v>
                        </c:pt>
                        <c:pt idx="437">
                          <c:v>SCE</c:v>
                        </c:pt>
                        <c:pt idx="438">
                          <c:v>SCE</c:v>
                        </c:pt>
                        <c:pt idx="439">
                          <c:v>SCE</c:v>
                        </c:pt>
                        <c:pt idx="440">
                          <c:v>SCE</c:v>
                        </c:pt>
                        <c:pt idx="441">
                          <c:v>SCE</c:v>
                        </c:pt>
                        <c:pt idx="442">
                          <c:v>SCE</c:v>
                        </c:pt>
                        <c:pt idx="443">
                          <c:v>SCE</c:v>
                        </c:pt>
                        <c:pt idx="444">
                          <c:v>SCE</c:v>
                        </c:pt>
                        <c:pt idx="445">
                          <c:v>SCE</c:v>
                        </c:pt>
                        <c:pt idx="446">
                          <c:v>SCE</c:v>
                        </c:pt>
                        <c:pt idx="447">
                          <c:v>SCE</c:v>
                        </c:pt>
                        <c:pt idx="448">
                          <c:v>SCE</c:v>
                        </c:pt>
                        <c:pt idx="449">
                          <c:v>SCE</c:v>
                        </c:pt>
                        <c:pt idx="450">
                          <c:v>SCE</c:v>
                        </c:pt>
                        <c:pt idx="451">
                          <c:v>SCE</c:v>
                        </c:pt>
                        <c:pt idx="452">
                          <c:v>SCE</c:v>
                        </c:pt>
                        <c:pt idx="453">
                          <c:v>SCE</c:v>
                        </c:pt>
                        <c:pt idx="454">
                          <c:v>SCE</c:v>
                        </c:pt>
                        <c:pt idx="455">
                          <c:v>SCE</c:v>
                        </c:pt>
                        <c:pt idx="456">
                          <c:v>SCE</c:v>
                        </c:pt>
                        <c:pt idx="457">
                          <c:v>SCE</c:v>
                        </c:pt>
                        <c:pt idx="458">
                          <c:v>SCE</c:v>
                        </c:pt>
                        <c:pt idx="459">
                          <c:v>SCE</c:v>
                        </c:pt>
                        <c:pt idx="460">
                          <c:v>SCE</c:v>
                        </c:pt>
                        <c:pt idx="461">
                          <c:v>SCE</c:v>
                        </c:pt>
                        <c:pt idx="462">
                          <c:v>SCE</c:v>
                        </c:pt>
                        <c:pt idx="463">
                          <c:v>SCE</c:v>
                        </c:pt>
                        <c:pt idx="464">
                          <c:v>SCE</c:v>
                        </c:pt>
                        <c:pt idx="465">
                          <c:v>SCE</c:v>
                        </c:pt>
                        <c:pt idx="466">
                          <c:v>SCE</c:v>
                        </c:pt>
                        <c:pt idx="467">
                          <c:v>SCE</c:v>
                        </c:pt>
                        <c:pt idx="468">
                          <c:v>SCE</c:v>
                        </c:pt>
                        <c:pt idx="469">
                          <c:v>SCE</c:v>
                        </c:pt>
                        <c:pt idx="470">
                          <c:v>SCE</c:v>
                        </c:pt>
                        <c:pt idx="471">
                          <c:v>SCE</c:v>
                        </c:pt>
                        <c:pt idx="472">
                          <c:v>SCE</c:v>
                        </c:pt>
                        <c:pt idx="473">
                          <c:v>SCE</c:v>
                        </c:pt>
                        <c:pt idx="474">
                          <c:v>SCE</c:v>
                        </c:pt>
                        <c:pt idx="475">
                          <c:v>SCE</c:v>
                        </c:pt>
                        <c:pt idx="476">
                          <c:v>SCE</c:v>
                        </c:pt>
                        <c:pt idx="477">
                          <c:v>SCE</c:v>
                        </c:pt>
                        <c:pt idx="478">
                          <c:v>SCE</c:v>
                        </c:pt>
                        <c:pt idx="479">
                          <c:v>SCE</c:v>
                        </c:pt>
                        <c:pt idx="480">
                          <c:v>SCE</c:v>
                        </c:pt>
                        <c:pt idx="481">
                          <c:v>SCE</c:v>
                        </c:pt>
                        <c:pt idx="482">
                          <c:v>SCE</c:v>
                        </c:pt>
                        <c:pt idx="483">
                          <c:v>SCE</c:v>
                        </c:pt>
                        <c:pt idx="484">
                          <c:v>SCE</c:v>
                        </c:pt>
                        <c:pt idx="485">
                          <c:v>SCE</c:v>
                        </c:pt>
                        <c:pt idx="486">
                          <c:v>SCE</c:v>
                        </c:pt>
                        <c:pt idx="487">
                          <c:v>SCE</c:v>
                        </c:pt>
                        <c:pt idx="488">
                          <c:v>SCE</c:v>
                        </c:pt>
                        <c:pt idx="489">
                          <c:v>SCE</c:v>
                        </c:pt>
                        <c:pt idx="490">
                          <c:v>SCE</c:v>
                        </c:pt>
                        <c:pt idx="491">
                          <c:v>SCE</c:v>
                        </c:pt>
                        <c:pt idx="492">
                          <c:v>SCE</c:v>
                        </c:pt>
                        <c:pt idx="493">
                          <c:v>SCE</c:v>
                        </c:pt>
                        <c:pt idx="494">
                          <c:v>SCE</c:v>
                        </c:pt>
                        <c:pt idx="495">
                          <c:v>SCE</c:v>
                        </c:pt>
                        <c:pt idx="496">
                          <c:v>SCE</c:v>
                        </c:pt>
                        <c:pt idx="497">
                          <c:v>SCE</c:v>
                        </c:pt>
                        <c:pt idx="498">
                          <c:v>SCE</c:v>
                        </c:pt>
                        <c:pt idx="499">
                          <c:v>SCE</c:v>
                        </c:pt>
                        <c:pt idx="500">
                          <c:v>SCE</c:v>
                        </c:pt>
                        <c:pt idx="501">
                          <c:v>SCE</c:v>
                        </c:pt>
                        <c:pt idx="502">
                          <c:v>SCE</c:v>
                        </c:pt>
                        <c:pt idx="503">
                          <c:v>SCE</c:v>
                        </c:pt>
                        <c:pt idx="504">
                          <c:v>SCE</c:v>
                        </c:pt>
                        <c:pt idx="505">
                          <c:v>SCE</c:v>
                        </c:pt>
                        <c:pt idx="506">
                          <c:v>SCE</c:v>
                        </c:pt>
                        <c:pt idx="507">
                          <c:v>SCE</c:v>
                        </c:pt>
                        <c:pt idx="508">
                          <c:v>SCE</c:v>
                        </c:pt>
                        <c:pt idx="509">
                          <c:v>SCE</c:v>
                        </c:pt>
                        <c:pt idx="510">
                          <c:v>SCE</c:v>
                        </c:pt>
                        <c:pt idx="511">
                          <c:v>SCE</c:v>
                        </c:pt>
                        <c:pt idx="512">
                          <c:v>SCE</c:v>
                        </c:pt>
                        <c:pt idx="513">
                          <c:v>SCE</c:v>
                        </c:pt>
                        <c:pt idx="514">
                          <c:v>SCE</c:v>
                        </c:pt>
                        <c:pt idx="515">
                          <c:v>SCE</c:v>
                        </c:pt>
                        <c:pt idx="516">
                          <c:v>SCE</c:v>
                        </c:pt>
                        <c:pt idx="517">
                          <c:v>SCE</c:v>
                        </c:pt>
                        <c:pt idx="518">
                          <c:v>SCE</c:v>
                        </c:pt>
                        <c:pt idx="519">
                          <c:v>SCE</c:v>
                        </c:pt>
                        <c:pt idx="520">
                          <c:v>SCE</c:v>
                        </c:pt>
                        <c:pt idx="521">
                          <c:v>SCE</c:v>
                        </c:pt>
                        <c:pt idx="522">
                          <c:v>SCE</c:v>
                        </c:pt>
                        <c:pt idx="523">
                          <c:v>SCE</c:v>
                        </c:pt>
                        <c:pt idx="524">
                          <c:v>SCE</c:v>
                        </c:pt>
                        <c:pt idx="525">
                          <c:v>SCE</c:v>
                        </c:pt>
                        <c:pt idx="526">
                          <c:v>SCE</c:v>
                        </c:pt>
                        <c:pt idx="527">
                          <c:v>SCE</c:v>
                        </c:pt>
                        <c:pt idx="528">
                          <c:v>SCE</c:v>
                        </c:pt>
                        <c:pt idx="529">
                          <c:v>SCE</c:v>
                        </c:pt>
                        <c:pt idx="530">
                          <c:v>SCE</c:v>
                        </c:pt>
                        <c:pt idx="531">
                          <c:v>SCE</c:v>
                        </c:pt>
                        <c:pt idx="532">
                          <c:v>SCE</c:v>
                        </c:pt>
                        <c:pt idx="533">
                          <c:v>SCE</c:v>
                        </c:pt>
                        <c:pt idx="534">
                          <c:v>SCE</c:v>
                        </c:pt>
                        <c:pt idx="535">
                          <c:v>SCE</c:v>
                        </c:pt>
                        <c:pt idx="536">
                          <c:v>SCE</c:v>
                        </c:pt>
                        <c:pt idx="537">
                          <c:v>SCE</c:v>
                        </c:pt>
                        <c:pt idx="538">
                          <c:v>SCE</c:v>
                        </c:pt>
                        <c:pt idx="539">
                          <c:v>SCE</c:v>
                        </c:pt>
                        <c:pt idx="540">
                          <c:v>SCE</c:v>
                        </c:pt>
                        <c:pt idx="541">
                          <c:v>SCE</c:v>
                        </c:pt>
                        <c:pt idx="542">
                          <c:v>SCE</c:v>
                        </c:pt>
                        <c:pt idx="543">
                          <c:v>SCE</c:v>
                        </c:pt>
                        <c:pt idx="544">
                          <c:v>SCE</c:v>
                        </c:pt>
                        <c:pt idx="545">
                          <c:v>SCE</c:v>
                        </c:pt>
                        <c:pt idx="546">
                          <c:v>SCE</c:v>
                        </c:pt>
                        <c:pt idx="547">
                          <c:v>SCE</c:v>
                        </c:pt>
                        <c:pt idx="548">
                          <c:v>SCE</c:v>
                        </c:pt>
                        <c:pt idx="549">
                          <c:v>SCE</c:v>
                        </c:pt>
                        <c:pt idx="550">
                          <c:v>SCE</c:v>
                        </c:pt>
                        <c:pt idx="551">
                          <c:v>SCE</c:v>
                        </c:pt>
                        <c:pt idx="552">
                          <c:v>SCE</c:v>
                        </c:pt>
                        <c:pt idx="553">
                          <c:v>SCE</c:v>
                        </c:pt>
                        <c:pt idx="554">
                          <c:v>SCE</c:v>
                        </c:pt>
                        <c:pt idx="555">
                          <c:v>SCE</c:v>
                        </c:pt>
                        <c:pt idx="556">
                          <c:v>SCE</c:v>
                        </c:pt>
                        <c:pt idx="557">
                          <c:v>SCE</c:v>
                        </c:pt>
                        <c:pt idx="558">
                          <c:v>SCE</c:v>
                        </c:pt>
                        <c:pt idx="559">
                          <c:v>SCE</c:v>
                        </c:pt>
                        <c:pt idx="560">
                          <c:v>SCE</c:v>
                        </c:pt>
                        <c:pt idx="561">
                          <c:v>SCE</c:v>
                        </c:pt>
                        <c:pt idx="562">
                          <c:v>SCE</c:v>
                        </c:pt>
                        <c:pt idx="563">
                          <c:v>SCE</c:v>
                        </c:pt>
                        <c:pt idx="564">
                          <c:v>SCE</c:v>
                        </c:pt>
                        <c:pt idx="565">
                          <c:v>SCE</c:v>
                        </c:pt>
                        <c:pt idx="566">
                          <c:v>SCE</c:v>
                        </c:pt>
                        <c:pt idx="567">
                          <c:v>SCE</c:v>
                        </c:pt>
                        <c:pt idx="568">
                          <c:v>SCE</c:v>
                        </c:pt>
                        <c:pt idx="569">
                          <c:v>SCE</c:v>
                        </c:pt>
                        <c:pt idx="570">
                          <c:v>SCE</c:v>
                        </c:pt>
                        <c:pt idx="571">
                          <c:v>SCE</c:v>
                        </c:pt>
                        <c:pt idx="572">
                          <c:v>SCE</c:v>
                        </c:pt>
                        <c:pt idx="573">
                          <c:v>SCE</c:v>
                        </c:pt>
                        <c:pt idx="574">
                          <c:v>SCE</c:v>
                        </c:pt>
                        <c:pt idx="575">
                          <c:v>SCE</c:v>
                        </c:pt>
                        <c:pt idx="576">
                          <c:v>SCE</c:v>
                        </c:pt>
                        <c:pt idx="577">
                          <c:v>SCE</c:v>
                        </c:pt>
                        <c:pt idx="578">
                          <c:v>SCE</c:v>
                        </c:pt>
                        <c:pt idx="579">
                          <c:v>SCE</c:v>
                        </c:pt>
                        <c:pt idx="580">
                          <c:v>SCE</c:v>
                        </c:pt>
                        <c:pt idx="581">
                          <c:v>SCE</c:v>
                        </c:pt>
                        <c:pt idx="582">
                          <c:v>SCE</c:v>
                        </c:pt>
                        <c:pt idx="583">
                          <c:v>SCE</c:v>
                        </c:pt>
                        <c:pt idx="584">
                          <c:v>SCE</c:v>
                        </c:pt>
                        <c:pt idx="585">
                          <c:v>SCE</c:v>
                        </c:pt>
                        <c:pt idx="586">
                          <c:v>SCE</c:v>
                        </c:pt>
                        <c:pt idx="587">
                          <c:v>SCE</c:v>
                        </c:pt>
                        <c:pt idx="588">
                          <c:v>SCE</c:v>
                        </c:pt>
                        <c:pt idx="589">
                          <c:v>SCE</c:v>
                        </c:pt>
                        <c:pt idx="590">
                          <c:v>SCE</c:v>
                        </c:pt>
                        <c:pt idx="591">
                          <c:v>SCE</c:v>
                        </c:pt>
                        <c:pt idx="592">
                          <c:v>SCE</c:v>
                        </c:pt>
                        <c:pt idx="593">
                          <c:v>SCE</c:v>
                        </c:pt>
                        <c:pt idx="594">
                          <c:v>SCE</c:v>
                        </c:pt>
                        <c:pt idx="595">
                          <c:v>SCE</c:v>
                        </c:pt>
                        <c:pt idx="596">
                          <c:v>SCE</c:v>
                        </c:pt>
                        <c:pt idx="597">
                          <c:v>SCE</c:v>
                        </c:pt>
                        <c:pt idx="598">
                          <c:v>SCE</c:v>
                        </c:pt>
                        <c:pt idx="599">
                          <c:v>SCE</c:v>
                        </c:pt>
                        <c:pt idx="600">
                          <c:v>SCE</c:v>
                        </c:pt>
                        <c:pt idx="601">
                          <c:v>SCE</c:v>
                        </c:pt>
                        <c:pt idx="602">
                          <c:v>SCE</c:v>
                        </c:pt>
                        <c:pt idx="603">
                          <c:v>SCE</c:v>
                        </c:pt>
                        <c:pt idx="604">
                          <c:v>SCE</c:v>
                        </c:pt>
                        <c:pt idx="605">
                          <c:v>SCE</c:v>
                        </c:pt>
                        <c:pt idx="606">
                          <c:v>SCE</c:v>
                        </c:pt>
                        <c:pt idx="607">
                          <c:v>SCE</c:v>
                        </c:pt>
                        <c:pt idx="608">
                          <c:v>SCE</c:v>
                        </c:pt>
                        <c:pt idx="609">
                          <c:v>SCE</c:v>
                        </c:pt>
                        <c:pt idx="610">
                          <c:v>SCE</c:v>
                        </c:pt>
                        <c:pt idx="611">
                          <c:v>SCE</c:v>
                        </c:pt>
                        <c:pt idx="612">
                          <c:v>SCE</c:v>
                        </c:pt>
                        <c:pt idx="613">
                          <c:v>SCE</c:v>
                        </c:pt>
                        <c:pt idx="614">
                          <c:v>SCE</c:v>
                        </c:pt>
                        <c:pt idx="615">
                          <c:v>SCE</c:v>
                        </c:pt>
                        <c:pt idx="616">
                          <c:v>SCE</c:v>
                        </c:pt>
                        <c:pt idx="617">
                          <c:v>SCE</c:v>
                        </c:pt>
                        <c:pt idx="618">
                          <c:v>SCE</c:v>
                        </c:pt>
                        <c:pt idx="619">
                          <c:v>SCE</c:v>
                        </c:pt>
                        <c:pt idx="620">
                          <c:v>SCE</c:v>
                        </c:pt>
                        <c:pt idx="621">
                          <c:v>SCE</c:v>
                        </c:pt>
                        <c:pt idx="622">
                          <c:v>SCE</c:v>
                        </c:pt>
                        <c:pt idx="623">
                          <c:v>SCE</c:v>
                        </c:pt>
                        <c:pt idx="624">
                          <c:v>SCE</c:v>
                        </c:pt>
                        <c:pt idx="625">
                          <c:v>SCE</c:v>
                        </c:pt>
                        <c:pt idx="626">
                          <c:v>SCE</c:v>
                        </c:pt>
                        <c:pt idx="627">
                          <c:v>SCE</c:v>
                        </c:pt>
                        <c:pt idx="628">
                          <c:v>SCE</c:v>
                        </c:pt>
                        <c:pt idx="629">
                          <c:v>SCE</c:v>
                        </c:pt>
                        <c:pt idx="630">
                          <c:v>SCE</c:v>
                        </c:pt>
                        <c:pt idx="631">
                          <c:v>SCE</c:v>
                        </c:pt>
                        <c:pt idx="632">
                          <c:v>SCE</c:v>
                        </c:pt>
                        <c:pt idx="633">
                          <c:v>SCE</c:v>
                        </c:pt>
                        <c:pt idx="634">
                          <c:v>SCG</c:v>
                        </c:pt>
                        <c:pt idx="635">
                          <c:v>SCG</c:v>
                        </c:pt>
                        <c:pt idx="636">
                          <c:v>SCG</c:v>
                        </c:pt>
                        <c:pt idx="637">
                          <c:v>SCG</c:v>
                        </c:pt>
                        <c:pt idx="638">
                          <c:v>SCG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IOUs!$L$4:$L$735</c15:sqref>
                        </c15:formulaRef>
                      </c:ext>
                    </c:extLst>
                    <c:numCache>
                      <c:formatCode>0.00</c:formatCode>
                      <c:ptCount val="639"/>
                      <c:pt idx="0">
                        <c:v>1.1248040000000001</c:v>
                      </c:pt>
                      <c:pt idx="1">
                        <c:v>1.9244020000000002</c:v>
                      </c:pt>
                      <c:pt idx="2">
                        <c:v>1.8878039999999998</c:v>
                      </c:pt>
                      <c:pt idx="3">
                        <c:v>1.686288</c:v>
                      </c:pt>
                      <c:pt idx="4">
                        <c:v>1.763946</c:v>
                      </c:pt>
                      <c:pt idx="5">
                        <c:v>1.3242480000000001</c:v>
                      </c:pt>
                      <c:pt idx="6">
                        <c:v>1.226982</c:v>
                      </c:pt>
                      <c:pt idx="7">
                        <c:v>1.3914199999999999</c:v>
                      </c:pt>
                      <c:pt idx="8">
                        <c:v>0.85486699999999993</c:v>
                      </c:pt>
                      <c:pt idx="9">
                        <c:v>1.4220619999999999</c:v>
                      </c:pt>
                      <c:pt idx="10">
                        <c:v>1.204645</c:v>
                      </c:pt>
                      <c:pt idx="11">
                        <c:v>2.6031499999999999</c:v>
                      </c:pt>
                      <c:pt idx="12">
                        <c:v>2.33073</c:v>
                      </c:pt>
                      <c:pt idx="13">
                        <c:v>2.4852439999999998</c:v>
                      </c:pt>
                      <c:pt idx="14">
                        <c:v>0.64349999999999996</c:v>
                      </c:pt>
                      <c:pt idx="15">
                        <c:v>4.1532</c:v>
                      </c:pt>
                      <c:pt idx="16">
                        <c:v>7.0682910000000003</c:v>
                      </c:pt>
                      <c:pt idx="17">
                        <c:v>0.39309299999999997</c:v>
                      </c:pt>
                      <c:pt idx="18">
                        <c:v>0.955206</c:v>
                      </c:pt>
                      <c:pt idx="19">
                        <c:v>0.61645499999999998</c:v>
                      </c:pt>
                      <c:pt idx="20">
                        <c:v>0.61645499999999998</c:v>
                      </c:pt>
                      <c:pt idx="21">
                        <c:v>0.84225450000000013</c:v>
                      </c:pt>
                      <c:pt idx="22">
                        <c:v>0.76452359999999997</c:v>
                      </c:pt>
                      <c:pt idx="23">
                        <c:v>0.79561499999999996</c:v>
                      </c:pt>
                      <c:pt idx="24">
                        <c:v>0.27706259999999999</c:v>
                      </c:pt>
                      <c:pt idx="25">
                        <c:v>0.30928250000000002</c:v>
                      </c:pt>
                      <c:pt idx="26">
                        <c:v>0.49102799999999996</c:v>
                      </c:pt>
                      <c:pt idx="27">
                        <c:v>0.84240800000000005</c:v>
                      </c:pt>
                      <c:pt idx="28">
                        <c:v>1.6063919999999998</c:v>
                      </c:pt>
                      <c:pt idx="29">
                        <c:v>0.66984499999999991</c:v>
                      </c:pt>
                      <c:pt idx="30">
                        <c:v>0.50888310000000003</c:v>
                      </c:pt>
                      <c:pt idx="31">
                        <c:v>1.4420010000000001</c:v>
                      </c:pt>
                      <c:pt idx="32">
                        <c:v>0.23307</c:v>
                      </c:pt>
                      <c:pt idx="33">
                        <c:v>0.102648</c:v>
                      </c:pt>
                      <c:pt idx="34">
                        <c:v>0.11787159999999998</c:v>
                      </c:pt>
                      <c:pt idx="35">
                        <c:v>6.1814400000000005E-2</c:v>
                      </c:pt>
                      <c:pt idx="36">
                        <c:v>4.8278399999999999E-2</c:v>
                      </c:pt>
                      <c:pt idx="37">
                        <c:v>5.3209800000000002E-2</c:v>
                      </c:pt>
                      <c:pt idx="38">
                        <c:v>6.9547300000000006E-2</c:v>
                      </c:pt>
                      <c:pt idx="39">
                        <c:v>4.4495999999999994E-2</c:v>
                      </c:pt>
                      <c:pt idx="40">
                        <c:v>9.0599600000000002E-2</c:v>
                      </c:pt>
                      <c:pt idx="41">
                        <c:v>7.8364799999999998E-2</c:v>
                      </c:pt>
                      <c:pt idx="42">
                        <c:v>0.15884570000000001</c:v>
                      </c:pt>
                      <c:pt idx="43">
                        <c:v>0.14768250000000002</c:v>
                      </c:pt>
                      <c:pt idx="44">
                        <c:v>0.16035360000000001</c:v>
                      </c:pt>
                      <c:pt idx="45">
                        <c:v>0.19128630000000002</c:v>
                      </c:pt>
                      <c:pt idx="46">
                        <c:v>2.2529129999999998E-2</c:v>
                      </c:pt>
                      <c:pt idx="47">
                        <c:v>0.62329800000000002</c:v>
                      </c:pt>
                      <c:pt idx="48">
                        <c:v>0.22415850000000004</c:v>
                      </c:pt>
                      <c:pt idx="49">
                        <c:v>0.11567639999999998</c:v>
                      </c:pt>
                      <c:pt idx="50">
                        <c:v>0.11865479999999998</c:v>
                      </c:pt>
                      <c:pt idx="51">
                        <c:v>6.6100800000000001E-2</c:v>
                      </c:pt>
                      <c:pt idx="52">
                        <c:v>5.0985599999999992E-2</c:v>
                      </c:pt>
                      <c:pt idx="53">
                        <c:v>4.7276999999999993E-2</c:v>
                      </c:pt>
                      <c:pt idx="54">
                        <c:v>6.3169600000000006E-2</c:v>
                      </c:pt>
                      <c:pt idx="55">
                        <c:v>4.3568999999999997E-2</c:v>
                      </c:pt>
                      <c:pt idx="56">
                        <c:v>0.11478220000000001</c:v>
                      </c:pt>
                      <c:pt idx="57">
                        <c:v>8.4895200000000004E-2</c:v>
                      </c:pt>
                      <c:pt idx="58">
                        <c:v>0.18390480000000003</c:v>
                      </c:pt>
                      <c:pt idx="59">
                        <c:v>0.16275630000000002</c:v>
                      </c:pt>
                      <c:pt idx="60">
                        <c:v>0.17280530000000002</c:v>
                      </c:pt>
                      <c:pt idx="61">
                        <c:v>0.19672830000000002</c:v>
                      </c:pt>
                      <c:pt idx="62">
                        <c:v>2.9261699999999998E-2</c:v>
                      </c:pt>
                      <c:pt idx="63">
                        <c:v>0.68801200000000007</c:v>
                      </c:pt>
                      <c:pt idx="64">
                        <c:v>0.335895</c:v>
                      </c:pt>
                      <c:pt idx="65">
                        <c:v>0.12909960000000001</c:v>
                      </c:pt>
                      <c:pt idx="66">
                        <c:v>0.15585679999999999</c:v>
                      </c:pt>
                      <c:pt idx="67">
                        <c:v>7.8621599999999986E-2</c:v>
                      </c:pt>
                      <c:pt idx="68">
                        <c:v>5.7979199999999995E-2</c:v>
                      </c:pt>
                      <c:pt idx="69">
                        <c:v>5.2838999999999997E-2</c:v>
                      </c:pt>
                      <c:pt idx="70">
                        <c:v>6.1347400000000003E-2</c:v>
                      </c:pt>
                      <c:pt idx="71">
                        <c:v>4.2085799999999993E-2</c:v>
                      </c:pt>
                      <c:pt idx="72">
                        <c:v>8.719360000000001E-2</c:v>
                      </c:pt>
                      <c:pt idx="73">
                        <c:v>8.0269500000000008E-2</c:v>
                      </c:pt>
                      <c:pt idx="74">
                        <c:v>0.209171</c:v>
                      </c:pt>
                      <c:pt idx="75">
                        <c:v>0.19657050000000001</c:v>
                      </c:pt>
                      <c:pt idx="76">
                        <c:v>0.20955300000000002</c:v>
                      </c:pt>
                      <c:pt idx="77">
                        <c:v>0.24625050000000004</c:v>
                      </c:pt>
                      <c:pt idx="78">
                        <c:v>1.8746520000000003E-2</c:v>
                      </c:pt>
                      <c:pt idx="79">
                        <c:v>0.82084600000000008</c:v>
                      </c:pt>
                      <c:pt idx="80">
                        <c:v>3.0442</c:v>
                      </c:pt>
                      <c:pt idx="81">
                        <c:v>0.63137699999999997</c:v>
                      </c:pt>
                      <c:pt idx="82">
                        <c:v>0.82799999999999996</c:v>
                      </c:pt>
                      <c:pt idx="83">
                        <c:v>0.70623000000000002</c:v>
                      </c:pt>
                      <c:pt idx="84">
                        <c:v>0.67430999999999996</c:v>
                      </c:pt>
                      <c:pt idx="85">
                        <c:v>0.65519899999999998</c:v>
                      </c:pt>
                      <c:pt idx="86">
                        <c:v>1.2804960000000001</c:v>
                      </c:pt>
                      <c:pt idx="87">
                        <c:v>0.55902300000000005</c:v>
                      </c:pt>
                      <c:pt idx="88">
                        <c:v>0.74198520000000012</c:v>
                      </c:pt>
                      <c:pt idx="89">
                        <c:v>0.66126000000000007</c:v>
                      </c:pt>
                      <c:pt idx="90">
                        <c:v>0.65361999999999998</c:v>
                      </c:pt>
                      <c:pt idx="91">
                        <c:v>1.03677</c:v>
                      </c:pt>
                      <c:pt idx="92">
                        <c:v>2.3648799999999994</c:v>
                      </c:pt>
                      <c:pt idx="93">
                        <c:v>1.30968</c:v>
                      </c:pt>
                      <c:pt idx="94">
                        <c:v>0.6326951999999999</c:v>
                      </c:pt>
                      <c:pt idx="95">
                        <c:v>3.320262</c:v>
                      </c:pt>
                      <c:pt idx="96">
                        <c:v>1.8306540000000002</c:v>
                      </c:pt>
                      <c:pt idx="97">
                        <c:v>0.50958000000000003</c:v>
                      </c:pt>
                      <c:pt idx="98">
                        <c:v>0.67719599999999991</c:v>
                      </c:pt>
                      <c:pt idx="99">
                        <c:v>0.48385399999999995</c:v>
                      </c:pt>
                      <c:pt idx="100">
                        <c:v>0.40019700000000002</c:v>
                      </c:pt>
                      <c:pt idx="101">
                        <c:v>0.24470970000000003</c:v>
                      </c:pt>
                      <c:pt idx="102">
                        <c:v>0.24396960000000001</c:v>
                      </c:pt>
                      <c:pt idx="103">
                        <c:v>0.23806720000000003</c:v>
                      </c:pt>
                      <c:pt idx="104">
                        <c:v>0.25704899999999997</c:v>
                      </c:pt>
                      <c:pt idx="105">
                        <c:v>0.32479999999999998</c:v>
                      </c:pt>
                      <c:pt idx="106">
                        <c:v>0.928952</c:v>
                      </c:pt>
                      <c:pt idx="107">
                        <c:v>0.71499999999999997</c:v>
                      </c:pt>
                      <c:pt idx="108">
                        <c:v>0.84775600000000007</c:v>
                      </c:pt>
                      <c:pt idx="109">
                        <c:v>0.80640000000000001</c:v>
                      </c:pt>
                      <c:pt idx="110">
                        <c:v>0.1093572</c:v>
                      </c:pt>
                      <c:pt idx="111">
                        <c:v>2.0928960000000001</c:v>
                      </c:pt>
                      <c:pt idx="112">
                        <c:v>0.35193040000000003</c:v>
                      </c:pt>
                      <c:pt idx="113">
                        <c:v>0.81480359999999985</c:v>
                      </c:pt>
                      <c:pt idx="114">
                        <c:v>7.5971999999999998E-2</c:v>
                      </c:pt>
                      <c:pt idx="115">
                        <c:v>5.6686500000000008E-2</c:v>
                      </c:pt>
                      <c:pt idx="116">
                        <c:v>5.1357E-2</c:v>
                      </c:pt>
                      <c:pt idx="117">
                        <c:v>3.6238440000000004E-2</c:v>
                      </c:pt>
                      <c:pt idx="118">
                        <c:v>2.8179199999999998E-2</c:v>
                      </c:pt>
                      <c:pt idx="119">
                        <c:v>3.4266280000000003E-2</c:v>
                      </c:pt>
                      <c:pt idx="120">
                        <c:v>6.1897280000000006E-2</c:v>
                      </c:pt>
                      <c:pt idx="121">
                        <c:v>3.4544160000000004E-2</c:v>
                      </c:pt>
                      <c:pt idx="122">
                        <c:v>7.0379999999999998E-2</c:v>
                      </c:pt>
                      <c:pt idx="123">
                        <c:v>0.11907609999999998</c:v>
                      </c:pt>
                      <c:pt idx="124">
                        <c:v>6.9819000000000006E-2</c:v>
                      </c:pt>
                      <c:pt idx="125">
                        <c:v>8.099640000000001E-2</c:v>
                      </c:pt>
                      <c:pt idx="126">
                        <c:v>1.6476570000000003E-2</c:v>
                      </c:pt>
                      <c:pt idx="127">
                        <c:v>0.39840600000000004</c:v>
                      </c:pt>
                      <c:pt idx="128">
                        <c:v>0.16850310000000002</c:v>
                      </c:pt>
                      <c:pt idx="129">
                        <c:v>1.86045E-2</c:v>
                      </c:pt>
                      <c:pt idx="130">
                        <c:v>2.4856200000000002E-2</c:v>
                      </c:pt>
                      <c:pt idx="131">
                        <c:v>1.4192910000000001E-2</c:v>
                      </c:pt>
                      <c:pt idx="132">
                        <c:v>1.2316380000000002E-2</c:v>
                      </c:pt>
                      <c:pt idx="133">
                        <c:v>1.209736E-2</c:v>
                      </c:pt>
                      <c:pt idx="134">
                        <c:v>7.9015800000000001E-3</c:v>
                      </c:pt>
                      <c:pt idx="135">
                        <c:v>1.4250280000000001E-2</c:v>
                      </c:pt>
                      <c:pt idx="136">
                        <c:v>9.0416100000000003E-3</c:v>
                      </c:pt>
                      <c:pt idx="137">
                        <c:v>1.4688E-2</c:v>
                      </c:pt>
                      <c:pt idx="138">
                        <c:v>2.2478100000000004E-2</c:v>
                      </c:pt>
                      <c:pt idx="139">
                        <c:v>2.3254240000000002E-2</c:v>
                      </c:pt>
                      <c:pt idx="140">
                        <c:v>3.1256249999999999E-2</c:v>
                      </c:pt>
                      <c:pt idx="141">
                        <c:v>4.9721599999999998E-2</c:v>
                      </c:pt>
                      <c:pt idx="142">
                        <c:v>4.9217279999999993E-3</c:v>
                      </c:pt>
                      <c:pt idx="143">
                        <c:v>0.16197239999999999</c:v>
                      </c:pt>
                      <c:pt idx="144">
                        <c:v>0.88889249999999997</c:v>
                      </c:pt>
                      <c:pt idx="145">
                        <c:v>9.1138500000000011E-2</c:v>
                      </c:pt>
                      <c:pt idx="146">
                        <c:v>0.5632299999999999</c:v>
                      </c:pt>
                      <c:pt idx="147">
                        <c:v>0.4886299999999999</c:v>
                      </c:pt>
                      <c:pt idx="148">
                        <c:v>0.27777599999999997</c:v>
                      </c:pt>
                      <c:pt idx="149">
                        <c:v>0.25047799999999998</c:v>
                      </c:pt>
                      <c:pt idx="150">
                        <c:v>0.25462799999999997</c:v>
                      </c:pt>
                      <c:pt idx="151">
                        <c:v>0.23824999999999999</c:v>
                      </c:pt>
                      <c:pt idx="152">
                        <c:v>0.17125800000000002</c:v>
                      </c:pt>
                      <c:pt idx="153">
                        <c:v>0.71401599999999998</c:v>
                      </c:pt>
                      <c:pt idx="154">
                        <c:v>0.91639999999999999</c:v>
                      </c:pt>
                      <c:pt idx="155">
                        <c:v>0.72071499999999999</c:v>
                      </c:pt>
                      <c:pt idx="156">
                        <c:v>0.43987500000000002</c:v>
                      </c:pt>
                      <c:pt idx="157">
                        <c:v>0.13901730000000001</c:v>
                      </c:pt>
                      <c:pt idx="158">
                        <c:v>1.7725799999999998</c:v>
                      </c:pt>
                      <c:pt idx="159">
                        <c:v>2.3455249999999999</c:v>
                      </c:pt>
                      <c:pt idx="160">
                        <c:v>0.63570000000000004</c:v>
                      </c:pt>
                      <c:pt idx="161">
                        <c:v>1.1170040000000001</c:v>
                      </c:pt>
                      <c:pt idx="162">
                        <c:v>0.44946499999999995</c:v>
                      </c:pt>
                      <c:pt idx="163">
                        <c:v>0.41403000000000001</c:v>
                      </c:pt>
                      <c:pt idx="164">
                        <c:v>0.25462799999999997</c:v>
                      </c:pt>
                      <c:pt idx="165">
                        <c:v>0.24102599999999996</c:v>
                      </c:pt>
                      <c:pt idx="166">
                        <c:v>0.23147999999999999</c:v>
                      </c:pt>
                      <c:pt idx="167">
                        <c:v>0.213472</c:v>
                      </c:pt>
                      <c:pt idx="168">
                        <c:v>0.154836</c:v>
                      </c:pt>
                      <c:pt idx="169">
                        <c:v>0.52576000000000001</c:v>
                      </c:pt>
                      <c:pt idx="170">
                        <c:v>0.69135999999999997</c:v>
                      </c:pt>
                      <c:pt idx="171">
                        <c:v>0.54821599999999993</c:v>
                      </c:pt>
                      <c:pt idx="172">
                        <c:v>0.34720800000000002</c:v>
                      </c:pt>
                      <c:pt idx="173">
                        <c:v>0.12741150000000001</c:v>
                      </c:pt>
                      <c:pt idx="174">
                        <c:v>1.32467</c:v>
                      </c:pt>
                      <c:pt idx="175">
                        <c:v>0.31890560000000001</c:v>
                      </c:pt>
                      <c:pt idx="176">
                        <c:v>0.20210730000000002</c:v>
                      </c:pt>
                      <c:pt idx="177">
                        <c:v>0.2099405</c:v>
                      </c:pt>
                      <c:pt idx="178">
                        <c:v>0.16567599999999996</c:v>
                      </c:pt>
                      <c:pt idx="179">
                        <c:v>0.12066799999999998</c:v>
                      </c:pt>
                      <c:pt idx="180">
                        <c:v>0.19090320000000002</c:v>
                      </c:pt>
                      <c:pt idx="181">
                        <c:v>0.1403894</c:v>
                      </c:pt>
                      <c:pt idx="182">
                        <c:v>0.19090320000000002</c:v>
                      </c:pt>
                      <c:pt idx="183">
                        <c:v>0.1107264</c:v>
                      </c:pt>
                      <c:pt idx="184">
                        <c:v>9.8819999999999991E-2</c:v>
                      </c:pt>
                      <c:pt idx="185">
                        <c:v>0.17059920000000001</c:v>
                      </c:pt>
                      <c:pt idx="186">
                        <c:v>0.31248949999999998</c:v>
                      </c:pt>
                      <c:pt idx="187">
                        <c:v>0.44978260000000009</c:v>
                      </c:pt>
                      <c:pt idx="188">
                        <c:v>0.35575199999999996</c:v>
                      </c:pt>
                      <c:pt idx="189">
                        <c:v>5.5214220000000001E-2</c:v>
                      </c:pt>
                      <c:pt idx="190">
                        <c:v>1.415616</c:v>
                      </c:pt>
                      <c:pt idx="191">
                        <c:v>0.52128799999999997</c:v>
                      </c:pt>
                      <c:pt idx="192">
                        <c:v>0.30678690000000003</c:v>
                      </c:pt>
                      <c:pt idx="193">
                        <c:v>0.36495199999999994</c:v>
                      </c:pt>
                      <c:pt idx="194">
                        <c:v>0.275868</c:v>
                      </c:pt>
                      <c:pt idx="195">
                        <c:v>0.20292399999999999</c:v>
                      </c:pt>
                      <c:pt idx="196">
                        <c:v>0.26670300000000002</c:v>
                      </c:pt>
                      <c:pt idx="197">
                        <c:v>0.19046460000000001</c:v>
                      </c:pt>
                      <c:pt idx="198">
                        <c:v>0.25547339999999996</c:v>
                      </c:pt>
                      <c:pt idx="199">
                        <c:v>0.16118399999999999</c:v>
                      </c:pt>
                      <c:pt idx="200">
                        <c:v>0.123525</c:v>
                      </c:pt>
                      <c:pt idx="201">
                        <c:v>0.27057400000000004</c:v>
                      </c:pt>
                      <c:pt idx="202">
                        <c:v>0.49192500000000006</c:v>
                      </c:pt>
                      <c:pt idx="203">
                        <c:v>0.69926440000000001</c:v>
                      </c:pt>
                      <c:pt idx="204">
                        <c:v>0.46791270000000001</c:v>
                      </c:pt>
                      <c:pt idx="205">
                        <c:v>7.0679800000000001E-2</c:v>
                      </c:pt>
                      <c:pt idx="206">
                        <c:v>1.9061759999999999</c:v>
                      </c:pt>
                      <c:pt idx="207">
                        <c:v>0.76300629999999992</c:v>
                      </c:pt>
                      <c:pt idx="208">
                        <c:v>0.41900979999999999</c:v>
                      </c:pt>
                      <c:pt idx="209">
                        <c:v>0.59271359999999995</c:v>
                      </c:pt>
                      <c:pt idx="210">
                        <c:v>0.33128999999999997</c:v>
                      </c:pt>
                      <c:pt idx="211">
                        <c:v>0.24515460000000003</c:v>
                      </c:pt>
                      <c:pt idx="212">
                        <c:v>0.22436680000000001</c:v>
                      </c:pt>
                      <c:pt idx="213">
                        <c:v>0.10687909999999999</c:v>
                      </c:pt>
                      <c:pt idx="214">
                        <c:v>0.19669160000000002</c:v>
                      </c:pt>
                      <c:pt idx="215">
                        <c:v>0.3272832</c:v>
                      </c:pt>
                      <c:pt idx="216">
                        <c:v>0.40636799999999995</c:v>
                      </c:pt>
                      <c:pt idx="217">
                        <c:v>0.55425239999999998</c:v>
                      </c:pt>
                      <c:pt idx="218">
                        <c:v>4.1940748000000001</c:v>
                      </c:pt>
                      <c:pt idx="219">
                        <c:v>0.31735879999999994</c:v>
                      </c:pt>
                      <c:pt idx="220">
                        <c:v>1.4605344</c:v>
                      </c:pt>
                      <c:pt idx="221">
                        <c:v>7.9706100000000002E-2</c:v>
                      </c:pt>
                      <c:pt idx="222">
                        <c:v>3.8609189999999995</c:v>
                      </c:pt>
                      <c:pt idx="223">
                        <c:v>2.1886106000000005</c:v>
                      </c:pt>
                      <c:pt idx="224">
                        <c:v>0.52290360000000002</c:v>
                      </c:pt>
                      <c:pt idx="225">
                        <c:v>0.2404</c:v>
                      </c:pt>
                      <c:pt idx="226">
                        <c:v>2.7796499999999997</c:v>
                      </c:pt>
                      <c:pt idx="227">
                        <c:v>2.2700475</c:v>
                      </c:pt>
                      <c:pt idx="228">
                        <c:v>0.22484530000000003</c:v>
                      </c:pt>
                      <c:pt idx="229">
                        <c:v>2.4033479999999999E-2</c:v>
                      </c:pt>
                      <c:pt idx="230">
                        <c:v>0.38223701000000004</c:v>
                      </c:pt>
                      <c:pt idx="231">
                        <c:v>5.0466360000000002E-2</c:v>
                      </c:pt>
                      <c:pt idx="232">
                        <c:v>0.12234016</c:v>
                      </c:pt>
                      <c:pt idx="233">
                        <c:v>1.9249339000000003</c:v>
                      </c:pt>
                      <c:pt idx="234">
                        <c:v>0.76203539999999992</c:v>
                      </c:pt>
                      <c:pt idx="235">
                        <c:v>0.20154060000000001</c:v>
                      </c:pt>
                      <c:pt idx="236">
                        <c:v>0.46191360000000004</c:v>
                      </c:pt>
                      <c:pt idx="237">
                        <c:v>1.0828859999999999E-2</c:v>
                      </c:pt>
                      <c:pt idx="238">
                        <c:v>2.0566770000000001</c:v>
                      </c:pt>
                      <c:pt idx="239">
                        <c:v>1.0446690000000001</c:v>
                      </c:pt>
                      <c:pt idx="240">
                        <c:v>1.8091300000000001</c:v>
                      </c:pt>
                      <c:pt idx="241">
                        <c:v>1.734324</c:v>
                      </c:pt>
                      <c:pt idx="242">
                        <c:v>1.5679519999999998</c:v>
                      </c:pt>
                      <c:pt idx="243">
                        <c:v>1.641912</c:v>
                      </c:pt>
                      <c:pt idx="244">
                        <c:v>1.161545</c:v>
                      </c:pt>
                      <c:pt idx="245">
                        <c:v>2.4848249999999998</c:v>
                      </c:pt>
                      <c:pt idx="246">
                        <c:v>2.22357</c:v>
                      </c:pt>
                      <c:pt idx="247">
                        <c:v>4.0147599999999999</c:v>
                      </c:pt>
                      <c:pt idx="248">
                        <c:v>0.25788900000000003</c:v>
                      </c:pt>
                      <c:pt idx="249">
                        <c:v>0.46429000000000009</c:v>
                      </c:pt>
                      <c:pt idx="250">
                        <c:v>0.41823299999999997</c:v>
                      </c:pt>
                      <c:pt idx="251">
                        <c:v>0.38089399999999995</c:v>
                      </c:pt>
                      <c:pt idx="252">
                        <c:v>0.36166439999999994</c:v>
                      </c:pt>
                      <c:pt idx="253">
                        <c:v>0.32324999999999998</c:v>
                      </c:pt>
                      <c:pt idx="254">
                        <c:v>0.63422199999999995</c:v>
                      </c:pt>
                      <c:pt idx="255">
                        <c:v>0.54115799999999992</c:v>
                      </c:pt>
                      <c:pt idx="256">
                        <c:v>1.1559740000000001</c:v>
                      </c:pt>
                      <c:pt idx="257">
                        <c:v>6.4858850000000006</c:v>
                      </c:pt>
                      <c:pt idx="258">
                        <c:v>0.35321400000000003</c:v>
                      </c:pt>
                      <c:pt idx="259">
                        <c:v>0.80358600000000002</c:v>
                      </c:pt>
                      <c:pt idx="260">
                        <c:v>0.53354000000000001</c:v>
                      </c:pt>
                      <c:pt idx="261">
                        <c:v>0.51190999999999998</c:v>
                      </c:pt>
                      <c:pt idx="262">
                        <c:v>0.47417899999999996</c:v>
                      </c:pt>
                      <c:pt idx="263">
                        <c:v>0.79512999999999989</c:v>
                      </c:pt>
                      <c:pt idx="264">
                        <c:v>1.5171480000000002</c:v>
                      </c:pt>
                      <c:pt idx="265">
                        <c:v>1.3888560000000001</c:v>
                      </c:pt>
                      <c:pt idx="266">
                        <c:v>0.2209595</c:v>
                      </c:pt>
                      <c:pt idx="267">
                        <c:v>9.5541600000000004E-2</c:v>
                      </c:pt>
                      <c:pt idx="268">
                        <c:v>0.110627</c:v>
                      </c:pt>
                      <c:pt idx="269">
                        <c:v>5.7527999999999989E-2</c:v>
                      </c:pt>
                      <c:pt idx="270">
                        <c:v>4.5345599999999986E-2</c:v>
                      </c:pt>
                      <c:pt idx="271">
                        <c:v>0.1542895</c:v>
                      </c:pt>
                      <c:pt idx="272">
                        <c:v>0.14055300000000001</c:v>
                      </c:pt>
                      <c:pt idx="273">
                        <c:v>0.1521537</c:v>
                      </c:pt>
                      <c:pt idx="274">
                        <c:v>0.60286200000000001</c:v>
                      </c:pt>
                      <c:pt idx="275">
                        <c:v>0.25820500000000002</c:v>
                      </c:pt>
                      <c:pt idx="276">
                        <c:v>0.14081199999999999</c:v>
                      </c:pt>
                      <c:pt idx="277">
                        <c:v>0.14547939999999998</c:v>
                      </c:pt>
                      <c:pt idx="278">
                        <c:v>7.9298400000000005E-2</c:v>
                      </c:pt>
                      <c:pt idx="279">
                        <c:v>6.3280799999999998E-2</c:v>
                      </c:pt>
                      <c:pt idx="280">
                        <c:v>0.219526</c:v>
                      </c:pt>
                      <c:pt idx="281">
                        <c:v>0.19290390000000002</c:v>
                      </c:pt>
                      <c:pt idx="282">
                        <c:v>0.20378270000000001</c:v>
                      </c:pt>
                      <c:pt idx="283">
                        <c:v>0.7867860000000001</c:v>
                      </c:pt>
                      <c:pt idx="284">
                        <c:v>0.31533000000000005</c:v>
                      </c:pt>
                      <c:pt idx="285">
                        <c:v>0.121072</c:v>
                      </c:pt>
                      <c:pt idx="286">
                        <c:v>0.14273819999999998</c:v>
                      </c:pt>
                      <c:pt idx="287">
                        <c:v>7.2756000000000001E-2</c:v>
                      </c:pt>
                      <c:pt idx="288">
                        <c:v>5.1775199999999993E-2</c:v>
                      </c:pt>
                      <c:pt idx="289">
                        <c:v>0.20565030000000001</c:v>
                      </c:pt>
                      <c:pt idx="290">
                        <c:v>0.18882989999999999</c:v>
                      </c:pt>
                      <c:pt idx="291">
                        <c:v>0.20013829999999999</c:v>
                      </c:pt>
                      <c:pt idx="292">
                        <c:v>0.8038160000000002</c:v>
                      </c:pt>
                      <c:pt idx="293">
                        <c:v>3.3682599999999998</c:v>
                      </c:pt>
                      <c:pt idx="294">
                        <c:v>0.69480299999999995</c:v>
                      </c:pt>
                      <c:pt idx="295">
                        <c:v>0.92735999999999996</c:v>
                      </c:pt>
                      <c:pt idx="296">
                        <c:v>0.80198999999999998</c:v>
                      </c:pt>
                      <c:pt idx="297">
                        <c:v>0.79002000000000006</c:v>
                      </c:pt>
                      <c:pt idx="298">
                        <c:v>0.73086600000000002</c:v>
                      </c:pt>
                      <c:pt idx="299">
                        <c:v>1.175006</c:v>
                      </c:pt>
                      <c:pt idx="300">
                        <c:v>2.6821200000000003</c:v>
                      </c:pt>
                      <c:pt idx="301">
                        <c:v>3.5069760000000003</c:v>
                      </c:pt>
                      <c:pt idx="302">
                        <c:v>1.100196</c:v>
                      </c:pt>
                      <c:pt idx="303">
                        <c:v>0.33003000000000005</c:v>
                      </c:pt>
                      <c:pt idx="304">
                        <c:v>0.35885600000000001</c:v>
                      </c:pt>
                      <c:pt idx="305">
                        <c:v>0.28488599999999997</c:v>
                      </c:pt>
                      <c:pt idx="306">
                        <c:v>0.22135189999999996</c:v>
                      </c:pt>
                      <c:pt idx="307">
                        <c:v>0.67671999999999999</c:v>
                      </c:pt>
                      <c:pt idx="308">
                        <c:v>0.49749999999999994</c:v>
                      </c:pt>
                      <c:pt idx="309">
                        <c:v>0.58307200000000003</c:v>
                      </c:pt>
                      <c:pt idx="310">
                        <c:v>1.6639740000000003</c:v>
                      </c:pt>
                      <c:pt idx="311">
                        <c:v>0.25625999999999999</c:v>
                      </c:pt>
                      <c:pt idx="312">
                        <c:v>0.63199509999999992</c:v>
                      </c:pt>
                      <c:pt idx="313">
                        <c:v>5.131032E-2</c:v>
                      </c:pt>
                      <c:pt idx="314">
                        <c:v>4.1230950000000002E-2</c:v>
                      </c:pt>
                      <c:pt idx="315">
                        <c:v>3.5756099999999999E-2</c:v>
                      </c:pt>
                      <c:pt idx="316">
                        <c:v>5.6304E-2</c:v>
                      </c:pt>
                      <c:pt idx="317">
                        <c:v>9.659319999999999E-2</c:v>
                      </c:pt>
                      <c:pt idx="318">
                        <c:v>5.3402099999999994E-2</c:v>
                      </c:pt>
                      <c:pt idx="319">
                        <c:v>0.33027279999999998</c:v>
                      </c:pt>
                      <c:pt idx="320">
                        <c:v>0.17314080000000001</c:v>
                      </c:pt>
                      <c:pt idx="321">
                        <c:v>1.9428750000000002E-2</c:v>
                      </c:pt>
                      <c:pt idx="322">
                        <c:v>2.4487960000000003E-2</c:v>
                      </c:pt>
                      <c:pt idx="323">
                        <c:v>1.3981470000000001E-2</c:v>
                      </c:pt>
                      <c:pt idx="324">
                        <c:v>1.191993E-2</c:v>
                      </c:pt>
                      <c:pt idx="325">
                        <c:v>2.4653400000000002E-2</c:v>
                      </c:pt>
                      <c:pt idx="326">
                        <c:v>2.51825E-2</c:v>
                      </c:pt>
                      <c:pt idx="327">
                        <c:v>3.3106620000000003E-2</c:v>
                      </c:pt>
                      <c:pt idx="328">
                        <c:v>0.17417579999999999</c:v>
                      </c:pt>
                      <c:pt idx="329">
                        <c:v>0.93990720000000005</c:v>
                      </c:pt>
                      <c:pt idx="330">
                        <c:v>9.7968000000000013E-2</c:v>
                      </c:pt>
                      <c:pt idx="331">
                        <c:v>0.14959749999999999</c:v>
                      </c:pt>
                      <c:pt idx="332">
                        <c:v>8.6161799999999997E-2</c:v>
                      </c:pt>
                      <c:pt idx="333">
                        <c:v>5.3388600000000001E-2</c:v>
                      </c:pt>
                      <c:pt idx="334">
                        <c:v>0.14091110000000001</c:v>
                      </c:pt>
                      <c:pt idx="335">
                        <c:v>0.14994380000000002</c:v>
                      </c:pt>
                      <c:pt idx="336">
                        <c:v>0.19303859999999998</c:v>
                      </c:pt>
                      <c:pt idx="337">
                        <c:v>0.78212700000000002</c:v>
                      </c:pt>
                      <c:pt idx="338">
                        <c:v>1.2940830000000001</c:v>
                      </c:pt>
                      <c:pt idx="339">
                        <c:v>0.39501000000000008</c:v>
                      </c:pt>
                      <c:pt idx="340">
                        <c:v>0.46882800000000002</c:v>
                      </c:pt>
                      <c:pt idx="341">
                        <c:v>0.35271599999999997</c:v>
                      </c:pt>
                      <c:pt idx="342">
                        <c:v>0.33236699999999997</c:v>
                      </c:pt>
                      <c:pt idx="343">
                        <c:v>0.73516399999999993</c:v>
                      </c:pt>
                      <c:pt idx="344">
                        <c:v>0.55249999999999999</c:v>
                      </c:pt>
                      <c:pt idx="345">
                        <c:v>0.65212000000000003</c:v>
                      </c:pt>
                      <c:pt idx="346">
                        <c:v>1.6943940000000002</c:v>
                      </c:pt>
                      <c:pt idx="347">
                        <c:v>9.2948799999999984E-2</c:v>
                      </c:pt>
                      <c:pt idx="348">
                        <c:v>7.029450000000001E-2</c:v>
                      </c:pt>
                      <c:pt idx="349">
                        <c:v>6.1974399999999999E-2</c:v>
                      </c:pt>
                      <c:pt idx="350">
                        <c:v>5.6273999999999991E-2</c:v>
                      </c:pt>
                      <c:pt idx="351">
                        <c:v>2.6891999999999999E-2</c:v>
                      </c:pt>
                      <c:pt idx="352">
                        <c:v>0.10865120000000002</c:v>
                      </c:pt>
                      <c:pt idx="353">
                        <c:v>0.2052427</c:v>
                      </c:pt>
                      <c:pt idx="354">
                        <c:v>0.66224949999999994</c:v>
                      </c:pt>
                      <c:pt idx="355">
                        <c:v>0.37182500000000002</c:v>
                      </c:pt>
                      <c:pt idx="356">
                        <c:v>2.7115299999999998</c:v>
                      </c:pt>
                      <c:pt idx="357">
                        <c:v>0.73904999999999987</c:v>
                      </c:pt>
                      <c:pt idx="358">
                        <c:v>1.2054</c:v>
                      </c:pt>
                      <c:pt idx="359">
                        <c:v>0.49422499999999997</c:v>
                      </c:pt>
                      <c:pt idx="360">
                        <c:v>0.40843499999999994</c:v>
                      </c:pt>
                      <c:pt idx="361">
                        <c:v>0.70384000000000002</c:v>
                      </c:pt>
                      <c:pt idx="362">
                        <c:v>0.87927999999999984</c:v>
                      </c:pt>
                      <c:pt idx="363">
                        <c:v>0.68999599999999994</c:v>
                      </c:pt>
                      <c:pt idx="364">
                        <c:v>1.7401779999999998</c:v>
                      </c:pt>
                      <c:pt idx="365">
                        <c:v>2.3712999999999997</c:v>
                      </c:pt>
                      <c:pt idx="366">
                        <c:v>0.63959999999999995</c:v>
                      </c:pt>
                      <c:pt idx="367">
                        <c:v>1.0928959999999999</c:v>
                      </c:pt>
                      <c:pt idx="368">
                        <c:v>0.44573499999999994</c:v>
                      </c:pt>
                      <c:pt idx="369">
                        <c:v>0.40843499999999994</c:v>
                      </c:pt>
                      <c:pt idx="370">
                        <c:v>0.54611200000000004</c:v>
                      </c:pt>
                      <c:pt idx="371">
                        <c:v>0.70992</c:v>
                      </c:pt>
                      <c:pt idx="372">
                        <c:v>0.56239400000000006</c:v>
                      </c:pt>
                      <c:pt idx="373">
                        <c:v>1.3627899999999997</c:v>
                      </c:pt>
                      <c:pt idx="374">
                        <c:v>0.22154740000000001</c:v>
                      </c:pt>
                      <c:pt idx="375">
                        <c:v>0.14850630000000001</c:v>
                      </c:pt>
                      <c:pt idx="376">
                        <c:v>0.15128749999999999</c:v>
                      </c:pt>
                      <c:pt idx="377">
                        <c:v>0.12299599999999999</c:v>
                      </c:pt>
                      <c:pt idx="378">
                        <c:v>9.0015999999999999E-2</c:v>
                      </c:pt>
                      <c:pt idx="379">
                        <c:v>0.13070100000000001</c:v>
                      </c:pt>
                      <c:pt idx="380">
                        <c:v>0.23425000000000001</c:v>
                      </c:pt>
                      <c:pt idx="381">
                        <c:v>0.33532499999999998</c:v>
                      </c:pt>
                      <c:pt idx="382">
                        <c:v>1.1633279999999999</c:v>
                      </c:pt>
                      <c:pt idx="383">
                        <c:v>0.44462799999999997</c:v>
                      </c:pt>
                      <c:pt idx="384">
                        <c:v>0.28124759999999999</c:v>
                      </c:pt>
                      <c:pt idx="385">
                        <c:v>0.31188499999999997</c:v>
                      </c:pt>
                      <c:pt idx="386">
                        <c:v>0.24211199999999997</c:v>
                      </c:pt>
                      <c:pt idx="387">
                        <c:v>0.17964399999999997</c:v>
                      </c:pt>
                      <c:pt idx="388">
                        <c:v>0.27057400000000004</c:v>
                      </c:pt>
                      <c:pt idx="389">
                        <c:v>0.48255500000000001</c:v>
                      </c:pt>
                      <c:pt idx="390">
                        <c:v>0.68048620000000004</c:v>
                      </c:pt>
                      <c:pt idx="391">
                        <c:v>1.8220799999999999</c:v>
                      </c:pt>
                      <c:pt idx="392">
                        <c:v>0.79606394999999996</c:v>
                      </c:pt>
                      <c:pt idx="393">
                        <c:v>0.44714120000000002</c:v>
                      </c:pt>
                      <c:pt idx="394">
                        <c:v>0.64764179999999993</c:v>
                      </c:pt>
                      <c:pt idx="395">
                        <c:v>0.3526398</c:v>
                      </c:pt>
                      <c:pt idx="396">
                        <c:v>0.25840619999999997</c:v>
                      </c:pt>
                      <c:pt idx="397">
                        <c:v>0.5821289999999999</c:v>
                      </c:pt>
                      <c:pt idx="398">
                        <c:v>4.3615697999999998</c:v>
                      </c:pt>
                      <c:pt idx="399">
                        <c:v>0.33375129999999997</c:v>
                      </c:pt>
                      <c:pt idx="400">
                        <c:v>4.0399020000000005</c:v>
                      </c:pt>
                      <c:pt idx="401">
                        <c:v>2.0423131000000003</c:v>
                      </c:pt>
                      <c:pt idx="402">
                        <c:v>0.30179929999999999</c:v>
                      </c:pt>
                      <c:pt idx="403">
                        <c:v>0.183305</c:v>
                      </c:pt>
                      <c:pt idx="404">
                        <c:v>1.5751350000000002</c:v>
                      </c:pt>
                      <c:pt idx="405">
                        <c:v>0.89257649999999988</c:v>
                      </c:pt>
                      <c:pt idx="406">
                        <c:v>1.8376573</c:v>
                      </c:pt>
                      <c:pt idx="407">
                        <c:v>0.69005159999999999</c:v>
                      </c:pt>
                      <c:pt idx="408">
                        <c:v>0.17693940000000002</c:v>
                      </c:pt>
                      <c:pt idx="409">
                        <c:v>2.333205</c:v>
                      </c:pt>
                      <c:pt idx="410">
                        <c:v>1.641912</c:v>
                      </c:pt>
                      <c:pt idx="411">
                        <c:v>1.1899039999999999</c:v>
                      </c:pt>
                      <c:pt idx="412">
                        <c:v>1.2858639999999999</c:v>
                      </c:pt>
                      <c:pt idx="413">
                        <c:v>0.79256899999999997</c:v>
                      </c:pt>
                      <c:pt idx="414">
                        <c:v>1.3682300000000001</c:v>
                      </c:pt>
                      <c:pt idx="415">
                        <c:v>2.2450019999999999</c:v>
                      </c:pt>
                      <c:pt idx="416">
                        <c:v>2.3506639999999996</c:v>
                      </c:pt>
                      <c:pt idx="417">
                        <c:v>0.61050000000000004</c:v>
                      </c:pt>
                      <c:pt idx="418">
                        <c:v>4.0147599999999999</c:v>
                      </c:pt>
                      <c:pt idx="419">
                        <c:v>0.39938399999999996</c:v>
                      </c:pt>
                      <c:pt idx="420">
                        <c:v>0.25669299999999995</c:v>
                      </c:pt>
                      <c:pt idx="421">
                        <c:v>0.25573339999999994</c:v>
                      </c:pt>
                      <c:pt idx="422">
                        <c:v>0.16958900000000002</c:v>
                      </c:pt>
                      <c:pt idx="423">
                        <c:v>0.25480479999999994</c:v>
                      </c:pt>
                      <c:pt idx="424">
                        <c:v>0.52615560000000006</c:v>
                      </c:pt>
                      <c:pt idx="425">
                        <c:v>0.65046999999999999</c:v>
                      </c:pt>
                      <c:pt idx="426">
                        <c:v>0.13323749999999998</c:v>
                      </c:pt>
                      <c:pt idx="427">
                        <c:v>1.232116</c:v>
                      </c:pt>
                      <c:pt idx="428">
                        <c:v>0.51190999999999998</c:v>
                      </c:pt>
                      <c:pt idx="429">
                        <c:v>0.61180050000000008</c:v>
                      </c:pt>
                      <c:pt idx="430">
                        <c:v>0.61637300000000006</c:v>
                      </c:pt>
                      <c:pt idx="431">
                        <c:v>0.21576870000000001</c:v>
                      </c:pt>
                      <c:pt idx="432">
                        <c:v>0.27018149999999996</c:v>
                      </c:pt>
                      <c:pt idx="433">
                        <c:v>1.5468959999999998</c:v>
                      </c:pt>
                      <c:pt idx="434">
                        <c:v>0.62176999999999982</c:v>
                      </c:pt>
                      <c:pt idx="435">
                        <c:v>0.42423329999999998</c:v>
                      </c:pt>
                      <c:pt idx="436">
                        <c:v>1.3959419999999998</c:v>
                      </c:pt>
                      <c:pt idx="437">
                        <c:v>4.5232799999999997E-2</c:v>
                      </c:pt>
                      <c:pt idx="438">
                        <c:v>4.7462400000000002E-2</c:v>
                      </c:pt>
                      <c:pt idx="439">
                        <c:v>3.9119399999999999E-2</c:v>
                      </c:pt>
                      <c:pt idx="440">
                        <c:v>8.54906E-2</c:v>
                      </c:pt>
                      <c:pt idx="441">
                        <c:v>7.2106500000000004E-2</c:v>
                      </c:pt>
                      <c:pt idx="442">
                        <c:v>0.1521537</c:v>
                      </c:pt>
                      <c:pt idx="443">
                        <c:v>0.17468820000000002</c:v>
                      </c:pt>
                      <c:pt idx="444">
                        <c:v>2.0031179999999999E-2</c:v>
                      </c:pt>
                      <c:pt idx="445">
                        <c:v>0.60286200000000001</c:v>
                      </c:pt>
                      <c:pt idx="446">
                        <c:v>6.4521599999999985E-2</c:v>
                      </c:pt>
                      <c:pt idx="447">
                        <c:v>5.8215599999999999E-2</c:v>
                      </c:pt>
                      <c:pt idx="448">
                        <c:v>5.2838999999999997E-2</c:v>
                      </c:pt>
                      <c:pt idx="449">
                        <c:v>0.13964599999999999</c:v>
                      </c:pt>
                      <c:pt idx="450">
                        <c:v>9.7956000000000001E-2</c:v>
                      </c:pt>
                      <c:pt idx="451">
                        <c:v>0.20135310000000001</c:v>
                      </c:pt>
                      <c:pt idx="452">
                        <c:v>0.21740790000000002</c:v>
                      </c:pt>
                      <c:pt idx="453">
                        <c:v>3.4495499999999998E-2</c:v>
                      </c:pt>
                      <c:pt idx="454">
                        <c:v>0.76294400000000007</c:v>
                      </c:pt>
                      <c:pt idx="455">
                        <c:v>5.1211199999999991E-2</c:v>
                      </c:pt>
                      <c:pt idx="456">
                        <c:v>4.3754399999999992E-2</c:v>
                      </c:pt>
                      <c:pt idx="457">
                        <c:v>3.5967599999999995E-2</c:v>
                      </c:pt>
                      <c:pt idx="458">
                        <c:v>8.0041000000000015E-2</c:v>
                      </c:pt>
                      <c:pt idx="459">
                        <c:v>7.1834400000000007E-2</c:v>
                      </c:pt>
                      <c:pt idx="460">
                        <c:v>0.20074570000000003</c:v>
                      </c:pt>
                      <c:pt idx="461">
                        <c:v>0.22584300000000002</c:v>
                      </c:pt>
                      <c:pt idx="462">
                        <c:v>1.605825E-2</c:v>
                      </c:pt>
                      <c:pt idx="463">
                        <c:v>0.8038160000000002</c:v>
                      </c:pt>
                      <c:pt idx="464">
                        <c:v>0.79400999999999988</c:v>
                      </c:pt>
                      <c:pt idx="465">
                        <c:v>0.82350699999999988</c:v>
                      </c:pt>
                      <c:pt idx="466">
                        <c:v>0.69126500000000002</c:v>
                      </c:pt>
                      <c:pt idx="467">
                        <c:v>0.90921600000000002</c:v>
                      </c:pt>
                      <c:pt idx="468">
                        <c:v>0.83460000000000001</c:v>
                      </c:pt>
                      <c:pt idx="469">
                        <c:v>2.7253799999999999</c:v>
                      </c:pt>
                      <c:pt idx="470">
                        <c:v>1.4445000000000001</c:v>
                      </c:pt>
                      <c:pt idx="471">
                        <c:v>0.82205820000000007</c:v>
                      </c:pt>
                      <c:pt idx="472">
                        <c:v>3.5638020000000004</c:v>
                      </c:pt>
                      <c:pt idx="473">
                        <c:v>0.20846420000000002</c:v>
                      </c:pt>
                      <c:pt idx="474">
                        <c:v>0.10601430000000002</c:v>
                      </c:pt>
                      <c:pt idx="475">
                        <c:v>0.1238162</c:v>
                      </c:pt>
                      <c:pt idx="476">
                        <c:v>0.13476060000000001</c:v>
                      </c:pt>
                      <c:pt idx="477">
                        <c:v>0.20216000000000001</c:v>
                      </c:pt>
                      <c:pt idx="478">
                        <c:v>0.60992400000000002</c:v>
                      </c:pt>
                      <c:pt idx="479">
                        <c:v>0.57119999999999993</c:v>
                      </c:pt>
                      <c:pt idx="480">
                        <c:v>6.5762100000000004E-2</c:v>
                      </c:pt>
                      <c:pt idx="481">
                        <c:v>1.6913520000000002</c:v>
                      </c:pt>
                      <c:pt idx="482">
                        <c:v>3.4302600000000003E-2</c:v>
                      </c:pt>
                      <c:pt idx="483">
                        <c:v>2.200191E-2</c:v>
                      </c:pt>
                      <c:pt idx="484">
                        <c:v>2.2987990000000003E-2</c:v>
                      </c:pt>
                      <c:pt idx="485">
                        <c:v>4.0071559999999999E-2</c:v>
                      </c:pt>
                      <c:pt idx="486">
                        <c:v>2.590812E-2</c:v>
                      </c:pt>
                      <c:pt idx="487">
                        <c:v>5.6106799999999998E-2</c:v>
                      </c:pt>
                      <c:pt idx="488">
                        <c:v>6.2222400000000004E-2</c:v>
                      </c:pt>
                      <c:pt idx="489">
                        <c:v>1.147806E-2</c:v>
                      </c:pt>
                      <c:pt idx="490">
                        <c:v>0.32911800000000002</c:v>
                      </c:pt>
                      <c:pt idx="491">
                        <c:v>1.191993E-2</c:v>
                      </c:pt>
                      <c:pt idx="492">
                        <c:v>9.5856199999999996E-3</c:v>
                      </c:pt>
                      <c:pt idx="493">
                        <c:v>1.184106E-2</c:v>
                      </c:pt>
                      <c:pt idx="494">
                        <c:v>8.1540899999999993E-3</c:v>
                      </c:pt>
                      <c:pt idx="495">
                        <c:v>1.4252800000000001E-2</c:v>
                      </c:pt>
                      <c:pt idx="496">
                        <c:v>3.2206440000000003E-2</c:v>
                      </c:pt>
                      <c:pt idx="497">
                        <c:v>4.9830400000000004E-2</c:v>
                      </c:pt>
                      <c:pt idx="498">
                        <c:v>4.5646829999999991E-3</c:v>
                      </c:pt>
                      <c:pt idx="499">
                        <c:v>0.16363650000000002</c:v>
                      </c:pt>
                      <c:pt idx="500">
                        <c:v>5.3124299999999992E-2</c:v>
                      </c:pt>
                      <c:pt idx="501">
                        <c:v>4.1725639999999994E-2</c:v>
                      </c:pt>
                      <c:pt idx="502">
                        <c:v>4.4391159999999999E-2</c:v>
                      </c:pt>
                      <c:pt idx="503">
                        <c:v>2.8400639999999998E-2</c:v>
                      </c:pt>
                      <c:pt idx="504">
                        <c:v>4.3683199999999998E-2</c:v>
                      </c:pt>
                      <c:pt idx="505">
                        <c:v>0.1875375</c:v>
                      </c:pt>
                      <c:pt idx="506">
                        <c:v>0.264928</c:v>
                      </c:pt>
                      <c:pt idx="507">
                        <c:v>1.9390289999999998E-2</c:v>
                      </c:pt>
                      <c:pt idx="508">
                        <c:v>0.75993899999999992</c:v>
                      </c:pt>
                      <c:pt idx="509">
                        <c:v>0.32558399999999998</c:v>
                      </c:pt>
                      <c:pt idx="510">
                        <c:v>0.19156970000000001</c:v>
                      </c:pt>
                      <c:pt idx="511">
                        <c:v>0.21016870000000001</c:v>
                      </c:pt>
                      <c:pt idx="512">
                        <c:v>0.2171988</c:v>
                      </c:pt>
                      <c:pt idx="513">
                        <c:v>0.26992000000000005</c:v>
                      </c:pt>
                      <c:pt idx="514">
                        <c:v>0.67130000000000001</c:v>
                      </c:pt>
                      <c:pt idx="515">
                        <c:v>0.59079999999999999</c:v>
                      </c:pt>
                      <c:pt idx="516">
                        <c:v>8.9406899999999997E-2</c:v>
                      </c:pt>
                      <c:pt idx="517">
                        <c:v>1.7004779999999999</c:v>
                      </c:pt>
                      <c:pt idx="518">
                        <c:v>2.5647E-2</c:v>
                      </c:pt>
                      <c:pt idx="519">
                        <c:v>8.7165000000000003E-3</c:v>
                      </c:pt>
                      <c:pt idx="520">
                        <c:v>1.94445E-2</c:v>
                      </c:pt>
                      <c:pt idx="521">
                        <c:v>8.1587499999999993E-3</c:v>
                      </c:pt>
                      <c:pt idx="522">
                        <c:v>1.8525719999999999E-2</c:v>
                      </c:pt>
                      <c:pt idx="523">
                        <c:v>0.66415800000000003</c:v>
                      </c:pt>
                      <c:pt idx="524">
                        <c:v>0.11552159999999999</c:v>
                      </c:pt>
                      <c:pt idx="525">
                        <c:v>1.4484459999999999E-2</c:v>
                      </c:pt>
                      <c:pt idx="526">
                        <c:v>0.35844999999999999</c:v>
                      </c:pt>
                      <c:pt idx="527">
                        <c:v>0.42521999999999999</c:v>
                      </c:pt>
                      <c:pt idx="528">
                        <c:v>0.22569299999999995</c:v>
                      </c:pt>
                      <c:pt idx="529">
                        <c:v>0.214119</c:v>
                      </c:pt>
                      <c:pt idx="530">
                        <c:v>0.20394199999999998</c:v>
                      </c:pt>
                      <c:pt idx="531">
                        <c:v>0.159528</c:v>
                      </c:pt>
                      <c:pt idx="532">
                        <c:v>0.71835199999999999</c:v>
                      </c:pt>
                      <c:pt idx="533">
                        <c:v>0.40351200000000004</c:v>
                      </c:pt>
                      <c:pt idx="534">
                        <c:v>0.12211319999999999</c:v>
                      </c:pt>
                      <c:pt idx="535">
                        <c:v>1.7363659999999999</c:v>
                      </c:pt>
                      <c:pt idx="536">
                        <c:v>0.40470499999999998</c:v>
                      </c:pt>
                      <c:pt idx="537">
                        <c:v>0.23726700000000001</c:v>
                      </c:pt>
                      <c:pt idx="538">
                        <c:v>0.21990599999999999</c:v>
                      </c:pt>
                      <c:pt idx="539">
                        <c:v>0.20965999999999999</c:v>
                      </c:pt>
                      <c:pt idx="540">
                        <c:v>0.15248999999999999</c:v>
                      </c:pt>
                      <c:pt idx="541">
                        <c:v>0.55766800000000005</c:v>
                      </c:pt>
                      <c:pt idx="542">
                        <c:v>0.33782400000000001</c:v>
                      </c:pt>
                      <c:pt idx="543">
                        <c:v>0.12413159999999999</c:v>
                      </c:pt>
                      <c:pt idx="544">
                        <c:v>1.32467</c:v>
                      </c:pt>
                      <c:pt idx="545">
                        <c:v>9.0015999999999999E-2</c:v>
                      </c:pt>
                      <c:pt idx="546">
                        <c:v>0.1235256</c:v>
                      </c:pt>
                      <c:pt idx="547">
                        <c:v>0.12071820000000001</c:v>
                      </c:pt>
                      <c:pt idx="548">
                        <c:v>8.3395199999999989E-2</c:v>
                      </c:pt>
                      <c:pt idx="549">
                        <c:v>7.8561900000000004E-2</c:v>
                      </c:pt>
                      <c:pt idx="550">
                        <c:v>0.3451612</c:v>
                      </c:pt>
                      <c:pt idx="551">
                        <c:v>0.28064879999999992</c:v>
                      </c:pt>
                      <c:pt idx="552">
                        <c:v>4.3807480000000003E-2</c:v>
                      </c:pt>
                      <c:pt idx="553">
                        <c:v>1.1843519999999998</c:v>
                      </c:pt>
                      <c:pt idx="554">
                        <c:v>0.180032</c:v>
                      </c:pt>
                      <c:pt idx="555">
                        <c:v>0.1983896</c:v>
                      </c:pt>
                      <c:pt idx="556">
                        <c:v>0.19464640000000002</c:v>
                      </c:pt>
                      <c:pt idx="557">
                        <c:v>0.1352544</c:v>
                      </c:pt>
                      <c:pt idx="558">
                        <c:v>0.11759579999999997</c:v>
                      </c:pt>
                      <c:pt idx="559">
                        <c:v>0.69211080000000003</c:v>
                      </c:pt>
                      <c:pt idx="560">
                        <c:v>0.41257349999999998</c:v>
                      </c:pt>
                      <c:pt idx="561">
                        <c:v>6.193230000000001E-2</c:v>
                      </c:pt>
                      <c:pt idx="562">
                        <c:v>1.8220799999999999</c:v>
                      </c:pt>
                      <c:pt idx="563">
                        <c:v>7.0615999999999998E-2</c:v>
                      </c:pt>
                      <c:pt idx="564">
                        <c:v>6.4570199999999994E-2</c:v>
                      </c:pt>
                      <c:pt idx="565">
                        <c:v>7.2992399999999999E-2</c:v>
                      </c:pt>
                      <c:pt idx="566">
                        <c:v>3.2937599999999997E-2</c:v>
                      </c:pt>
                      <c:pt idx="567">
                        <c:v>3.6909270000000001E-2</c:v>
                      </c:pt>
                      <c:pt idx="568">
                        <c:v>0.33085400000000004</c:v>
                      </c:pt>
                      <c:pt idx="569">
                        <c:v>0.22530959999999997</c:v>
                      </c:pt>
                      <c:pt idx="570">
                        <c:v>2.0993999999999999E-2</c:v>
                      </c:pt>
                      <c:pt idx="571">
                        <c:v>0.96009599999999984</c:v>
                      </c:pt>
                      <c:pt idx="572">
                        <c:v>0.29875999999999997</c:v>
                      </c:pt>
                      <c:pt idx="573">
                        <c:v>0.346246</c:v>
                      </c:pt>
                      <c:pt idx="574">
                        <c:v>0.39022859999999998</c:v>
                      </c:pt>
                      <c:pt idx="575">
                        <c:v>0.26069760000000003</c:v>
                      </c:pt>
                      <c:pt idx="576">
                        <c:v>0.25100280000000003</c:v>
                      </c:pt>
                      <c:pt idx="577">
                        <c:v>0.93891000000000002</c:v>
                      </c:pt>
                      <c:pt idx="578">
                        <c:v>0.60280199999999995</c:v>
                      </c:pt>
                      <c:pt idx="579">
                        <c:v>0.13016280000000002</c:v>
                      </c:pt>
                      <c:pt idx="580">
                        <c:v>2.4317760000000002</c:v>
                      </c:pt>
                      <c:pt idx="581">
                        <c:v>0.27092160000000004</c:v>
                      </c:pt>
                      <c:pt idx="582">
                        <c:v>0.20163360000000002</c:v>
                      </c:pt>
                      <c:pt idx="583">
                        <c:v>0.18285400000000002</c:v>
                      </c:pt>
                      <c:pt idx="584">
                        <c:v>0.36819359999999995</c:v>
                      </c:pt>
                      <c:pt idx="585">
                        <c:v>0.41592960000000001</c:v>
                      </c:pt>
                      <c:pt idx="586">
                        <c:v>0.32653859999999996</c:v>
                      </c:pt>
                      <c:pt idx="587">
                        <c:v>1.5083423999999999</c:v>
                      </c:pt>
                      <c:pt idx="588">
                        <c:v>8.2574700000000015E-2</c:v>
                      </c:pt>
                      <c:pt idx="589">
                        <c:v>3.9376260000000003</c:v>
                      </c:pt>
                      <c:pt idx="590">
                        <c:v>0.47335999999999995</c:v>
                      </c:pt>
                      <c:pt idx="591">
                        <c:v>0.74021780000000004</c:v>
                      </c:pt>
                      <c:pt idx="592">
                        <c:v>0.63447240000000005</c:v>
                      </c:pt>
                      <c:pt idx="593">
                        <c:v>0.45972479999999999</c:v>
                      </c:pt>
                      <c:pt idx="594">
                        <c:v>0.37996289999999999</c:v>
                      </c:pt>
                      <c:pt idx="595">
                        <c:v>1.1892860000000001</c:v>
                      </c:pt>
                      <c:pt idx="596">
                        <c:v>0.76091399999999998</c:v>
                      </c:pt>
                      <c:pt idx="597">
                        <c:v>0.28901740000000004</c:v>
                      </c:pt>
                      <c:pt idx="598">
                        <c:v>2.4528000000000003</c:v>
                      </c:pt>
                      <c:pt idx="599">
                        <c:v>4.7723999999999996E-2</c:v>
                      </c:pt>
                      <c:pt idx="600">
                        <c:v>4.6789999999999998E-2</c:v>
                      </c:pt>
                      <c:pt idx="601">
                        <c:v>5.1281840000000009E-2</c:v>
                      </c:pt>
                      <c:pt idx="602">
                        <c:v>2.3056320000000002E-2</c:v>
                      </c:pt>
                      <c:pt idx="603">
                        <c:v>2.628612E-2</c:v>
                      </c:pt>
                      <c:pt idx="604">
                        <c:v>0.19672400000000001</c:v>
                      </c:pt>
                      <c:pt idx="605">
                        <c:v>0.14328899999999997</c:v>
                      </c:pt>
                      <c:pt idx="606">
                        <c:v>1.5255639999999999E-2</c:v>
                      </c:pt>
                      <c:pt idx="607">
                        <c:v>0.58446719999999996</c:v>
                      </c:pt>
                      <c:pt idx="608">
                        <c:v>0.354244</c:v>
                      </c:pt>
                      <c:pt idx="609">
                        <c:v>0.45667039999999998</c:v>
                      </c:pt>
                      <c:pt idx="610">
                        <c:v>0.43327539999999998</c:v>
                      </c:pt>
                      <c:pt idx="611">
                        <c:v>0.30835200000000001</c:v>
                      </c:pt>
                      <c:pt idx="612">
                        <c:v>0.26137890000000003</c:v>
                      </c:pt>
                      <c:pt idx="613">
                        <c:v>1.037272</c:v>
                      </c:pt>
                      <c:pt idx="614">
                        <c:v>0.66703499999999993</c:v>
                      </c:pt>
                      <c:pt idx="615">
                        <c:v>0.1371608</c:v>
                      </c:pt>
                      <c:pt idx="616">
                        <c:v>2.5439039999999999</c:v>
                      </c:pt>
                      <c:pt idx="617">
                        <c:v>8.6912000000000003E-2</c:v>
                      </c:pt>
                      <c:pt idx="618">
                        <c:v>9.5451600000000011E-2</c:v>
                      </c:pt>
                      <c:pt idx="619">
                        <c:v>9.8259000000000013E-2</c:v>
                      </c:pt>
                      <c:pt idx="620">
                        <c:v>5.2700159999999996E-2</c:v>
                      </c:pt>
                      <c:pt idx="621">
                        <c:v>5.0398199999999997E-2</c:v>
                      </c:pt>
                      <c:pt idx="622">
                        <c:v>0.36393940000000008</c:v>
                      </c:pt>
                      <c:pt idx="623">
                        <c:v>0.23815620000000001</c:v>
                      </c:pt>
                      <c:pt idx="624">
                        <c:v>2.9111680000000001E-2</c:v>
                      </c:pt>
                      <c:pt idx="625">
                        <c:v>0.99513599999999991</c:v>
                      </c:pt>
                      <c:pt idx="626">
                        <c:v>6.3807450000000002E-2</c:v>
                      </c:pt>
                      <c:pt idx="627">
                        <c:v>0.13490718000000002</c:v>
                      </c:pt>
                      <c:pt idx="628">
                        <c:v>2.0393939999999999E-2</c:v>
                      </c:pt>
                      <c:pt idx="629">
                        <c:v>3.2635200000000003E-2</c:v>
                      </c:pt>
                      <c:pt idx="630">
                        <c:v>0.15328440000000002</c:v>
                      </c:pt>
                      <c:pt idx="631">
                        <c:v>0.36484480000000002</c:v>
                      </c:pt>
                      <c:pt idx="632">
                        <c:v>2.6735660000000005E-3</c:v>
                      </c:pt>
                      <c:pt idx="633">
                        <c:v>2.194941</c:v>
                      </c:pt>
                      <c:pt idx="634">
                        <c:v>1.641912</c:v>
                      </c:pt>
                      <c:pt idx="635">
                        <c:v>1.1899039999999999</c:v>
                      </c:pt>
                      <c:pt idx="636">
                        <c:v>1.2858639999999999</c:v>
                      </c:pt>
                      <c:pt idx="637">
                        <c:v>0.79603000000000002</c:v>
                      </c:pt>
                      <c:pt idx="638">
                        <c:v>1.3682300000000001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9-11FE-4188-B901-05256B0133F9}"/>
                  </c:ext>
                </c:extLst>
              </c15:ser>
            </c15:filteredLineSeries>
          </c:ext>
        </c:extLst>
      </c:lineChart>
      <c:catAx>
        <c:axId val="150052234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00521032"/>
        <c:crosses val="autoZero"/>
        <c:auto val="1"/>
        <c:lblAlgn val="ctr"/>
        <c:lblOffset val="100"/>
        <c:noMultiLvlLbl val="0"/>
      </c:catAx>
      <c:valAx>
        <c:axId val="150052103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800"/>
                  <a:t>therms/yr</a:t>
                </a:r>
              </a:p>
            </c:rich>
          </c:tx>
          <c:layout>
            <c:manualLayout>
              <c:xMode val="edge"/>
              <c:yMode val="edge"/>
              <c:x val="1.1013881271958445E-2"/>
              <c:y val="0.3762389022678006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  <a:alpha val="99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00522344"/>
        <c:crosses val="autoZero"/>
        <c:crossBetween val="between"/>
        <c:majorUnit val="50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20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2000"/>
              <a:t>Therms/KBtuh savings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0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4.6617348987960133E-2"/>
          <c:y val="0.10246712455962162"/>
          <c:w val="0.93608093249909596"/>
          <c:h val="0.67040623753448447"/>
        </c:manualLayout>
      </c:layout>
      <c:lineChart>
        <c:grouping val="standard"/>
        <c:varyColors val="0"/>
        <c:ser>
          <c:idx val="2"/>
          <c:order val="2"/>
          <c:tx>
            <c:strRef>
              <c:f>IOUs!$F$3</c:f>
              <c:strCache>
                <c:ptCount val="1"/>
                <c:pt idx="0">
                  <c:v>therms/ Kbtuh</c:v>
                </c:pt>
              </c:strCache>
              <c:extLst xmlns:c15="http://schemas.microsoft.com/office/drawing/2012/chart"/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multiLvlStrRef>
              <c:f>IOUs!$A$4:$C$735</c:f>
              <c:multiLvlStrCache>
                <c:ptCount val="639"/>
                <c:lvl>
                  <c:pt idx="0">
                    <c:v>CZ01</c:v>
                  </c:pt>
                  <c:pt idx="1">
                    <c:v>CZ02</c:v>
                  </c:pt>
                  <c:pt idx="2">
                    <c:v>CZ03</c:v>
                  </c:pt>
                  <c:pt idx="3">
                    <c:v>CZ04</c:v>
                  </c:pt>
                  <c:pt idx="4">
                    <c:v>CZ05</c:v>
                  </c:pt>
                  <c:pt idx="5">
                    <c:v>CZ06</c:v>
                  </c:pt>
                  <c:pt idx="6">
                    <c:v>CZ07</c:v>
                  </c:pt>
                  <c:pt idx="7">
                    <c:v>CZ08</c:v>
                  </c:pt>
                  <c:pt idx="8">
                    <c:v>CZ09</c:v>
                  </c:pt>
                  <c:pt idx="9">
                    <c:v>CZ10</c:v>
                  </c:pt>
                  <c:pt idx="10">
                    <c:v>CZ11</c:v>
                  </c:pt>
                  <c:pt idx="11">
                    <c:v>CZ12</c:v>
                  </c:pt>
                  <c:pt idx="12">
                    <c:v>CZ13</c:v>
                  </c:pt>
                  <c:pt idx="13">
                    <c:v>CZ14</c:v>
                  </c:pt>
                  <c:pt idx="14">
                    <c:v>CZ15</c:v>
                  </c:pt>
                  <c:pt idx="15">
                    <c:v>CZ16</c:v>
                  </c:pt>
                  <c:pt idx="16">
                    <c:v>CZ01</c:v>
                  </c:pt>
                  <c:pt idx="17">
                    <c:v>CZ02</c:v>
                  </c:pt>
                  <c:pt idx="18">
                    <c:v>CZ03</c:v>
                  </c:pt>
                  <c:pt idx="19">
                    <c:v>CZ04</c:v>
                  </c:pt>
                  <c:pt idx="20">
                    <c:v>CZ05</c:v>
                  </c:pt>
                  <c:pt idx="21">
                    <c:v>CZ06</c:v>
                  </c:pt>
                  <c:pt idx="22">
                    <c:v>CZ07</c:v>
                  </c:pt>
                  <c:pt idx="23">
                    <c:v>CZ08</c:v>
                  </c:pt>
                  <c:pt idx="24">
                    <c:v>CZ09</c:v>
                  </c:pt>
                  <c:pt idx="25">
                    <c:v>CZ10</c:v>
                  </c:pt>
                  <c:pt idx="26">
                    <c:v>CZ11</c:v>
                  </c:pt>
                  <c:pt idx="27">
                    <c:v>CZ12</c:v>
                  </c:pt>
                  <c:pt idx="28">
                    <c:v>CZ13</c:v>
                  </c:pt>
                  <c:pt idx="29">
                    <c:v>CZ14</c:v>
                  </c:pt>
                  <c:pt idx="30">
                    <c:v>CZ15</c:v>
                  </c:pt>
                  <c:pt idx="31">
                    <c:v>CZ16</c:v>
                  </c:pt>
                  <c:pt idx="32">
                    <c:v>CZ01</c:v>
                  </c:pt>
                  <c:pt idx="33">
                    <c:v>CZ02</c:v>
                  </c:pt>
                  <c:pt idx="34">
                    <c:v>CZ03</c:v>
                  </c:pt>
                  <c:pt idx="35">
                    <c:v>CZ04</c:v>
                  </c:pt>
                  <c:pt idx="36">
                    <c:v>CZ05</c:v>
                  </c:pt>
                  <c:pt idx="37">
                    <c:v>CZ06</c:v>
                  </c:pt>
                  <c:pt idx="38">
                    <c:v>CZ07</c:v>
                  </c:pt>
                  <c:pt idx="39">
                    <c:v>CZ08</c:v>
                  </c:pt>
                  <c:pt idx="40">
                    <c:v>CZ09</c:v>
                  </c:pt>
                  <c:pt idx="41">
                    <c:v>CZ10</c:v>
                  </c:pt>
                  <c:pt idx="42">
                    <c:v>CZ11</c:v>
                  </c:pt>
                  <c:pt idx="43">
                    <c:v>CZ12</c:v>
                  </c:pt>
                  <c:pt idx="44">
                    <c:v>CZ13</c:v>
                  </c:pt>
                  <c:pt idx="45">
                    <c:v>CZ14</c:v>
                  </c:pt>
                  <c:pt idx="46">
                    <c:v>CZ15</c:v>
                  </c:pt>
                  <c:pt idx="47">
                    <c:v>CZ16</c:v>
                  </c:pt>
                  <c:pt idx="48">
                    <c:v>CZ01</c:v>
                  </c:pt>
                  <c:pt idx="49">
                    <c:v>CZ02</c:v>
                  </c:pt>
                  <c:pt idx="50">
                    <c:v>CZ03</c:v>
                  </c:pt>
                  <c:pt idx="51">
                    <c:v>CZ04</c:v>
                  </c:pt>
                  <c:pt idx="52">
                    <c:v>CZ05</c:v>
                  </c:pt>
                  <c:pt idx="53">
                    <c:v>CZ06</c:v>
                  </c:pt>
                  <c:pt idx="54">
                    <c:v>CZ07</c:v>
                  </c:pt>
                  <c:pt idx="55">
                    <c:v>CZ08</c:v>
                  </c:pt>
                  <c:pt idx="56">
                    <c:v>CZ09</c:v>
                  </c:pt>
                  <c:pt idx="57">
                    <c:v>CZ10</c:v>
                  </c:pt>
                  <c:pt idx="58">
                    <c:v>CZ11</c:v>
                  </c:pt>
                  <c:pt idx="59">
                    <c:v>CZ12</c:v>
                  </c:pt>
                  <c:pt idx="60">
                    <c:v>CZ13</c:v>
                  </c:pt>
                  <c:pt idx="61">
                    <c:v>CZ14</c:v>
                  </c:pt>
                  <c:pt idx="62">
                    <c:v>CZ15</c:v>
                  </c:pt>
                  <c:pt idx="63">
                    <c:v>CZ16</c:v>
                  </c:pt>
                  <c:pt idx="64">
                    <c:v>CZ01</c:v>
                  </c:pt>
                  <c:pt idx="65">
                    <c:v>CZ02</c:v>
                  </c:pt>
                  <c:pt idx="66">
                    <c:v>CZ03</c:v>
                  </c:pt>
                  <c:pt idx="67">
                    <c:v>CZ04</c:v>
                  </c:pt>
                  <c:pt idx="68">
                    <c:v>CZ05</c:v>
                  </c:pt>
                  <c:pt idx="69">
                    <c:v>CZ06</c:v>
                  </c:pt>
                  <c:pt idx="70">
                    <c:v>CZ07</c:v>
                  </c:pt>
                  <c:pt idx="71">
                    <c:v>CZ08</c:v>
                  </c:pt>
                  <c:pt idx="72">
                    <c:v>CZ09</c:v>
                  </c:pt>
                  <c:pt idx="73">
                    <c:v>CZ10</c:v>
                  </c:pt>
                  <c:pt idx="74">
                    <c:v>CZ11</c:v>
                  </c:pt>
                  <c:pt idx="75">
                    <c:v>CZ12</c:v>
                  </c:pt>
                  <c:pt idx="76">
                    <c:v>CZ13</c:v>
                  </c:pt>
                  <c:pt idx="77">
                    <c:v>CZ14</c:v>
                  </c:pt>
                  <c:pt idx="78">
                    <c:v>CZ15</c:v>
                  </c:pt>
                  <c:pt idx="79">
                    <c:v>CZ16</c:v>
                  </c:pt>
                  <c:pt idx="80">
                    <c:v>CZ01</c:v>
                  </c:pt>
                  <c:pt idx="81">
                    <c:v>CZ02</c:v>
                  </c:pt>
                  <c:pt idx="82">
                    <c:v>CZ03</c:v>
                  </c:pt>
                  <c:pt idx="83">
                    <c:v>CZ04</c:v>
                  </c:pt>
                  <c:pt idx="84">
                    <c:v>CZ05</c:v>
                  </c:pt>
                  <c:pt idx="85">
                    <c:v>CZ06</c:v>
                  </c:pt>
                  <c:pt idx="86">
                    <c:v>CZ07</c:v>
                  </c:pt>
                  <c:pt idx="87">
                    <c:v>CZ08</c:v>
                  </c:pt>
                  <c:pt idx="88">
                    <c:v>CZ09</c:v>
                  </c:pt>
                  <c:pt idx="89">
                    <c:v>CZ10</c:v>
                  </c:pt>
                  <c:pt idx="90">
                    <c:v>CZ11</c:v>
                  </c:pt>
                  <c:pt idx="91">
                    <c:v>CZ12</c:v>
                  </c:pt>
                  <c:pt idx="92">
                    <c:v>CZ13</c:v>
                  </c:pt>
                  <c:pt idx="93">
                    <c:v>CZ14</c:v>
                  </c:pt>
                  <c:pt idx="94">
                    <c:v>CZ15</c:v>
                  </c:pt>
                  <c:pt idx="95">
                    <c:v>CZ16</c:v>
                  </c:pt>
                  <c:pt idx="96">
                    <c:v>CZ01</c:v>
                  </c:pt>
                  <c:pt idx="97">
                    <c:v>CZ02</c:v>
                  </c:pt>
                  <c:pt idx="98">
                    <c:v>CZ03</c:v>
                  </c:pt>
                  <c:pt idx="99">
                    <c:v>CZ04</c:v>
                  </c:pt>
                  <c:pt idx="100">
                    <c:v>CZ05</c:v>
                  </c:pt>
                  <c:pt idx="101">
                    <c:v>CZ06</c:v>
                  </c:pt>
                  <c:pt idx="102">
                    <c:v>CZ07</c:v>
                  </c:pt>
                  <c:pt idx="103">
                    <c:v>CZ08</c:v>
                  </c:pt>
                  <c:pt idx="104">
                    <c:v>CZ09</c:v>
                  </c:pt>
                  <c:pt idx="105">
                    <c:v>CZ10</c:v>
                  </c:pt>
                  <c:pt idx="106">
                    <c:v>CZ11</c:v>
                  </c:pt>
                  <c:pt idx="107">
                    <c:v>CZ12</c:v>
                  </c:pt>
                  <c:pt idx="108">
                    <c:v>CZ13</c:v>
                  </c:pt>
                  <c:pt idx="109">
                    <c:v>CZ14</c:v>
                  </c:pt>
                  <c:pt idx="110">
                    <c:v>CZ15</c:v>
                  </c:pt>
                  <c:pt idx="111">
                    <c:v>CZ16</c:v>
                  </c:pt>
                  <c:pt idx="112">
                    <c:v>CZ01</c:v>
                  </c:pt>
                  <c:pt idx="113">
                    <c:v>CZ02</c:v>
                  </c:pt>
                  <c:pt idx="114">
                    <c:v>CZ03</c:v>
                  </c:pt>
                  <c:pt idx="115">
                    <c:v>CZ04</c:v>
                  </c:pt>
                  <c:pt idx="116">
                    <c:v>CZ05</c:v>
                  </c:pt>
                  <c:pt idx="117">
                    <c:v>CZ06</c:v>
                  </c:pt>
                  <c:pt idx="118">
                    <c:v>CZ07</c:v>
                  </c:pt>
                  <c:pt idx="119">
                    <c:v>CZ08</c:v>
                  </c:pt>
                  <c:pt idx="120">
                    <c:v>CZ09</c:v>
                  </c:pt>
                  <c:pt idx="121">
                    <c:v>CZ10</c:v>
                  </c:pt>
                  <c:pt idx="122">
                    <c:v>CZ11</c:v>
                  </c:pt>
                  <c:pt idx="123">
                    <c:v>CZ12</c:v>
                  </c:pt>
                  <c:pt idx="124">
                    <c:v>CZ13</c:v>
                  </c:pt>
                  <c:pt idx="125">
                    <c:v>CZ14</c:v>
                  </c:pt>
                  <c:pt idx="126">
                    <c:v>CZ15</c:v>
                  </c:pt>
                  <c:pt idx="127">
                    <c:v>CZ16</c:v>
                  </c:pt>
                  <c:pt idx="128">
                    <c:v>CZ01</c:v>
                  </c:pt>
                  <c:pt idx="129">
                    <c:v>CZ02</c:v>
                  </c:pt>
                  <c:pt idx="130">
                    <c:v>CZ03</c:v>
                  </c:pt>
                  <c:pt idx="131">
                    <c:v>CZ04</c:v>
                  </c:pt>
                  <c:pt idx="132">
                    <c:v>CZ05</c:v>
                  </c:pt>
                  <c:pt idx="133">
                    <c:v>CZ06</c:v>
                  </c:pt>
                  <c:pt idx="134">
                    <c:v>CZ07</c:v>
                  </c:pt>
                  <c:pt idx="135">
                    <c:v>CZ08</c:v>
                  </c:pt>
                  <c:pt idx="136">
                    <c:v>CZ09</c:v>
                  </c:pt>
                  <c:pt idx="137">
                    <c:v>CZ10</c:v>
                  </c:pt>
                  <c:pt idx="138">
                    <c:v>CZ11</c:v>
                  </c:pt>
                  <c:pt idx="139">
                    <c:v>CZ12</c:v>
                  </c:pt>
                  <c:pt idx="140">
                    <c:v>CZ13</c:v>
                  </c:pt>
                  <c:pt idx="141">
                    <c:v>CZ14</c:v>
                  </c:pt>
                  <c:pt idx="142">
                    <c:v>CZ15</c:v>
                  </c:pt>
                  <c:pt idx="143">
                    <c:v>CZ16</c:v>
                  </c:pt>
                  <c:pt idx="144">
                    <c:v>CZ01</c:v>
                  </c:pt>
                  <c:pt idx="145">
                    <c:v>CZ02</c:v>
                  </c:pt>
                  <c:pt idx="146">
                    <c:v>CZ04</c:v>
                  </c:pt>
                  <c:pt idx="147">
                    <c:v>CZ05</c:v>
                  </c:pt>
                  <c:pt idx="148">
                    <c:v>CZ06</c:v>
                  </c:pt>
                  <c:pt idx="149">
                    <c:v>CZ07</c:v>
                  </c:pt>
                  <c:pt idx="150">
                    <c:v>CZ08</c:v>
                  </c:pt>
                  <c:pt idx="151">
                    <c:v>CZ09</c:v>
                  </c:pt>
                  <c:pt idx="152">
                    <c:v>CZ10</c:v>
                  </c:pt>
                  <c:pt idx="153">
                    <c:v>CZ11</c:v>
                  </c:pt>
                  <c:pt idx="154">
                    <c:v>CZ12</c:v>
                  </c:pt>
                  <c:pt idx="155">
                    <c:v>CZ13</c:v>
                  </c:pt>
                  <c:pt idx="156">
                    <c:v>CZ14</c:v>
                  </c:pt>
                  <c:pt idx="157">
                    <c:v>CZ15</c:v>
                  </c:pt>
                  <c:pt idx="158">
                    <c:v>CZ16</c:v>
                  </c:pt>
                  <c:pt idx="159">
                    <c:v>CZ01</c:v>
                  </c:pt>
                  <c:pt idx="160">
                    <c:v>CZ02</c:v>
                  </c:pt>
                  <c:pt idx="161">
                    <c:v>CZ03</c:v>
                  </c:pt>
                  <c:pt idx="162">
                    <c:v>CZ04</c:v>
                  </c:pt>
                  <c:pt idx="163">
                    <c:v>CZ05</c:v>
                  </c:pt>
                  <c:pt idx="164">
                    <c:v>CZ06</c:v>
                  </c:pt>
                  <c:pt idx="165">
                    <c:v>CZ07</c:v>
                  </c:pt>
                  <c:pt idx="166">
                    <c:v>CZ08</c:v>
                  </c:pt>
                  <c:pt idx="167">
                    <c:v>CZ09</c:v>
                  </c:pt>
                  <c:pt idx="168">
                    <c:v>CZ10</c:v>
                  </c:pt>
                  <c:pt idx="169">
                    <c:v>CZ11</c:v>
                  </c:pt>
                  <c:pt idx="170">
                    <c:v>CZ12</c:v>
                  </c:pt>
                  <c:pt idx="171">
                    <c:v>CZ13</c:v>
                  </c:pt>
                  <c:pt idx="172">
                    <c:v>CZ14</c:v>
                  </c:pt>
                  <c:pt idx="173">
                    <c:v>CZ15</c:v>
                  </c:pt>
                  <c:pt idx="174">
                    <c:v>CZ16</c:v>
                  </c:pt>
                  <c:pt idx="175">
                    <c:v>CZ01</c:v>
                  </c:pt>
                  <c:pt idx="176">
                    <c:v>CZ02</c:v>
                  </c:pt>
                  <c:pt idx="177">
                    <c:v>CZ03</c:v>
                  </c:pt>
                  <c:pt idx="178">
                    <c:v>CZ04</c:v>
                  </c:pt>
                  <c:pt idx="179">
                    <c:v>CZ05</c:v>
                  </c:pt>
                  <c:pt idx="180">
                    <c:v>CZ06</c:v>
                  </c:pt>
                  <c:pt idx="181">
                    <c:v>CZ07</c:v>
                  </c:pt>
                  <c:pt idx="182">
                    <c:v>CZ08</c:v>
                  </c:pt>
                  <c:pt idx="183">
                    <c:v>CZ09</c:v>
                  </c:pt>
                  <c:pt idx="184">
                    <c:v>CZ10</c:v>
                  </c:pt>
                  <c:pt idx="185">
                    <c:v>CZ11</c:v>
                  </c:pt>
                  <c:pt idx="186">
                    <c:v>CZ12</c:v>
                  </c:pt>
                  <c:pt idx="187">
                    <c:v>CZ13</c:v>
                  </c:pt>
                  <c:pt idx="188">
                    <c:v>CZ14</c:v>
                  </c:pt>
                  <c:pt idx="189">
                    <c:v>CZ15</c:v>
                  </c:pt>
                  <c:pt idx="190">
                    <c:v>CZ16</c:v>
                  </c:pt>
                  <c:pt idx="191">
                    <c:v>CZ01</c:v>
                  </c:pt>
                  <c:pt idx="192">
                    <c:v>CZ02</c:v>
                  </c:pt>
                  <c:pt idx="193">
                    <c:v>CZ03</c:v>
                  </c:pt>
                  <c:pt idx="194">
                    <c:v>CZ04</c:v>
                  </c:pt>
                  <c:pt idx="195">
                    <c:v>CZ05</c:v>
                  </c:pt>
                  <c:pt idx="196">
                    <c:v>CZ06</c:v>
                  </c:pt>
                  <c:pt idx="197">
                    <c:v>CZ07</c:v>
                  </c:pt>
                  <c:pt idx="198">
                    <c:v>CZ08</c:v>
                  </c:pt>
                  <c:pt idx="199">
                    <c:v>CZ09</c:v>
                  </c:pt>
                  <c:pt idx="200">
                    <c:v>CZ10</c:v>
                  </c:pt>
                  <c:pt idx="201">
                    <c:v>CZ11</c:v>
                  </c:pt>
                  <c:pt idx="202">
                    <c:v>CZ12</c:v>
                  </c:pt>
                  <c:pt idx="203">
                    <c:v>CZ13</c:v>
                  </c:pt>
                  <c:pt idx="204">
                    <c:v>CZ14</c:v>
                  </c:pt>
                  <c:pt idx="205">
                    <c:v>CZ15</c:v>
                  </c:pt>
                  <c:pt idx="206">
                    <c:v>CZ16</c:v>
                  </c:pt>
                  <c:pt idx="207">
                    <c:v>CZ01</c:v>
                  </c:pt>
                  <c:pt idx="208">
                    <c:v>CZ02</c:v>
                  </c:pt>
                  <c:pt idx="209">
                    <c:v>CZ03</c:v>
                  </c:pt>
                  <c:pt idx="210">
                    <c:v>CZ04</c:v>
                  </c:pt>
                  <c:pt idx="211">
                    <c:v>CZ05</c:v>
                  </c:pt>
                  <c:pt idx="212">
                    <c:v>CZ06</c:v>
                  </c:pt>
                  <c:pt idx="213">
                    <c:v>CZ07</c:v>
                  </c:pt>
                  <c:pt idx="214">
                    <c:v>CZ08</c:v>
                  </c:pt>
                  <c:pt idx="215">
                    <c:v>CZ09</c:v>
                  </c:pt>
                  <c:pt idx="216">
                    <c:v>CZ10</c:v>
                  </c:pt>
                  <c:pt idx="217">
                    <c:v>CZ11</c:v>
                  </c:pt>
                  <c:pt idx="218">
                    <c:v>CZ12</c:v>
                  </c:pt>
                  <c:pt idx="219">
                    <c:v>CZ13</c:v>
                  </c:pt>
                  <c:pt idx="220">
                    <c:v>CZ14</c:v>
                  </c:pt>
                  <c:pt idx="221">
                    <c:v>CZ15</c:v>
                  </c:pt>
                  <c:pt idx="222">
                    <c:v>CZ16</c:v>
                  </c:pt>
                  <c:pt idx="223">
                    <c:v>CZ01</c:v>
                  </c:pt>
                  <c:pt idx="224">
                    <c:v>CZ02</c:v>
                  </c:pt>
                  <c:pt idx="225">
                    <c:v>CZ03</c:v>
                  </c:pt>
                  <c:pt idx="226">
                    <c:v>CZ04</c:v>
                  </c:pt>
                  <c:pt idx="227">
                    <c:v>CZ05</c:v>
                  </c:pt>
                  <c:pt idx="228">
                    <c:v>CZ06</c:v>
                  </c:pt>
                  <c:pt idx="229">
                    <c:v>CZ07</c:v>
                  </c:pt>
                  <c:pt idx="230">
                    <c:v>CZ08</c:v>
                  </c:pt>
                  <c:pt idx="231">
                    <c:v>CZ09</c:v>
                  </c:pt>
                  <c:pt idx="232">
                    <c:v>CZ10</c:v>
                  </c:pt>
                  <c:pt idx="233">
                    <c:v>CZ11</c:v>
                  </c:pt>
                  <c:pt idx="234">
                    <c:v>CZ12</c:v>
                  </c:pt>
                  <c:pt idx="235">
                    <c:v>CZ13</c:v>
                  </c:pt>
                  <c:pt idx="236">
                    <c:v>CZ14</c:v>
                  </c:pt>
                  <c:pt idx="237">
                    <c:v>CZ15</c:v>
                  </c:pt>
                  <c:pt idx="238">
                    <c:v>CZ16</c:v>
                  </c:pt>
                  <c:pt idx="239">
                    <c:v>CZ01</c:v>
                  </c:pt>
                  <c:pt idx="240">
                    <c:v>CZ02</c:v>
                  </c:pt>
                  <c:pt idx="241">
                    <c:v>CZ03</c:v>
                  </c:pt>
                  <c:pt idx="242">
                    <c:v>CZ04</c:v>
                  </c:pt>
                  <c:pt idx="243">
                    <c:v>CZ05</c:v>
                  </c:pt>
                  <c:pt idx="244">
                    <c:v>CZ11</c:v>
                  </c:pt>
                  <c:pt idx="245">
                    <c:v>CZ12</c:v>
                  </c:pt>
                  <c:pt idx="246">
                    <c:v>CZ13</c:v>
                  </c:pt>
                  <c:pt idx="247">
                    <c:v>CZ16</c:v>
                  </c:pt>
                  <c:pt idx="248">
                    <c:v>CZ01</c:v>
                  </c:pt>
                  <c:pt idx="249">
                    <c:v>CZ02</c:v>
                  </c:pt>
                  <c:pt idx="250">
                    <c:v>CZ03</c:v>
                  </c:pt>
                  <c:pt idx="251">
                    <c:v>CZ04</c:v>
                  </c:pt>
                  <c:pt idx="252">
                    <c:v>CZ05</c:v>
                  </c:pt>
                  <c:pt idx="253">
                    <c:v>CZ11</c:v>
                  </c:pt>
                  <c:pt idx="254">
                    <c:v>CZ12</c:v>
                  </c:pt>
                  <c:pt idx="255">
                    <c:v>CZ13</c:v>
                  </c:pt>
                  <c:pt idx="256">
                    <c:v>CZ16</c:v>
                  </c:pt>
                  <c:pt idx="257">
                    <c:v>CZ01</c:v>
                  </c:pt>
                  <c:pt idx="258">
                    <c:v>CZ02</c:v>
                  </c:pt>
                  <c:pt idx="259">
                    <c:v>CZ03</c:v>
                  </c:pt>
                  <c:pt idx="260">
                    <c:v>CZ04</c:v>
                  </c:pt>
                  <c:pt idx="261">
                    <c:v>CZ05</c:v>
                  </c:pt>
                  <c:pt idx="262">
                    <c:v>CZ11</c:v>
                  </c:pt>
                  <c:pt idx="263">
                    <c:v>CZ12</c:v>
                  </c:pt>
                  <c:pt idx="264">
                    <c:v>CZ13</c:v>
                  </c:pt>
                  <c:pt idx="265">
                    <c:v>CZ16</c:v>
                  </c:pt>
                  <c:pt idx="266">
                    <c:v>CZ01</c:v>
                  </c:pt>
                  <c:pt idx="267">
                    <c:v>CZ02</c:v>
                  </c:pt>
                  <c:pt idx="268">
                    <c:v>CZ03</c:v>
                  </c:pt>
                  <c:pt idx="269">
                    <c:v>CZ04</c:v>
                  </c:pt>
                  <c:pt idx="270">
                    <c:v>CZ05</c:v>
                  </c:pt>
                  <c:pt idx="271">
                    <c:v>CZ11</c:v>
                  </c:pt>
                  <c:pt idx="272">
                    <c:v>CZ12</c:v>
                  </c:pt>
                  <c:pt idx="273">
                    <c:v>CZ13</c:v>
                  </c:pt>
                  <c:pt idx="274">
                    <c:v>CZ16</c:v>
                  </c:pt>
                  <c:pt idx="275">
                    <c:v>CZ01</c:v>
                  </c:pt>
                  <c:pt idx="276">
                    <c:v>CZ02</c:v>
                  </c:pt>
                  <c:pt idx="277">
                    <c:v>CZ03</c:v>
                  </c:pt>
                  <c:pt idx="278">
                    <c:v>CZ04</c:v>
                  </c:pt>
                  <c:pt idx="279">
                    <c:v>CZ05</c:v>
                  </c:pt>
                  <c:pt idx="280">
                    <c:v>CZ11</c:v>
                  </c:pt>
                  <c:pt idx="281">
                    <c:v>CZ12</c:v>
                  </c:pt>
                  <c:pt idx="282">
                    <c:v>CZ13</c:v>
                  </c:pt>
                  <c:pt idx="283">
                    <c:v>CZ16</c:v>
                  </c:pt>
                  <c:pt idx="284">
                    <c:v>CZ01</c:v>
                  </c:pt>
                  <c:pt idx="285">
                    <c:v>CZ02</c:v>
                  </c:pt>
                  <c:pt idx="286">
                    <c:v>CZ03</c:v>
                  </c:pt>
                  <c:pt idx="287">
                    <c:v>CZ04</c:v>
                  </c:pt>
                  <c:pt idx="288">
                    <c:v>CZ05</c:v>
                  </c:pt>
                  <c:pt idx="289">
                    <c:v>CZ11</c:v>
                  </c:pt>
                  <c:pt idx="290">
                    <c:v>CZ12</c:v>
                  </c:pt>
                  <c:pt idx="291">
                    <c:v>CZ13</c:v>
                  </c:pt>
                  <c:pt idx="292">
                    <c:v>CZ16</c:v>
                  </c:pt>
                  <c:pt idx="293">
                    <c:v>CZ01</c:v>
                  </c:pt>
                  <c:pt idx="294">
                    <c:v>CZ02</c:v>
                  </c:pt>
                  <c:pt idx="295">
                    <c:v>CZ03</c:v>
                  </c:pt>
                  <c:pt idx="296">
                    <c:v>CZ04</c:v>
                  </c:pt>
                  <c:pt idx="297">
                    <c:v>CZ05</c:v>
                  </c:pt>
                  <c:pt idx="298">
                    <c:v>CZ11</c:v>
                  </c:pt>
                  <c:pt idx="299">
                    <c:v>CZ12</c:v>
                  </c:pt>
                  <c:pt idx="300">
                    <c:v>CZ13</c:v>
                  </c:pt>
                  <c:pt idx="301">
                    <c:v>CZ16</c:v>
                  </c:pt>
                  <c:pt idx="302">
                    <c:v>CZ01</c:v>
                  </c:pt>
                  <c:pt idx="303">
                    <c:v>CZ02</c:v>
                  </c:pt>
                  <c:pt idx="304">
                    <c:v>CZ03</c:v>
                  </c:pt>
                  <c:pt idx="305">
                    <c:v>CZ04</c:v>
                  </c:pt>
                  <c:pt idx="306">
                    <c:v>CZ05</c:v>
                  </c:pt>
                  <c:pt idx="307">
                    <c:v>CZ11</c:v>
                  </c:pt>
                  <c:pt idx="308">
                    <c:v>CZ12</c:v>
                  </c:pt>
                  <c:pt idx="309">
                    <c:v>CZ13</c:v>
                  </c:pt>
                  <c:pt idx="310">
                    <c:v>CZ16</c:v>
                  </c:pt>
                  <c:pt idx="311">
                    <c:v>CZ01</c:v>
                  </c:pt>
                  <c:pt idx="312">
                    <c:v>CZ02</c:v>
                  </c:pt>
                  <c:pt idx="313">
                    <c:v>CZ03</c:v>
                  </c:pt>
                  <c:pt idx="314">
                    <c:v>CZ04</c:v>
                  </c:pt>
                  <c:pt idx="315">
                    <c:v>CZ05</c:v>
                  </c:pt>
                  <c:pt idx="316">
                    <c:v>CZ11</c:v>
                  </c:pt>
                  <c:pt idx="317">
                    <c:v>CZ12</c:v>
                  </c:pt>
                  <c:pt idx="318">
                    <c:v>CZ13</c:v>
                  </c:pt>
                  <c:pt idx="319">
                    <c:v>CZ16</c:v>
                  </c:pt>
                  <c:pt idx="320">
                    <c:v>CZ01</c:v>
                  </c:pt>
                  <c:pt idx="321">
                    <c:v>CZ02</c:v>
                  </c:pt>
                  <c:pt idx="322">
                    <c:v>CZ03</c:v>
                  </c:pt>
                  <c:pt idx="323">
                    <c:v>CZ04</c:v>
                  </c:pt>
                  <c:pt idx="324">
                    <c:v>CZ05</c:v>
                  </c:pt>
                  <c:pt idx="325">
                    <c:v>CZ11</c:v>
                  </c:pt>
                  <c:pt idx="326">
                    <c:v>CZ12</c:v>
                  </c:pt>
                  <c:pt idx="327">
                    <c:v>CZ13</c:v>
                  </c:pt>
                  <c:pt idx="328">
                    <c:v>CZ16</c:v>
                  </c:pt>
                  <c:pt idx="329">
                    <c:v>CZ01</c:v>
                  </c:pt>
                  <c:pt idx="330">
                    <c:v>CZ02</c:v>
                  </c:pt>
                  <c:pt idx="331">
                    <c:v>CZ03</c:v>
                  </c:pt>
                  <c:pt idx="332">
                    <c:v>CZ04</c:v>
                  </c:pt>
                  <c:pt idx="333">
                    <c:v>CZ05</c:v>
                  </c:pt>
                  <c:pt idx="334">
                    <c:v>CZ11</c:v>
                  </c:pt>
                  <c:pt idx="335">
                    <c:v>CZ12</c:v>
                  </c:pt>
                  <c:pt idx="336">
                    <c:v>CZ13</c:v>
                  </c:pt>
                  <c:pt idx="337">
                    <c:v>CZ16</c:v>
                  </c:pt>
                  <c:pt idx="338">
                    <c:v>CZ01</c:v>
                  </c:pt>
                  <c:pt idx="339">
                    <c:v>CZ02</c:v>
                  </c:pt>
                  <c:pt idx="340">
                    <c:v>CZ03</c:v>
                  </c:pt>
                  <c:pt idx="341">
                    <c:v>CZ04</c:v>
                  </c:pt>
                  <c:pt idx="342">
                    <c:v>CZ05</c:v>
                  </c:pt>
                  <c:pt idx="343">
                    <c:v>CZ11</c:v>
                  </c:pt>
                  <c:pt idx="344">
                    <c:v>CZ12</c:v>
                  </c:pt>
                  <c:pt idx="345">
                    <c:v>CZ13</c:v>
                  </c:pt>
                  <c:pt idx="346">
                    <c:v>CZ16</c:v>
                  </c:pt>
                  <c:pt idx="347">
                    <c:v>CZ01</c:v>
                  </c:pt>
                  <c:pt idx="348">
                    <c:v>CZ02</c:v>
                  </c:pt>
                  <c:pt idx="349">
                    <c:v>CZ03</c:v>
                  </c:pt>
                  <c:pt idx="350">
                    <c:v>CZ04</c:v>
                  </c:pt>
                  <c:pt idx="351">
                    <c:v>CZ05</c:v>
                  </c:pt>
                  <c:pt idx="352">
                    <c:v>CZ11</c:v>
                  </c:pt>
                  <c:pt idx="353">
                    <c:v>CZ12</c:v>
                  </c:pt>
                  <c:pt idx="354">
                    <c:v>CZ13</c:v>
                  </c:pt>
                  <c:pt idx="355">
                    <c:v>CZ16</c:v>
                  </c:pt>
                  <c:pt idx="356">
                    <c:v>CZ01</c:v>
                  </c:pt>
                  <c:pt idx="357">
                    <c:v>CZ02</c:v>
                  </c:pt>
                  <c:pt idx="358">
                    <c:v>CZ03</c:v>
                  </c:pt>
                  <c:pt idx="359">
                    <c:v>CZ04</c:v>
                  </c:pt>
                  <c:pt idx="360">
                    <c:v>CZ05</c:v>
                  </c:pt>
                  <c:pt idx="361">
                    <c:v>CZ11</c:v>
                  </c:pt>
                  <c:pt idx="362">
                    <c:v>CZ12</c:v>
                  </c:pt>
                  <c:pt idx="363">
                    <c:v>CZ13</c:v>
                  </c:pt>
                  <c:pt idx="364">
                    <c:v>CZ16</c:v>
                  </c:pt>
                  <c:pt idx="365">
                    <c:v>CZ01</c:v>
                  </c:pt>
                  <c:pt idx="366">
                    <c:v>CZ02</c:v>
                  </c:pt>
                  <c:pt idx="367">
                    <c:v>CZ03</c:v>
                  </c:pt>
                  <c:pt idx="368">
                    <c:v>CZ04</c:v>
                  </c:pt>
                  <c:pt idx="369">
                    <c:v>CZ05</c:v>
                  </c:pt>
                  <c:pt idx="370">
                    <c:v>CZ11</c:v>
                  </c:pt>
                  <c:pt idx="371">
                    <c:v>CZ12</c:v>
                  </c:pt>
                  <c:pt idx="372">
                    <c:v>CZ13</c:v>
                  </c:pt>
                  <c:pt idx="373">
                    <c:v>CZ16</c:v>
                  </c:pt>
                  <c:pt idx="374">
                    <c:v>CZ01</c:v>
                  </c:pt>
                  <c:pt idx="375">
                    <c:v>CZ02</c:v>
                  </c:pt>
                  <c:pt idx="376">
                    <c:v>CZ03</c:v>
                  </c:pt>
                  <c:pt idx="377">
                    <c:v>CZ04</c:v>
                  </c:pt>
                  <c:pt idx="378">
                    <c:v>CZ05</c:v>
                  </c:pt>
                  <c:pt idx="379">
                    <c:v>CZ11</c:v>
                  </c:pt>
                  <c:pt idx="380">
                    <c:v>CZ12</c:v>
                  </c:pt>
                  <c:pt idx="381">
                    <c:v>CZ13</c:v>
                  </c:pt>
                  <c:pt idx="382">
                    <c:v>CZ16</c:v>
                  </c:pt>
                  <c:pt idx="383">
                    <c:v>CZ01</c:v>
                  </c:pt>
                  <c:pt idx="384">
                    <c:v>CZ02</c:v>
                  </c:pt>
                  <c:pt idx="385">
                    <c:v>CZ03</c:v>
                  </c:pt>
                  <c:pt idx="386">
                    <c:v>CZ04</c:v>
                  </c:pt>
                  <c:pt idx="387">
                    <c:v>CZ05</c:v>
                  </c:pt>
                  <c:pt idx="388">
                    <c:v>CZ11</c:v>
                  </c:pt>
                  <c:pt idx="389">
                    <c:v>CZ12</c:v>
                  </c:pt>
                  <c:pt idx="390">
                    <c:v>CZ13</c:v>
                  </c:pt>
                  <c:pt idx="391">
                    <c:v>CZ16</c:v>
                  </c:pt>
                  <c:pt idx="392">
                    <c:v>CZ01</c:v>
                  </c:pt>
                  <c:pt idx="393">
                    <c:v>CZ02</c:v>
                  </c:pt>
                  <c:pt idx="394">
                    <c:v>CZ03</c:v>
                  </c:pt>
                  <c:pt idx="395">
                    <c:v>CZ04</c:v>
                  </c:pt>
                  <c:pt idx="396">
                    <c:v>CZ05</c:v>
                  </c:pt>
                  <c:pt idx="397">
                    <c:v>CZ11</c:v>
                  </c:pt>
                  <c:pt idx="398">
                    <c:v>CZ12</c:v>
                  </c:pt>
                  <c:pt idx="399">
                    <c:v>CZ13</c:v>
                  </c:pt>
                  <c:pt idx="400">
                    <c:v>CZ16</c:v>
                  </c:pt>
                  <c:pt idx="401">
                    <c:v>CZ01</c:v>
                  </c:pt>
                  <c:pt idx="402">
                    <c:v>CZ02</c:v>
                  </c:pt>
                  <c:pt idx="403">
                    <c:v>CZ03</c:v>
                  </c:pt>
                  <c:pt idx="404">
                    <c:v>CZ04</c:v>
                  </c:pt>
                  <c:pt idx="405">
                    <c:v>CZ05</c:v>
                  </c:pt>
                  <c:pt idx="406">
                    <c:v>CZ11</c:v>
                  </c:pt>
                  <c:pt idx="407">
                    <c:v>CZ12</c:v>
                  </c:pt>
                  <c:pt idx="408">
                    <c:v>CZ13</c:v>
                  </c:pt>
                  <c:pt idx="409">
                    <c:v>CZ16</c:v>
                  </c:pt>
                  <c:pt idx="410">
                    <c:v>CZ05</c:v>
                  </c:pt>
                  <c:pt idx="411">
                    <c:v>CZ06</c:v>
                  </c:pt>
                  <c:pt idx="412">
                    <c:v>CZ08</c:v>
                  </c:pt>
                  <c:pt idx="413">
                    <c:v>CZ09</c:v>
                  </c:pt>
                  <c:pt idx="414">
                    <c:v>CZ10</c:v>
                  </c:pt>
                  <c:pt idx="415">
                    <c:v>CZ13</c:v>
                  </c:pt>
                  <c:pt idx="416">
                    <c:v>CZ14</c:v>
                  </c:pt>
                  <c:pt idx="417">
                    <c:v>CZ15</c:v>
                  </c:pt>
                  <c:pt idx="418">
                    <c:v>CZ16</c:v>
                  </c:pt>
                  <c:pt idx="419">
                    <c:v>CZ05</c:v>
                  </c:pt>
                  <c:pt idx="420">
                    <c:v>CZ06</c:v>
                  </c:pt>
                  <c:pt idx="421">
                    <c:v>CZ08</c:v>
                  </c:pt>
                  <c:pt idx="422">
                    <c:v>CZ09</c:v>
                  </c:pt>
                  <c:pt idx="423">
                    <c:v>CZ10</c:v>
                  </c:pt>
                  <c:pt idx="424">
                    <c:v>CZ13</c:v>
                  </c:pt>
                  <c:pt idx="425">
                    <c:v>CZ14</c:v>
                  </c:pt>
                  <c:pt idx="426">
                    <c:v>CZ15</c:v>
                  </c:pt>
                  <c:pt idx="427">
                    <c:v>CZ16</c:v>
                  </c:pt>
                  <c:pt idx="428">
                    <c:v>CZ05</c:v>
                  </c:pt>
                  <c:pt idx="429">
                    <c:v>CZ06</c:v>
                  </c:pt>
                  <c:pt idx="430">
                    <c:v>CZ08</c:v>
                  </c:pt>
                  <c:pt idx="431">
                    <c:v>CZ09</c:v>
                  </c:pt>
                  <c:pt idx="432">
                    <c:v>CZ10</c:v>
                  </c:pt>
                  <c:pt idx="433">
                    <c:v>CZ13</c:v>
                  </c:pt>
                  <c:pt idx="434">
                    <c:v>CZ14</c:v>
                  </c:pt>
                  <c:pt idx="435">
                    <c:v>CZ15</c:v>
                  </c:pt>
                  <c:pt idx="436">
                    <c:v>CZ16</c:v>
                  </c:pt>
                  <c:pt idx="437">
                    <c:v>CZ05</c:v>
                  </c:pt>
                  <c:pt idx="438">
                    <c:v>CZ06</c:v>
                  </c:pt>
                  <c:pt idx="439">
                    <c:v>CZ08</c:v>
                  </c:pt>
                  <c:pt idx="440">
                    <c:v>CZ09</c:v>
                  </c:pt>
                  <c:pt idx="441">
                    <c:v>CZ10</c:v>
                  </c:pt>
                  <c:pt idx="442">
                    <c:v>CZ13</c:v>
                  </c:pt>
                  <c:pt idx="443">
                    <c:v>CZ14</c:v>
                  </c:pt>
                  <c:pt idx="444">
                    <c:v>CZ15</c:v>
                  </c:pt>
                  <c:pt idx="445">
                    <c:v>CZ16</c:v>
                  </c:pt>
                  <c:pt idx="446">
                    <c:v>CZ05</c:v>
                  </c:pt>
                  <c:pt idx="447">
                    <c:v>CZ06</c:v>
                  </c:pt>
                  <c:pt idx="448">
                    <c:v>CZ08</c:v>
                  </c:pt>
                  <c:pt idx="449">
                    <c:v>CZ09</c:v>
                  </c:pt>
                  <c:pt idx="450">
                    <c:v>CZ10</c:v>
                  </c:pt>
                  <c:pt idx="451">
                    <c:v>CZ13</c:v>
                  </c:pt>
                  <c:pt idx="452">
                    <c:v>CZ14</c:v>
                  </c:pt>
                  <c:pt idx="453">
                    <c:v>CZ15</c:v>
                  </c:pt>
                  <c:pt idx="454">
                    <c:v>CZ16</c:v>
                  </c:pt>
                  <c:pt idx="455">
                    <c:v>CZ05</c:v>
                  </c:pt>
                  <c:pt idx="456">
                    <c:v>CZ06</c:v>
                  </c:pt>
                  <c:pt idx="457">
                    <c:v>CZ08</c:v>
                  </c:pt>
                  <c:pt idx="458">
                    <c:v>CZ09</c:v>
                  </c:pt>
                  <c:pt idx="459">
                    <c:v>CZ10</c:v>
                  </c:pt>
                  <c:pt idx="460">
                    <c:v>CZ13</c:v>
                  </c:pt>
                  <c:pt idx="461">
                    <c:v>CZ14</c:v>
                  </c:pt>
                  <c:pt idx="462">
                    <c:v>CZ15</c:v>
                  </c:pt>
                  <c:pt idx="463">
                    <c:v>CZ16</c:v>
                  </c:pt>
                  <c:pt idx="464">
                    <c:v>CZ05</c:v>
                  </c:pt>
                  <c:pt idx="465">
                    <c:v>CZ06</c:v>
                  </c:pt>
                  <c:pt idx="466">
                    <c:v>CZ08</c:v>
                  </c:pt>
                  <c:pt idx="467">
                    <c:v>CZ09</c:v>
                  </c:pt>
                  <c:pt idx="468">
                    <c:v>CZ10</c:v>
                  </c:pt>
                  <c:pt idx="469">
                    <c:v>CZ13</c:v>
                  </c:pt>
                  <c:pt idx="470">
                    <c:v>CZ14</c:v>
                  </c:pt>
                  <c:pt idx="471">
                    <c:v>CZ15</c:v>
                  </c:pt>
                  <c:pt idx="472">
                    <c:v>CZ16</c:v>
                  </c:pt>
                  <c:pt idx="473">
                    <c:v>CZ05</c:v>
                  </c:pt>
                  <c:pt idx="474">
                    <c:v>CZ06</c:v>
                  </c:pt>
                  <c:pt idx="475">
                    <c:v>CZ08</c:v>
                  </c:pt>
                  <c:pt idx="476">
                    <c:v>CZ09</c:v>
                  </c:pt>
                  <c:pt idx="477">
                    <c:v>CZ10</c:v>
                  </c:pt>
                  <c:pt idx="478">
                    <c:v>CZ13</c:v>
                  </c:pt>
                  <c:pt idx="479">
                    <c:v>CZ14</c:v>
                  </c:pt>
                  <c:pt idx="480">
                    <c:v>CZ15</c:v>
                  </c:pt>
                  <c:pt idx="481">
                    <c:v>CZ16</c:v>
                  </c:pt>
                  <c:pt idx="482">
                    <c:v>CZ05</c:v>
                  </c:pt>
                  <c:pt idx="483">
                    <c:v>CZ06</c:v>
                  </c:pt>
                  <c:pt idx="484">
                    <c:v>CZ08</c:v>
                  </c:pt>
                  <c:pt idx="485">
                    <c:v>CZ09</c:v>
                  </c:pt>
                  <c:pt idx="486">
                    <c:v>CZ10</c:v>
                  </c:pt>
                  <c:pt idx="487">
                    <c:v>CZ13</c:v>
                  </c:pt>
                  <c:pt idx="488">
                    <c:v>CZ14</c:v>
                  </c:pt>
                  <c:pt idx="489">
                    <c:v>CZ15</c:v>
                  </c:pt>
                  <c:pt idx="490">
                    <c:v>CZ16</c:v>
                  </c:pt>
                  <c:pt idx="491">
                    <c:v>CZ05</c:v>
                  </c:pt>
                  <c:pt idx="492">
                    <c:v>CZ06</c:v>
                  </c:pt>
                  <c:pt idx="493">
                    <c:v>CZ08</c:v>
                  </c:pt>
                  <c:pt idx="494">
                    <c:v>CZ09</c:v>
                  </c:pt>
                  <c:pt idx="495">
                    <c:v>CZ10</c:v>
                  </c:pt>
                  <c:pt idx="496">
                    <c:v>CZ13</c:v>
                  </c:pt>
                  <c:pt idx="497">
                    <c:v>CZ14</c:v>
                  </c:pt>
                  <c:pt idx="498">
                    <c:v>CZ15</c:v>
                  </c:pt>
                  <c:pt idx="499">
                    <c:v>CZ16</c:v>
                  </c:pt>
                  <c:pt idx="500">
                    <c:v>CZ05</c:v>
                  </c:pt>
                  <c:pt idx="501">
                    <c:v>CZ06</c:v>
                  </c:pt>
                  <c:pt idx="502">
                    <c:v>CZ08</c:v>
                  </c:pt>
                  <c:pt idx="503">
                    <c:v>CZ09</c:v>
                  </c:pt>
                  <c:pt idx="504">
                    <c:v>CZ10</c:v>
                  </c:pt>
                  <c:pt idx="505">
                    <c:v>CZ13</c:v>
                  </c:pt>
                  <c:pt idx="506">
                    <c:v>CZ14</c:v>
                  </c:pt>
                  <c:pt idx="507">
                    <c:v>CZ15</c:v>
                  </c:pt>
                  <c:pt idx="508">
                    <c:v>CZ16</c:v>
                  </c:pt>
                  <c:pt idx="509">
                    <c:v>CZ05</c:v>
                  </c:pt>
                  <c:pt idx="510">
                    <c:v>CZ06</c:v>
                  </c:pt>
                  <c:pt idx="511">
                    <c:v>CZ08</c:v>
                  </c:pt>
                  <c:pt idx="512">
                    <c:v>CZ09</c:v>
                  </c:pt>
                  <c:pt idx="513">
                    <c:v>CZ10</c:v>
                  </c:pt>
                  <c:pt idx="514">
                    <c:v>CZ13</c:v>
                  </c:pt>
                  <c:pt idx="515">
                    <c:v>CZ14</c:v>
                  </c:pt>
                  <c:pt idx="516">
                    <c:v>CZ15</c:v>
                  </c:pt>
                  <c:pt idx="517">
                    <c:v>CZ16</c:v>
                  </c:pt>
                  <c:pt idx="518">
                    <c:v>CZ05</c:v>
                  </c:pt>
                  <c:pt idx="519">
                    <c:v>CZ06</c:v>
                  </c:pt>
                  <c:pt idx="520">
                    <c:v>CZ08</c:v>
                  </c:pt>
                  <c:pt idx="521">
                    <c:v>CZ09</c:v>
                  </c:pt>
                  <c:pt idx="522">
                    <c:v>CZ10</c:v>
                  </c:pt>
                  <c:pt idx="523">
                    <c:v>CZ13</c:v>
                  </c:pt>
                  <c:pt idx="524">
                    <c:v>CZ14</c:v>
                  </c:pt>
                  <c:pt idx="525">
                    <c:v>CZ15</c:v>
                  </c:pt>
                  <c:pt idx="526">
                    <c:v>CZ16</c:v>
                  </c:pt>
                  <c:pt idx="527">
                    <c:v>CZ05</c:v>
                  </c:pt>
                  <c:pt idx="528">
                    <c:v>CZ06</c:v>
                  </c:pt>
                  <c:pt idx="529">
                    <c:v>CZ08</c:v>
                  </c:pt>
                  <c:pt idx="530">
                    <c:v>CZ09</c:v>
                  </c:pt>
                  <c:pt idx="531">
                    <c:v>CZ10</c:v>
                  </c:pt>
                  <c:pt idx="532">
                    <c:v>CZ13</c:v>
                  </c:pt>
                  <c:pt idx="533">
                    <c:v>CZ14</c:v>
                  </c:pt>
                  <c:pt idx="534">
                    <c:v>CZ15</c:v>
                  </c:pt>
                  <c:pt idx="535">
                    <c:v>CZ16</c:v>
                  </c:pt>
                  <c:pt idx="536">
                    <c:v>CZ05</c:v>
                  </c:pt>
                  <c:pt idx="537">
                    <c:v>CZ06</c:v>
                  </c:pt>
                  <c:pt idx="538">
                    <c:v>CZ08</c:v>
                  </c:pt>
                  <c:pt idx="539">
                    <c:v>CZ09</c:v>
                  </c:pt>
                  <c:pt idx="540">
                    <c:v>CZ10</c:v>
                  </c:pt>
                  <c:pt idx="541">
                    <c:v>CZ13</c:v>
                  </c:pt>
                  <c:pt idx="542">
                    <c:v>CZ14</c:v>
                  </c:pt>
                  <c:pt idx="543">
                    <c:v>CZ15</c:v>
                  </c:pt>
                  <c:pt idx="544">
                    <c:v>CZ16</c:v>
                  </c:pt>
                  <c:pt idx="545">
                    <c:v>CZ05</c:v>
                  </c:pt>
                  <c:pt idx="546">
                    <c:v>CZ06</c:v>
                  </c:pt>
                  <c:pt idx="547">
                    <c:v>CZ08</c:v>
                  </c:pt>
                  <c:pt idx="548">
                    <c:v>CZ09</c:v>
                  </c:pt>
                  <c:pt idx="549">
                    <c:v>CZ10</c:v>
                  </c:pt>
                  <c:pt idx="550">
                    <c:v>CZ13</c:v>
                  </c:pt>
                  <c:pt idx="551">
                    <c:v>CZ14</c:v>
                  </c:pt>
                  <c:pt idx="552">
                    <c:v>CZ15</c:v>
                  </c:pt>
                  <c:pt idx="553">
                    <c:v>CZ16</c:v>
                  </c:pt>
                  <c:pt idx="554">
                    <c:v>CZ05</c:v>
                  </c:pt>
                  <c:pt idx="555">
                    <c:v>CZ06</c:v>
                  </c:pt>
                  <c:pt idx="556">
                    <c:v>CZ08</c:v>
                  </c:pt>
                  <c:pt idx="557">
                    <c:v>CZ09</c:v>
                  </c:pt>
                  <c:pt idx="558">
                    <c:v>CZ10</c:v>
                  </c:pt>
                  <c:pt idx="559">
                    <c:v>CZ13</c:v>
                  </c:pt>
                  <c:pt idx="560">
                    <c:v>CZ14</c:v>
                  </c:pt>
                  <c:pt idx="561">
                    <c:v>CZ15</c:v>
                  </c:pt>
                  <c:pt idx="562">
                    <c:v>CZ16</c:v>
                  </c:pt>
                  <c:pt idx="563">
                    <c:v>CZ05</c:v>
                  </c:pt>
                  <c:pt idx="564">
                    <c:v>CZ06</c:v>
                  </c:pt>
                  <c:pt idx="565">
                    <c:v>CZ08</c:v>
                  </c:pt>
                  <c:pt idx="566">
                    <c:v>CZ09</c:v>
                  </c:pt>
                  <c:pt idx="567">
                    <c:v>CZ10</c:v>
                  </c:pt>
                  <c:pt idx="568">
                    <c:v>CZ13</c:v>
                  </c:pt>
                  <c:pt idx="569">
                    <c:v>CZ14</c:v>
                  </c:pt>
                  <c:pt idx="570">
                    <c:v>CZ15</c:v>
                  </c:pt>
                  <c:pt idx="571">
                    <c:v>CZ16</c:v>
                  </c:pt>
                  <c:pt idx="572">
                    <c:v>CZ05</c:v>
                  </c:pt>
                  <c:pt idx="573">
                    <c:v>CZ06</c:v>
                  </c:pt>
                  <c:pt idx="574">
                    <c:v>CZ08</c:v>
                  </c:pt>
                  <c:pt idx="575">
                    <c:v>CZ09</c:v>
                  </c:pt>
                  <c:pt idx="576">
                    <c:v>CZ10</c:v>
                  </c:pt>
                  <c:pt idx="577">
                    <c:v>CZ13</c:v>
                  </c:pt>
                  <c:pt idx="578">
                    <c:v>CZ14</c:v>
                  </c:pt>
                  <c:pt idx="579">
                    <c:v>CZ15</c:v>
                  </c:pt>
                  <c:pt idx="580">
                    <c:v>CZ16</c:v>
                  </c:pt>
                  <c:pt idx="581">
                    <c:v>CZ05</c:v>
                  </c:pt>
                  <c:pt idx="582">
                    <c:v>CZ06</c:v>
                  </c:pt>
                  <c:pt idx="583">
                    <c:v>CZ08</c:v>
                  </c:pt>
                  <c:pt idx="584">
                    <c:v>CZ09</c:v>
                  </c:pt>
                  <c:pt idx="585">
                    <c:v>CZ10</c:v>
                  </c:pt>
                  <c:pt idx="586">
                    <c:v>CZ13</c:v>
                  </c:pt>
                  <c:pt idx="587">
                    <c:v>CZ14</c:v>
                  </c:pt>
                  <c:pt idx="588">
                    <c:v>CZ15</c:v>
                  </c:pt>
                  <c:pt idx="589">
                    <c:v>CZ16</c:v>
                  </c:pt>
                  <c:pt idx="590">
                    <c:v>CZ05</c:v>
                  </c:pt>
                  <c:pt idx="591">
                    <c:v>CZ06</c:v>
                  </c:pt>
                  <c:pt idx="592">
                    <c:v>CZ08</c:v>
                  </c:pt>
                  <c:pt idx="593">
                    <c:v>CZ09</c:v>
                  </c:pt>
                  <c:pt idx="594">
                    <c:v>CZ10</c:v>
                  </c:pt>
                  <c:pt idx="595">
                    <c:v>CZ13</c:v>
                  </c:pt>
                  <c:pt idx="596">
                    <c:v>CZ14</c:v>
                  </c:pt>
                  <c:pt idx="597">
                    <c:v>CZ15</c:v>
                  </c:pt>
                  <c:pt idx="598">
                    <c:v>CZ16</c:v>
                  </c:pt>
                  <c:pt idx="599">
                    <c:v>CZ05</c:v>
                  </c:pt>
                  <c:pt idx="600">
                    <c:v>CZ06</c:v>
                  </c:pt>
                  <c:pt idx="601">
                    <c:v>CZ08</c:v>
                  </c:pt>
                  <c:pt idx="602">
                    <c:v>CZ09</c:v>
                  </c:pt>
                  <c:pt idx="603">
                    <c:v>CZ10</c:v>
                  </c:pt>
                  <c:pt idx="604">
                    <c:v>CZ13</c:v>
                  </c:pt>
                  <c:pt idx="605">
                    <c:v>CZ14</c:v>
                  </c:pt>
                  <c:pt idx="606">
                    <c:v>CZ15</c:v>
                  </c:pt>
                  <c:pt idx="607">
                    <c:v>CZ16</c:v>
                  </c:pt>
                  <c:pt idx="608">
                    <c:v>CZ05</c:v>
                  </c:pt>
                  <c:pt idx="609">
                    <c:v>CZ06</c:v>
                  </c:pt>
                  <c:pt idx="610">
                    <c:v>CZ08</c:v>
                  </c:pt>
                  <c:pt idx="611">
                    <c:v>CZ09</c:v>
                  </c:pt>
                  <c:pt idx="612">
                    <c:v>CZ10</c:v>
                  </c:pt>
                  <c:pt idx="613">
                    <c:v>CZ13</c:v>
                  </c:pt>
                  <c:pt idx="614">
                    <c:v>CZ14</c:v>
                  </c:pt>
                  <c:pt idx="615">
                    <c:v>CZ15</c:v>
                  </c:pt>
                  <c:pt idx="616">
                    <c:v>CZ16</c:v>
                  </c:pt>
                  <c:pt idx="617">
                    <c:v>CZ05</c:v>
                  </c:pt>
                  <c:pt idx="618">
                    <c:v>CZ06</c:v>
                  </c:pt>
                  <c:pt idx="619">
                    <c:v>CZ08</c:v>
                  </c:pt>
                  <c:pt idx="620">
                    <c:v>CZ09</c:v>
                  </c:pt>
                  <c:pt idx="621">
                    <c:v>CZ10</c:v>
                  </c:pt>
                  <c:pt idx="622">
                    <c:v>CZ13</c:v>
                  </c:pt>
                  <c:pt idx="623">
                    <c:v>CZ14</c:v>
                  </c:pt>
                  <c:pt idx="624">
                    <c:v>CZ15</c:v>
                  </c:pt>
                  <c:pt idx="625">
                    <c:v>CZ16</c:v>
                  </c:pt>
                  <c:pt idx="626">
                    <c:v>CZ06</c:v>
                  </c:pt>
                  <c:pt idx="627">
                    <c:v>CZ08</c:v>
                  </c:pt>
                  <c:pt idx="628">
                    <c:v>CZ09</c:v>
                  </c:pt>
                  <c:pt idx="629">
                    <c:v>CZ10</c:v>
                  </c:pt>
                  <c:pt idx="630">
                    <c:v>CZ13</c:v>
                  </c:pt>
                  <c:pt idx="631">
                    <c:v>CZ14</c:v>
                  </c:pt>
                  <c:pt idx="632">
                    <c:v>CZ15</c:v>
                  </c:pt>
                  <c:pt idx="633">
                    <c:v>CZ16</c:v>
                  </c:pt>
                  <c:pt idx="634">
                    <c:v>CZ05</c:v>
                  </c:pt>
                  <c:pt idx="635">
                    <c:v>CZ06</c:v>
                  </c:pt>
                  <c:pt idx="636">
                    <c:v>CZ08</c:v>
                  </c:pt>
                  <c:pt idx="637">
                    <c:v>CZ09</c:v>
                  </c:pt>
                  <c:pt idx="638">
                    <c:v>CZ10</c:v>
                  </c:pt>
                </c:lvl>
                <c:lvl>
                  <c:pt idx="0">
                    <c:v>Asm</c:v>
                  </c:pt>
                  <c:pt idx="1">
                    <c:v>Asm</c:v>
                  </c:pt>
                  <c:pt idx="2">
                    <c:v>Asm</c:v>
                  </c:pt>
                  <c:pt idx="3">
                    <c:v>Asm</c:v>
                  </c:pt>
                  <c:pt idx="4">
                    <c:v>Asm</c:v>
                  </c:pt>
                  <c:pt idx="5">
                    <c:v>Asm</c:v>
                  </c:pt>
                  <c:pt idx="6">
                    <c:v>Asm</c:v>
                  </c:pt>
                  <c:pt idx="7">
                    <c:v>Asm</c:v>
                  </c:pt>
                  <c:pt idx="8">
                    <c:v>Asm</c:v>
                  </c:pt>
                  <c:pt idx="9">
                    <c:v>Asm</c:v>
                  </c:pt>
                  <c:pt idx="10">
                    <c:v>Asm</c:v>
                  </c:pt>
                  <c:pt idx="11">
                    <c:v>Asm</c:v>
                  </c:pt>
                  <c:pt idx="12">
                    <c:v>Asm</c:v>
                  </c:pt>
                  <c:pt idx="13">
                    <c:v>Asm</c:v>
                  </c:pt>
                  <c:pt idx="14">
                    <c:v>Asm</c:v>
                  </c:pt>
                  <c:pt idx="15">
                    <c:v>Asm</c:v>
                  </c:pt>
                  <c:pt idx="16">
                    <c:v>ECC</c:v>
                  </c:pt>
                  <c:pt idx="17">
                    <c:v>ECC</c:v>
                  </c:pt>
                  <c:pt idx="18">
                    <c:v>ECC</c:v>
                  </c:pt>
                  <c:pt idx="19">
                    <c:v>ECC</c:v>
                  </c:pt>
                  <c:pt idx="20">
                    <c:v>ECC</c:v>
                  </c:pt>
                  <c:pt idx="21">
                    <c:v>ECC</c:v>
                  </c:pt>
                  <c:pt idx="22">
                    <c:v>ECC</c:v>
                  </c:pt>
                  <c:pt idx="23">
                    <c:v>ECC</c:v>
                  </c:pt>
                  <c:pt idx="24">
                    <c:v>ECC</c:v>
                  </c:pt>
                  <c:pt idx="25">
                    <c:v>ECC</c:v>
                  </c:pt>
                  <c:pt idx="26">
                    <c:v>ECC</c:v>
                  </c:pt>
                  <c:pt idx="27">
                    <c:v>ECC</c:v>
                  </c:pt>
                  <c:pt idx="28">
                    <c:v>ECC</c:v>
                  </c:pt>
                  <c:pt idx="29">
                    <c:v>ECC</c:v>
                  </c:pt>
                  <c:pt idx="30">
                    <c:v>ECC</c:v>
                  </c:pt>
                  <c:pt idx="31">
                    <c:v>ECC</c:v>
                  </c:pt>
                  <c:pt idx="32">
                    <c:v>EPr</c:v>
                  </c:pt>
                  <c:pt idx="33">
                    <c:v>EPr</c:v>
                  </c:pt>
                  <c:pt idx="34">
                    <c:v>EPr</c:v>
                  </c:pt>
                  <c:pt idx="35">
                    <c:v>EPr</c:v>
                  </c:pt>
                  <c:pt idx="36">
                    <c:v>EPr</c:v>
                  </c:pt>
                  <c:pt idx="37">
                    <c:v>EPr</c:v>
                  </c:pt>
                  <c:pt idx="38">
                    <c:v>EPr</c:v>
                  </c:pt>
                  <c:pt idx="39">
                    <c:v>EPr</c:v>
                  </c:pt>
                  <c:pt idx="40">
                    <c:v>EPr</c:v>
                  </c:pt>
                  <c:pt idx="41">
                    <c:v>EPr</c:v>
                  </c:pt>
                  <c:pt idx="42">
                    <c:v>EPr</c:v>
                  </c:pt>
                  <c:pt idx="43">
                    <c:v>EPr</c:v>
                  </c:pt>
                  <c:pt idx="44">
                    <c:v>EPr</c:v>
                  </c:pt>
                  <c:pt idx="45">
                    <c:v>EPr</c:v>
                  </c:pt>
                  <c:pt idx="46">
                    <c:v>EPr</c:v>
                  </c:pt>
                  <c:pt idx="47">
                    <c:v>EPr</c:v>
                  </c:pt>
                  <c:pt idx="48">
                    <c:v>ERC</c:v>
                  </c:pt>
                  <c:pt idx="49">
                    <c:v>ERC</c:v>
                  </c:pt>
                  <c:pt idx="50">
                    <c:v>ERC</c:v>
                  </c:pt>
                  <c:pt idx="51">
                    <c:v>ERC</c:v>
                  </c:pt>
                  <c:pt idx="52">
                    <c:v>ERC</c:v>
                  </c:pt>
                  <c:pt idx="53">
                    <c:v>ERC</c:v>
                  </c:pt>
                  <c:pt idx="54">
                    <c:v>ERC</c:v>
                  </c:pt>
                  <c:pt idx="55">
                    <c:v>ERC</c:v>
                  </c:pt>
                  <c:pt idx="56">
                    <c:v>ERC</c:v>
                  </c:pt>
                  <c:pt idx="57">
                    <c:v>ERC</c:v>
                  </c:pt>
                  <c:pt idx="58">
                    <c:v>ERC</c:v>
                  </c:pt>
                  <c:pt idx="59">
                    <c:v>ERC</c:v>
                  </c:pt>
                  <c:pt idx="60">
                    <c:v>ERC</c:v>
                  </c:pt>
                  <c:pt idx="61">
                    <c:v>ERC</c:v>
                  </c:pt>
                  <c:pt idx="62">
                    <c:v>ERC</c:v>
                  </c:pt>
                  <c:pt idx="63">
                    <c:v>ERC</c:v>
                  </c:pt>
                  <c:pt idx="64">
                    <c:v>ESe</c:v>
                  </c:pt>
                  <c:pt idx="65">
                    <c:v>ESe</c:v>
                  </c:pt>
                  <c:pt idx="66">
                    <c:v>ESe</c:v>
                  </c:pt>
                  <c:pt idx="67">
                    <c:v>ESe</c:v>
                  </c:pt>
                  <c:pt idx="68">
                    <c:v>ESe</c:v>
                  </c:pt>
                  <c:pt idx="69">
                    <c:v>ESe</c:v>
                  </c:pt>
                  <c:pt idx="70">
                    <c:v>ESe</c:v>
                  </c:pt>
                  <c:pt idx="71">
                    <c:v>ESe</c:v>
                  </c:pt>
                  <c:pt idx="72">
                    <c:v>ESe</c:v>
                  </c:pt>
                  <c:pt idx="73">
                    <c:v>ESe</c:v>
                  </c:pt>
                  <c:pt idx="74">
                    <c:v>ESe</c:v>
                  </c:pt>
                  <c:pt idx="75">
                    <c:v>ESe</c:v>
                  </c:pt>
                  <c:pt idx="76">
                    <c:v>ESe</c:v>
                  </c:pt>
                  <c:pt idx="77">
                    <c:v>ESe</c:v>
                  </c:pt>
                  <c:pt idx="78">
                    <c:v>ESe</c:v>
                  </c:pt>
                  <c:pt idx="79">
                    <c:v>ESe</c:v>
                  </c:pt>
                  <c:pt idx="80">
                    <c:v>Gro</c:v>
                  </c:pt>
                  <c:pt idx="81">
                    <c:v>Gro</c:v>
                  </c:pt>
                  <c:pt idx="82">
                    <c:v>Gro</c:v>
                  </c:pt>
                  <c:pt idx="83">
                    <c:v>Gro</c:v>
                  </c:pt>
                  <c:pt idx="84">
                    <c:v>Gro</c:v>
                  </c:pt>
                  <c:pt idx="85">
                    <c:v>Gro</c:v>
                  </c:pt>
                  <c:pt idx="86">
                    <c:v>Gro</c:v>
                  </c:pt>
                  <c:pt idx="87">
                    <c:v>Gro</c:v>
                  </c:pt>
                  <c:pt idx="88">
                    <c:v>Gro</c:v>
                  </c:pt>
                  <c:pt idx="89">
                    <c:v>Gro</c:v>
                  </c:pt>
                  <c:pt idx="90">
                    <c:v>Gro</c:v>
                  </c:pt>
                  <c:pt idx="91">
                    <c:v>Gro</c:v>
                  </c:pt>
                  <c:pt idx="92">
                    <c:v>Gro</c:v>
                  </c:pt>
                  <c:pt idx="93">
                    <c:v>Gro</c:v>
                  </c:pt>
                  <c:pt idx="94">
                    <c:v>Gro</c:v>
                  </c:pt>
                  <c:pt idx="95">
                    <c:v>Gro</c:v>
                  </c:pt>
                  <c:pt idx="96">
                    <c:v>Hsp</c:v>
                  </c:pt>
                  <c:pt idx="97">
                    <c:v>Hsp</c:v>
                  </c:pt>
                  <c:pt idx="98">
                    <c:v>Hsp</c:v>
                  </c:pt>
                  <c:pt idx="99">
                    <c:v>Hsp</c:v>
                  </c:pt>
                  <c:pt idx="100">
                    <c:v>Hsp</c:v>
                  </c:pt>
                  <c:pt idx="101">
                    <c:v>Hsp</c:v>
                  </c:pt>
                  <c:pt idx="102">
                    <c:v>Hsp</c:v>
                  </c:pt>
                  <c:pt idx="103">
                    <c:v>Hsp</c:v>
                  </c:pt>
                  <c:pt idx="104">
                    <c:v>Hsp</c:v>
                  </c:pt>
                  <c:pt idx="105">
                    <c:v>Hsp</c:v>
                  </c:pt>
                  <c:pt idx="106">
                    <c:v>Hsp</c:v>
                  </c:pt>
                  <c:pt idx="107">
                    <c:v>Hsp</c:v>
                  </c:pt>
                  <c:pt idx="108">
                    <c:v>Hsp</c:v>
                  </c:pt>
                  <c:pt idx="109">
                    <c:v>Hsp</c:v>
                  </c:pt>
                  <c:pt idx="110">
                    <c:v>Hsp</c:v>
                  </c:pt>
                  <c:pt idx="111">
                    <c:v>Hsp</c:v>
                  </c:pt>
                  <c:pt idx="112">
                    <c:v>Htl</c:v>
                  </c:pt>
                  <c:pt idx="113">
                    <c:v>Htl</c:v>
                  </c:pt>
                  <c:pt idx="114">
                    <c:v>Htl</c:v>
                  </c:pt>
                  <c:pt idx="115">
                    <c:v>Htl</c:v>
                  </c:pt>
                  <c:pt idx="116">
                    <c:v>Htl</c:v>
                  </c:pt>
                  <c:pt idx="117">
                    <c:v>Htl</c:v>
                  </c:pt>
                  <c:pt idx="118">
                    <c:v>Htl</c:v>
                  </c:pt>
                  <c:pt idx="119">
                    <c:v>Htl</c:v>
                  </c:pt>
                  <c:pt idx="120">
                    <c:v>Htl</c:v>
                  </c:pt>
                  <c:pt idx="121">
                    <c:v>Htl</c:v>
                  </c:pt>
                  <c:pt idx="122">
                    <c:v>Htl</c:v>
                  </c:pt>
                  <c:pt idx="123">
                    <c:v>Htl</c:v>
                  </c:pt>
                  <c:pt idx="124">
                    <c:v>Htl</c:v>
                  </c:pt>
                  <c:pt idx="125">
                    <c:v>Htl</c:v>
                  </c:pt>
                  <c:pt idx="126">
                    <c:v>Htl</c:v>
                  </c:pt>
                  <c:pt idx="127">
                    <c:v>Htl</c:v>
                  </c:pt>
                  <c:pt idx="128">
                    <c:v>MBT</c:v>
                  </c:pt>
                  <c:pt idx="129">
                    <c:v>MBT</c:v>
                  </c:pt>
                  <c:pt idx="130">
                    <c:v>MBT</c:v>
                  </c:pt>
                  <c:pt idx="131">
                    <c:v>MBT</c:v>
                  </c:pt>
                  <c:pt idx="132">
                    <c:v>MBT</c:v>
                  </c:pt>
                  <c:pt idx="133">
                    <c:v>MBT</c:v>
                  </c:pt>
                  <c:pt idx="134">
                    <c:v>MBT</c:v>
                  </c:pt>
                  <c:pt idx="135">
                    <c:v>MBT</c:v>
                  </c:pt>
                  <c:pt idx="136">
                    <c:v>MBT</c:v>
                  </c:pt>
                  <c:pt idx="137">
                    <c:v>MBT</c:v>
                  </c:pt>
                  <c:pt idx="138">
                    <c:v>MBT</c:v>
                  </c:pt>
                  <c:pt idx="139">
                    <c:v>MBT</c:v>
                  </c:pt>
                  <c:pt idx="140">
                    <c:v>MBT</c:v>
                  </c:pt>
                  <c:pt idx="141">
                    <c:v>MBT</c:v>
                  </c:pt>
                  <c:pt idx="142">
                    <c:v>MBT</c:v>
                  </c:pt>
                  <c:pt idx="143">
                    <c:v>MBT</c:v>
                  </c:pt>
                  <c:pt idx="144">
                    <c:v>MLI</c:v>
                  </c:pt>
                  <c:pt idx="145">
                    <c:v>MLI</c:v>
                  </c:pt>
                  <c:pt idx="146">
                    <c:v>RFF</c:v>
                  </c:pt>
                  <c:pt idx="147">
                    <c:v>RFF</c:v>
                  </c:pt>
                  <c:pt idx="148">
                    <c:v>RFF</c:v>
                  </c:pt>
                  <c:pt idx="149">
                    <c:v>RFF</c:v>
                  </c:pt>
                  <c:pt idx="150">
                    <c:v>RFF</c:v>
                  </c:pt>
                  <c:pt idx="151">
                    <c:v>RFF</c:v>
                  </c:pt>
                  <c:pt idx="152">
                    <c:v>RFF</c:v>
                  </c:pt>
                  <c:pt idx="153">
                    <c:v>RFF</c:v>
                  </c:pt>
                  <c:pt idx="154">
                    <c:v>RFF</c:v>
                  </c:pt>
                  <c:pt idx="155">
                    <c:v>RFF</c:v>
                  </c:pt>
                  <c:pt idx="156">
                    <c:v>RFF</c:v>
                  </c:pt>
                  <c:pt idx="157">
                    <c:v>RFF</c:v>
                  </c:pt>
                  <c:pt idx="158">
                    <c:v>RFF</c:v>
                  </c:pt>
                  <c:pt idx="159">
                    <c:v>RSD</c:v>
                  </c:pt>
                  <c:pt idx="160">
                    <c:v>RSD</c:v>
                  </c:pt>
                  <c:pt idx="161">
                    <c:v>RSD</c:v>
                  </c:pt>
                  <c:pt idx="162">
                    <c:v>RSD</c:v>
                  </c:pt>
                  <c:pt idx="163">
                    <c:v>RSD</c:v>
                  </c:pt>
                  <c:pt idx="164">
                    <c:v>RSD</c:v>
                  </c:pt>
                  <c:pt idx="165">
                    <c:v>RSD</c:v>
                  </c:pt>
                  <c:pt idx="166">
                    <c:v>RSD</c:v>
                  </c:pt>
                  <c:pt idx="167">
                    <c:v>RSD</c:v>
                  </c:pt>
                  <c:pt idx="168">
                    <c:v>RSD</c:v>
                  </c:pt>
                  <c:pt idx="169">
                    <c:v>RSD</c:v>
                  </c:pt>
                  <c:pt idx="170">
                    <c:v>RSD</c:v>
                  </c:pt>
                  <c:pt idx="171">
                    <c:v>RSD</c:v>
                  </c:pt>
                  <c:pt idx="172">
                    <c:v>RSD</c:v>
                  </c:pt>
                  <c:pt idx="173">
                    <c:v>RSD</c:v>
                  </c:pt>
                  <c:pt idx="174">
                    <c:v>RSD</c:v>
                  </c:pt>
                  <c:pt idx="175">
                    <c:v>RtL</c:v>
                  </c:pt>
                  <c:pt idx="176">
                    <c:v>RtL</c:v>
                  </c:pt>
                  <c:pt idx="177">
                    <c:v>RtL</c:v>
                  </c:pt>
                  <c:pt idx="178">
                    <c:v>RtL</c:v>
                  </c:pt>
                  <c:pt idx="179">
                    <c:v>RtL</c:v>
                  </c:pt>
                  <c:pt idx="180">
                    <c:v>RtL</c:v>
                  </c:pt>
                  <c:pt idx="181">
                    <c:v>RtL</c:v>
                  </c:pt>
                  <c:pt idx="182">
                    <c:v>RtL</c:v>
                  </c:pt>
                  <c:pt idx="183">
                    <c:v>RtL</c:v>
                  </c:pt>
                  <c:pt idx="184">
                    <c:v>RtL</c:v>
                  </c:pt>
                  <c:pt idx="185">
                    <c:v>RtL</c:v>
                  </c:pt>
                  <c:pt idx="186">
                    <c:v>RtL</c:v>
                  </c:pt>
                  <c:pt idx="187">
                    <c:v>RtL</c:v>
                  </c:pt>
                  <c:pt idx="188">
                    <c:v>RtL</c:v>
                  </c:pt>
                  <c:pt idx="189">
                    <c:v>RtL</c:v>
                  </c:pt>
                  <c:pt idx="190">
                    <c:v>RtL</c:v>
                  </c:pt>
                  <c:pt idx="191">
                    <c:v>RtS</c:v>
                  </c:pt>
                  <c:pt idx="192">
                    <c:v>RtS</c:v>
                  </c:pt>
                  <c:pt idx="193">
                    <c:v>RtS</c:v>
                  </c:pt>
                  <c:pt idx="194">
                    <c:v>RtS</c:v>
                  </c:pt>
                  <c:pt idx="195">
                    <c:v>RtS</c:v>
                  </c:pt>
                  <c:pt idx="196">
                    <c:v>RtS</c:v>
                  </c:pt>
                  <c:pt idx="197">
                    <c:v>RtS</c:v>
                  </c:pt>
                  <c:pt idx="198">
                    <c:v>RtS</c:v>
                  </c:pt>
                  <c:pt idx="199">
                    <c:v>RtS</c:v>
                  </c:pt>
                  <c:pt idx="200">
                    <c:v>RtS</c:v>
                  </c:pt>
                  <c:pt idx="201">
                    <c:v>RtS</c:v>
                  </c:pt>
                  <c:pt idx="202">
                    <c:v>RtS</c:v>
                  </c:pt>
                  <c:pt idx="203">
                    <c:v>RtS</c:v>
                  </c:pt>
                  <c:pt idx="204">
                    <c:v>RtS</c:v>
                  </c:pt>
                  <c:pt idx="205">
                    <c:v>RtS</c:v>
                  </c:pt>
                  <c:pt idx="206">
                    <c:v>RtS</c:v>
                  </c:pt>
                  <c:pt idx="207">
                    <c:v>SCn</c:v>
                  </c:pt>
                  <c:pt idx="208">
                    <c:v>SCn</c:v>
                  </c:pt>
                  <c:pt idx="209">
                    <c:v>SCn</c:v>
                  </c:pt>
                  <c:pt idx="210">
                    <c:v>SCn</c:v>
                  </c:pt>
                  <c:pt idx="211">
                    <c:v>SCn</c:v>
                  </c:pt>
                  <c:pt idx="212">
                    <c:v>SCn</c:v>
                  </c:pt>
                  <c:pt idx="213">
                    <c:v>SCn</c:v>
                  </c:pt>
                  <c:pt idx="214">
                    <c:v>SCn</c:v>
                  </c:pt>
                  <c:pt idx="215">
                    <c:v>SCn</c:v>
                  </c:pt>
                  <c:pt idx="216">
                    <c:v>SCn</c:v>
                  </c:pt>
                  <c:pt idx="217">
                    <c:v>SCn</c:v>
                  </c:pt>
                  <c:pt idx="218">
                    <c:v>SCn</c:v>
                  </c:pt>
                  <c:pt idx="219">
                    <c:v>SCn</c:v>
                  </c:pt>
                  <c:pt idx="220">
                    <c:v>SCn</c:v>
                  </c:pt>
                  <c:pt idx="221">
                    <c:v>SCn</c:v>
                  </c:pt>
                  <c:pt idx="222">
                    <c:v>SCn</c:v>
                  </c:pt>
                  <c:pt idx="223">
                    <c:v>WRf</c:v>
                  </c:pt>
                  <c:pt idx="224">
                    <c:v>WRf</c:v>
                  </c:pt>
                  <c:pt idx="225">
                    <c:v>WRf</c:v>
                  </c:pt>
                  <c:pt idx="226">
                    <c:v>WRf</c:v>
                  </c:pt>
                  <c:pt idx="227">
                    <c:v>WRf</c:v>
                  </c:pt>
                  <c:pt idx="228">
                    <c:v>WRf</c:v>
                  </c:pt>
                  <c:pt idx="229">
                    <c:v>WRf</c:v>
                  </c:pt>
                  <c:pt idx="230">
                    <c:v>WRf</c:v>
                  </c:pt>
                  <c:pt idx="231">
                    <c:v>WRf</c:v>
                  </c:pt>
                  <c:pt idx="232">
                    <c:v>WRf</c:v>
                  </c:pt>
                  <c:pt idx="233">
                    <c:v>WRf</c:v>
                  </c:pt>
                  <c:pt idx="234">
                    <c:v>WRf</c:v>
                  </c:pt>
                  <c:pt idx="235">
                    <c:v>WRf</c:v>
                  </c:pt>
                  <c:pt idx="236">
                    <c:v>WRf</c:v>
                  </c:pt>
                  <c:pt idx="237">
                    <c:v>WRf</c:v>
                  </c:pt>
                  <c:pt idx="238">
                    <c:v>WRf</c:v>
                  </c:pt>
                  <c:pt idx="239">
                    <c:v>Asm</c:v>
                  </c:pt>
                  <c:pt idx="240">
                    <c:v>Asm</c:v>
                  </c:pt>
                  <c:pt idx="241">
                    <c:v>Asm</c:v>
                  </c:pt>
                  <c:pt idx="242">
                    <c:v>Asm</c:v>
                  </c:pt>
                  <c:pt idx="243">
                    <c:v>Asm</c:v>
                  </c:pt>
                  <c:pt idx="244">
                    <c:v>Asm</c:v>
                  </c:pt>
                  <c:pt idx="245">
                    <c:v>Asm</c:v>
                  </c:pt>
                  <c:pt idx="246">
                    <c:v>Asm</c:v>
                  </c:pt>
                  <c:pt idx="247">
                    <c:v>Asm</c:v>
                  </c:pt>
                  <c:pt idx="248">
                    <c:v>Com</c:v>
                  </c:pt>
                  <c:pt idx="249">
                    <c:v>Com</c:v>
                  </c:pt>
                  <c:pt idx="250">
                    <c:v>Com</c:v>
                  </c:pt>
                  <c:pt idx="251">
                    <c:v>Com</c:v>
                  </c:pt>
                  <c:pt idx="252">
                    <c:v>Com</c:v>
                  </c:pt>
                  <c:pt idx="253">
                    <c:v>Com</c:v>
                  </c:pt>
                  <c:pt idx="254">
                    <c:v>Com</c:v>
                  </c:pt>
                  <c:pt idx="255">
                    <c:v>Com</c:v>
                  </c:pt>
                  <c:pt idx="256">
                    <c:v>Com</c:v>
                  </c:pt>
                  <c:pt idx="257">
                    <c:v>ECC</c:v>
                  </c:pt>
                  <c:pt idx="258">
                    <c:v>ECC</c:v>
                  </c:pt>
                  <c:pt idx="259">
                    <c:v>ECC</c:v>
                  </c:pt>
                  <c:pt idx="260">
                    <c:v>ECC</c:v>
                  </c:pt>
                  <c:pt idx="261">
                    <c:v>ECC</c:v>
                  </c:pt>
                  <c:pt idx="262">
                    <c:v>ECC</c:v>
                  </c:pt>
                  <c:pt idx="263">
                    <c:v>ECC</c:v>
                  </c:pt>
                  <c:pt idx="264">
                    <c:v>ECC</c:v>
                  </c:pt>
                  <c:pt idx="265">
                    <c:v>ECC</c:v>
                  </c:pt>
                  <c:pt idx="266">
                    <c:v>EPr</c:v>
                  </c:pt>
                  <c:pt idx="267">
                    <c:v>EPr</c:v>
                  </c:pt>
                  <c:pt idx="268">
                    <c:v>EPr</c:v>
                  </c:pt>
                  <c:pt idx="269">
                    <c:v>EPr</c:v>
                  </c:pt>
                  <c:pt idx="270">
                    <c:v>EPr</c:v>
                  </c:pt>
                  <c:pt idx="271">
                    <c:v>EPr</c:v>
                  </c:pt>
                  <c:pt idx="272">
                    <c:v>EPr</c:v>
                  </c:pt>
                  <c:pt idx="273">
                    <c:v>EPr</c:v>
                  </c:pt>
                  <c:pt idx="274">
                    <c:v>EPr</c:v>
                  </c:pt>
                  <c:pt idx="275">
                    <c:v>ERC</c:v>
                  </c:pt>
                  <c:pt idx="276">
                    <c:v>ERC</c:v>
                  </c:pt>
                  <c:pt idx="277">
                    <c:v>ERC</c:v>
                  </c:pt>
                  <c:pt idx="278">
                    <c:v>ERC</c:v>
                  </c:pt>
                  <c:pt idx="279">
                    <c:v>ERC</c:v>
                  </c:pt>
                  <c:pt idx="280">
                    <c:v>ERC</c:v>
                  </c:pt>
                  <c:pt idx="281">
                    <c:v>ERC</c:v>
                  </c:pt>
                  <c:pt idx="282">
                    <c:v>ERC</c:v>
                  </c:pt>
                  <c:pt idx="283">
                    <c:v>ERC</c:v>
                  </c:pt>
                  <c:pt idx="284">
                    <c:v>ESe</c:v>
                  </c:pt>
                  <c:pt idx="285">
                    <c:v>ESe</c:v>
                  </c:pt>
                  <c:pt idx="286">
                    <c:v>ESe</c:v>
                  </c:pt>
                  <c:pt idx="287">
                    <c:v>ESe</c:v>
                  </c:pt>
                  <c:pt idx="288">
                    <c:v>ESe</c:v>
                  </c:pt>
                  <c:pt idx="289">
                    <c:v>ESe</c:v>
                  </c:pt>
                  <c:pt idx="290">
                    <c:v>ESe</c:v>
                  </c:pt>
                  <c:pt idx="291">
                    <c:v>ESe</c:v>
                  </c:pt>
                  <c:pt idx="292">
                    <c:v>ESe</c:v>
                  </c:pt>
                  <c:pt idx="293">
                    <c:v>Gro</c:v>
                  </c:pt>
                  <c:pt idx="294">
                    <c:v>Gro</c:v>
                  </c:pt>
                  <c:pt idx="295">
                    <c:v>Gro</c:v>
                  </c:pt>
                  <c:pt idx="296">
                    <c:v>Gro</c:v>
                  </c:pt>
                  <c:pt idx="297">
                    <c:v>Gro</c:v>
                  </c:pt>
                  <c:pt idx="298">
                    <c:v>Gro</c:v>
                  </c:pt>
                  <c:pt idx="299">
                    <c:v>Gro</c:v>
                  </c:pt>
                  <c:pt idx="300">
                    <c:v>Gro</c:v>
                  </c:pt>
                  <c:pt idx="301">
                    <c:v>Gro</c:v>
                  </c:pt>
                  <c:pt idx="302">
                    <c:v>Hsp</c:v>
                  </c:pt>
                  <c:pt idx="303">
                    <c:v>Hsp</c:v>
                  </c:pt>
                  <c:pt idx="304">
                    <c:v>Hsp</c:v>
                  </c:pt>
                  <c:pt idx="305">
                    <c:v>Hsp</c:v>
                  </c:pt>
                  <c:pt idx="306">
                    <c:v>Hsp</c:v>
                  </c:pt>
                  <c:pt idx="307">
                    <c:v>Hsp</c:v>
                  </c:pt>
                  <c:pt idx="308">
                    <c:v>Hsp</c:v>
                  </c:pt>
                  <c:pt idx="309">
                    <c:v>Hsp</c:v>
                  </c:pt>
                  <c:pt idx="310">
                    <c:v>Hsp</c:v>
                  </c:pt>
                  <c:pt idx="311">
                    <c:v>Htl</c:v>
                  </c:pt>
                  <c:pt idx="312">
                    <c:v>Htl</c:v>
                  </c:pt>
                  <c:pt idx="313">
                    <c:v>Htl</c:v>
                  </c:pt>
                  <c:pt idx="314">
                    <c:v>Htl</c:v>
                  </c:pt>
                  <c:pt idx="315">
                    <c:v>Htl</c:v>
                  </c:pt>
                  <c:pt idx="316">
                    <c:v>Htl</c:v>
                  </c:pt>
                  <c:pt idx="317">
                    <c:v>Htl</c:v>
                  </c:pt>
                  <c:pt idx="318">
                    <c:v>Htl</c:v>
                  </c:pt>
                  <c:pt idx="319">
                    <c:v>Htl</c:v>
                  </c:pt>
                  <c:pt idx="320">
                    <c:v>MBT</c:v>
                  </c:pt>
                  <c:pt idx="321">
                    <c:v>MBT</c:v>
                  </c:pt>
                  <c:pt idx="322">
                    <c:v>MBT</c:v>
                  </c:pt>
                  <c:pt idx="323">
                    <c:v>MBT</c:v>
                  </c:pt>
                  <c:pt idx="324">
                    <c:v>MBT</c:v>
                  </c:pt>
                  <c:pt idx="325">
                    <c:v>MBT</c:v>
                  </c:pt>
                  <c:pt idx="326">
                    <c:v>MBT</c:v>
                  </c:pt>
                  <c:pt idx="327">
                    <c:v>MBT</c:v>
                  </c:pt>
                  <c:pt idx="328">
                    <c:v>MBT</c:v>
                  </c:pt>
                  <c:pt idx="329">
                    <c:v>MLI</c:v>
                  </c:pt>
                  <c:pt idx="330">
                    <c:v>MLI</c:v>
                  </c:pt>
                  <c:pt idx="331">
                    <c:v>MLI</c:v>
                  </c:pt>
                  <c:pt idx="332">
                    <c:v>MLI</c:v>
                  </c:pt>
                  <c:pt idx="333">
                    <c:v>MLI</c:v>
                  </c:pt>
                  <c:pt idx="334">
                    <c:v>MLI</c:v>
                  </c:pt>
                  <c:pt idx="335">
                    <c:v>MLI</c:v>
                  </c:pt>
                  <c:pt idx="336">
                    <c:v>MLI</c:v>
                  </c:pt>
                  <c:pt idx="337">
                    <c:v>MLI</c:v>
                  </c:pt>
                  <c:pt idx="338">
                    <c:v>Nrs</c:v>
                  </c:pt>
                  <c:pt idx="339">
                    <c:v>Nrs</c:v>
                  </c:pt>
                  <c:pt idx="340">
                    <c:v>Nrs</c:v>
                  </c:pt>
                  <c:pt idx="341">
                    <c:v>Nrs</c:v>
                  </c:pt>
                  <c:pt idx="342">
                    <c:v>Nrs</c:v>
                  </c:pt>
                  <c:pt idx="343">
                    <c:v>Nrs</c:v>
                  </c:pt>
                  <c:pt idx="344">
                    <c:v>Nrs</c:v>
                  </c:pt>
                  <c:pt idx="345">
                    <c:v>Nrs</c:v>
                  </c:pt>
                  <c:pt idx="346">
                    <c:v>Nrs</c:v>
                  </c:pt>
                  <c:pt idx="347">
                    <c:v>OfS</c:v>
                  </c:pt>
                  <c:pt idx="348">
                    <c:v>OfS</c:v>
                  </c:pt>
                  <c:pt idx="349">
                    <c:v>OfS</c:v>
                  </c:pt>
                  <c:pt idx="350">
                    <c:v>OfS</c:v>
                  </c:pt>
                  <c:pt idx="351">
                    <c:v>OfS</c:v>
                  </c:pt>
                  <c:pt idx="352">
                    <c:v>OfS</c:v>
                  </c:pt>
                  <c:pt idx="353">
                    <c:v>OfS</c:v>
                  </c:pt>
                  <c:pt idx="354">
                    <c:v>OfS</c:v>
                  </c:pt>
                  <c:pt idx="355">
                    <c:v>OfS</c:v>
                  </c:pt>
                  <c:pt idx="356">
                    <c:v>RFF</c:v>
                  </c:pt>
                  <c:pt idx="357">
                    <c:v>RFF</c:v>
                  </c:pt>
                  <c:pt idx="358">
                    <c:v>RFF</c:v>
                  </c:pt>
                  <c:pt idx="359">
                    <c:v>RFF</c:v>
                  </c:pt>
                  <c:pt idx="360">
                    <c:v>RFF</c:v>
                  </c:pt>
                  <c:pt idx="361">
                    <c:v>RFF</c:v>
                  </c:pt>
                  <c:pt idx="362">
                    <c:v>RFF</c:v>
                  </c:pt>
                  <c:pt idx="363">
                    <c:v>RFF</c:v>
                  </c:pt>
                  <c:pt idx="364">
                    <c:v>RFF</c:v>
                  </c:pt>
                  <c:pt idx="365">
                    <c:v>RSD</c:v>
                  </c:pt>
                  <c:pt idx="366">
                    <c:v>RSD</c:v>
                  </c:pt>
                  <c:pt idx="367">
                    <c:v>RSD</c:v>
                  </c:pt>
                  <c:pt idx="368">
                    <c:v>RSD</c:v>
                  </c:pt>
                  <c:pt idx="369">
                    <c:v>RSD</c:v>
                  </c:pt>
                  <c:pt idx="370">
                    <c:v>RSD</c:v>
                  </c:pt>
                  <c:pt idx="371">
                    <c:v>RSD</c:v>
                  </c:pt>
                  <c:pt idx="372">
                    <c:v>RSD</c:v>
                  </c:pt>
                  <c:pt idx="373">
                    <c:v>RSD</c:v>
                  </c:pt>
                  <c:pt idx="374">
                    <c:v>RtL</c:v>
                  </c:pt>
                  <c:pt idx="375">
                    <c:v>RtL</c:v>
                  </c:pt>
                  <c:pt idx="376">
                    <c:v>RtL</c:v>
                  </c:pt>
                  <c:pt idx="377">
                    <c:v>RtL</c:v>
                  </c:pt>
                  <c:pt idx="378">
                    <c:v>RtL</c:v>
                  </c:pt>
                  <c:pt idx="379">
                    <c:v>RtL</c:v>
                  </c:pt>
                  <c:pt idx="380">
                    <c:v>RtL</c:v>
                  </c:pt>
                  <c:pt idx="381">
                    <c:v>RtL</c:v>
                  </c:pt>
                  <c:pt idx="382">
                    <c:v>RtL</c:v>
                  </c:pt>
                  <c:pt idx="383">
                    <c:v>RtS</c:v>
                  </c:pt>
                  <c:pt idx="384">
                    <c:v>RtS</c:v>
                  </c:pt>
                  <c:pt idx="385">
                    <c:v>RtS</c:v>
                  </c:pt>
                  <c:pt idx="386">
                    <c:v>RtS</c:v>
                  </c:pt>
                  <c:pt idx="387">
                    <c:v>RtS</c:v>
                  </c:pt>
                  <c:pt idx="388">
                    <c:v>RtS</c:v>
                  </c:pt>
                  <c:pt idx="389">
                    <c:v>RtS</c:v>
                  </c:pt>
                  <c:pt idx="390">
                    <c:v>RtS</c:v>
                  </c:pt>
                  <c:pt idx="391">
                    <c:v>RtS</c:v>
                  </c:pt>
                  <c:pt idx="392">
                    <c:v>SCn</c:v>
                  </c:pt>
                  <c:pt idx="393">
                    <c:v>SCn</c:v>
                  </c:pt>
                  <c:pt idx="394">
                    <c:v>SCn</c:v>
                  </c:pt>
                  <c:pt idx="395">
                    <c:v>SCn</c:v>
                  </c:pt>
                  <c:pt idx="396">
                    <c:v>SCn</c:v>
                  </c:pt>
                  <c:pt idx="397">
                    <c:v>SCn</c:v>
                  </c:pt>
                  <c:pt idx="398">
                    <c:v>SCn</c:v>
                  </c:pt>
                  <c:pt idx="399">
                    <c:v>SCn</c:v>
                  </c:pt>
                  <c:pt idx="400">
                    <c:v>SCn</c:v>
                  </c:pt>
                  <c:pt idx="401">
                    <c:v>WRf</c:v>
                  </c:pt>
                  <c:pt idx="402">
                    <c:v>WRf</c:v>
                  </c:pt>
                  <c:pt idx="403">
                    <c:v>WRf</c:v>
                  </c:pt>
                  <c:pt idx="404">
                    <c:v>WRf</c:v>
                  </c:pt>
                  <c:pt idx="405">
                    <c:v>WRf</c:v>
                  </c:pt>
                  <c:pt idx="406">
                    <c:v>WRf</c:v>
                  </c:pt>
                  <c:pt idx="407">
                    <c:v>WRf</c:v>
                  </c:pt>
                  <c:pt idx="408">
                    <c:v>WRf</c:v>
                  </c:pt>
                  <c:pt idx="409">
                    <c:v>WRf</c:v>
                  </c:pt>
                  <c:pt idx="410">
                    <c:v>Asm</c:v>
                  </c:pt>
                  <c:pt idx="411">
                    <c:v>Asm</c:v>
                  </c:pt>
                  <c:pt idx="412">
                    <c:v>Asm</c:v>
                  </c:pt>
                  <c:pt idx="413">
                    <c:v>Asm</c:v>
                  </c:pt>
                  <c:pt idx="414">
                    <c:v>Asm</c:v>
                  </c:pt>
                  <c:pt idx="415">
                    <c:v>Asm</c:v>
                  </c:pt>
                  <c:pt idx="416">
                    <c:v>Asm</c:v>
                  </c:pt>
                  <c:pt idx="417">
                    <c:v>Asm</c:v>
                  </c:pt>
                  <c:pt idx="418">
                    <c:v>Asm</c:v>
                  </c:pt>
                  <c:pt idx="419">
                    <c:v>Com</c:v>
                  </c:pt>
                  <c:pt idx="420">
                    <c:v>Com</c:v>
                  </c:pt>
                  <c:pt idx="421">
                    <c:v>Com</c:v>
                  </c:pt>
                  <c:pt idx="422">
                    <c:v>Com</c:v>
                  </c:pt>
                  <c:pt idx="423">
                    <c:v>Com</c:v>
                  </c:pt>
                  <c:pt idx="424">
                    <c:v>Com</c:v>
                  </c:pt>
                  <c:pt idx="425">
                    <c:v>Com</c:v>
                  </c:pt>
                  <c:pt idx="426">
                    <c:v>Com</c:v>
                  </c:pt>
                  <c:pt idx="427">
                    <c:v>Com</c:v>
                  </c:pt>
                  <c:pt idx="428">
                    <c:v>ECC</c:v>
                  </c:pt>
                  <c:pt idx="429">
                    <c:v>ECC</c:v>
                  </c:pt>
                  <c:pt idx="430">
                    <c:v>ECC</c:v>
                  </c:pt>
                  <c:pt idx="431">
                    <c:v>ECC</c:v>
                  </c:pt>
                  <c:pt idx="432">
                    <c:v>ECC</c:v>
                  </c:pt>
                  <c:pt idx="433">
                    <c:v>ECC</c:v>
                  </c:pt>
                  <c:pt idx="434">
                    <c:v>ECC</c:v>
                  </c:pt>
                  <c:pt idx="435">
                    <c:v>ECC</c:v>
                  </c:pt>
                  <c:pt idx="436">
                    <c:v>ECC</c:v>
                  </c:pt>
                  <c:pt idx="437">
                    <c:v>EPr</c:v>
                  </c:pt>
                  <c:pt idx="438">
                    <c:v>EPr</c:v>
                  </c:pt>
                  <c:pt idx="439">
                    <c:v>EPr</c:v>
                  </c:pt>
                  <c:pt idx="440">
                    <c:v>EPr</c:v>
                  </c:pt>
                  <c:pt idx="441">
                    <c:v>EPr</c:v>
                  </c:pt>
                  <c:pt idx="442">
                    <c:v>EPr</c:v>
                  </c:pt>
                  <c:pt idx="443">
                    <c:v>EPr</c:v>
                  </c:pt>
                  <c:pt idx="444">
                    <c:v>EPr</c:v>
                  </c:pt>
                  <c:pt idx="445">
                    <c:v>EPr</c:v>
                  </c:pt>
                  <c:pt idx="446">
                    <c:v>ERC</c:v>
                  </c:pt>
                  <c:pt idx="447">
                    <c:v>ERC</c:v>
                  </c:pt>
                  <c:pt idx="448">
                    <c:v>ERC</c:v>
                  </c:pt>
                  <c:pt idx="449">
                    <c:v>ERC</c:v>
                  </c:pt>
                  <c:pt idx="450">
                    <c:v>ERC</c:v>
                  </c:pt>
                  <c:pt idx="451">
                    <c:v>ERC</c:v>
                  </c:pt>
                  <c:pt idx="452">
                    <c:v>ERC</c:v>
                  </c:pt>
                  <c:pt idx="453">
                    <c:v>ERC</c:v>
                  </c:pt>
                  <c:pt idx="454">
                    <c:v>ERC</c:v>
                  </c:pt>
                  <c:pt idx="455">
                    <c:v>ESe</c:v>
                  </c:pt>
                  <c:pt idx="456">
                    <c:v>ESe</c:v>
                  </c:pt>
                  <c:pt idx="457">
                    <c:v>ESe</c:v>
                  </c:pt>
                  <c:pt idx="458">
                    <c:v>ESe</c:v>
                  </c:pt>
                  <c:pt idx="459">
                    <c:v>ESe</c:v>
                  </c:pt>
                  <c:pt idx="460">
                    <c:v>ESe</c:v>
                  </c:pt>
                  <c:pt idx="461">
                    <c:v>ESe</c:v>
                  </c:pt>
                  <c:pt idx="462">
                    <c:v>ESe</c:v>
                  </c:pt>
                  <c:pt idx="463">
                    <c:v>ESe</c:v>
                  </c:pt>
                  <c:pt idx="464">
                    <c:v>Gro</c:v>
                  </c:pt>
                  <c:pt idx="465">
                    <c:v>Gro</c:v>
                  </c:pt>
                  <c:pt idx="466">
                    <c:v>Gro</c:v>
                  </c:pt>
                  <c:pt idx="467">
                    <c:v>Gro</c:v>
                  </c:pt>
                  <c:pt idx="468">
                    <c:v>Gro</c:v>
                  </c:pt>
                  <c:pt idx="469">
                    <c:v>Gro</c:v>
                  </c:pt>
                  <c:pt idx="470">
                    <c:v>Gro</c:v>
                  </c:pt>
                  <c:pt idx="471">
                    <c:v>Gro</c:v>
                  </c:pt>
                  <c:pt idx="472">
                    <c:v>Gro</c:v>
                  </c:pt>
                  <c:pt idx="473">
                    <c:v>Hsp</c:v>
                  </c:pt>
                  <c:pt idx="474">
                    <c:v>Hsp</c:v>
                  </c:pt>
                  <c:pt idx="475">
                    <c:v>Hsp</c:v>
                  </c:pt>
                  <c:pt idx="476">
                    <c:v>Hsp</c:v>
                  </c:pt>
                  <c:pt idx="477">
                    <c:v>Hsp</c:v>
                  </c:pt>
                  <c:pt idx="478">
                    <c:v>Hsp</c:v>
                  </c:pt>
                  <c:pt idx="479">
                    <c:v>Hsp</c:v>
                  </c:pt>
                  <c:pt idx="480">
                    <c:v>Hsp</c:v>
                  </c:pt>
                  <c:pt idx="481">
                    <c:v>Hsp</c:v>
                  </c:pt>
                  <c:pt idx="482">
                    <c:v>Htl</c:v>
                  </c:pt>
                  <c:pt idx="483">
                    <c:v>Htl</c:v>
                  </c:pt>
                  <c:pt idx="484">
                    <c:v>Htl</c:v>
                  </c:pt>
                  <c:pt idx="485">
                    <c:v>Htl</c:v>
                  </c:pt>
                  <c:pt idx="486">
                    <c:v>Htl</c:v>
                  </c:pt>
                  <c:pt idx="487">
                    <c:v>Htl</c:v>
                  </c:pt>
                  <c:pt idx="488">
                    <c:v>Htl</c:v>
                  </c:pt>
                  <c:pt idx="489">
                    <c:v>Htl</c:v>
                  </c:pt>
                  <c:pt idx="490">
                    <c:v>Htl</c:v>
                  </c:pt>
                  <c:pt idx="491">
                    <c:v>MBT</c:v>
                  </c:pt>
                  <c:pt idx="492">
                    <c:v>MBT</c:v>
                  </c:pt>
                  <c:pt idx="493">
                    <c:v>MBT</c:v>
                  </c:pt>
                  <c:pt idx="494">
                    <c:v>MBT</c:v>
                  </c:pt>
                  <c:pt idx="495">
                    <c:v>MBT</c:v>
                  </c:pt>
                  <c:pt idx="496">
                    <c:v>MBT</c:v>
                  </c:pt>
                  <c:pt idx="497">
                    <c:v>MBT</c:v>
                  </c:pt>
                  <c:pt idx="498">
                    <c:v>MBT</c:v>
                  </c:pt>
                  <c:pt idx="499">
                    <c:v>MBT</c:v>
                  </c:pt>
                  <c:pt idx="500">
                    <c:v>MLI</c:v>
                  </c:pt>
                  <c:pt idx="501">
                    <c:v>MLI</c:v>
                  </c:pt>
                  <c:pt idx="502">
                    <c:v>MLI</c:v>
                  </c:pt>
                  <c:pt idx="503">
                    <c:v>MLI</c:v>
                  </c:pt>
                  <c:pt idx="504">
                    <c:v>MLI</c:v>
                  </c:pt>
                  <c:pt idx="505">
                    <c:v>MLI</c:v>
                  </c:pt>
                  <c:pt idx="506">
                    <c:v>MLI</c:v>
                  </c:pt>
                  <c:pt idx="507">
                    <c:v>MLI</c:v>
                  </c:pt>
                  <c:pt idx="508">
                    <c:v>MLI</c:v>
                  </c:pt>
                  <c:pt idx="509">
                    <c:v>Nrs</c:v>
                  </c:pt>
                  <c:pt idx="510">
                    <c:v>Nrs</c:v>
                  </c:pt>
                  <c:pt idx="511">
                    <c:v>Nrs</c:v>
                  </c:pt>
                  <c:pt idx="512">
                    <c:v>Nrs</c:v>
                  </c:pt>
                  <c:pt idx="513">
                    <c:v>Nrs</c:v>
                  </c:pt>
                  <c:pt idx="514">
                    <c:v>Nrs</c:v>
                  </c:pt>
                  <c:pt idx="515">
                    <c:v>Nrs</c:v>
                  </c:pt>
                  <c:pt idx="516">
                    <c:v>Nrs</c:v>
                  </c:pt>
                  <c:pt idx="517">
                    <c:v>Nrs</c:v>
                  </c:pt>
                  <c:pt idx="518">
                    <c:v>OfS</c:v>
                  </c:pt>
                  <c:pt idx="519">
                    <c:v>OfS</c:v>
                  </c:pt>
                  <c:pt idx="520">
                    <c:v>OfS</c:v>
                  </c:pt>
                  <c:pt idx="521">
                    <c:v>OfS</c:v>
                  </c:pt>
                  <c:pt idx="522">
                    <c:v>OfS</c:v>
                  </c:pt>
                  <c:pt idx="523">
                    <c:v>OfS</c:v>
                  </c:pt>
                  <c:pt idx="524">
                    <c:v>OfS</c:v>
                  </c:pt>
                  <c:pt idx="525">
                    <c:v>OfS</c:v>
                  </c:pt>
                  <c:pt idx="526">
                    <c:v>OfS</c:v>
                  </c:pt>
                  <c:pt idx="527">
                    <c:v>RFF</c:v>
                  </c:pt>
                  <c:pt idx="528">
                    <c:v>RFF</c:v>
                  </c:pt>
                  <c:pt idx="529">
                    <c:v>RFF</c:v>
                  </c:pt>
                  <c:pt idx="530">
                    <c:v>RFF</c:v>
                  </c:pt>
                  <c:pt idx="531">
                    <c:v>RFF</c:v>
                  </c:pt>
                  <c:pt idx="532">
                    <c:v>RFF</c:v>
                  </c:pt>
                  <c:pt idx="533">
                    <c:v>RFF</c:v>
                  </c:pt>
                  <c:pt idx="534">
                    <c:v>RFF</c:v>
                  </c:pt>
                  <c:pt idx="535">
                    <c:v>RFF</c:v>
                  </c:pt>
                  <c:pt idx="536">
                    <c:v>RSD</c:v>
                  </c:pt>
                  <c:pt idx="537">
                    <c:v>RSD</c:v>
                  </c:pt>
                  <c:pt idx="538">
                    <c:v>RSD</c:v>
                  </c:pt>
                  <c:pt idx="539">
                    <c:v>RSD</c:v>
                  </c:pt>
                  <c:pt idx="540">
                    <c:v>RSD</c:v>
                  </c:pt>
                  <c:pt idx="541">
                    <c:v>RSD</c:v>
                  </c:pt>
                  <c:pt idx="542">
                    <c:v>RSD</c:v>
                  </c:pt>
                  <c:pt idx="543">
                    <c:v>RSD</c:v>
                  </c:pt>
                  <c:pt idx="544">
                    <c:v>RSD</c:v>
                  </c:pt>
                  <c:pt idx="545">
                    <c:v>RtL</c:v>
                  </c:pt>
                  <c:pt idx="546">
                    <c:v>RtL</c:v>
                  </c:pt>
                  <c:pt idx="547">
                    <c:v>RtL</c:v>
                  </c:pt>
                  <c:pt idx="548">
                    <c:v>RtL</c:v>
                  </c:pt>
                  <c:pt idx="549">
                    <c:v>RtL</c:v>
                  </c:pt>
                  <c:pt idx="550">
                    <c:v>RtL</c:v>
                  </c:pt>
                  <c:pt idx="551">
                    <c:v>RtL</c:v>
                  </c:pt>
                  <c:pt idx="552">
                    <c:v>RtL</c:v>
                  </c:pt>
                  <c:pt idx="553">
                    <c:v>RtL</c:v>
                  </c:pt>
                  <c:pt idx="554">
                    <c:v>RtS</c:v>
                  </c:pt>
                  <c:pt idx="555">
                    <c:v>RtS</c:v>
                  </c:pt>
                  <c:pt idx="556">
                    <c:v>RtS</c:v>
                  </c:pt>
                  <c:pt idx="557">
                    <c:v>RtS</c:v>
                  </c:pt>
                  <c:pt idx="558">
                    <c:v>RtS</c:v>
                  </c:pt>
                  <c:pt idx="559">
                    <c:v>RtS</c:v>
                  </c:pt>
                  <c:pt idx="560">
                    <c:v>RtS</c:v>
                  </c:pt>
                  <c:pt idx="561">
                    <c:v>RtS</c:v>
                  </c:pt>
                  <c:pt idx="562">
                    <c:v>RtS</c:v>
                  </c:pt>
                  <c:pt idx="563">
                    <c:v>s_Agr</c:v>
                  </c:pt>
                  <c:pt idx="564">
                    <c:v>s_Agr</c:v>
                  </c:pt>
                  <c:pt idx="565">
                    <c:v>s_Agr</c:v>
                  </c:pt>
                  <c:pt idx="566">
                    <c:v>s_Agr</c:v>
                  </c:pt>
                  <c:pt idx="567">
                    <c:v>s_Agr</c:v>
                  </c:pt>
                  <c:pt idx="568">
                    <c:v>s_Agr</c:v>
                  </c:pt>
                  <c:pt idx="569">
                    <c:v>s_Agr</c:v>
                  </c:pt>
                  <c:pt idx="570">
                    <c:v>s_Agr</c:v>
                  </c:pt>
                  <c:pt idx="571">
                    <c:v>s_Agr</c:v>
                  </c:pt>
                  <c:pt idx="572">
                    <c:v>s_Cli</c:v>
                  </c:pt>
                  <c:pt idx="573">
                    <c:v>s_Cli</c:v>
                  </c:pt>
                  <c:pt idx="574">
                    <c:v>s_Cli</c:v>
                  </c:pt>
                  <c:pt idx="575">
                    <c:v>s_Cli</c:v>
                  </c:pt>
                  <c:pt idx="576">
                    <c:v>s_Cli</c:v>
                  </c:pt>
                  <c:pt idx="577">
                    <c:v>s_Cli</c:v>
                  </c:pt>
                  <c:pt idx="578">
                    <c:v>s_Cli</c:v>
                  </c:pt>
                  <c:pt idx="579">
                    <c:v>s_Cli</c:v>
                  </c:pt>
                  <c:pt idx="580">
                    <c:v>s_Cli</c:v>
                  </c:pt>
                  <c:pt idx="581">
                    <c:v>SCn</c:v>
                  </c:pt>
                  <c:pt idx="582">
                    <c:v>SCn</c:v>
                  </c:pt>
                  <c:pt idx="583">
                    <c:v>SCn</c:v>
                  </c:pt>
                  <c:pt idx="584">
                    <c:v>SCn</c:v>
                  </c:pt>
                  <c:pt idx="585">
                    <c:v>SCn</c:v>
                  </c:pt>
                  <c:pt idx="586">
                    <c:v>SCn</c:v>
                  </c:pt>
                  <c:pt idx="587">
                    <c:v>SCn</c:v>
                  </c:pt>
                  <c:pt idx="588">
                    <c:v>SCn</c:v>
                  </c:pt>
                  <c:pt idx="589">
                    <c:v>SCn</c:v>
                  </c:pt>
                  <c:pt idx="590">
                    <c:v>s_FSt</c:v>
                  </c:pt>
                  <c:pt idx="591">
                    <c:v>s_FSt</c:v>
                  </c:pt>
                  <c:pt idx="592">
                    <c:v>s_FSt</c:v>
                  </c:pt>
                  <c:pt idx="593">
                    <c:v>s_FSt</c:v>
                  </c:pt>
                  <c:pt idx="594">
                    <c:v>s_FSt</c:v>
                  </c:pt>
                  <c:pt idx="595">
                    <c:v>s_FSt</c:v>
                  </c:pt>
                  <c:pt idx="596">
                    <c:v>s_FSt</c:v>
                  </c:pt>
                  <c:pt idx="597">
                    <c:v>s_FSt</c:v>
                  </c:pt>
                  <c:pt idx="598">
                    <c:v>s_FSt</c:v>
                  </c:pt>
                  <c:pt idx="599">
                    <c:v>s_Ind</c:v>
                  </c:pt>
                  <c:pt idx="600">
                    <c:v>s_Ind</c:v>
                  </c:pt>
                  <c:pt idx="601">
                    <c:v>s_Ind</c:v>
                  </c:pt>
                  <c:pt idx="602">
                    <c:v>s_Ind</c:v>
                  </c:pt>
                  <c:pt idx="603">
                    <c:v>s_Ind</c:v>
                  </c:pt>
                  <c:pt idx="604">
                    <c:v>s_Ind</c:v>
                  </c:pt>
                  <c:pt idx="605">
                    <c:v>s_Ind</c:v>
                  </c:pt>
                  <c:pt idx="606">
                    <c:v>s_Ind</c:v>
                  </c:pt>
                  <c:pt idx="607">
                    <c:v>s_Ind</c:v>
                  </c:pt>
                  <c:pt idx="608">
                    <c:v>s_MiC</c:v>
                  </c:pt>
                  <c:pt idx="609">
                    <c:v>s_MiC</c:v>
                  </c:pt>
                  <c:pt idx="610">
                    <c:v>s_MiC</c:v>
                  </c:pt>
                  <c:pt idx="611">
                    <c:v>s_MiC</c:v>
                  </c:pt>
                  <c:pt idx="612">
                    <c:v>s_MiC</c:v>
                  </c:pt>
                  <c:pt idx="613">
                    <c:v>s_MiC</c:v>
                  </c:pt>
                  <c:pt idx="614">
                    <c:v>s_MiC</c:v>
                  </c:pt>
                  <c:pt idx="615">
                    <c:v>s_MiC</c:v>
                  </c:pt>
                  <c:pt idx="616">
                    <c:v>s_MiC</c:v>
                  </c:pt>
                  <c:pt idx="617">
                    <c:v>s_TCU</c:v>
                  </c:pt>
                  <c:pt idx="618">
                    <c:v>s_TCU</c:v>
                  </c:pt>
                  <c:pt idx="619">
                    <c:v>s_TCU</c:v>
                  </c:pt>
                  <c:pt idx="620">
                    <c:v>s_TCU</c:v>
                  </c:pt>
                  <c:pt idx="621">
                    <c:v>s_TCU</c:v>
                  </c:pt>
                  <c:pt idx="622">
                    <c:v>s_TCU</c:v>
                  </c:pt>
                  <c:pt idx="623">
                    <c:v>s_TCU</c:v>
                  </c:pt>
                  <c:pt idx="624">
                    <c:v>s_TCU</c:v>
                  </c:pt>
                  <c:pt idx="625">
                    <c:v>s_TCU</c:v>
                  </c:pt>
                  <c:pt idx="626">
                    <c:v>WRf</c:v>
                  </c:pt>
                  <c:pt idx="627">
                    <c:v>WRf</c:v>
                  </c:pt>
                  <c:pt idx="628">
                    <c:v>WRf</c:v>
                  </c:pt>
                  <c:pt idx="629">
                    <c:v>WRf</c:v>
                  </c:pt>
                  <c:pt idx="630">
                    <c:v>WRf</c:v>
                  </c:pt>
                  <c:pt idx="631">
                    <c:v>WRf</c:v>
                  </c:pt>
                  <c:pt idx="632">
                    <c:v>WRf</c:v>
                  </c:pt>
                  <c:pt idx="633">
                    <c:v>WRf</c:v>
                  </c:pt>
                  <c:pt idx="634">
                    <c:v>Asm</c:v>
                  </c:pt>
                  <c:pt idx="635">
                    <c:v>Asm</c:v>
                  </c:pt>
                  <c:pt idx="636">
                    <c:v>Asm</c:v>
                  </c:pt>
                  <c:pt idx="637">
                    <c:v>Asm</c:v>
                  </c:pt>
                  <c:pt idx="638">
                    <c:v>Asm</c:v>
                  </c:pt>
                </c:lvl>
                <c:lvl>
                  <c:pt idx="0">
                    <c:v>Any</c:v>
                  </c:pt>
                  <c:pt idx="1">
                    <c:v>Any</c:v>
                  </c:pt>
                  <c:pt idx="2">
                    <c:v>Any</c:v>
                  </c:pt>
                  <c:pt idx="3">
                    <c:v>Any</c:v>
                  </c:pt>
                  <c:pt idx="4">
                    <c:v>Any</c:v>
                  </c:pt>
                  <c:pt idx="5">
                    <c:v>Any</c:v>
                  </c:pt>
                  <c:pt idx="6">
                    <c:v>Any</c:v>
                  </c:pt>
                  <c:pt idx="7">
                    <c:v>Any</c:v>
                  </c:pt>
                  <c:pt idx="8">
                    <c:v>Any</c:v>
                  </c:pt>
                  <c:pt idx="9">
                    <c:v>Any</c:v>
                  </c:pt>
                  <c:pt idx="10">
                    <c:v>Any</c:v>
                  </c:pt>
                  <c:pt idx="11">
                    <c:v>Any</c:v>
                  </c:pt>
                  <c:pt idx="12">
                    <c:v>Any</c:v>
                  </c:pt>
                  <c:pt idx="13">
                    <c:v>Any</c:v>
                  </c:pt>
                  <c:pt idx="14">
                    <c:v>Any</c:v>
                  </c:pt>
                  <c:pt idx="15">
                    <c:v>Any</c:v>
                  </c:pt>
                  <c:pt idx="16">
                    <c:v>Any</c:v>
                  </c:pt>
                  <c:pt idx="17">
                    <c:v>Any</c:v>
                  </c:pt>
                  <c:pt idx="18">
                    <c:v>Any</c:v>
                  </c:pt>
                  <c:pt idx="19">
                    <c:v>Any</c:v>
                  </c:pt>
                  <c:pt idx="20">
                    <c:v>Any</c:v>
                  </c:pt>
                  <c:pt idx="21">
                    <c:v>Any</c:v>
                  </c:pt>
                  <c:pt idx="22">
                    <c:v>Any</c:v>
                  </c:pt>
                  <c:pt idx="23">
                    <c:v>Any</c:v>
                  </c:pt>
                  <c:pt idx="24">
                    <c:v>Any</c:v>
                  </c:pt>
                  <c:pt idx="25">
                    <c:v>Any</c:v>
                  </c:pt>
                  <c:pt idx="26">
                    <c:v>Any</c:v>
                  </c:pt>
                  <c:pt idx="27">
                    <c:v>Any</c:v>
                  </c:pt>
                  <c:pt idx="28">
                    <c:v>Any</c:v>
                  </c:pt>
                  <c:pt idx="29">
                    <c:v>Any</c:v>
                  </c:pt>
                  <c:pt idx="30">
                    <c:v>Any</c:v>
                  </c:pt>
                  <c:pt idx="31">
                    <c:v>Any</c:v>
                  </c:pt>
                  <c:pt idx="32">
                    <c:v>Any</c:v>
                  </c:pt>
                  <c:pt idx="33">
                    <c:v>Any</c:v>
                  </c:pt>
                  <c:pt idx="34">
                    <c:v>Any</c:v>
                  </c:pt>
                  <c:pt idx="35">
                    <c:v>Any</c:v>
                  </c:pt>
                  <c:pt idx="36">
                    <c:v>Any</c:v>
                  </c:pt>
                  <c:pt idx="37">
                    <c:v>Any</c:v>
                  </c:pt>
                  <c:pt idx="38">
                    <c:v>Any</c:v>
                  </c:pt>
                  <c:pt idx="39">
                    <c:v>Any</c:v>
                  </c:pt>
                  <c:pt idx="40">
                    <c:v>Any</c:v>
                  </c:pt>
                  <c:pt idx="41">
                    <c:v>Any</c:v>
                  </c:pt>
                  <c:pt idx="42">
                    <c:v>Any</c:v>
                  </c:pt>
                  <c:pt idx="43">
                    <c:v>Any</c:v>
                  </c:pt>
                  <c:pt idx="44">
                    <c:v>Any</c:v>
                  </c:pt>
                  <c:pt idx="45">
                    <c:v>Any</c:v>
                  </c:pt>
                  <c:pt idx="46">
                    <c:v>Any</c:v>
                  </c:pt>
                  <c:pt idx="47">
                    <c:v>Any</c:v>
                  </c:pt>
                  <c:pt idx="48">
                    <c:v>Any</c:v>
                  </c:pt>
                  <c:pt idx="49">
                    <c:v>Any</c:v>
                  </c:pt>
                  <c:pt idx="50">
                    <c:v>Any</c:v>
                  </c:pt>
                  <c:pt idx="51">
                    <c:v>Any</c:v>
                  </c:pt>
                  <c:pt idx="52">
                    <c:v>Any</c:v>
                  </c:pt>
                  <c:pt idx="53">
                    <c:v>Any</c:v>
                  </c:pt>
                  <c:pt idx="54">
                    <c:v>Any</c:v>
                  </c:pt>
                  <c:pt idx="55">
                    <c:v>Any</c:v>
                  </c:pt>
                  <c:pt idx="56">
                    <c:v>Any</c:v>
                  </c:pt>
                  <c:pt idx="57">
                    <c:v>Any</c:v>
                  </c:pt>
                  <c:pt idx="58">
                    <c:v>Any</c:v>
                  </c:pt>
                  <c:pt idx="59">
                    <c:v>Any</c:v>
                  </c:pt>
                  <c:pt idx="60">
                    <c:v>Any</c:v>
                  </c:pt>
                  <c:pt idx="61">
                    <c:v>Any</c:v>
                  </c:pt>
                  <c:pt idx="62">
                    <c:v>Any</c:v>
                  </c:pt>
                  <c:pt idx="63">
                    <c:v>Any</c:v>
                  </c:pt>
                  <c:pt idx="64">
                    <c:v>Any</c:v>
                  </c:pt>
                  <c:pt idx="65">
                    <c:v>Any</c:v>
                  </c:pt>
                  <c:pt idx="66">
                    <c:v>Any</c:v>
                  </c:pt>
                  <c:pt idx="67">
                    <c:v>Any</c:v>
                  </c:pt>
                  <c:pt idx="68">
                    <c:v>Any</c:v>
                  </c:pt>
                  <c:pt idx="69">
                    <c:v>Any</c:v>
                  </c:pt>
                  <c:pt idx="70">
                    <c:v>Any</c:v>
                  </c:pt>
                  <c:pt idx="71">
                    <c:v>Any</c:v>
                  </c:pt>
                  <c:pt idx="72">
                    <c:v>Any</c:v>
                  </c:pt>
                  <c:pt idx="73">
                    <c:v>Any</c:v>
                  </c:pt>
                  <c:pt idx="74">
                    <c:v>Any</c:v>
                  </c:pt>
                  <c:pt idx="75">
                    <c:v>Any</c:v>
                  </c:pt>
                  <c:pt idx="76">
                    <c:v>Any</c:v>
                  </c:pt>
                  <c:pt idx="77">
                    <c:v>Any</c:v>
                  </c:pt>
                  <c:pt idx="78">
                    <c:v>Any</c:v>
                  </c:pt>
                  <c:pt idx="79">
                    <c:v>Any</c:v>
                  </c:pt>
                  <c:pt idx="80">
                    <c:v>Any</c:v>
                  </c:pt>
                  <c:pt idx="81">
                    <c:v>Any</c:v>
                  </c:pt>
                  <c:pt idx="82">
                    <c:v>Any</c:v>
                  </c:pt>
                  <c:pt idx="83">
                    <c:v>Any</c:v>
                  </c:pt>
                  <c:pt idx="84">
                    <c:v>Any</c:v>
                  </c:pt>
                  <c:pt idx="85">
                    <c:v>Any</c:v>
                  </c:pt>
                  <c:pt idx="86">
                    <c:v>Any</c:v>
                  </c:pt>
                  <c:pt idx="87">
                    <c:v>Any</c:v>
                  </c:pt>
                  <c:pt idx="88">
                    <c:v>Any</c:v>
                  </c:pt>
                  <c:pt idx="89">
                    <c:v>Any</c:v>
                  </c:pt>
                  <c:pt idx="90">
                    <c:v>Any</c:v>
                  </c:pt>
                  <c:pt idx="91">
                    <c:v>Any</c:v>
                  </c:pt>
                  <c:pt idx="92">
                    <c:v>Any</c:v>
                  </c:pt>
                  <c:pt idx="93">
                    <c:v>Any</c:v>
                  </c:pt>
                  <c:pt idx="94">
                    <c:v>Any</c:v>
                  </c:pt>
                  <c:pt idx="95">
                    <c:v>Any</c:v>
                  </c:pt>
                  <c:pt idx="96">
                    <c:v>Any</c:v>
                  </c:pt>
                  <c:pt idx="97">
                    <c:v>Any</c:v>
                  </c:pt>
                  <c:pt idx="98">
                    <c:v>Any</c:v>
                  </c:pt>
                  <c:pt idx="99">
                    <c:v>Any</c:v>
                  </c:pt>
                  <c:pt idx="100">
                    <c:v>Any</c:v>
                  </c:pt>
                  <c:pt idx="101">
                    <c:v>Any</c:v>
                  </c:pt>
                  <c:pt idx="102">
                    <c:v>Any</c:v>
                  </c:pt>
                  <c:pt idx="103">
                    <c:v>Any</c:v>
                  </c:pt>
                  <c:pt idx="104">
                    <c:v>Any</c:v>
                  </c:pt>
                  <c:pt idx="105">
                    <c:v>Any</c:v>
                  </c:pt>
                  <c:pt idx="106">
                    <c:v>Any</c:v>
                  </c:pt>
                  <c:pt idx="107">
                    <c:v>Any</c:v>
                  </c:pt>
                  <c:pt idx="108">
                    <c:v>Any</c:v>
                  </c:pt>
                  <c:pt idx="109">
                    <c:v>Any</c:v>
                  </c:pt>
                  <c:pt idx="110">
                    <c:v>Any</c:v>
                  </c:pt>
                  <c:pt idx="111">
                    <c:v>Any</c:v>
                  </c:pt>
                  <c:pt idx="112">
                    <c:v>Any</c:v>
                  </c:pt>
                  <c:pt idx="113">
                    <c:v>Any</c:v>
                  </c:pt>
                  <c:pt idx="114">
                    <c:v>Any</c:v>
                  </c:pt>
                  <c:pt idx="115">
                    <c:v>Any</c:v>
                  </c:pt>
                  <c:pt idx="116">
                    <c:v>Any</c:v>
                  </c:pt>
                  <c:pt idx="117">
                    <c:v>Any</c:v>
                  </c:pt>
                  <c:pt idx="118">
                    <c:v>Any</c:v>
                  </c:pt>
                  <c:pt idx="119">
                    <c:v>Any</c:v>
                  </c:pt>
                  <c:pt idx="120">
                    <c:v>Any</c:v>
                  </c:pt>
                  <c:pt idx="121">
                    <c:v>Any</c:v>
                  </c:pt>
                  <c:pt idx="122">
                    <c:v>Any</c:v>
                  </c:pt>
                  <c:pt idx="123">
                    <c:v>Any</c:v>
                  </c:pt>
                  <c:pt idx="124">
                    <c:v>Any</c:v>
                  </c:pt>
                  <c:pt idx="125">
                    <c:v>Any</c:v>
                  </c:pt>
                  <c:pt idx="126">
                    <c:v>Any</c:v>
                  </c:pt>
                  <c:pt idx="127">
                    <c:v>Any</c:v>
                  </c:pt>
                  <c:pt idx="128">
                    <c:v>Any</c:v>
                  </c:pt>
                  <c:pt idx="129">
                    <c:v>Any</c:v>
                  </c:pt>
                  <c:pt idx="130">
                    <c:v>Any</c:v>
                  </c:pt>
                  <c:pt idx="131">
                    <c:v>Any</c:v>
                  </c:pt>
                  <c:pt idx="132">
                    <c:v>Any</c:v>
                  </c:pt>
                  <c:pt idx="133">
                    <c:v>Any</c:v>
                  </c:pt>
                  <c:pt idx="134">
                    <c:v>Any</c:v>
                  </c:pt>
                  <c:pt idx="135">
                    <c:v>Any</c:v>
                  </c:pt>
                  <c:pt idx="136">
                    <c:v>Any</c:v>
                  </c:pt>
                  <c:pt idx="137">
                    <c:v>Any</c:v>
                  </c:pt>
                  <c:pt idx="138">
                    <c:v>Any</c:v>
                  </c:pt>
                  <c:pt idx="139">
                    <c:v>Any</c:v>
                  </c:pt>
                  <c:pt idx="140">
                    <c:v>Any</c:v>
                  </c:pt>
                  <c:pt idx="141">
                    <c:v>Any</c:v>
                  </c:pt>
                  <c:pt idx="142">
                    <c:v>Any</c:v>
                  </c:pt>
                  <c:pt idx="143">
                    <c:v>Any</c:v>
                  </c:pt>
                  <c:pt idx="144">
                    <c:v>Any</c:v>
                  </c:pt>
                  <c:pt idx="145">
                    <c:v>Any</c:v>
                  </c:pt>
                  <c:pt idx="146">
                    <c:v>Any</c:v>
                  </c:pt>
                  <c:pt idx="147">
                    <c:v>Any</c:v>
                  </c:pt>
                  <c:pt idx="148">
                    <c:v>Any</c:v>
                  </c:pt>
                  <c:pt idx="149">
                    <c:v>Any</c:v>
                  </c:pt>
                  <c:pt idx="150">
                    <c:v>Any</c:v>
                  </c:pt>
                  <c:pt idx="151">
                    <c:v>Any</c:v>
                  </c:pt>
                  <c:pt idx="152">
                    <c:v>Any</c:v>
                  </c:pt>
                  <c:pt idx="153">
                    <c:v>Any</c:v>
                  </c:pt>
                  <c:pt idx="154">
                    <c:v>Any</c:v>
                  </c:pt>
                  <c:pt idx="155">
                    <c:v>Any</c:v>
                  </c:pt>
                  <c:pt idx="156">
                    <c:v>Any</c:v>
                  </c:pt>
                  <c:pt idx="157">
                    <c:v>Any</c:v>
                  </c:pt>
                  <c:pt idx="158">
                    <c:v>Any</c:v>
                  </c:pt>
                  <c:pt idx="159">
                    <c:v>Any</c:v>
                  </c:pt>
                  <c:pt idx="160">
                    <c:v>Any</c:v>
                  </c:pt>
                  <c:pt idx="161">
                    <c:v>Any</c:v>
                  </c:pt>
                  <c:pt idx="162">
                    <c:v>Any</c:v>
                  </c:pt>
                  <c:pt idx="163">
                    <c:v>Any</c:v>
                  </c:pt>
                  <c:pt idx="164">
                    <c:v>Any</c:v>
                  </c:pt>
                  <c:pt idx="165">
                    <c:v>Any</c:v>
                  </c:pt>
                  <c:pt idx="166">
                    <c:v>Any</c:v>
                  </c:pt>
                  <c:pt idx="167">
                    <c:v>Any</c:v>
                  </c:pt>
                  <c:pt idx="168">
                    <c:v>Any</c:v>
                  </c:pt>
                  <c:pt idx="169">
                    <c:v>Any</c:v>
                  </c:pt>
                  <c:pt idx="170">
                    <c:v>Any</c:v>
                  </c:pt>
                  <c:pt idx="171">
                    <c:v>Any</c:v>
                  </c:pt>
                  <c:pt idx="172">
                    <c:v>Any</c:v>
                  </c:pt>
                  <c:pt idx="173">
                    <c:v>Any</c:v>
                  </c:pt>
                  <c:pt idx="174">
                    <c:v>Any</c:v>
                  </c:pt>
                  <c:pt idx="175">
                    <c:v>Any</c:v>
                  </c:pt>
                  <c:pt idx="176">
                    <c:v>Any</c:v>
                  </c:pt>
                  <c:pt idx="177">
                    <c:v>Any</c:v>
                  </c:pt>
                  <c:pt idx="178">
                    <c:v>Any</c:v>
                  </c:pt>
                  <c:pt idx="179">
                    <c:v>Any</c:v>
                  </c:pt>
                  <c:pt idx="180">
                    <c:v>Any</c:v>
                  </c:pt>
                  <c:pt idx="181">
                    <c:v>Any</c:v>
                  </c:pt>
                  <c:pt idx="182">
                    <c:v>Any</c:v>
                  </c:pt>
                  <c:pt idx="183">
                    <c:v>Any</c:v>
                  </c:pt>
                  <c:pt idx="184">
                    <c:v>Any</c:v>
                  </c:pt>
                  <c:pt idx="185">
                    <c:v>Any</c:v>
                  </c:pt>
                  <c:pt idx="186">
                    <c:v>Any</c:v>
                  </c:pt>
                  <c:pt idx="187">
                    <c:v>Any</c:v>
                  </c:pt>
                  <c:pt idx="188">
                    <c:v>Any</c:v>
                  </c:pt>
                  <c:pt idx="189">
                    <c:v>Any</c:v>
                  </c:pt>
                  <c:pt idx="190">
                    <c:v>Any</c:v>
                  </c:pt>
                  <c:pt idx="191">
                    <c:v>Any</c:v>
                  </c:pt>
                  <c:pt idx="192">
                    <c:v>Any</c:v>
                  </c:pt>
                  <c:pt idx="193">
                    <c:v>Any</c:v>
                  </c:pt>
                  <c:pt idx="194">
                    <c:v>Any</c:v>
                  </c:pt>
                  <c:pt idx="195">
                    <c:v>Any</c:v>
                  </c:pt>
                  <c:pt idx="196">
                    <c:v>Any</c:v>
                  </c:pt>
                  <c:pt idx="197">
                    <c:v>Any</c:v>
                  </c:pt>
                  <c:pt idx="198">
                    <c:v>Any</c:v>
                  </c:pt>
                  <c:pt idx="199">
                    <c:v>Any</c:v>
                  </c:pt>
                  <c:pt idx="200">
                    <c:v>Any</c:v>
                  </c:pt>
                  <c:pt idx="201">
                    <c:v>Any</c:v>
                  </c:pt>
                  <c:pt idx="202">
                    <c:v>Any</c:v>
                  </c:pt>
                  <c:pt idx="203">
                    <c:v>Any</c:v>
                  </c:pt>
                  <c:pt idx="204">
                    <c:v>Any</c:v>
                  </c:pt>
                  <c:pt idx="205">
                    <c:v>Any</c:v>
                  </c:pt>
                  <c:pt idx="206">
                    <c:v>Any</c:v>
                  </c:pt>
                  <c:pt idx="207">
                    <c:v>Any</c:v>
                  </c:pt>
                  <c:pt idx="208">
                    <c:v>Any</c:v>
                  </c:pt>
                  <c:pt idx="209">
                    <c:v>Any</c:v>
                  </c:pt>
                  <c:pt idx="210">
                    <c:v>Any</c:v>
                  </c:pt>
                  <c:pt idx="211">
                    <c:v>Any</c:v>
                  </c:pt>
                  <c:pt idx="212">
                    <c:v>Any</c:v>
                  </c:pt>
                  <c:pt idx="213">
                    <c:v>Any</c:v>
                  </c:pt>
                  <c:pt idx="214">
                    <c:v>Any</c:v>
                  </c:pt>
                  <c:pt idx="215">
                    <c:v>Any</c:v>
                  </c:pt>
                  <c:pt idx="216">
                    <c:v>Any</c:v>
                  </c:pt>
                  <c:pt idx="217">
                    <c:v>Any</c:v>
                  </c:pt>
                  <c:pt idx="218">
                    <c:v>Any</c:v>
                  </c:pt>
                  <c:pt idx="219">
                    <c:v>Any</c:v>
                  </c:pt>
                  <c:pt idx="220">
                    <c:v>Any</c:v>
                  </c:pt>
                  <c:pt idx="221">
                    <c:v>Any</c:v>
                  </c:pt>
                  <c:pt idx="222">
                    <c:v>Any</c:v>
                  </c:pt>
                  <c:pt idx="223">
                    <c:v>Any</c:v>
                  </c:pt>
                  <c:pt idx="224">
                    <c:v>Any</c:v>
                  </c:pt>
                  <c:pt idx="225">
                    <c:v>Any</c:v>
                  </c:pt>
                  <c:pt idx="226">
                    <c:v>Any</c:v>
                  </c:pt>
                  <c:pt idx="227">
                    <c:v>Any</c:v>
                  </c:pt>
                  <c:pt idx="228">
                    <c:v>Any</c:v>
                  </c:pt>
                  <c:pt idx="229">
                    <c:v>Any</c:v>
                  </c:pt>
                  <c:pt idx="230">
                    <c:v>Any</c:v>
                  </c:pt>
                  <c:pt idx="231">
                    <c:v>Any</c:v>
                  </c:pt>
                  <c:pt idx="232">
                    <c:v>Any</c:v>
                  </c:pt>
                  <c:pt idx="233">
                    <c:v>Any</c:v>
                  </c:pt>
                  <c:pt idx="234">
                    <c:v>Any</c:v>
                  </c:pt>
                  <c:pt idx="235">
                    <c:v>Any</c:v>
                  </c:pt>
                  <c:pt idx="236">
                    <c:v>Any</c:v>
                  </c:pt>
                  <c:pt idx="237">
                    <c:v>Any</c:v>
                  </c:pt>
                  <c:pt idx="238">
                    <c:v>Any</c:v>
                  </c:pt>
                  <c:pt idx="239">
                    <c:v>PGE</c:v>
                  </c:pt>
                  <c:pt idx="240">
                    <c:v>PGE</c:v>
                  </c:pt>
                  <c:pt idx="241">
                    <c:v>PGE</c:v>
                  </c:pt>
                  <c:pt idx="242">
                    <c:v>PGE</c:v>
                  </c:pt>
                  <c:pt idx="243">
                    <c:v>PGE</c:v>
                  </c:pt>
                  <c:pt idx="244">
                    <c:v>PGE</c:v>
                  </c:pt>
                  <c:pt idx="245">
                    <c:v>PGE</c:v>
                  </c:pt>
                  <c:pt idx="246">
                    <c:v>PGE</c:v>
                  </c:pt>
                  <c:pt idx="247">
                    <c:v>PGE</c:v>
                  </c:pt>
                  <c:pt idx="248">
                    <c:v>PGE</c:v>
                  </c:pt>
                  <c:pt idx="249">
                    <c:v>PGE</c:v>
                  </c:pt>
                  <c:pt idx="250">
                    <c:v>PGE</c:v>
                  </c:pt>
                  <c:pt idx="251">
                    <c:v>PGE</c:v>
                  </c:pt>
                  <c:pt idx="252">
                    <c:v>PGE</c:v>
                  </c:pt>
                  <c:pt idx="253">
                    <c:v>PGE</c:v>
                  </c:pt>
                  <c:pt idx="254">
                    <c:v>PGE</c:v>
                  </c:pt>
                  <c:pt idx="255">
                    <c:v>PGE</c:v>
                  </c:pt>
                  <c:pt idx="256">
                    <c:v>PGE</c:v>
                  </c:pt>
                  <c:pt idx="257">
                    <c:v>PGE</c:v>
                  </c:pt>
                  <c:pt idx="258">
                    <c:v>PGE</c:v>
                  </c:pt>
                  <c:pt idx="259">
                    <c:v>PGE</c:v>
                  </c:pt>
                  <c:pt idx="260">
                    <c:v>PGE</c:v>
                  </c:pt>
                  <c:pt idx="261">
                    <c:v>PGE</c:v>
                  </c:pt>
                  <c:pt idx="262">
                    <c:v>PGE</c:v>
                  </c:pt>
                  <c:pt idx="263">
                    <c:v>PGE</c:v>
                  </c:pt>
                  <c:pt idx="264">
                    <c:v>PGE</c:v>
                  </c:pt>
                  <c:pt idx="265">
                    <c:v>PGE</c:v>
                  </c:pt>
                  <c:pt idx="266">
                    <c:v>PGE</c:v>
                  </c:pt>
                  <c:pt idx="267">
                    <c:v>PGE</c:v>
                  </c:pt>
                  <c:pt idx="268">
                    <c:v>PGE</c:v>
                  </c:pt>
                  <c:pt idx="269">
                    <c:v>PGE</c:v>
                  </c:pt>
                  <c:pt idx="270">
                    <c:v>PGE</c:v>
                  </c:pt>
                  <c:pt idx="271">
                    <c:v>PGE</c:v>
                  </c:pt>
                  <c:pt idx="272">
                    <c:v>PGE</c:v>
                  </c:pt>
                  <c:pt idx="273">
                    <c:v>PGE</c:v>
                  </c:pt>
                  <c:pt idx="274">
                    <c:v>PGE</c:v>
                  </c:pt>
                  <c:pt idx="275">
                    <c:v>PGE</c:v>
                  </c:pt>
                  <c:pt idx="276">
                    <c:v>PGE</c:v>
                  </c:pt>
                  <c:pt idx="277">
                    <c:v>PGE</c:v>
                  </c:pt>
                  <c:pt idx="278">
                    <c:v>PGE</c:v>
                  </c:pt>
                  <c:pt idx="279">
                    <c:v>PGE</c:v>
                  </c:pt>
                  <c:pt idx="280">
                    <c:v>PGE</c:v>
                  </c:pt>
                  <c:pt idx="281">
                    <c:v>PGE</c:v>
                  </c:pt>
                  <c:pt idx="282">
                    <c:v>PGE</c:v>
                  </c:pt>
                  <c:pt idx="283">
                    <c:v>PGE</c:v>
                  </c:pt>
                  <c:pt idx="284">
                    <c:v>PGE</c:v>
                  </c:pt>
                  <c:pt idx="285">
                    <c:v>PGE</c:v>
                  </c:pt>
                  <c:pt idx="286">
                    <c:v>PGE</c:v>
                  </c:pt>
                  <c:pt idx="287">
                    <c:v>PGE</c:v>
                  </c:pt>
                  <c:pt idx="288">
                    <c:v>PGE</c:v>
                  </c:pt>
                  <c:pt idx="289">
                    <c:v>PGE</c:v>
                  </c:pt>
                  <c:pt idx="290">
                    <c:v>PGE</c:v>
                  </c:pt>
                  <c:pt idx="291">
                    <c:v>PGE</c:v>
                  </c:pt>
                  <c:pt idx="292">
                    <c:v>PGE</c:v>
                  </c:pt>
                  <c:pt idx="293">
                    <c:v>PGE</c:v>
                  </c:pt>
                  <c:pt idx="294">
                    <c:v>PGE</c:v>
                  </c:pt>
                  <c:pt idx="295">
                    <c:v>PGE</c:v>
                  </c:pt>
                  <c:pt idx="296">
                    <c:v>PGE</c:v>
                  </c:pt>
                  <c:pt idx="297">
                    <c:v>PGE</c:v>
                  </c:pt>
                  <c:pt idx="298">
                    <c:v>PGE</c:v>
                  </c:pt>
                  <c:pt idx="299">
                    <c:v>PGE</c:v>
                  </c:pt>
                  <c:pt idx="300">
                    <c:v>PGE</c:v>
                  </c:pt>
                  <c:pt idx="301">
                    <c:v>PGE</c:v>
                  </c:pt>
                  <c:pt idx="302">
                    <c:v>PGE</c:v>
                  </c:pt>
                  <c:pt idx="303">
                    <c:v>PGE</c:v>
                  </c:pt>
                  <c:pt idx="304">
                    <c:v>PGE</c:v>
                  </c:pt>
                  <c:pt idx="305">
                    <c:v>PGE</c:v>
                  </c:pt>
                  <c:pt idx="306">
                    <c:v>PGE</c:v>
                  </c:pt>
                  <c:pt idx="307">
                    <c:v>PGE</c:v>
                  </c:pt>
                  <c:pt idx="308">
                    <c:v>PGE</c:v>
                  </c:pt>
                  <c:pt idx="309">
                    <c:v>PGE</c:v>
                  </c:pt>
                  <c:pt idx="310">
                    <c:v>PGE</c:v>
                  </c:pt>
                  <c:pt idx="311">
                    <c:v>PGE</c:v>
                  </c:pt>
                  <c:pt idx="312">
                    <c:v>PGE</c:v>
                  </c:pt>
                  <c:pt idx="313">
                    <c:v>PGE</c:v>
                  </c:pt>
                  <c:pt idx="314">
                    <c:v>PGE</c:v>
                  </c:pt>
                  <c:pt idx="315">
                    <c:v>PGE</c:v>
                  </c:pt>
                  <c:pt idx="316">
                    <c:v>PGE</c:v>
                  </c:pt>
                  <c:pt idx="317">
                    <c:v>PGE</c:v>
                  </c:pt>
                  <c:pt idx="318">
                    <c:v>PGE</c:v>
                  </c:pt>
                  <c:pt idx="319">
                    <c:v>PGE</c:v>
                  </c:pt>
                  <c:pt idx="320">
                    <c:v>PGE</c:v>
                  </c:pt>
                  <c:pt idx="321">
                    <c:v>PGE</c:v>
                  </c:pt>
                  <c:pt idx="322">
                    <c:v>PGE</c:v>
                  </c:pt>
                  <c:pt idx="323">
                    <c:v>PGE</c:v>
                  </c:pt>
                  <c:pt idx="324">
                    <c:v>PGE</c:v>
                  </c:pt>
                  <c:pt idx="325">
                    <c:v>PGE</c:v>
                  </c:pt>
                  <c:pt idx="326">
                    <c:v>PGE</c:v>
                  </c:pt>
                  <c:pt idx="327">
                    <c:v>PGE</c:v>
                  </c:pt>
                  <c:pt idx="328">
                    <c:v>PGE</c:v>
                  </c:pt>
                  <c:pt idx="329">
                    <c:v>PGE</c:v>
                  </c:pt>
                  <c:pt idx="330">
                    <c:v>PGE</c:v>
                  </c:pt>
                  <c:pt idx="331">
                    <c:v>PGE</c:v>
                  </c:pt>
                  <c:pt idx="332">
                    <c:v>PGE</c:v>
                  </c:pt>
                  <c:pt idx="333">
                    <c:v>PGE</c:v>
                  </c:pt>
                  <c:pt idx="334">
                    <c:v>PGE</c:v>
                  </c:pt>
                  <c:pt idx="335">
                    <c:v>PGE</c:v>
                  </c:pt>
                  <c:pt idx="336">
                    <c:v>PGE</c:v>
                  </c:pt>
                  <c:pt idx="337">
                    <c:v>PGE</c:v>
                  </c:pt>
                  <c:pt idx="338">
                    <c:v>PGE</c:v>
                  </c:pt>
                  <c:pt idx="339">
                    <c:v>PGE</c:v>
                  </c:pt>
                  <c:pt idx="340">
                    <c:v>PGE</c:v>
                  </c:pt>
                  <c:pt idx="341">
                    <c:v>PGE</c:v>
                  </c:pt>
                  <c:pt idx="342">
                    <c:v>PGE</c:v>
                  </c:pt>
                  <c:pt idx="343">
                    <c:v>PGE</c:v>
                  </c:pt>
                  <c:pt idx="344">
                    <c:v>PGE</c:v>
                  </c:pt>
                  <c:pt idx="345">
                    <c:v>PGE</c:v>
                  </c:pt>
                  <c:pt idx="346">
                    <c:v>PGE</c:v>
                  </c:pt>
                  <c:pt idx="347">
                    <c:v>PGE</c:v>
                  </c:pt>
                  <c:pt idx="348">
                    <c:v>PGE</c:v>
                  </c:pt>
                  <c:pt idx="349">
                    <c:v>PGE</c:v>
                  </c:pt>
                  <c:pt idx="350">
                    <c:v>PGE</c:v>
                  </c:pt>
                  <c:pt idx="351">
                    <c:v>PGE</c:v>
                  </c:pt>
                  <c:pt idx="352">
                    <c:v>PGE</c:v>
                  </c:pt>
                  <c:pt idx="353">
                    <c:v>PGE</c:v>
                  </c:pt>
                  <c:pt idx="354">
                    <c:v>PGE</c:v>
                  </c:pt>
                  <c:pt idx="355">
                    <c:v>PGE</c:v>
                  </c:pt>
                  <c:pt idx="356">
                    <c:v>PGE</c:v>
                  </c:pt>
                  <c:pt idx="357">
                    <c:v>PGE</c:v>
                  </c:pt>
                  <c:pt idx="358">
                    <c:v>PGE</c:v>
                  </c:pt>
                  <c:pt idx="359">
                    <c:v>PGE</c:v>
                  </c:pt>
                  <c:pt idx="360">
                    <c:v>PGE</c:v>
                  </c:pt>
                  <c:pt idx="361">
                    <c:v>PGE</c:v>
                  </c:pt>
                  <c:pt idx="362">
                    <c:v>PGE</c:v>
                  </c:pt>
                  <c:pt idx="363">
                    <c:v>PGE</c:v>
                  </c:pt>
                  <c:pt idx="364">
                    <c:v>PGE</c:v>
                  </c:pt>
                  <c:pt idx="365">
                    <c:v>PGE</c:v>
                  </c:pt>
                  <c:pt idx="366">
                    <c:v>PGE</c:v>
                  </c:pt>
                  <c:pt idx="367">
                    <c:v>PGE</c:v>
                  </c:pt>
                  <c:pt idx="368">
                    <c:v>PGE</c:v>
                  </c:pt>
                  <c:pt idx="369">
                    <c:v>PGE</c:v>
                  </c:pt>
                  <c:pt idx="370">
                    <c:v>PGE</c:v>
                  </c:pt>
                  <c:pt idx="371">
                    <c:v>PGE</c:v>
                  </c:pt>
                  <c:pt idx="372">
                    <c:v>PGE</c:v>
                  </c:pt>
                  <c:pt idx="373">
                    <c:v>PGE</c:v>
                  </c:pt>
                  <c:pt idx="374">
                    <c:v>PGE</c:v>
                  </c:pt>
                  <c:pt idx="375">
                    <c:v>PGE</c:v>
                  </c:pt>
                  <c:pt idx="376">
                    <c:v>PGE</c:v>
                  </c:pt>
                  <c:pt idx="377">
                    <c:v>PGE</c:v>
                  </c:pt>
                  <c:pt idx="378">
                    <c:v>PGE</c:v>
                  </c:pt>
                  <c:pt idx="379">
                    <c:v>PGE</c:v>
                  </c:pt>
                  <c:pt idx="380">
                    <c:v>PGE</c:v>
                  </c:pt>
                  <c:pt idx="381">
                    <c:v>PGE</c:v>
                  </c:pt>
                  <c:pt idx="382">
                    <c:v>PGE</c:v>
                  </c:pt>
                  <c:pt idx="383">
                    <c:v>PGE</c:v>
                  </c:pt>
                  <c:pt idx="384">
                    <c:v>PGE</c:v>
                  </c:pt>
                  <c:pt idx="385">
                    <c:v>PGE</c:v>
                  </c:pt>
                  <c:pt idx="386">
                    <c:v>PGE</c:v>
                  </c:pt>
                  <c:pt idx="387">
                    <c:v>PGE</c:v>
                  </c:pt>
                  <c:pt idx="388">
                    <c:v>PGE</c:v>
                  </c:pt>
                  <c:pt idx="389">
                    <c:v>PGE</c:v>
                  </c:pt>
                  <c:pt idx="390">
                    <c:v>PGE</c:v>
                  </c:pt>
                  <c:pt idx="391">
                    <c:v>PGE</c:v>
                  </c:pt>
                  <c:pt idx="392">
                    <c:v>PGE</c:v>
                  </c:pt>
                  <c:pt idx="393">
                    <c:v>PGE</c:v>
                  </c:pt>
                  <c:pt idx="394">
                    <c:v>PGE</c:v>
                  </c:pt>
                  <c:pt idx="395">
                    <c:v>PGE</c:v>
                  </c:pt>
                  <c:pt idx="396">
                    <c:v>PGE</c:v>
                  </c:pt>
                  <c:pt idx="397">
                    <c:v>PGE</c:v>
                  </c:pt>
                  <c:pt idx="398">
                    <c:v>PGE</c:v>
                  </c:pt>
                  <c:pt idx="399">
                    <c:v>PGE</c:v>
                  </c:pt>
                  <c:pt idx="400">
                    <c:v>PGE</c:v>
                  </c:pt>
                  <c:pt idx="401">
                    <c:v>PGE</c:v>
                  </c:pt>
                  <c:pt idx="402">
                    <c:v>PGE</c:v>
                  </c:pt>
                  <c:pt idx="403">
                    <c:v>PGE</c:v>
                  </c:pt>
                  <c:pt idx="404">
                    <c:v>PGE</c:v>
                  </c:pt>
                  <c:pt idx="405">
                    <c:v>PGE</c:v>
                  </c:pt>
                  <c:pt idx="406">
                    <c:v>PGE</c:v>
                  </c:pt>
                  <c:pt idx="407">
                    <c:v>PGE</c:v>
                  </c:pt>
                  <c:pt idx="408">
                    <c:v>PGE</c:v>
                  </c:pt>
                  <c:pt idx="409">
                    <c:v>PGE</c:v>
                  </c:pt>
                  <c:pt idx="410">
                    <c:v>SCE</c:v>
                  </c:pt>
                  <c:pt idx="411">
                    <c:v>SCE</c:v>
                  </c:pt>
                  <c:pt idx="412">
                    <c:v>SCE</c:v>
                  </c:pt>
                  <c:pt idx="413">
                    <c:v>SCE</c:v>
                  </c:pt>
                  <c:pt idx="414">
                    <c:v>SCE</c:v>
                  </c:pt>
                  <c:pt idx="415">
                    <c:v>SCE</c:v>
                  </c:pt>
                  <c:pt idx="416">
                    <c:v>SCE</c:v>
                  </c:pt>
                  <c:pt idx="417">
                    <c:v>SCE</c:v>
                  </c:pt>
                  <c:pt idx="418">
                    <c:v>SCE</c:v>
                  </c:pt>
                  <c:pt idx="419">
                    <c:v>SCE</c:v>
                  </c:pt>
                  <c:pt idx="420">
                    <c:v>SCE</c:v>
                  </c:pt>
                  <c:pt idx="421">
                    <c:v>SCE</c:v>
                  </c:pt>
                  <c:pt idx="422">
                    <c:v>SCE</c:v>
                  </c:pt>
                  <c:pt idx="423">
                    <c:v>SCE</c:v>
                  </c:pt>
                  <c:pt idx="424">
                    <c:v>SCE</c:v>
                  </c:pt>
                  <c:pt idx="425">
                    <c:v>SCE</c:v>
                  </c:pt>
                  <c:pt idx="426">
                    <c:v>SCE</c:v>
                  </c:pt>
                  <c:pt idx="427">
                    <c:v>SCE</c:v>
                  </c:pt>
                  <c:pt idx="428">
                    <c:v>SCE</c:v>
                  </c:pt>
                  <c:pt idx="429">
                    <c:v>SCE</c:v>
                  </c:pt>
                  <c:pt idx="430">
                    <c:v>SCE</c:v>
                  </c:pt>
                  <c:pt idx="431">
                    <c:v>SCE</c:v>
                  </c:pt>
                  <c:pt idx="432">
                    <c:v>SCE</c:v>
                  </c:pt>
                  <c:pt idx="433">
                    <c:v>SCE</c:v>
                  </c:pt>
                  <c:pt idx="434">
                    <c:v>SCE</c:v>
                  </c:pt>
                  <c:pt idx="435">
                    <c:v>SCE</c:v>
                  </c:pt>
                  <c:pt idx="436">
                    <c:v>SCE</c:v>
                  </c:pt>
                  <c:pt idx="437">
                    <c:v>SCE</c:v>
                  </c:pt>
                  <c:pt idx="438">
                    <c:v>SCE</c:v>
                  </c:pt>
                  <c:pt idx="439">
                    <c:v>SCE</c:v>
                  </c:pt>
                  <c:pt idx="440">
                    <c:v>SCE</c:v>
                  </c:pt>
                  <c:pt idx="441">
                    <c:v>SCE</c:v>
                  </c:pt>
                  <c:pt idx="442">
                    <c:v>SCE</c:v>
                  </c:pt>
                  <c:pt idx="443">
                    <c:v>SCE</c:v>
                  </c:pt>
                  <c:pt idx="444">
                    <c:v>SCE</c:v>
                  </c:pt>
                  <c:pt idx="445">
                    <c:v>SCE</c:v>
                  </c:pt>
                  <c:pt idx="446">
                    <c:v>SCE</c:v>
                  </c:pt>
                  <c:pt idx="447">
                    <c:v>SCE</c:v>
                  </c:pt>
                  <c:pt idx="448">
                    <c:v>SCE</c:v>
                  </c:pt>
                  <c:pt idx="449">
                    <c:v>SCE</c:v>
                  </c:pt>
                  <c:pt idx="450">
                    <c:v>SCE</c:v>
                  </c:pt>
                  <c:pt idx="451">
                    <c:v>SCE</c:v>
                  </c:pt>
                  <c:pt idx="452">
                    <c:v>SCE</c:v>
                  </c:pt>
                  <c:pt idx="453">
                    <c:v>SCE</c:v>
                  </c:pt>
                  <c:pt idx="454">
                    <c:v>SCE</c:v>
                  </c:pt>
                  <c:pt idx="455">
                    <c:v>SCE</c:v>
                  </c:pt>
                  <c:pt idx="456">
                    <c:v>SCE</c:v>
                  </c:pt>
                  <c:pt idx="457">
                    <c:v>SCE</c:v>
                  </c:pt>
                  <c:pt idx="458">
                    <c:v>SCE</c:v>
                  </c:pt>
                  <c:pt idx="459">
                    <c:v>SCE</c:v>
                  </c:pt>
                  <c:pt idx="460">
                    <c:v>SCE</c:v>
                  </c:pt>
                  <c:pt idx="461">
                    <c:v>SCE</c:v>
                  </c:pt>
                  <c:pt idx="462">
                    <c:v>SCE</c:v>
                  </c:pt>
                  <c:pt idx="463">
                    <c:v>SCE</c:v>
                  </c:pt>
                  <c:pt idx="464">
                    <c:v>SCE</c:v>
                  </c:pt>
                  <c:pt idx="465">
                    <c:v>SCE</c:v>
                  </c:pt>
                  <c:pt idx="466">
                    <c:v>SCE</c:v>
                  </c:pt>
                  <c:pt idx="467">
                    <c:v>SCE</c:v>
                  </c:pt>
                  <c:pt idx="468">
                    <c:v>SCE</c:v>
                  </c:pt>
                  <c:pt idx="469">
                    <c:v>SCE</c:v>
                  </c:pt>
                  <c:pt idx="470">
                    <c:v>SCE</c:v>
                  </c:pt>
                  <c:pt idx="471">
                    <c:v>SCE</c:v>
                  </c:pt>
                  <c:pt idx="472">
                    <c:v>SCE</c:v>
                  </c:pt>
                  <c:pt idx="473">
                    <c:v>SCE</c:v>
                  </c:pt>
                  <c:pt idx="474">
                    <c:v>SCE</c:v>
                  </c:pt>
                  <c:pt idx="475">
                    <c:v>SCE</c:v>
                  </c:pt>
                  <c:pt idx="476">
                    <c:v>SCE</c:v>
                  </c:pt>
                  <c:pt idx="477">
                    <c:v>SCE</c:v>
                  </c:pt>
                  <c:pt idx="478">
                    <c:v>SCE</c:v>
                  </c:pt>
                  <c:pt idx="479">
                    <c:v>SCE</c:v>
                  </c:pt>
                  <c:pt idx="480">
                    <c:v>SCE</c:v>
                  </c:pt>
                  <c:pt idx="481">
                    <c:v>SCE</c:v>
                  </c:pt>
                  <c:pt idx="482">
                    <c:v>SCE</c:v>
                  </c:pt>
                  <c:pt idx="483">
                    <c:v>SCE</c:v>
                  </c:pt>
                  <c:pt idx="484">
                    <c:v>SCE</c:v>
                  </c:pt>
                  <c:pt idx="485">
                    <c:v>SCE</c:v>
                  </c:pt>
                  <c:pt idx="486">
                    <c:v>SCE</c:v>
                  </c:pt>
                  <c:pt idx="487">
                    <c:v>SCE</c:v>
                  </c:pt>
                  <c:pt idx="488">
                    <c:v>SCE</c:v>
                  </c:pt>
                  <c:pt idx="489">
                    <c:v>SCE</c:v>
                  </c:pt>
                  <c:pt idx="490">
                    <c:v>SCE</c:v>
                  </c:pt>
                  <c:pt idx="491">
                    <c:v>SCE</c:v>
                  </c:pt>
                  <c:pt idx="492">
                    <c:v>SCE</c:v>
                  </c:pt>
                  <c:pt idx="493">
                    <c:v>SCE</c:v>
                  </c:pt>
                  <c:pt idx="494">
                    <c:v>SCE</c:v>
                  </c:pt>
                  <c:pt idx="495">
                    <c:v>SCE</c:v>
                  </c:pt>
                  <c:pt idx="496">
                    <c:v>SCE</c:v>
                  </c:pt>
                  <c:pt idx="497">
                    <c:v>SCE</c:v>
                  </c:pt>
                  <c:pt idx="498">
                    <c:v>SCE</c:v>
                  </c:pt>
                  <c:pt idx="499">
                    <c:v>SCE</c:v>
                  </c:pt>
                  <c:pt idx="500">
                    <c:v>SCE</c:v>
                  </c:pt>
                  <c:pt idx="501">
                    <c:v>SCE</c:v>
                  </c:pt>
                  <c:pt idx="502">
                    <c:v>SCE</c:v>
                  </c:pt>
                  <c:pt idx="503">
                    <c:v>SCE</c:v>
                  </c:pt>
                  <c:pt idx="504">
                    <c:v>SCE</c:v>
                  </c:pt>
                  <c:pt idx="505">
                    <c:v>SCE</c:v>
                  </c:pt>
                  <c:pt idx="506">
                    <c:v>SCE</c:v>
                  </c:pt>
                  <c:pt idx="507">
                    <c:v>SCE</c:v>
                  </c:pt>
                  <c:pt idx="508">
                    <c:v>SCE</c:v>
                  </c:pt>
                  <c:pt idx="509">
                    <c:v>SCE</c:v>
                  </c:pt>
                  <c:pt idx="510">
                    <c:v>SCE</c:v>
                  </c:pt>
                  <c:pt idx="511">
                    <c:v>SCE</c:v>
                  </c:pt>
                  <c:pt idx="512">
                    <c:v>SCE</c:v>
                  </c:pt>
                  <c:pt idx="513">
                    <c:v>SCE</c:v>
                  </c:pt>
                  <c:pt idx="514">
                    <c:v>SCE</c:v>
                  </c:pt>
                  <c:pt idx="515">
                    <c:v>SCE</c:v>
                  </c:pt>
                  <c:pt idx="516">
                    <c:v>SCE</c:v>
                  </c:pt>
                  <c:pt idx="517">
                    <c:v>SCE</c:v>
                  </c:pt>
                  <c:pt idx="518">
                    <c:v>SCE</c:v>
                  </c:pt>
                  <c:pt idx="519">
                    <c:v>SCE</c:v>
                  </c:pt>
                  <c:pt idx="520">
                    <c:v>SCE</c:v>
                  </c:pt>
                  <c:pt idx="521">
                    <c:v>SCE</c:v>
                  </c:pt>
                  <c:pt idx="522">
                    <c:v>SCE</c:v>
                  </c:pt>
                  <c:pt idx="523">
                    <c:v>SCE</c:v>
                  </c:pt>
                  <c:pt idx="524">
                    <c:v>SCE</c:v>
                  </c:pt>
                  <c:pt idx="525">
                    <c:v>SCE</c:v>
                  </c:pt>
                  <c:pt idx="526">
                    <c:v>SCE</c:v>
                  </c:pt>
                  <c:pt idx="527">
                    <c:v>SCE</c:v>
                  </c:pt>
                  <c:pt idx="528">
                    <c:v>SCE</c:v>
                  </c:pt>
                  <c:pt idx="529">
                    <c:v>SCE</c:v>
                  </c:pt>
                  <c:pt idx="530">
                    <c:v>SCE</c:v>
                  </c:pt>
                  <c:pt idx="531">
                    <c:v>SCE</c:v>
                  </c:pt>
                  <c:pt idx="532">
                    <c:v>SCE</c:v>
                  </c:pt>
                  <c:pt idx="533">
                    <c:v>SCE</c:v>
                  </c:pt>
                  <c:pt idx="534">
                    <c:v>SCE</c:v>
                  </c:pt>
                  <c:pt idx="535">
                    <c:v>SCE</c:v>
                  </c:pt>
                  <c:pt idx="536">
                    <c:v>SCE</c:v>
                  </c:pt>
                  <c:pt idx="537">
                    <c:v>SCE</c:v>
                  </c:pt>
                  <c:pt idx="538">
                    <c:v>SCE</c:v>
                  </c:pt>
                  <c:pt idx="539">
                    <c:v>SCE</c:v>
                  </c:pt>
                  <c:pt idx="540">
                    <c:v>SCE</c:v>
                  </c:pt>
                  <c:pt idx="541">
                    <c:v>SCE</c:v>
                  </c:pt>
                  <c:pt idx="542">
                    <c:v>SCE</c:v>
                  </c:pt>
                  <c:pt idx="543">
                    <c:v>SCE</c:v>
                  </c:pt>
                  <c:pt idx="544">
                    <c:v>SCE</c:v>
                  </c:pt>
                  <c:pt idx="545">
                    <c:v>SCE</c:v>
                  </c:pt>
                  <c:pt idx="546">
                    <c:v>SCE</c:v>
                  </c:pt>
                  <c:pt idx="547">
                    <c:v>SCE</c:v>
                  </c:pt>
                  <c:pt idx="548">
                    <c:v>SCE</c:v>
                  </c:pt>
                  <c:pt idx="549">
                    <c:v>SCE</c:v>
                  </c:pt>
                  <c:pt idx="550">
                    <c:v>SCE</c:v>
                  </c:pt>
                  <c:pt idx="551">
                    <c:v>SCE</c:v>
                  </c:pt>
                  <c:pt idx="552">
                    <c:v>SCE</c:v>
                  </c:pt>
                  <c:pt idx="553">
                    <c:v>SCE</c:v>
                  </c:pt>
                  <c:pt idx="554">
                    <c:v>SCE</c:v>
                  </c:pt>
                  <c:pt idx="555">
                    <c:v>SCE</c:v>
                  </c:pt>
                  <c:pt idx="556">
                    <c:v>SCE</c:v>
                  </c:pt>
                  <c:pt idx="557">
                    <c:v>SCE</c:v>
                  </c:pt>
                  <c:pt idx="558">
                    <c:v>SCE</c:v>
                  </c:pt>
                  <c:pt idx="559">
                    <c:v>SCE</c:v>
                  </c:pt>
                  <c:pt idx="560">
                    <c:v>SCE</c:v>
                  </c:pt>
                  <c:pt idx="561">
                    <c:v>SCE</c:v>
                  </c:pt>
                  <c:pt idx="562">
                    <c:v>SCE</c:v>
                  </c:pt>
                  <c:pt idx="563">
                    <c:v>SCE</c:v>
                  </c:pt>
                  <c:pt idx="564">
                    <c:v>SCE</c:v>
                  </c:pt>
                  <c:pt idx="565">
                    <c:v>SCE</c:v>
                  </c:pt>
                  <c:pt idx="566">
                    <c:v>SCE</c:v>
                  </c:pt>
                  <c:pt idx="567">
                    <c:v>SCE</c:v>
                  </c:pt>
                  <c:pt idx="568">
                    <c:v>SCE</c:v>
                  </c:pt>
                  <c:pt idx="569">
                    <c:v>SCE</c:v>
                  </c:pt>
                  <c:pt idx="570">
                    <c:v>SCE</c:v>
                  </c:pt>
                  <c:pt idx="571">
                    <c:v>SCE</c:v>
                  </c:pt>
                  <c:pt idx="572">
                    <c:v>SCE</c:v>
                  </c:pt>
                  <c:pt idx="573">
                    <c:v>SCE</c:v>
                  </c:pt>
                  <c:pt idx="574">
                    <c:v>SCE</c:v>
                  </c:pt>
                  <c:pt idx="575">
                    <c:v>SCE</c:v>
                  </c:pt>
                  <c:pt idx="576">
                    <c:v>SCE</c:v>
                  </c:pt>
                  <c:pt idx="577">
                    <c:v>SCE</c:v>
                  </c:pt>
                  <c:pt idx="578">
                    <c:v>SCE</c:v>
                  </c:pt>
                  <c:pt idx="579">
                    <c:v>SCE</c:v>
                  </c:pt>
                  <c:pt idx="580">
                    <c:v>SCE</c:v>
                  </c:pt>
                  <c:pt idx="581">
                    <c:v>SCE</c:v>
                  </c:pt>
                  <c:pt idx="582">
                    <c:v>SCE</c:v>
                  </c:pt>
                  <c:pt idx="583">
                    <c:v>SCE</c:v>
                  </c:pt>
                  <c:pt idx="584">
                    <c:v>SCE</c:v>
                  </c:pt>
                  <c:pt idx="585">
                    <c:v>SCE</c:v>
                  </c:pt>
                  <c:pt idx="586">
                    <c:v>SCE</c:v>
                  </c:pt>
                  <c:pt idx="587">
                    <c:v>SCE</c:v>
                  </c:pt>
                  <c:pt idx="588">
                    <c:v>SCE</c:v>
                  </c:pt>
                  <c:pt idx="589">
                    <c:v>SCE</c:v>
                  </c:pt>
                  <c:pt idx="590">
                    <c:v>SCE</c:v>
                  </c:pt>
                  <c:pt idx="591">
                    <c:v>SCE</c:v>
                  </c:pt>
                  <c:pt idx="592">
                    <c:v>SCE</c:v>
                  </c:pt>
                  <c:pt idx="593">
                    <c:v>SCE</c:v>
                  </c:pt>
                  <c:pt idx="594">
                    <c:v>SCE</c:v>
                  </c:pt>
                  <c:pt idx="595">
                    <c:v>SCE</c:v>
                  </c:pt>
                  <c:pt idx="596">
                    <c:v>SCE</c:v>
                  </c:pt>
                  <c:pt idx="597">
                    <c:v>SCE</c:v>
                  </c:pt>
                  <c:pt idx="598">
                    <c:v>SCE</c:v>
                  </c:pt>
                  <c:pt idx="599">
                    <c:v>SCE</c:v>
                  </c:pt>
                  <c:pt idx="600">
                    <c:v>SCE</c:v>
                  </c:pt>
                  <c:pt idx="601">
                    <c:v>SCE</c:v>
                  </c:pt>
                  <c:pt idx="602">
                    <c:v>SCE</c:v>
                  </c:pt>
                  <c:pt idx="603">
                    <c:v>SCE</c:v>
                  </c:pt>
                  <c:pt idx="604">
                    <c:v>SCE</c:v>
                  </c:pt>
                  <c:pt idx="605">
                    <c:v>SCE</c:v>
                  </c:pt>
                  <c:pt idx="606">
                    <c:v>SCE</c:v>
                  </c:pt>
                  <c:pt idx="607">
                    <c:v>SCE</c:v>
                  </c:pt>
                  <c:pt idx="608">
                    <c:v>SCE</c:v>
                  </c:pt>
                  <c:pt idx="609">
                    <c:v>SCE</c:v>
                  </c:pt>
                  <c:pt idx="610">
                    <c:v>SCE</c:v>
                  </c:pt>
                  <c:pt idx="611">
                    <c:v>SCE</c:v>
                  </c:pt>
                  <c:pt idx="612">
                    <c:v>SCE</c:v>
                  </c:pt>
                  <c:pt idx="613">
                    <c:v>SCE</c:v>
                  </c:pt>
                  <c:pt idx="614">
                    <c:v>SCE</c:v>
                  </c:pt>
                  <c:pt idx="615">
                    <c:v>SCE</c:v>
                  </c:pt>
                  <c:pt idx="616">
                    <c:v>SCE</c:v>
                  </c:pt>
                  <c:pt idx="617">
                    <c:v>SCE</c:v>
                  </c:pt>
                  <c:pt idx="618">
                    <c:v>SCE</c:v>
                  </c:pt>
                  <c:pt idx="619">
                    <c:v>SCE</c:v>
                  </c:pt>
                  <c:pt idx="620">
                    <c:v>SCE</c:v>
                  </c:pt>
                  <c:pt idx="621">
                    <c:v>SCE</c:v>
                  </c:pt>
                  <c:pt idx="622">
                    <c:v>SCE</c:v>
                  </c:pt>
                  <c:pt idx="623">
                    <c:v>SCE</c:v>
                  </c:pt>
                  <c:pt idx="624">
                    <c:v>SCE</c:v>
                  </c:pt>
                  <c:pt idx="625">
                    <c:v>SCE</c:v>
                  </c:pt>
                  <c:pt idx="626">
                    <c:v>SCE</c:v>
                  </c:pt>
                  <c:pt idx="627">
                    <c:v>SCE</c:v>
                  </c:pt>
                  <c:pt idx="628">
                    <c:v>SCE</c:v>
                  </c:pt>
                  <c:pt idx="629">
                    <c:v>SCE</c:v>
                  </c:pt>
                  <c:pt idx="630">
                    <c:v>SCE</c:v>
                  </c:pt>
                  <c:pt idx="631">
                    <c:v>SCE</c:v>
                  </c:pt>
                  <c:pt idx="632">
                    <c:v>SCE</c:v>
                  </c:pt>
                  <c:pt idx="633">
                    <c:v>SCE</c:v>
                  </c:pt>
                  <c:pt idx="634">
                    <c:v>SCG</c:v>
                  </c:pt>
                  <c:pt idx="635">
                    <c:v>SCG</c:v>
                  </c:pt>
                  <c:pt idx="636">
                    <c:v>SCG</c:v>
                  </c:pt>
                  <c:pt idx="637">
                    <c:v>SCG</c:v>
                  </c:pt>
                  <c:pt idx="638">
                    <c:v>SCG</c:v>
                  </c:pt>
                </c:lvl>
              </c:multiLvlStrCache>
              <c:extLst xmlns:c15="http://schemas.microsoft.com/office/drawing/2012/chart"/>
            </c:multiLvlStrRef>
          </c:cat>
          <c:val>
            <c:numRef>
              <c:f>IOUs!$F$4:$F$735</c:f>
              <c:numCache>
                <c:formatCode>0.000</c:formatCode>
                <c:ptCount val="639"/>
                <c:pt idx="0">
                  <c:v>2.5733333333333333</c:v>
                </c:pt>
                <c:pt idx="1">
                  <c:v>2.0033333333333334</c:v>
                </c:pt>
                <c:pt idx="2">
                  <c:v>1.6400000000000001</c:v>
                </c:pt>
                <c:pt idx="3">
                  <c:v>1.52</c:v>
                </c:pt>
                <c:pt idx="4">
                  <c:v>1.59</c:v>
                </c:pt>
                <c:pt idx="5">
                  <c:v>0.92</c:v>
                </c:pt>
                <c:pt idx="6">
                  <c:v>0.76333333333333331</c:v>
                </c:pt>
                <c:pt idx="7">
                  <c:v>0.96666666666666667</c:v>
                </c:pt>
                <c:pt idx="8">
                  <c:v>0.82333333333333336</c:v>
                </c:pt>
                <c:pt idx="9">
                  <c:v>1.0566666666666666</c:v>
                </c:pt>
                <c:pt idx="10">
                  <c:v>1.8633333333333333</c:v>
                </c:pt>
                <c:pt idx="11">
                  <c:v>1.8333333333333333</c:v>
                </c:pt>
                <c:pt idx="12">
                  <c:v>1.45</c:v>
                </c:pt>
                <c:pt idx="13">
                  <c:v>1.8466666666666667</c:v>
                </c:pt>
                <c:pt idx="14">
                  <c:v>0.52</c:v>
                </c:pt>
                <c:pt idx="15">
                  <c:v>4</c:v>
                </c:pt>
                <c:pt idx="16">
                  <c:v>0.66749999999999998</c:v>
                </c:pt>
                <c:pt idx="17">
                  <c:v>0.51749999999999996</c:v>
                </c:pt>
                <c:pt idx="18">
                  <c:v>0.47249999999999998</c:v>
                </c:pt>
                <c:pt idx="19">
                  <c:v>0.42750000000000005</c:v>
                </c:pt>
                <c:pt idx="20">
                  <c:v>0.42750000000000005</c:v>
                </c:pt>
                <c:pt idx="21">
                  <c:v>0.23025000000000001</c:v>
                </c:pt>
                <c:pt idx="22">
                  <c:v>0.19275</c:v>
                </c:pt>
                <c:pt idx="23">
                  <c:v>0.21749999999999997</c:v>
                </c:pt>
                <c:pt idx="24">
                  <c:v>0.19550000000000001</c:v>
                </c:pt>
                <c:pt idx="25">
                  <c:v>0.24125000000000002</c:v>
                </c:pt>
                <c:pt idx="26">
                  <c:v>0.51</c:v>
                </c:pt>
                <c:pt idx="27">
                  <c:v>0.49000000000000005</c:v>
                </c:pt>
                <c:pt idx="28">
                  <c:v>0.40499999999999997</c:v>
                </c:pt>
                <c:pt idx="29">
                  <c:v>0.52249999999999996</c:v>
                </c:pt>
                <c:pt idx="30">
                  <c:v>0.12925</c:v>
                </c:pt>
                <c:pt idx="31">
                  <c:v>1.0175000000000001</c:v>
                </c:pt>
                <c:pt idx="32">
                  <c:v>0.33999999999999997</c:v>
                </c:pt>
                <c:pt idx="33">
                  <c:v>0.26</c:v>
                </c:pt>
                <c:pt idx="34">
                  <c:v>0.20066666666666666</c:v>
                </c:pt>
                <c:pt idx="35">
                  <c:v>0.18266666666666667</c:v>
                </c:pt>
                <c:pt idx="36">
                  <c:v>0.14266666666666666</c:v>
                </c:pt>
                <c:pt idx="37">
                  <c:v>9.5666666666666664E-2</c:v>
                </c:pt>
                <c:pt idx="38">
                  <c:v>7.6333333333333336E-2</c:v>
                </c:pt>
                <c:pt idx="39">
                  <c:v>0.08</c:v>
                </c:pt>
                <c:pt idx="40">
                  <c:v>8.8666666666666671E-2</c:v>
                </c:pt>
                <c:pt idx="41">
                  <c:v>9.6000000000000002E-2</c:v>
                </c:pt>
                <c:pt idx="42">
                  <c:v>0.25566666666666665</c:v>
                </c:pt>
                <c:pt idx="43">
                  <c:v>0.24166666666666667</c:v>
                </c:pt>
                <c:pt idx="44">
                  <c:v>0.17600000000000002</c:v>
                </c:pt>
                <c:pt idx="45">
                  <c:v>0.23433333333333334</c:v>
                </c:pt>
                <c:pt idx="46">
                  <c:v>3.1566666666666666E-2</c:v>
                </c:pt>
                <c:pt idx="47">
                  <c:v>0.61</c:v>
                </c:pt>
                <c:pt idx="48">
                  <c:v>0.32700000000000001</c:v>
                </c:pt>
                <c:pt idx="49">
                  <c:v>0.29299999999999998</c:v>
                </c:pt>
                <c:pt idx="50">
                  <c:v>0.20199999999999999</c:v>
                </c:pt>
                <c:pt idx="51">
                  <c:v>0.19533333333333333</c:v>
                </c:pt>
                <c:pt idx="52">
                  <c:v>0.15066666666666664</c:v>
                </c:pt>
                <c:pt idx="53">
                  <c:v>8.4999999999999992E-2</c:v>
                </c:pt>
                <c:pt idx="54">
                  <c:v>6.933333333333333E-2</c:v>
                </c:pt>
                <c:pt idx="55">
                  <c:v>7.8333333333333338E-2</c:v>
                </c:pt>
                <c:pt idx="56">
                  <c:v>0.11233333333333334</c:v>
                </c:pt>
                <c:pt idx="57">
                  <c:v>0.10400000000000001</c:v>
                </c:pt>
                <c:pt idx="58">
                  <c:v>0.29600000000000004</c:v>
                </c:pt>
                <c:pt idx="59">
                  <c:v>0.26633333333333337</c:v>
                </c:pt>
                <c:pt idx="60">
                  <c:v>0.18966666666666668</c:v>
                </c:pt>
                <c:pt idx="61">
                  <c:v>0.24100000000000002</c:v>
                </c:pt>
                <c:pt idx="62">
                  <c:v>4.1000000000000002E-2</c:v>
                </c:pt>
                <c:pt idx="63">
                  <c:v>0.67333333333333334</c:v>
                </c:pt>
                <c:pt idx="64">
                  <c:v>0.49</c:v>
                </c:pt>
                <c:pt idx="65">
                  <c:v>0.32700000000000001</c:v>
                </c:pt>
                <c:pt idx="66">
                  <c:v>0.26533333333333331</c:v>
                </c:pt>
                <c:pt idx="67">
                  <c:v>0.23233333333333334</c:v>
                </c:pt>
                <c:pt idx="68">
                  <c:v>0.17133333333333331</c:v>
                </c:pt>
                <c:pt idx="69">
                  <c:v>9.5000000000000001E-2</c:v>
                </c:pt>
                <c:pt idx="70">
                  <c:v>6.7333333333333328E-2</c:v>
                </c:pt>
                <c:pt idx="71">
                  <c:v>7.5666666666666674E-2</c:v>
                </c:pt>
                <c:pt idx="72">
                  <c:v>8.533333333333333E-2</c:v>
                </c:pt>
                <c:pt idx="73">
                  <c:v>9.8333333333333342E-2</c:v>
                </c:pt>
                <c:pt idx="74">
                  <c:v>0.33666666666666667</c:v>
                </c:pt>
                <c:pt idx="75">
                  <c:v>0.32166666666666666</c:v>
                </c:pt>
                <c:pt idx="76">
                  <c:v>0.23</c:v>
                </c:pt>
                <c:pt idx="77">
                  <c:v>0.30166666666666669</c:v>
                </c:pt>
                <c:pt idx="78">
                  <c:v>2.6266666666666667E-2</c:v>
                </c:pt>
                <c:pt idx="79">
                  <c:v>0.80333333333333334</c:v>
                </c:pt>
                <c:pt idx="80">
                  <c:v>1.55</c:v>
                </c:pt>
                <c:pt idx="81">
                  <c:v>1.095</c:v>
                </c:pt>
                <c:pt idx="82">
                  <c:v>1</c:v>
                </c:pt>
                <c:pt idx="83">
                  <c:v>0.88500000000000001</c:v>
                </c:pt>
                <c:pt idx="84">
                  <c:v>0.84499999999999997</c:v>
                </c:pt>
                <c:pt idx="85">
                  <c:v>0.54500000000000004</c:v>
                </c:pt>
                <c:pt idx="86">
                  <c:v>0.44400000000000006</c:v>
                </c:pt>
                <c:pt idx="87">
                  <c:v>0.46500000000000002</c:v>
                </c:pt>
                <c:pt idx="88">
                  <c:v>0.45700000000000002</c:v>
                </c:pt>
                <c:pt idx="89">
                  <c:v>0.51500000000000001</c:v>
                </c:pt>
                <c:pt idx="90">
                  <c:v>1.1000000000000001</c:v>
                </c:pt>
                <c:pt idx="91">
                  <c:v>1.05</c:v>
                </c:pt>
                <c:pt idx="92">
                  <c:v>0.82</c:v>
                </c:pt>
                <c:pt idx="93">
                  <c:v>1.02</c:v>
                </c:pt>
                <c:pt idx="94">
                  <c:v>0.28399999999999997</c:v>
                </c:pt>
                <c:pt idx="95">
                  <c:v>2.0449999999999999</c:v>
                </c:pt>
                <c:pt idx="96">
                  <c:v>1.0150000000000001</c:v>
                </c:pt>
                <c:pt idx="97">
                  <c:v>0.745</c:v>
                </c:pt>
                <c:pt idx="98">
                  <c:v>0.58499999999999996</c:v>
                </c:pt>
                <c:pt idx="99">
                  <c:v>0.53499999999999992</c:v>
                </c:pt>
                <c:pt idx="100">
                  <c:v>0.4425</c:v>
                </c:pt>
                <c:pt idx="101">
                  <c:v>0.23025000000000001</c:v>
                </c:pt>
                <c:pt idx="102">
                  <c:v>0.159</c:v>
                </c:pt>
                <c:pt idx="103">
                  <c:v>0.22400000000000003</c:v>
                </c:pt>
                <c:pt idx="104">
                  <c:v>0.21124999999999999</c:v>
                </c:pt>
                <c:pt idx="105">
                  <c:v>0.28999999999999998</c:v>
                </c:pt>
                <c:pt idx="106">
                  <c:v>0.755</c:v>
                </c:pt>
                <c:pt idx="107">
                  <c:v>0.71500000000000008</c:v>
                </c:pt>
                <c:pt idx="108">
                  <c:v>0.55249999999999999</c:v>
                </c:pt>
                <c:pt idx="109">
                  <c:v>0.72</c:v>
                </c:pt>
                <c:pt idx="110">
                  <c:v>0.11100000000000002</c:v>
                </c:pt>
                <c:pt idx="111">
                  <c:v>1.72</c:v>
                </c:pt>
                <c:pt idx="112">
                  <c:v>5.1500000000000004E-2</c:v>
                </c:pt>
                <c:pt idx="113">
                  <c:v>3.9E-2</c:v>
                </c:pt>
                <c:pt idx="114">
                  <c:v>3.2500000000000001E-2</c:v>
                </c:pt>
                <c:pt idx="115">
                  <c:v>2.9249999999999998E-2</c:v>
                </c:pt>
                <c:pt idx="116">
                  <c:v>2.6500000000000003E-2</c:v>
                </c:pt>
                <c:pt idx="117">
                  <c:v>1.47E-2</c:v>
                </c:pt>
                <c:pt idx="118">
                  <c:v>1.12E-2</c:v>
                </c:pt>
                <c:pt idx="119">
                  <c:v>1.3900000000000001E-2</c:v>
                </c:pt>
                <c:pt idx="120">
                  <c:v>1.34E-2</c:v>
                </c:pt>
                <c:pt idx="121">
                  <c:v>1.61E-2</c:v>
                </c:pt>
                <c:pt idx="122">
                  <c:v>3.7499999999999999E-2</c:v>
                </c:pt>
                <c:pt idx="123">
                  <c:v>3.5749999999999997E-2</c:v>
                </c:pt>
                <c:pt idx="124">
                  <c:v>2.7750000000000004E-2</c:v>
                </c:pt>
                <c:pt idx="125">
                  <c:v>3.7749999999999999E-2</c:v>
                </c:pt>
                <c:pt idx="126">
                  <c:v>6.6750000000000004E-3</c:v>
                </c:pt>
                <c:pt idx="127">
                  <c:v>8.6250000000000007E-2</c:v>
                </c:pt>
                <c:pt idx="128">
                  <c:v>5.4500000000000007E-2</c:v>
                </c:pt>
                <c:pt idx="129">
                  <c:v>3.95E-2</c:v>
                </c:pt>
                <c:pt idx="130">
                  <c:v>2.7000000000000003E-2</c:v>
                </c:pt>
                <c:pt idx="131">
                  <c:v>2.6850000000000002E-2</c:v>
                </c:pt>
                <c:pt idx="132">
                  <c:v>2.3300000000000001E-2</c:v>
                </c:pt>
                <c:pt idx="133">
                  <c:v>1.18E-2</c:v>
                </c:pt>
                <c:pt idx="134">
                  <c:v>7.9000000000000008E-3</c:v>
                </c:pt>
                <c:pt idx="135">
                  <c:v>1.3900000000000001E-2</c:v>
                </c:pt>
                <c:pt idx="136">
                  <c:v>8.150000000000001E-3</c:v>
                </c:pt>
                <c:pt idx="137">
                  <c:v>1.3500000000000002E-2</c:v>
                </c:pt>
                <c:pt idx="138">
                  <c:v>4.65E-2</c:v>
                </c:pt>
                <c:pt idx="139">
                  <c:v>4.0400000000000005E-2</c:v>
                </c:pt>
                <c:pt idx="140">
                  <c:v>3.125E-2</c:v>
                </c:pt>
                <c:pt idx="141">
                  <c:v>4.5700000000000005E-2</c:v>
                </c:pt>
                <c:pt idx="142">
                  <c:v>4.4799999999999996E-3</c:v>
                </c:pt>
                <c:pt idx="143">
                  <c:v>0.14599999999999999</c:v>
                </c:pt>
                <c:pt idx="144">
                  <c:v>0.28749999999999998</c:v>
                </c:pt>
                <c:pt idx="145">
                  <c:v>0.19350000000000001</c:v>
                </c:pt>
                <c:pt idx="146">
                  <c:v>1.0066666666666666</c:v>
                </c:pt>
                <c:pt idx="147">
                  <c:v>0.87333333333333329</c:v>
                </c:pt>
                <c:pt idx="148">
                  <c:v>0.48000000000000004</c:v>
                </c:pt>
                <c:pt idx="149">
                  <c:v>0.35333333333333333</c:v>
                </c:pt>
                <c:pt idx="150">
                  <c:v>0.44</c:v>
                </c:pt>
                <c:pt idx="151">
                  <c:v>0.41666666666666669</c:v>
                </c:pt>
                <c:pt idx="152">
                  <c:v>0.48666666666666664</c:v>
                </c:pt>
                <c:pt idx="153">
                  <c:v>1.4033333333333333</c:v>
                </c:pt>
                <c:pt idx="154">
                  <c:v>1.3166666666666667</c:v>
                </c:pt>
                <c:pt idx="155">
                  <c:v>1.0166666666666666</c:v>
                </c:pt>
                <c:pt idx="156">
                  <c:v>1.25</c:v>
                </c:pt>
                <c:pt idx="157">
                  <c:v>0.18366666666666667</c:v>
                </c:pt>
                <c:pt idx="158">
                  <c:v>3.1</c:v>
                </c:pt>
                <c:pt idx="159">
                  <c:v>1.1375</c:v>
                </c:pt>
                <c:pt idx="160">
                  <c:v>0.81500000000000006</c:v>
                </c:pt>
                <c:pt idx="161">
                  <c:v>0.69500000000000006</c:v>
                </c:pt>
                <c:pt idx="162">
                  <c:v>0.60250000000000004</c:v>
                </c:pt>
                <c:pt idx="163">
                  <c:v>0.55499999999999994</c:v>
                </c:pt>
                <c:pt idx="164">
                  <c:v>0.32999999999999996</c:v>
                </c:pt>
                <c:pt idx="165">
                  <c:v>0.255</c:v>
                </c:pt>
                <c:pt idx="166">
                  <c:v>0.3</c:v>
                </c:pt>
                <c:pt idx="167">
                  <c:v>0.27999999999999997</c:v>
                </c:pt>
                <c:pt idx="168">
                  <c:v>0.32999999999999996</c:v>
                </c:pt>
                <c:pt idx="169">
                  <c:v>0.77500000000000002</c:v>
                </c:pt>
                <c:pt idx="170">
                  <c:v>0.745</c:v>
                </c:pt>
                <c:pt idx="171">
                  <c:v>0.57999999999999996</c:v>
                </c:pt>
                <c:pt idx="172">
                  <c:v>0.74</c:v>
                </c:pt>
                <c:pt idx="173">
                  <c:v>0.12625</c:v>
                </c:pt>
                <c:pt idx="174">
                  <c:v>1.7375</c:v>
                </c:pt>
                <c:pt idx="175">
                  <c:v>0.41600000000000004</c:v>
                </c:pt>
                <c:pt idx="176">
                  <c:v>0.32050000000000001</c:v>
                </c:pt>
                <c:pt idx="177">
                  <c:v>0.22549999999999998</c:v>
                </c:pt>
                <c:pt idx="178">
                  <c:v>0.21349999999999997</c:v>
                </c:pt>
                <c:pt idx="179">
                  <c:v>0.1555</c:v>
                </c:pt>
                <c:pt idx="180">
                  <c:v>0.10200000000000001</c:v>
                </c:pt>
                <c:pt idx="181">
                  <c:v>7.85E-2</c:v>
                </c:pt>
                <c:pt idx="182">
                  <c:v>0.10200000000000001</c:v>
                </c:pt>
                <c:pt idx="183">
                  <c:v>7.9000000000000001E-2</c:v>
                </c:pt>
                <c:pt idx="184">
                  <c:v>0.1</c:v>
                </c:pt>
                <c:pt idx="185">
                  <c:v>0.372</c:v>
                </c:pt>
                <c:pt idx="186">
                  <c:v>0.33350000000000002</c:v>
                </c:pt>
                <c:pt idx="187">
                  <c:v>0.2515</c:v>
                </c:pt>
                <c:pt idx="188">
                  <c:v>0.36</c:v>
                </c:pt>
                <c:pt idx="189">
                  <c:v>3.9449999999999999E-2</c:v>
                </c:pt>
                <c:pt idx="190">
                  <c:v>1.01</c:v>
                </c:pt>
                <c:pt idx="191">
                  <c:v>0.45333333333333331</c:v>
                </c:pt>
                <c:pt idx="192">
                  <c:v>0.32433333333333336</c:v>
                </c:pt>
                <c:pt idx="193">
                  <c:v>0.26133333333333331</c:v>
                </c:pt>
                <c:pt idx="194">
                  <c:v>0.23700000000000002</c:v>
                </c:pt>
                <c:pt idx="195">
                  <c:v>0.17433333333333334</c:v>
                </c:pt>
                <c:pt idx="196">
                  <c:v>9.5000000000000001E-2</c:v>
                </c:pt>
                <c:pt idx="197">
                  <c:v>7.0999999999999994E-2</c:v>
                </c:pt>
                <c:pt idx="198">
                  <c:v>9.0999999999999998E-2</c:v>
                </c:pt>
                <c:pt idx="199">
                  <c:v>7.6666666666666661E-2</c:v>
                </c:pt>
                <c:pt idx="200">
                  <c:v>8.3333333333333329E-2</c:v>
                </c:pt>
                <c:pt idx="201">
                  <c:v>0.39333333333333337</c:v>
                </c:pt>
                <c:pt idx="202">
                  <c:v>0.35</c:v>
                </c:pt>
                <c:pt idx="203">
                  <c:v>0.26066666666666666</c:v>
                </c:pt>
                <c:pt idx="204">
                  <c:v>0.31566666666666671</c:v>
                </c:pt>
                <c:pt idx="205">
                  <c:v>3.3666666666666664E-2</c:v>
                </c:pt>
                <c:pt idx="206">
                  <c:v>0.90666666666666662</c:v>
                </c:pt>
                <c:pt idx="207">
                  <c:v>0.28466666666666662</c:v>
                </c:pt>
                <c:pt idx="208">
                  <c:v>0.18866666666666668</c:v>
                </c:pt>
                <c:pt idx="209">
                  <c:v>0.15466666666666665</c:v>
                </c:pt>
                <c:pt idx="210">
                  <c:v>0.15</c:v>
                </c:pt>
                <c:pt idx="211">
                  <c:v>0.111</c:v>
                </c:pt>
                <c:pt idx="212">
                  <c:v>7.5666666666666674E-2</c:v>
                </c:pt>
                <c:pt idx="213">
                  <c:v>5.4333333333333331E-2</c:v>
                </c:pt>
                <c:pt idx="214">
                  <c:v>6.6333333333333327E-2</c:v>
                </c:pt>
                <c:pt idx="215">
                  <c:v>4.2666666666666665E-2</c:v>
                </c:pt>
                <c:pt idx="216">
                  <c:v>5.6666666666666664E-2</c:v>
                </c:pt>
                <c:pt idx="217">
                  <c:v>0.22533333333333333</c:v>
                </c:pt>
                <c:pt idx="218">
                  <c:v>0.20866666666666667</c:v>
                </c:pt>
                <c:pt idx="219">
                  <c:v>0.16133333333333333</c:v>
                </c:pt>
                <c:pt idx="220">
                  <c:v>0.20366666666666669</c:v>
                </c:pt>
                <c:pt idx="221">
                  <c:v>2.5933333333333333E-2</c:v>
                </c:pt>
                <c:pt idx="222">
                  <c:v>0.5033333333333333</c:v>
                </c:pt>
                <c:pt idx="223">
                  <c:v>0.187</c:v>
                </c:pt>
                <c:pt idx="224">
                  <c:v>0.16200000000000001</c:v>
                </c:pt>
                <c:pt idx="225">
                  <c:v>0.08</c:v>
                </c:pt>
                <c:pt idx="226">
                  <c:v>0.09</c:v>
                </c:pt>
                <c:pt idx="227">
                  <c:v>7.3499999999999996E-2</c:v>
                </c:pt>
                <c:pt idx="228">
                  <c:v>1.8499999999999999E-2</c:v>
                </c:pt>
                <c:pt idx="229">
                  <c:v>1.2699999999999999E-2</c:v>
                </c:pt>
                <c:pt idx="230">
                  <c:v>3.1449999999999999E-2</c:v>
                </c:pt>
                <c:pt idx="231">
                  <c:v>1.4599999999999998E-2</c:v>
                </c:pt>
                <c:pt idx="232">
                  <c:v>3.6549999999999999E-2</c:v>
                </c:pt>
                <c:pt idx="233">
                  <c:v>0.19850000000000001</c:v>
                </c:pt>
                <c:pt idx="234">
                  <c:v>0.1535</c:v>
                </c:pt>
                <c:pt idx="235">
                  <c:v>0.1065</c:v>
                </c:pt>
                <c:pt idx="236">
                  <c:v>0.13799999999999998</c:v>
                </c:pt>
                <c:pt idx="237">
                  <c:v>8.8500000000000002E-3</c:v>
                </c:pt>
                <c:pt idx="238">
                  <c:v>0.59499999999999997</c:v>
                </c:pt>
                <c:pt idx="239">
                  <c:v>2.39</c:v>
                </c:pt>
                <c:pt idx="240">
                  <c:v>1.8833333333333333</c:v>
                </c:pt>
                <c:pt idx="241">
                  <c:v>1.5066666666666668</c:v>
                </c:pt>
                <c:pt idx="242">
                  <c:v>1.4133333333333333</c:v>
                </c:pt>
                <c:pt idx="243">
                  <c:v>1.48</c:v>
                </c:pt>
                <c:pt idx="244">
                  <c:v>1.7966666666666666</c:v>
                </c:pt>
                <c:pt idx="245">
                  <c:v>1.75</c:v>
                </c:pt>
                <c:pt idx="246">
                  <c:v>1.3833333333333333</c:v>
                </c:pt>
                <c:pt idx="247">
                  <c:v>3.8666666666666667</c:v>
                </c:pt>
                <c:pt idx="248">
                  <c:v>0.4425</c:v>
                </c:pt>
                <c:pt idx="249">
                  <c:v>0.36249999999999999</c:v>
                </c:pt>
                <c:pt idx="250">
                  <c:v>0.27250000000000002</c:v>
                </c:pt>
                <c:pt idx="251">
                  <c:v>0.25750000000000001</c:v>
                </c:pt>
                <c:pt idx="252">
                  <c:v>0.2445</c:v>
                </c:pt>
                <c:pt idx="253">
                  <c:v>0.375</c:v>
                </c:pt>
                <c:pt idx="254">
                  <c:v>0.33500000000000002</c:v>
                </c:pt>
                <c:pt idx="255">
                  <c:v>0.2525</c:v>
                </c:pt>
                <c:pt idx="256">
                  <c:v>0.83499999999999996</c:v>
                </c:pt>
                <c:pt idx="257">
                  <c:v>0.61250000000000004</c:v>
                </c:pt>
                <c:pt idx="258">
                  <c:v>0.46500000000000002</c:v>
                </c:pt>
                <c:pt idx="259">
                  <c:v>0.39750000000000002</c:v>
                </c:pt>
                <c:pt idx="260">
                  <c:v>0.37</c:v>
                </c:pt>
                <c:pt idx="261">
                  <c:v>0.35499999999999998</c:v>
                </c:pt>
                <c:pt idx="262">
                  <c:v>0.49249999999999999</c:v>
                </c:pt>
                <c:pt idx="263">
                  <c:v>0.46250000000000002</c:v>
                </c:pt>
                <c:pt idx="264">
                  <c:v>0.38250000000000001</c:v>
                </c:pt>
                <c:pt idx="265">
                  <c:v>0.98000000000000009</c:v>
                </c:pt>
                <c:pt idx="266">
                  <c:v>0.32233333333333331</c:v>
                </c:pt>
                <c:pt idx="267">
                  <c:v>0.24199999999999999</c:v>
                </c:pt>
                <c:pt idx="268">
                  <c:v>0.18833333333333335</c:v>
                </c:pt>
                <c:pt idx="269">
                  <c:v>0.16999999999999998</c:v>
                </c:pt>
                <c:pt idx="270">
                  <c:v>0.13399999999999998</c:v>
                </c:pt>
                <c:pt idx="271">
                  <c:v>0.24833333333333335</c:v>
                </c:pt>
                <c:pt idx="272">
                  <c:v>0.23</c:v>
                </c:pt>
                <c:pt idx="273">
                  <c:v>0.16699999999999998</c:v>
                </c:pt>
                <c:pt idx="274">
                  <c:v>0.59</c:v>
                </c:pt>
                <c:pt idx="275">
                  <c:v>0.37666666666666671</c:v>
                </c:pt>
                <c:pt idx="276">
                  <c:v>0.35666666666666663</c:v>
                </c:pt>
                <c:pt idx="277">
                  <c:v>0.24766666666666665</c:v>
                </c:pt>
                <c:pt idx="278">
                  <c:v>0.23433333333333334</c:v>
                </c:pt>
                <c:pt idx="279">
                  <c:v>0.187</c:v>
                </c:pt>
                <c:pt idx="280">
                  <c:v>0.35333333333333333</c:v>
                </c:pt>
                <c:pt idx="281">
                  <c:v>0.31566666666666671</c:v>
                </c:pt>
                <c:pt idx="282">
                  <c:v>0.22366666666666665</c:v>
                </c:pt>
                <c:pt idx="283">
                  <c:v>0.77</c:v>
                </c:pt>
                <c:pt idx="284">
                  <c:v>0.46</c:v>
                </c:pt>
                <c:pt idx="285">
                  <c:v>0.30666666666666664</c:v>
                </c:pt>
                <c:pt idx="286">
                  <c:v>0.24299999999999999</c:v>
                </c:pt>
                <c:pt idx="287">
                  <c:v>0.215</c:v>
                </c:pt>
                <c:pt idx="288">
                  <c:v>0.153</c:v>
                </c:pt>
                <c:pt idx="289">
                  <c:v>0.33100000000000002</c:v>
                </c:pt>
                <c:pt idx="290">
                  <c:v>0.309</c:v>
                </c:pt>
                <c:pt idx="291">
                  <c:v>0.21966666666666665</c:v>
                </c:pt>
                <c:pt idx="292">
                  <c:v>0.78666666666666674</c:v>
                </c:pt>
                <c:pt idx="293">
                  <c:v>1.7149999999999999</c:v>
                </c:pt>
                <c:pt idx="294">
                  <c:v>1.2050000000000001</c:v>
                </c:pt>
                <c:pt idx="295">
                  <c:v>1.1199999999999999</c:v>
                </c:pt>
                <c:pt idx="296">
                  <c:v>1.0050000000000001</c:v>
                </c:pt>
                <c:pt idx="297">
                  <c:v>0.99</c:v>
                </c:pt>
                <c:pt idx="298">
                  <c:v>1.23</c:v>
                </c:pt>
                <c:pt idx="299">
                  <c:v>1.19</c:v>
                </c:pt>
                <c:pt idx="300">
                  <c:v>0.93</c:v>
                </c:pt>
                <c:pt idx="301">
                  <c:v>2.16</c:v>
                </c:pt>
                <c:pt idx="302">
                  <c:v>0.61</c:v>
                </c:pt>
                <c:pt idx="303">
                  <c:v>0.48250000000000004</c:v>
                </c:pt>
                <c:pt idx="304">
                  <c:v>0.31</c:v>
                </c:pt>
                <c:pt idx="305">
                  <c:v>0.315</c:v>
                </c:pt>
                <c:pt idx="306">
                  <c:v>0.24474999999999997</c:v>
                </c:pt>
                <c:pt idx="307">
                  <c:v>0.55000000000000004</c:v>
                </c:pt>
                <c:pt idx="308">
                  <c:v>0.49749999999999994</c:v>
                </c:pt>
                <c:pt idx="309">
                  <c:v>0.38</c:v>
                </c:pt>
                <c:pt idx="310">
                  <c:v>1.3675000000000002</c:v>
                </c:pt>
                <c:pt idx="311">
                  <c:v>3.7499999999999999E-2</c:v>
                </c:pt>
                <c:pt idx="312">
                  <c:v>3.0249999999999999E-2</c:v>
                </c:pt>
                <c:pt idx="313">
                  <c:v>2.1950000000000001E-2</c:v>
                </c:pt>
                <c:pt idx="314">
                  <c:v>2.1274999999999999E-2</c:v>
                </c:pt>
                <c:pt idx="315">
                  <c:v>1.8450000000000001E-2</c:v>
                </c:pt>
                <c:pt idx="316">
                  <c:v>0.03</c:v>
                </c:pt>
                <c:pt idx="317">
                  <c:v>2.8999999999999998E-2</c:v>
                </c:pt>
                <c:pt idx="318">
                  <c:v>2.1225000000000001E-2</c:v>
                </c:pt>
                <c:pt idx="319">
                  <c:v>7.1499999999999994E-2</c:v>
                </c:pt>
                <c:pt idx="320">
                  <c:v>5.6000000000000008E-2</c:v>
                </c:pt>
                <c:pt idx="321">
                  <c:v>4.1249999999999995E-2</c:v>
                </c:pt>
                <c:pt idx="322">
                  <c:v>2.6600000000000002E-2</c:v>
                </c:pt>
                <c:pt idx="323">
                  <c:v>2.6450000000000001E-2</c:v>
                </c:pt>
                <c:pt idx="324">
                  <c:v>2.2550000000000001E-2</c:v>
                </c:pt>
                <c:pt idx="325">
                  <c:v>5.1000000000000004E-2</c:v>
                </c:pt>
                <c:pt idx="326">
                  <c:v>4.3749999999999997E-2</c:v>
                </c:pt>
                <c:pt idx="327">
                  <c:v>3.3100000000000004E-2</c:v>
                </c:pt>
                <c:pt idx="328">
                  <c:v>0.157</c:v>
                </c:pt>
                <c:pt idx="329">
                  <c:v>0.30399999999999999</c:v>
                </c:pt>
                <c:pt idx="330">
                  <c:v>0.20800000000000002</c:v>
                </c:pt>
                <c:pt idx="331">
                  <c:v>0.16250000000000001</c:v>
                </c:pt>
                <c:pt idx="332">
                  <c:v>0.16299999999999998</c:v>
                </c:pt>
                <c:pt idx="333">
                  <c:v>0.10100000000000001</c:v>
                </c:pt>
                <c:pt idx="334">
                  <c:v>0.29149999999999998</c:v>
                </c:pt>
                <c:pt idx="335">
                  <c:v>0.26050000000000001</c:v>
                </c:pt>
                <c:pt idx="336">
                  <c:v>0.193</c:v>
                </c:pt>
                <c:pt idx="337">
                  <c:v>0.70499999999999996</c:v>
                </c:pt>
                <c:pt idx="338">
                  <c:v>0.57399999999999995</c:v>
                </c:pt>
                <c:pt idx="339">
                  <c:v>0.46200000000000002</c:v>
                </c:pt>
                <c:pt idx="340">
                  <c:v>0.32400000000000001</c:v>
                </c:pt>
                <c:pt idx="341">
                  <c:v>0.312</c:v>
                </c:pt>
                <c:pt idx="342">
                  <c:v>0.29399999999999998</c:v>
                </c:pt>
                <c:pt idx="343">
                  <c:v>0.47799999999999998</c:v>
                </c:pt>
                <c:pt idx="344">
                  <c:v>0.442</c:v>
                </c:pt>
                <c:pt idx="345">
                  <c:v>0.34</c:v>
                </c:pt>
                <c:pt idx="346">
                  <c:v>1.1140000000000001</c:v>
                </c:pt>
                <c:pt idx="347">
                  <c:v>9.6500000000000002E-2</c:v>
                </c:pt>
                <c:pt idx="348">
                  <c:v>9.2249999999999999E-2</c:v>
                </c:pt>
                <c:pt idx="349">
                  <c:v>5.3500000000000006E-2</c:v>
                </c:pt>
                <c:pt idx="350">
                  <c:v>5.6499999999999995E-2</c:v>
                </c:pt>
                <c:pt idx="351">
                  <c:v>2.7000000000000003E-2</c:v>
                </c:pt>
                <c:pt idx="352">
                  <c:v>0.15575</c:v>
                </c:pt>
                <c:pt idx="353">
                  <c:v>0.12025</c:v>
                </c:pt>
                <c:pt idx="354">
                  <c:v>8.6750000000000008E-2</c:v>
                </c:pt>
                <c:pt idx="355">
                  <c:v>0.34750000000000003</c:v>
                </c:pt>
                <c:pt idx="356">
                  <c:v>1.7533333333333334</c:v>
                </c:pt>
                <c:pt idx="357">
                  <c:v>1.2633333333333332</c:v>
                </c:pt>
                <c:pt idx="358">
                  <c:v>1</c:v>
                </c:pt>
                <c:pt idx="359">
                  <c:v>0.8833333333333333</c:v>
                </c:pt>
                <c:pt idx="360">
                  <c:v>0.73</c:v>
                </c:pt>
                <c:pt idx="361">
                  <c:v>1.3833333333333333</c:v>
                </c:pt>
                <c:pt idx="362">
                  <c:v>1.2633333333333332</c:v>
                </c:pt>
                <c:pt idx="363">
                  <c:v>0.97333333333333327</c:v>
                </c:pt>
                <c:pt idx="364">
                  <c:v>3.0433333333333334</c:v>
                </c:pt>
                <c:pt idx="365">
                  <c:v>1.1499999999999999</c:v>
                </c:pt>
                <c:pt idx="366">
                  <c:v>0.82</c:v>
                </c:pt>
                <c:pt idx="367">
                  <c:v>0.67999999999999994</c:v>
                </c:pt>
                <c:pt idx="368">
                  <c:v>0.59749999999999992</c:v>
                </c:pt>
                <c:pt idx="369">
                  <c:v>0.54749999999999999</c:v>
                </c:pt>
                <c:pt idx="370">
                  <c:v>0.80500000000000005</c:v>
                </c:pt>
                <c:pt idx="371">
                  <c:v>0.76500000000000001</c:v>
                </c:pt>
                <c:pt idx="372">
                  <c:v>0.59499999999999997</c:v>
                </c:pt>
                <c:pt idx="373">
                  <c:v>1.7875000000000001</c:v>
                </c:pt>
                <c:pt idx="374">
                  <c:v>0.28900000000000003</c:v>
                </c:pt>
                <c:pt idx="375">
                  <c:v>0.23549999999999999</c:v>
                </c:pt>
                <c:pt idx="376">
                  <c:v>0.16250000000000001</c:v>
                </c:pt>
                <c:pt idx="377">
                  <c:v>0.1585</c:v>
                </c:pt>
                <c:pt idx="378">
                  <c:v>0.11599999999999999</c:v>
                </c:pt>
                <c:pt idx="379">
                  <c:v>0.28500000000000003</c:v>
                </c:pt>
                <c:pt idx="380">
                  <c:v>0.25</c:v>
                </c:pt>
                <c:pt idx="381">
                  <c:v>0.1875</c:v>
                </c:pt>
                <c:pt idx="382">
                  <c:v>0.83000000000000007</c:v>
                </c:pt>
                <c:pt idx="383">
                  <c:v>0.38666666666666666</c:v>
                </c:pt>
                <c:pt idx="384">
                  <c:v>0.29733333333333334</c:v>
                </c:pt>
                <c:pt idx="385">
                  <c:v>0.22333333333333333</c:v>
                </c:pt>
                <c:pt idx="386">
                  <c:v>0.20800000000000002</c:v>
                </c:pt>
                <c:pt idx="387">
                  <c:v>0.15433333333333332</c:v>
                </c:pt>
                <c:pt idx="388">
                  <c:v>0.39333333333333337</c:v>
                </c:pt>
                <c:pt idx="389">
                  <c:v>0.34333333333333338</c:v>
                </c:pt>
                <c:pt idx="390">
                  <c:v>0.25366666666666665</c:v>
                </c:pt>
                <c:pt idx="391">
                  <c:v>0.8666666666666667</c:v>
                </c:pt>
                <c:pt idx="392">
                  <c:v>0.29699999999999999</c:v>
                </c:pt>
                <c:pt idx="393">
                  <c:v>0.20133333333333334</c:v>
                </c:pt>
                <c:pt idx="394">
                  <c:v>0.16900000000000001</c:v>
                </c:pt>
                <c:pt idx="395">
                  <c:v>0.15966666666666668</c:v>
                </c:pt>
                <c:pt idx="396">
                  <c:v>0.11699999999999999</c:v>
                </c:pt>
                <c:pt idx="397">
                  <c:v>0.23666666666666666</c:v>
                </c:pt>
                <c:pt idx="398">
                  <c:v>0.217</c:v>
                </c:pt>
                <c:pt idx="399">
                  <c:v>0.16966666666666666</c:v>
                </c:pt>
                <c:pt idx="400">
                  <c:v>0.52666666666666673</c:v>
                </c:pt>
                <c:pt idx="401">
                  <c:v>0.17450000000000002</c:v>
                </c:pt>
                <c:pt idx="402">
                  <c:v>9.35E-2</c:v>
                </c:pt>
                <c:pt idx="403">
                  <c:v>6.0999999999999999E-2</c:v>
                </c:pt>
                <c:pt idx="404">
                  <c:v>5.1000000000000004E-2</c:v>
                </c:pt>
                <c:pt idx="405">
                  <c:v>2.8899999999999999E-2</c:v>
                </c:pt>
                <c:pt idx="406">
                  <c:v>0.1895</c:v>
                </c:pt>
                <c:pt idx="407">
                  <c:v>0.13899999999999998</c:v>
                </c:pt>
                <c:pt idx="408">
                  <c:v>9.35E-2</c:v>
                </c:pt>
                <c:pt idx="409">
                  <c:v>0.67500000000000004</c:v>
                </c:pt>
                <c:pt idx="410">
                  <c:v>1.48</c:v>
                </c:pt>
                <c:pt idx="411">
                  <c:v>0.82666666666666666</c:v>
                </c:pt>
                <c:pt idx="412">
                  <c:v>0.89333333333333331</c:v>
                </c:pt>
                <c:pt idx="413">
                  <c:v>0.76333333333333331</c:v>
                </c:pt>
                <c:pt idx="414">
                  <c:v>1.0166666666666666</c:v>
                </c:pt>
                <c:pt idx="415">
                  <c:v>1.3966666666666667</c:v>
                </c:pt>
                <c:pt idx="416">
                  <c:v>1.7466666666666666</c:v>
                </c:pt>
                <c:pt idx="417">
                  <c:v>0.49333333333333335</c:v>
                </c:pt>
                <c:pt idx="418">
                  <c:v>3.8666666666666667</c:v>
                </c:pt>
                <c:pt idx="419">
                  <c:v>0.27</c:v>
                </c:pt>
                <c:pt idx="420">
                  <c:v>0.13374999999999998</c:v>
                </c:pt>
                <c:pt idx="421">
                  <c:v>0.13325000000000001</c:v>
                </c:pt>
                <c:pt idx="422">
                  <c:v>0.12250000000000001</c:v>
                </c:pt>
                <c:pt idx="423">
                  <c:v>0.14199999999999999</c:v>
                </c:pt>
                <c:pt idx="424">
                  <c:v>0.2455</c:v>
                </c:pt>
                <c:pt idx="425">
                  <c:v>0.36249999999999999</c:v>
                </c:pt>
                <c:pt idx="426">
                  <c:v>8.0750000000000002E-2</c:v>
                </c:pt>
                <c:pt idx="427">
                  <c:v>0.89</c:v>
                </c:pt>
                <c:pt idx="428">
                  <c:v>0.35499999999999998</c:v>
                </c:pt>
                <c:pt idx="429">
                  <c:v>0.16725000000000001</c:v>
                </c:pt>
                <c:pt idx="430">
                  <c:v>0.16850000000000001</c:v>
                </c:pt>
                <c:pt idx="431">
                  <c:v>0.15225</c:v>
                </c:pt>
                <c:pt idx="432">
                  <c:v>0.21074999999999999</c:v>
                </c:pt>
                <c:pt idx="433">
                  <c:v>0.39</c:v>
                </c:pt>
                <c:pt idx="434">
                  <c:v>0.48499999999999999</c:v>
                </c:pt>
                <c:pt idx="435">
                  <c:v>0.10774999999999998</c:v>
                </c:pt>
                <c:pt idx="436">
                  <c:v>0.98499999999999999</c:v>
                </c:pt>
                <c:pt idx="437">
                  <c:v>0.13366666666666666</c:v>
                </c:pt>
                <c:pt idx="438">
                  <c:v>8.533333333333333E-2</c:v>
                </c:pt>
                <c:pt idx="439">
                  <c:v>7.0333333333333331E-2</c:v>
                </c:pt>
                <c:pt idx="440">
                  <c:v>8.3666666666666653E-2</c:v>
                </c:pt>
                <c:pt idx="441">
                  <c:v>8.8333333333333333E-2</c:v>
                </c:pt>
                <c:pt idx="442">
                  <c:v>0.16699999999999998</c:v>
                </c:pt>
                <c:pt idx="443">
                  <c:v>0.214</c:v>
                </c:pt>
                <c:pt idx="444">
                  <c:v>2.8066666666666667E-2</c:v>
                </c:pt>
                <c:pt idx="445">
                  <c:v>0.59</c:v>
                </c:pt>
                <c:pt idx="446">
                  <c:v>0.19066666666666665</c:v>
                </c:pt>
                <c:pt idx="447">
                  <c:v>0.10466666666666667</c:v>
                </c:pt>
                <c:pt idx="448">
                  <c:v>9.5000000000000001E-2</c:v>
                </c:pt>
                <c:pt idx="449">
                  <c:v>0.13666666666666666</c:v>
                </c:pt>
                <c:pt idx="450">
                  <c:v>0.12000000000000001</c:v>
                </c:pt>
                <c:pt idx="451">
                  <c:v>0.221</c:v>
                </c:pt>
                <c:pt idx="452">
                  <c:v>0.26633333333333337</c:v>
                </c:pt>
                <c:pt idx="453">
                  <c:v>4.8333333333333332E-2</c:v>
                </c:pt>
                <c:pt idx="454">
                  <c:v>0.74666666666666659</c:v>
                </c:pt>
                <c:pt idx="455">
                  <c:v>0.15133333333333335</c:v>
                </c:pt>
                <c:pt idx="456">
                  <c:v>7.8666666666666663E-2</c:v>
                </c:pt>
                <c:pt idx="457">
                  <c:v>6.4666666666666664E-2</c:v>
                </c:pt>
                <c:pt idx="458">
                  <c:v>7.8333333333333338E-2</c:v>
                </c:pt>
                <c:pt idx="459">
                  <c:v>8.8000000000000009E-2</c:v>
                </c:pt>
                <c:pt idx="460">
                  <c:v>0.22033333333333335</c:v>
                </c:pt>
                <c:pt idx="461">
                  <c:v>0.27666666666666667</c:v>
                </c:pt>
                <c:pt idx="462">
                  <c:v>2.2500000000000003E-2</c:v>
                </c:pt>
                <c:pt idx="463">
                  <c:v>0.78666666666666674</c:v>
                </c:pt>
                <c:pt idx="464">
                  <c:v>0.99499999999999988</c:v>
                </c:pt>
                <c:pt idx="465">
                  <c:v>0.68499999999999994</c:v>
                </c:pt>
                <c:pt idx="466">
                  <c:v>0.57499999999999996</c:v>
                </c:pt>
                <c:pt idx="467">
                  <c:v>0.55999999999999994</c:v>
                </c:pt>
                <c:pt idx="468">
                  <c:v>0.65</c:v>
                </c:pt>
                <c:pt idx="469">
                  <c:v>0.94499999999999995</c:v>
                </c:pt>
                <c:pt idx="470">
                  <c:v>1.125</c:v>
                </c:pt>
                <c:pt idx="471">
                  <c:v>0.36899999999999999</c:v>
                </c:pt>
                <c:pt idx="472">
                  <c:v>2.1949999999999998</c:v>
                </c:pt>
                <c:pt idx="473">
                  <c:v>0.23050000000000001</c:v>
                </c:pt>
                <c:pt idx="474">
                  <c:v>9.9750000000000005E-2</c:v>
                </c:pt>
                <c:pt idx="475">
                  <c:v>0.11650000000000001</c:v>
                </c:pt>
                <c:pt idx="476">
                  <c:v>0.11074999999999999</c:v>
                </c:pt>
                <c:pt idx="477">
                  <c:v>0.18049999999999999</c:v>
                </c:pt>
                <c:pt idx="478">
                  <c:v>0.39750000000000002</c:v>
                </c:pt>
                <c:pt idx="479">
                  <c:v>0.51</c:v>
                </c:pt>
                <c:pt idx="480">
                  <c:v>6.6750000000000004E-2</c:v>
                </c:pt>
                <c:pt idx="481">
                  <c:v>1.3900000000000001</c:v>
                </c:pt>
                <c:pt idx="482">
                  <c:v>1.77E-2</c:v>
                </c:pt>
                <c:pt idx="483">
                  <c:v>8.9249999999999989E-3</c:v>
                </c:pt>
                <c:pt idx="484">
                  <c:v>9.325E-3</c:v>
                </c:pt>
                <c:pt idx="485">
                  <c:v>8.6749999999999987E-3</c:v>
                </c:pt>
                <c:pt idx="486">
                  <c:v>1.2074999999999999E-2</c:v>
                </c:pt>
                <c:pt idx="487">
                  <c:v>2.23E-2</c:v>
                </c:pt>
                <c:pt idx="488">
                  <c:v>2.8999999999999998E-2</c:v>
                </c:pt>
                <c:pt idx="489">
                  <c:v>4.6499999999999996E-3</c:v>
                </c:pt>
                <c:pt idx="490">
                  <c:v>7.1250000000000008E-2</c:v>
                </c:pt>
                <c:pt idx="491">
                  <c:v>2.2550000000000001E-2</c:v>
                </c:pt>
                <c:pt idx="492">
                  <c:v>9.3500000000000007E-3</c:v>
                </c:pt>
                <c:pt idx="493">
                  <c:v>1.1550000000000001E-2</c:v>
                </c:pt>
                <c:pt idx="494">
                  <c:v>7.3499999999999998E-3</c:v>
                </c:pt>
                <c:pt idx="495">
                  <c:v>1.3100000000000001E-2</c:v>
                </c:pt>
                <c:pt idx="496">
                  <c:v>3.2199999999999999E-2</c:v>
                </c:pt>
                <c:pt idx="497">
                  <c:v>4.58E-2</c:v>
                </c:pt>
                <c:pt idx="498">
                  <c:v>4.1549999999999998E-3</c:v>
                </c:pt>
                <c:pt idx="499">
                  <c:v>0.14750000000000002</c:v>
                </c:pt>
                <c:pt idx="500">
                  <c:v>0.10049999999999999</c:v>
                </c:pt>
                <c:pt idx="501">
                  <c:v>4.07E-2</c:v>
                </c:pt>
                <c:pt idx="502">
                  <c:v>4.3299999999999998E-2</c:v>
                </c:pt>
                <c:pt idx="503">
                  <c:v>2.5600000000000001E-2</c:v>
                </c:pt>
                <c:pt idx="504">
                  <c:v>4.0150000000000005E-2</c:v>
                </c:pt>
                <c:pt idx="505">
                  <c:v>0.1875</c:v>
                </c:pt>
                <c:pt idx="506">
                  <c:v>0.24349999999999999</c:v>
                </c:pt>
                <c:pt idx="507">
                  <c:v>1.7649999999999999E-2</c:v>
                </c:pt>
                <c:pt idx="508">
                  <c:v>0.68499999999999994</c:v>
                </c:pt>
                <c:pt idx="509">
                  <c:v>0.28800000000000003</c:v>
                </c:pt>
                <c:pt idx="510">
                  <c:v>0.14419999999999999</c:v>
                </c:pt>
                <c:pt idx="511">
                  <c:v>0.15820000000000001</c:v>
                </c:pt>
                <c:pt idx="512">
                  <c:v>0.14279999999999998</c:v>
                </c:pt>
                <c:pt idx="513">
                  <c:v>0.1928</c:v>
                </c:pt>
                <c:pt idx="514">
                  <c:v>0.35</c:v>
                </c:pt>
                <c:pt idx="515">
                  <c:v>0.42200000000000004</c:v>
                </c:pt>
                <c:pt idx="516">
                  <c:v>7.2599999999999998E-2</c:v>
                </c:pt>
                <c:pt idx="517">
                  <c:v>1.1179999999999999</c:v>
                </c:pt>
                <c:pt idx="518">
                  <c:v>2.5750000000000002E-2</c:v>
                </c:pt>
                <c:pt idx="519">
                  <c:v>4.875E-3</c:v>
                </c:pt>
                <c:pt idx="520">
                  <c:v>1.0874999999999999E-2</c:v>
                </c:pt>
                <c:pt idx="521">
                  <c:v>7.6249999999999998E-3</c:v>
                </c:pt>
                <c:pt idx="522">
                  <c:v>1.315E-2</c:v>
                </c:pt>
                <c:pt idx="523">
                  <c:v>8.6999999999999994E-2</c:v>
                </c:pt>
                <c:pt idx="524">
                  <c:v>8.199999999999999E-2</c:v>
                </c:pt>
                <c:pt idx="525">
                  <c:v>2.2325000000000001E-3</c:v>
                </c:pt>
                <c:pt idx="526">
                  <c:v>0.33500000000000002</c:v>
                </c:pt>
                <c:pt idx="527">
                  <c:v>0.76</c:v>
                </c:pt>
                <c:pt idx="528">
                  <c:v>0.38999999999999996</c:v>
                </c:pt>
                <c:pt idx="529">
                  <c:v>0.37</c:v>
                </c:pt>
                <c:pt idx="530">
                  <c:v>0.35666666666666663</c:v>
                </c:pt>
                <c:pt idx="531">
                  <c:v>0.45333333333333331</c:v>
                </c:pt>
                <c:pt idx="532">
                  <c:v>1.0133333333333332</c:v>
                </c:pt>
                <c:pt idx="533">
                  <c:v>1.1466666666666667</c:v>
                </c:pt>
                <c:pt idx="534">
                  <c:v>0.16133333333333333</c:v>
                </c:pt>
                <c:pt idx="535">
                  <c:v>3.0366666666666666</c:v>
                </c:pt>
                <c:pt idx="536">
                  <c:v>0.54249999999999998</c:v>
                </c:pt>
                <c:pt idx="537">
                  <c:v>0.3075</c:v>
                </c:pt>
                <c:pt idx="538">
                  <c:v>0.28500000000000003</c:v>
                </c:pt>
                <c:pt idx="539">
                  <c:v>0.27500000000000002</c:v>
                </c:pt>
                <c:pt idx="540">
                  <c:v>0.32500000000000001</c:v>
                </c:pt>
                <c:pt idx="541">
                  <c:v>0.59000000000000008</c:v>
                </c:pt>
                <c:pt idx="542">
                  <c:v>0.72</c:v>
                </c:pt>
                <c:pt idx="543">
                  <c:v>0.123</c:v>
                </c:pt>
                <c:pt idx="544">
                  <c:v>1.7375</c:v>
                </c:pt>
                <c:pt idx="545">
                  <c:v>0.11599999999999999</c:v>
                </c:pt>
                <c:pt idx="546">
                  <c:v>6.6000000000000003E-2</c:v>
                </c:pt>
                <c:pt idx="547">
                  <c:v>6.4500000000000002E-2</c:v>
                </c:pt>
                <c:pt idx="548">
                  <c:v>5.9499999999999997E-2</c:v>
                </c:pt>
                <c:pt idx="549">
                  <c:v>7.9500000000000001E-2</c:v>
                </c:pt>
                <c:pt idx="550">
                  <c:v>0.193</c:v>
                </c:pt>
                <c:pt idx="551">
                  <c:v>0.28399999999999997</c:v>
                </c:pt>
                <c:pt idx="552">
                  <c:v>3.1300000000000001E-2</c:v>
                </c:pt>
                <c:pt idx="553">
                  <c:v>0.84499999999999997</c:v>
                </c:pt>
                <c:pt idx="554">
                  <c:v>0.15466666666666665</c:v>
                </c:pt>
                <c:pt idx="555">
                  <c:v>7.0666666666666669E-2</c:v>
                </c:pt>
                <c:pt idx="556">
                  <c:v>6.933333333333333E-2</c:v>
                </c:pt>
                <c:pt idx="557">
                  <c:v>6.4333333333333326E-2</c:v>
                </c:pt>
                <c:pt idx="558">
                  <c:v>7.9333333333333325E-2</c:v>
                </c:pt>
                <c:pt idx="559">
                  <c:v>0.25800000000000001</c:v>
                </c:pt>
                <c:pt idx="560">
                  <c:v>0.27833333333333332</c:v>
                </c:pt>
                <c:pt idx="561">
                  <c:v>2.9500000000000002E-2</c:v>
                </c:pt>
                <c:pt idx="562">
                  <c:v>0.8666666666666667</c:v>
                </c:pt>
                <c:pt idx="563">
                  <c:v>4.5499999999999999E-2</c:v>
                </c:pt>
                <c:pt idx="564">
                  <c:v>1.7249999999999998E-2</c:v>
                </c:pt>
                <c:pt idx="565">
                  <c:v>1.95E-2</c:v>
                </c:pt>
                <c:pt idx="566">
                  <c:v>1.175E-2</c:v>
                </c:pt>
                <c:pt idx="567">
                  <c:v>1.8675000000000001E-2</c:v>
                </c:pt>
                <c:pt idx="568">
                  <c:v>9.2499999999999999E-2</c:v>
                </c:pt>
                <c:pt idx="569">
                  <c:v>0.11399999999999999</c:v>
                </c:pt>
                <c:pt idx="570">
                  <c:v>7.4999999999999997E-3</c:v>
                </c:pt>
                <c:pt idx="571">
                  <c:v>0.34249999999999997</c:v>
                </c:pt>
                <c:pt idx="572">
                  <c:v>0.1925</c:v>
                </c:pt>
                <c:pt idx="573">
                  <c:v>9.2499999999999999E-2</c:v>
                </c:pt>
                <c:pt idx="574">
                  <c:v>0.10425</c:v>
                </c:pt>
                <c:pt idx="575">
                  <c:v>9.2999999999999999E-2</c:v>
                </c:pt>
                <c:pt idx="576">
                  <c:v>0.127</c:v>
                </c:pt>
                <c:pt idx="577">
                  <c:v>0.26250000000000001</c:v>
                </c:pt>
                <c:pt idx="578">
                  <c:v>0.30499999999999999</c:v>
                </c:pt>
                <c:pt idx="579">
                  <c:v>4.65E-2</c:v>
                </c:pt>
                <c:pt idx="580">
                  <c:v>0.86750000000000005</c:v>
                </c:pt>
                <c:pt idx="581">
                  <c:v>0.12266666666666667</c:v>
                </c:pt>
                <c:pt idx="582">
                  <c:v>6.8000000000000005E-2</c:v>
                </c:pt>
                <c:pt idx="583">
                  <c:v>6.1666666666666668E-2</c:v>
                </c:pt>
                <c:pt idx="584">
                  <c:v>4.8000000000000001E-2</c:v>
                </c:pt>
                <c:pt idx="585">
                  <c:v>5.8000000000000003E-2</c:v>
                </c:pt>
                <c:pt idx="586">
                  <c:v>0.16600000000000001</c:v>
                </c:pt>
                <c:pt idx="587">
                  <c:v>0.21033333333333332</c:v>
                </c:pt>
                <c:pt idx="588">
                  <c:v>2.6866666666666667E-2</c:v>
                </c:pt>
                <c:pt idx="589">
                  <c:v>0.51333333333333331</c:v>
                </c:pt>
                <c:pt idx="590">
                  <c:v>0.61</c:v>
                </c:pt>
                <c:pt idx="591">
                  <c:v>0.39550000000000002</c:v>
                </c:pt>
                <c:pt idx="592">
                  <c:v>0.33900000000000002</c:v>
                </c:pt>
                <c:pt idx="593">
                  <c:v>0.32799999999999996</c:v>
                </c:pt>
                <c:pt idx="594">
                  <c:v>0.38450000000000001</c:v>
                </c:pt>
                <c:pt idx="595">
                  <c:v>0.66500000000000004</c:v>
                </c:pt>
                <c:pt idx="596">
                  <c:v>0.77</c:v>
                </c:pt>
                <c:pt idx="597">
                  <c:v>0.20649999999999999</c:v>
                </c:pt>
                <c:pt idx="598">
                  <c:v>1.75</c:v>
                </c:pt>
                <c:pt idx="599">
                  <c:v>6.1499999999999999E-2</c:v>
                </c:pt>
                <c:pt idx="600">
                  <c:v>2.5000000000000001E-2</c:v>
                </c:pt>
                <c:pt idx="601">
                  <c:v>2.7400000000000001E-2</c:v>
                </c:pt>
                <c:pt idx="602">
                  <c:v>1.6449999999999999E-2</c:v>
                </c:pt>
                <c:pt idx="603">
                  <c:v>2.6600000000000002E-2</c:v>
                </c:pt>
                <c:pt idx="604">
                  <c:v>0.11000000000000001</c:v>
                </c:pt>
                <c:pt idx="605">
                  <c:v>0.14499999999999999</c:v>
                </c:pt>
                <c:pt idx="606">
                  <c:v>1.09E-2</c:v>
                </c:pt>
                <c:pt idx="607">
                  <c:v>0.41699999999999998</c:v>
                </c:pt>
                <c:pt idx="608">
                  <c:v>0.45650000000000002</c:v>
                </c:pt>
                <c:pt idx="609">
                  <c:v>0.24399999999999999</c:v>
                </c:pt>
                <c:pt idx="610">
                  <c:v>0.23149999999999998</c:v>
                </c:pt>
                <c:pt idx="611">
                  <c:v>0.22000000000000003</c:v>
                </c:pt>
                <c:pt idx="612">
                  <c:v>0.26450000000000001</c:v>
                </c:pt>
                <c:pt idx="613">
                  <c:v>0.57999999999999996</c:v>
                </c:pt>
                <c:pt idx="614">
                  <c:v>0.67500000000000004</c:v>
                </c:pt>
                <c:pt idx="615">
                  <c:v>9.8000000000000004E-2</c:v>
                </c:pt>
                <c:pt idx="616">
                  <c:v>1.8149999999999999</c:v>
                </c:pt>
                <c:pt idx="617">
                  <c:v>0.11200000000000002</c:v>
                </c:pt>
                <c:pt idx="618">
                  <c:v>5.1000000000000004E-2</c:v>
                </c:pt>
                <c:pt idx="619">
                  <c:v>5.2500000000000005E-2</c:v>
                </c:pt>
                <c:pt idx="620">
                  <c:v>3.7600000000000001E-2</c:v>
                </c:pt>
                <c:pt idx="621">
                  <c:v>5.1000000000000004E-2</c:v>
                </c:pt>
                <c:pt idx="622">
                  <c:v>0.20350000000000001</c:v>
                </c:pt>
                <c:pt idx="623">
                  <c:v>0.24100000000000002</c:v>
                </c:pt>
                <c:pt idx="624">
                  <c:v>2.0799999999999999E-2</c:v>
                </c:pt>
                <c:pt idx="625">
                  <c:v>0.71</c:v>
                </c:pt>
                <c:pt idx="626">
                  <c:v>5.2499999999999995E-3</c:v>
                </c:pt>
                <c:pt idx="627">
                  <c:v>1.11E-2</c:v>
                </c:pt>
                <c:pt idx="628">
                  <c:v>5.8999999999999999E-3</c:v>
                </c:pt>
                <c:pt idx="629">
                  <c:v>9.75E-3</c:v>
                </c:pt>
                <c:pt idx="630">
                  <c:v>8.1000000000000003E-2</c:v>
                </c:pt>
                <c:pt idx="631">
                  <c:v>0.10900000000000001</c:v>
                </c:pt>
                <c:pt idx="632">
                  <c:v>2.1850000000000003E-3</c:v>
                </c:pt>
                <c:pt idx="633">
                  <c:v>0.63500000000000001</c:v>
                </c:pt>
                <c:pt idx="634">
                  <c:v>1.48</c:v>
                </c:pt>
                <c:pt idx="635">
                  <c:v>0.82666666666666666</c:v>
                </c:pt>
                <c:pt idx="636">
                  <c:v>0.89333333333333331</c:v>
                </c:pt>
                <c:pt idx="637">
                  <c:v>0.76666666666666672</c:v>
                </c:pt>
                <c:pt idx="638">
                  <c:v>1.0166666666666666</c:v>
                </c:pt>
              </c:numCache>
              <c:extLst xmlns:c15="http://schemas.microsoft.com/office/drawing/2012/chart"/>
            </c:numRef>
          </c:val>
          <c:smooth val="0"/>
          <c:extLst>
            <c:ext xmlns:c16="http://schemas.microsoft.com/office/drawing/2014/chart" uri="{C3380CC4-5D6E-409C-BE32-E72D297353CC}">
              <c16:uniqueId val="{00000000-95FB-4CF3-84A1-71ADBFDD3323}"/>
            </c:ext>
          </c:extLst>
        </c:ser>
        <c:ser>
          <c:idx val="5"/>
          <c:order val="5"/>
          <c:tx>
            <c:strRef>
              <c:f>IOUs!$I$3</c:f>
              <c:strCache>
                <c:ptCount val="1"/>
                <c:pt idx="0">
                  <c:v>therms/ kBtuh (1)</c:v>
                </c:pt>
              </c:strCache>
              <c:extLst xmlns:c15="http://schemas.microsoft.com/office/drawing/2012/chart"/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cat>
            <c:multiLvlStrRef>
              <c:f>IOUs!$A$4:$C$735</c:f>
              <c:multiLvlStrCache>
                <c:ptCount val="639"/>
                <c:lvl>
                  <c:pt idx="0">
                    <c:v>CZ01</c:v>
                  </c:pt>
                  <c:pt idx="1">
                    <c:v>CZ02</c:v>
                  </c:pt>
                  <c:pt idx="2">
                    <c:v>CZ03</c:v>
                  </c:pt>
                  <c:pt idx="3">
                    <c:v>CZ04</c:v>
                  </c:pt>
                  <c:pt idx="4">
                    <c:v>CZ05</c:v>
                  </c:pt>
                  <c:pt idx="5">
                    <c:v>CZ06</c:v>
                  </c:pt>
                  <c:pt idx="6">
                    <c:v>CZ07</c:v>
                  </c:pt>
                  <c:pt idx="7">
                    <c:v>CZ08</c:v>
                  </c:pt>
                  <c:pt idx="8">
                    <c:v>CZ09</c:v>
                  </c:pt>
                  <c:pt idx="9">
                    <c:v>CZ10</c:v>
                  </c:pt>
                  <c:pt idx="10">
                    <c:v>CZ11</c:v>
                  </c:pt>
                  <c:pt idx="11">
                    <c:v>CZ12</c:v>
                  </c:pt>
                  <c:pt idx="12">
                    <c:v>CZ13</c:v>
                  </c:pt>
                  <c:pt idx="13">
                    <c:v>CZ14</c:v>
                  </c:pt>
                  <c:pt idx="14">
                    <c:v>CZ15</c:v>
                  </c:pt>
                  <c:pt idx="15">
                    <c:v>CZ16</c:v>
                  </c:pt>
                  <c:pt idx="16">
                    <c:v>CZ01</c:v>
                  </c:pt>
                  <c:pt idx="17">
                    <c:v>CZ02</c:v>
                  </c:pt>
                  <c:pt idx="18">
                    <c:v>CZ03</c:v>
                  </c:pt>
                  <c:pt idx="19">
                    <c:v>CZ04</c:v>
                  </c:pt>
                  <c:pt idx="20">
                    <c:v>CZ05</c:v>
                  </c:pt>
                  <c:pt idx="21">
                    <c:v>CZ06</c:v>
                  </c:pt>
                  <c:pt idx="22">
                    <c:v>CZ07</c:v>
                  </c:pt>
                  <c:pt idx="23">
                    <c:v>CZ08</c:v>
                  </c:pt>
                  <c:pt idx="24">
                    <c:v>CZ09</c:v>
                  </c:pt>
                  <c:pt idx="25">
                    <c:v>CZ10</c:v>
                  </c:pt>
                  <c:pt idx="26">
                    <c:v>CZ11</c:v>
                  </c:pt>
                  <c:pt idx="27">
                    <c:v>CZ12</c:v>
                  </c:pt>
                  <c:pt idx="28">
                    <c:v>CZ13</c:v>
                  </c:pt>
                  <c:pt idx="29">
                    <c:v>CZ14</c:v>
                  </c:pt>
                  <c:pt idx="30">
                    <c:v>CZ15</c:v>
                  </c:pt>
                  <c:pt idx="31">
                    <c:v>CZ16</c:v>
                  </c:pt>
                  <c:pt idx="32">
                    <c:v>CZ01</c:v>
                  </c:pt>
                  <c:pt idx="33">
                    <c:v>CZ02</c:v>
                  </c:pt>
                  <c:pt idx="34">
                    <c:v>CZ03</c:v>
                  </c:pt>
                  <c:pt idx="35">
                    <c:v>CZ04</c:v>
                  </c:pt>
                  <c:pt idx="36">
                    <c:v>CZ05</c:v>
                  </c:pt>
                  <c:pt idx="37">
                    <c:v>CZ06</c:v>
                  </c:pt>
                  <c:pt idx="38">
                    <c:v>CZ07</c:v>
                  </c:pt>
                  <c:pt idx="39">
                    <c:v>CZ08</c:v>
                  </c:pt>
                  <c:pt idx="40">
                    <c:v>CZ09</c:v>
                  </c:pt>
                  <c:pt idx="41">
                    <c:v>CZ10</c:v>
                  </c:pt>
                  <c:pt idx="42">
                    <c:v>CZ11</c:v>
                  </c:pt>
                  <c:pt idx="43">
                    <c:v>CZ12</c:v>
                  </c:pt>
                  <c:pt idx="44">
                    <c:v>CZ13</c:v>
                  </c:pt>
                  <c:pt idx="45">
                    <c:v>CZ14</c:v>
                  </c:pt>
                  <c:pt idx="46">
                    <c:v>CZ15</c:v>
                  </c:pt>
                  <c:pt idx="47">
                    <c:v>CZ16</c:v>
                  </c:pt>
                  <c:pt idx="48">
                    <c:v>CZ01</c:v>
                  </c:pt>
                  <c:pt idx="49">
                    <c:v>CZ02</c:v>
                  </c:pt>
                  <c:pt idx="50">
                    <c:v>CZ03</c:v>
                  </c:pt>
                  <c:pt idx="51">
                    <c:v>CZ04</c:v>
                  </c:pt>
                  <c:pt idx="52">
                    <c:v>CZ05</c:v>
                  </c:pt>
                  <c:pt idx="53">
                    <c:v>CZ06</c:v>
                  </c:pt>
                  <c:pt idx="54">
                    <c:v>CZ07</c:v>
                  </c:pt>
                  <c:pt idx="55">
                    <c:v>CZ08</c:v>
                  </c:pt>
                  <c:pt idx="56">
                    <c:v>CZ09</c:v>
                  </c:pt>
                  <c:pt idx="57">
                    <c:v>CZ10</c:v>
                  </c:pt>
                  <c:pt idx="58">
                    <c:v>CZ11</c:v>
                  </c:pt>
                  <c:pt idx="59">
                    <c:v>CZ12</c:v>
                  </c:pt>
                  <c:pt idx="60">
                    <c:v>CZ13</c:v>
                  </c:pt>
                  <c:pt idx="61">
                    <c:v>CZ14</c:v>
                  </c:pt>
                  <c:pt idx="62">
                    <c:v>CZ15</c:v>
                  </c:pt>
                  <c:pt idx="63">
                    <c:v>CZ16</c:v>
                  </c:pt>
                  <c:pt idx="64">
                    <c:v>CZ01</c:v>
                  </c:pt>
                  <c:pt idx="65">
                    <c:v>CZ02</c:v>
                  </c:pt>
                  <c:pt idx="66">
                    <c:v>CZ03</c:v>
                  </c:pt>
                  <c:pt idx="67">
                    <c:v>CZ04</c:v>
                  </c:pt>
                  <c:pt idx="68">
                    <c:v>CZ05</c:v>
                  </c:pt>
                  <c:pt idx="69">
                    <c:v>CZ06</c:v>
                  </c:pt>
                  <c:pt idx="70">
                    <c:v>CZ07</c:v>
                  </c:pt>
                  <c:pt idx="71">
                    <c:v>CZ08</c:v>
                  </c:pt>
                  <c:pt idx="72">
                    <c:v>CZ09</c:v>
                  </c:pt>
                  <c:pt idx="73">
                    <c:v>CZ10</c:v>
                  </c:pt>
                  <c:pt idx="74">
                    <c:v>CZ11</c:v>
                  </c:pt>
                  <c:pt idx="75">
                    <c:v>CZ12</c:v>
                  </c:pt>
                  <c:pt idx="76">
                    <c:v>CZ13</c:v>
                  </c:pt>
                  <c:pt idx="77">
                    <c:v>CZ14</c:v>
                  </c:pt>
                  <c:pt idx="78">
                    <c:v>CZ15</c:v>
                  </c:pt>
                  <c:pt idx="79">
                    <c:v>CZ16</c:v>
                  </c:pt>
                  <c:pt idx="80">
                    <c:v>CZ01</c:v>
                  </c:pt>
                  <c:pt idx="81">
                    <c:v>CZ02</c:v>
                  </c:pt>
                  <c:pt idx="82">
                    <c:v>CZ03</c:v>
                  </c:pt>
                  <c:pt idx="83">
                    <c:v>CZ04</c:v>
                  </c:pt>
                  <c:pt idx="84">
                    <c:v>CZ05</c:v>
                  </c:pt>
                  <c:pt idx="85">
                    <c:v>CZ06</c:v>
                  </c:pt>
                  <c:pt idx="86">
                    <c:v>CZ07</c:v>
                  </c:pt>
                  <c:pt idx="87">
                    <c:v>CZ08</c:v>
                  </c:pt>
                  <c:pt idx="88">
                    <c:v>CZ09</c:v>
                  </c:pt>
                  <c:pt idx="89">
                    <c:v>CZ10</c:v>
                  </c:pt>
                  <c:pt idx="90">
                    <c:v>CZ11</c:v>
                  </c:pt>
                  <c:pt idx="91">
                    <c:v>CZ12</c:v>
                  </c:pt>
                  <c:pt idx="92">
                    <c:v>CZ13</c:v>
                  </c:pt>
                  <c:pt idx="93">
                    <c:v>CZ14</c:v>
                  </c:pt>
                  <c:pt idx="94">
                    <c:v>CZ15</c:v>
                  </c:pt>
                  <c:pt idx="95">
                    <c:v>CZ16</c:v>
                  </c:pt>
                  <c:pt idx="96">
                    <c:v>CZ01</c:v>
                  </c:pt>
                  <c:pt idx="97">
                    <c:v>CZ02</c:v>
                  </c:pt>
                  <c:pt idx="98">
                    <c:v>CZ03</c:v>
                  </c:pt>
                  <c:pt idx="99">
                    <c:v>CZ04</c:v>
                  </c:pt>
                  <c:pt idx="100">
                    <c:v>CZ05</c:v>
                  </c:pt>
                  <c:pt idx="101">
                    <c:v>CZ06</c:v>
                  </c:pt>
                  <c:pt idx="102">
                    <c:v>CZ07</c:v>
                  </c:pt>
                  <c:pt idx="103">
                    <c:v>CZ08</c:v>
                  </c:pt>
                  <c:pt idx="104">
                    <c:v>CZ09</c:v>
                  </c:pt>
                  <c:pt idx="105">
                    <c:v>CZ10</c:v>
                  </c:pt>
                  <c:pt idx="106">
                    <c:v>CZ11</c:v>
                  </c:pt>
                  <c:pt idx="107">
                    <c:v>CZ12</c:v>
                  </c:pt>
                  <c:pt idx="108">
                    <c:v>CZ13</c:v>
                  </c:pt>
                  <c:pt idx="109">
                    <c:v>CZ14</c:v>
                  </c:pt>
                  <c:pt idx="110">
                    <c:v>CZ15</c:v>
                  </c:pt>
                  <c:pt idx="111">
                    <c:v>CZ16</c:v>
                  </c:pt>
                  <c:pt idx="112">
                    <c:v>CZ01</c:v>
                  </c:pt>
                  <c:pt idx="113">
                    <c:v>CZ02</c:v>
                  </c:pt>
                  <c:pt idx="114">
                    <c:v>CZ03</c:v>
                  </c:pt>
                  <c:pt idx="115">
                    <c:v>CZ04</c:v>
                  </c:pt>
                  <c:pt idx="116">
                    <c:v>CZ05</c:v>
                  </c:pt>
                  <c:pt idx="117">
                    <c:v>CZ06</c:v>
                  </c:pt>
                  <c:pt idx="118">
                    <c:v>CZ07</c:v>
                  </c:pt>
                  <c:pt idx="119">
                    <c:v>CZ08</c:v>
                  </c:pt>
                  <c:pt idx="120">
                    <c:v>CZ09</c:v>
                  </c:pt>
                  <c:pt idx="121">
                    <c:v>CZ10</c:v>
                  </c:pt>
                  <c:pt idx="122">
                    <c:v>CZ11</c:v>
                  </c:pt>
                  <c:pt idx="123">
                    <c:v>CZ12</c:v>
                  </c:pt>
                  <c:pt idx="124">
                    <c:v>CZ13</c:v>
                  </c:pt>
                  <c:pt idx="125">
                    <c:v>CZ14</c:v>
                  </c:pt>
                  <c:pt idx="126">
                    <c:v>CZ15</c:v>
                  </c:pt>
                  <c:pt idx="127">
                    <c:v>CZ16</c:v>
                  </c:pt>
                  <c:pt idx="128">
                    <c:v>CZ01</c:v>
                  </c:pt>
                  <c:pt idx="129">
                    <c:v>CZ02</c:v>
                  </c:pt>
                  <c:pt idx="130">
                    <c:v>CZ03</c:v>
                  </c:pt>
                  <c:pt idx="131">
                    <c:v>CZ04</c:v>
                  </c:pt>
                  <c:pt idx="132">
                    <c:v>CZ05</c:v>
                  </c:pt>
                  <c:pt idx="133">
                    <c:v>CZ06</c:v>
                  </c:pt>
                  <c:pt idx="134">
                    <c:v>CZ07</c:v>
                  </c:pt>
                  <c:pt idx="135">
                    <c:v>CZ08</c:v>
                  </c:pt>
                  <c:pt idx="136">
                    <c:v>CZ09</c:v>
                  </c:pt>
                  <c:pt idx="137">
                    <c:v>CZ10</c:v>
                  </c:pt>
                  <c:pt idx="138">
                    <c:v>CZ11</c:v>
                  </c:pt>
                  <c:pt idx="139">
                    <c:v>CZ12</c:v>
                  </c:pt>
                  <c:pt idx="140">
                    <c:v>CZ13</c:v>
                  </c:pt>
                  <c:pt idx="141">
                    <c:v>CZ14</c:v>
                  </c:pt>
                  <c:pt idx="142">
                    <c:v>CZ15</c:v>
                  </c:pt>
                  <c:pt idx="143">
                    <c:v>CZ16</c:v>
                  </c:pt>
                  <c:pt idx="144">
                    <c:v>CZ01</c:v>
                  </c:pt>
                  <c:pt idx="145">
                    <c:v>CZ02</c:v>
                  </c:pt>
                  <c:pt idx="146">
                    <c:v>CZ04</c:v>
                  </c:pt>
                  <c:pt idx="147">
                    <c:v>CZ05</c:v>
                  </c:pt>
                  <c:pt idx="148">
                    <c:v>CZ06</c:v>
                  </c:pt>
                  <c:pt idx="149">
                    <c:v>CZ07</c:v>
                  </c:pt>
                  <c:pt idx="150">
                    <c:v>CZ08</c:v>
                  </c:pt>
                  <c:pt idx="151">
                    <c:v>CZ09</c:v>
                  </c:pt>
                  <c:pt idx="152">
                    <c:v>CZ10</c:v>
                  </c:pt>
                  <c:pt idx="153">
                    <c:v>CZ11</c:v>
                  </c:pt>
                  <c:pt idx="154">
                    <c:v>CZ12</c:v>
                  </c:pt>
                  <c:pt idx="155">
                    <c:v>CZ13</c:v>
                  </c:pt>
                  <c:pt idx="156">
                    <c:v>CZ14</c:v>
                  </c:pt>
                  <c:pt idx="157">
                    <c:v>CZ15</c:v>
                  </c:pt>
                  <c:pt idx="158">
                    <c:v>CZ16</c:v>
                  </c:pt>
                  <c:pt idx="159">
                    <c:v>CZ01</c:v>
                  </c:pt>
                  <c:pt idx="160">
                    <c:v>CZ02</c:v>
                  </c:pt>
                  <c:pt idx="161">
                    <c:v>CZ03</c:v>
                  </c:pt>
                  <c:pt idx="162">
                    <c:v>CZ04</c:v>
                  </c:pt>
                  <c:pt idx="163">
                    <c:v>CZ05</c:v>
                  </c:pt>
                  <c:pt idx="164">
                    <c:v>CZ06</c:v>
                  </c:pt>
                  <c:pt idx="165">
                    <c:v>CZ07</c:v>
                  </c:pt>
                  <c:pt idx="166">
                    <c:v>CZ08</c:v>
                  </c:pt>
                  <c:pt idx="167">
                    <c:v>CZ09</c:v>
                  </c:pt>
                  <c:pt idx="168">
                    <c:v>CZ10</c:v>
                  </c:pt>
                  <c:pt idx="169">
                    <c:v>CZ11</c:v>
                  </c:pt>
                  <c:pt idx="170">
                    <c:v>CZ12</c:v>
                  </c:pt>
                  <c:pt idx="171">
                    <c:v>CZ13</c:v>
                  </c:pt>
                  <c:pt idx="172">
                    <c:v>CZ14</c:v>
                  </c:pt>
                  <c:pt idx="173">
                    <c:v>CZ15</c:v>
                  </c:pt>
                  <c:pt idx="174">
                    <c:v>CZ16</c:v>
                  </c:pt>
                  <c:pt idx="175">
                    <c:v>CZ01</c:v>
                  </c:pt>
                  <c:pt idx="176">
                    <c:v>CZ02</c:v>
                  </c:pt>
                  <c:pt idx="177">
                    <c:v>CZ03</c:v>
                  </c:pt>
                  <c:pt idx="178">
                    <c:v>CZ04</c:v>
                  </c:pt>
                  <c:pt idx="179">
                    <c:v>CZ05</c:v>
                  </c:pt>
                  <c:pt idx="180">
                    <c:v>CZ06</c:v>
                  </c:pt>
                  <c:pt idx="181">
                    <c:v>CZ07</c:v>
                  </c:pt>
                  <c:pt idx="182">
                    <c:v>CZ08</c:v>
                  </c:pt>
                  <c:pt idx="183">
                    <c:v>CZ09</c:v>
                  </c:pt>
                  <c:pt idx="184">
                    <c:v>CZ10</c:v>
                  </c:pt>
                  <c:pt idx="185">
                    <c:v>CZ11</c:v>
                  </c:pt>
                  <c:pt idx="186">
                    <c:v>CZ12</c:v>
                  </c:pt>
                  <c:pt idx="187">
                    <c:v>CZ13</c:v>
                  </c:pt>
                  <c:pt idx="188">
                    <c:v>CZ14</c:v>
                  </c:pt>
                  <c:pt idx="189">
                    <c:v>CZ15</c:v>
                  </c:pt>
                  <c:pt idx="190">
                    <c:v>CZ16</c:v>
                  </c:pt>
                  <c:pt idx="191">
                    <c:v>CZ01</c:v>
                  </c:pt>
                  <c:pt idx="192">
                    <c:v>CZ02</c:v>
                  </c:pt>
                  <c:pt idx="193">
                    <c:v>CZ03</c:v>
                  </c:pt>
                  <c:pt idx="194">
                    <c:v>CZ04</c:v>
                  </c:pt>
                  <c:pt idx="195">
                    <c:v>CZ05</c:v>
                  </c:pt>
                  <c:pt idx="196">
                    <c:v>CZ06</c:v>
                  </c:pt>
                  <c:pt idx="197">
                    <c:v>CZ07</c:v>
                  </c:pt>
                  <c:pt idx="198">
                    <c:v>CZ08</c:v>
                  </c:pt>
                  <c:pt idx="199">
                    <c:v>CZ09</c:v>
                  </c:pt>
                  <c:pt idx="200">
                    <c:v>CZ10</c:v>
                  </c:pt>
                  <c:pt idx="201">
                    <c:v>CZ11</c:v>
                  </c:pt>
                  <c:pt idx="202">
                    <c:v>CZ12</c:v>
                  </c:pt>
                  <c:pt idx="203">
                    <c:v>CZ13</c:v>
                  </c:pt>
                  <c:pt idx="204">
                    <c:v>CZ14</c:v>
                  </c:pt>
                  <c:pt idx="205">
                    <c:v>CZ15</c:v>
                  </c:pt>
                  <c:pt idx="206">
                    <c:v>CZ16</c:v>
                  </c:pt>
                  <c:pt idx="207">
                    <c:v>CZ01</c:v>
                  </c:pt>
                  <c:pt idx="208">
                    <c:v>CZ02</c:v>
                  </c:pt>
                  <c:pt idx="209">
                    <c:v>CZ03</c:v>
                  </c:pt>
                  <c:pt idx="210">
                    <c:v>CZ04</c:v>
                  </c:pt>
                  <c:pt idx="211">
                    <c:v>CZ05</c:v>
                  </c:pt>
                  <c:pt idx="212">
                    <c:v>CZ06</c:v>
                  </c:pt>
                  <c:pt idx="213">
                    <c:v>CZ07</c:v>
                  </c:pt>
                  <c:pt idx="214">
                    <c:v>CZ08</c:v>
                  </c:pt>
                  <c:pt idx="215">
                    <c:v>CZ09</c:v>
                  </c:pt>
                  <c:pt idx="216">
                    <c:v>CZ10</c:v>
                  </c:pt>
                  <c:pt idx="217">
                    <c:v>CZ11</c:v>
                  </c:pt>
                  <c:pt idx="218">
                    <c:v>CZ12</c:v>
                  </c:pt>
                  <c:pt idx="219">
                    <c:v>CZ13</c:v>
                  </c:pt>
                  <c:pt idx="220">
                    <c:v>CZ14</c:v>
                  </c:pt>
                  <c:pt idx="221">
                    <c:v>CZ15</c:v>
                  </c:pt>
                  <c:pt idx="222">
                    <c:v>CZ16</c:v>
                  </c:pt>
                  <c:pt idx="223">
                    <c:v>CZ01</c:v>
                  </c:pt>
                  <c:pt idx="224">
                    <c:v>CZ02</c:v>
                  </c:pt>
                  <c:pt idx="225">
                    <c:v>CZ03</c:v>
                  </c:pt>
                  <c:pt idx="226">
                    <c:v>CZ04</c:v>
                  </c:pt>
                  <c:pt idx="227">
                    <c:v>CZ05</c:v>
                  </c:pt>
                  <c:pt idx="228">
                    <c:v>CZ06</c:v>
                  </c:pt>
                  <c:pt idx="229">
                    <c:v>CZ07</c:v>
                  </c:pt>
                  <c:pt idx="230">
                    <c:v>CZ08</c:v>
                  </c:pt>
                  <c:pt idx="231">
                    <c:v>CZ09</c:v>
                  </c:pt>
                  <c:pt idx="232">
                    <c:v>CZ10</c:v>
                  </c:pt>
                  <c:pt idx="233">
                    <c:v>CZ11</c:v>
                  </c:pt>
                  <c:pt idx="234">
                    <c:v>CZ12</c:v>
                  </c:pt>
                  <c:pt idx="235">
                    <c:v>CZ13</c:v>
                  </c:pt>
                  <c:pt idx="236">
                    <c:v>CZ14</c:v>
                  </c:pt>
                  <c:pt idx="237">
                    <c:v>CZ15</c:v>
                  </c:pt>
                  <c:pt idx="238">
                    <c:v>CZ16</c:v>
                  </c:pt>
                  <c:pt idx="239">
                    <c:v>CZ01</c:v>
                  </c:pt>
                  <c:pt idx="240">
                    <c:v>CZ02</c:v>
                  </c:pt>
                  <c:pt idx="241">
                    <c:v>CZ03</c:v>
                  </c:pt>
                  <c:pt idx="242">
                    <c:v>CZ04</c:v>
                  </c:pt>
                  <c:pt idx="243">
                    <c:v>CZ05</c:v>
                  </c:pt>
                  <c:pt idx="244">
                    <c:v>CZ11</c:v>
                  </c:pt>
                  <c:pt idx="245">
                    <c:v>CZ12</c:v>
                  </c:pt>
                  <c:pt idx="246">
                    <c:v>CZ13</c:v>
                  </c:pt>
                  <c:pt idx="247">
                    <c:v>CZ16</c:v>
                  </c:pt>
                  <c:pt idx="248">
                    <c:v>CZ01</c:v>
                  </c:pt>
                  <c:pt idx="249">
                    <c:v>CZ02</c:v>
                  </c:pt>
                  <c:pt idx="250">
                    <c:v>CZ03</c:v>
                  </c:pt>
                  <c:pt idx="251">
                    <c:v>CZ04</c:v>
                  </c:pt>
                  <c:pt idx="252">
                    <c:v>CZ05</c:v>
                  </c:pt>
                  <c:pt idx="253">
                    <c:v>CZ11</c:v>
                  </c:pt>
                  <c:pt idx="254">
                    <c:v>CZ12</c:v>
                  </c:pt>
                  <c:pt idx="255">
                    <c:v>CZ13</c:v>
                  </c:pt>
                  <c:pt idx="256">
                    <c:v>CZ16</c:v>
                  </c:pt>
                  <c:pt idx="257">
                    <c:v>CZ01</c:v>
                  </c:pt>
                  <c:pt idx="258">
                    <c:v>CZ02</c:v>
                  </c:pt>
                  <c:pt idx="259">
                    <c:v>CZ03</c:v>
                  </c:pt>
                  <c:pt idx="260">
                    <c:v>CZ04</c:v>
                  </c:pt>
                  <c:pt idx="261">
                    <c:v>CZ05</c:v>
                  </c:pt>
                  <c:pt idx="262">
                    <c:v>CZ11</c:v>
                  </c:pt>
                  <c:pt idx="263">
                    <c:v>CZ12</c:v>
                  </c:pt>
                  <c:pt idx="264">
                    <c:v>CZ13</c:v>
                  </c:pt>
                  <c:pt idx="265">
                    <c:v>CZ16</c:v>
                  </c:pt>
                  <c:pt idx="266">
                    <c:v>CZ01</c:v>
                  </c:pt>
                  <c:pt idx="267">
                    <c:v>CZ02</c:v>
                  </c:pt>
                  <c:pt idx="268">
                    <c:v>CZ03</c:v>
                  </c:pt>
                  <c:pt idx="269">
                    <c:v>CZ04</c:v>
                  </c:pt>
                  <c:pt idx="270">
                    <c:v>CZ05</c:v>
                  </c:pt>
                  <c:pt idx="271">
                    <c:v>CZ11</c:v>
                  </c:pt>
                  <c:pt idx="272">
                    <c:v>CZ12</c:v>
                  </c:pt>
                  <c:pt idx="273">
                    <c:v>CZ13</c:v>
                  </c:pt>
                  <c:pt idx="274">
                    <c:v>CZ16</c:v>
                  </c:pt>
                  <c:pt idx="275">
                    <c:v>CZ01</c:v>
                  </c:pt>
                  <c:pt idx="276">
                    <c:v>CZ02</c:v>
                  </c:pt>
                  <c:pt idx="277">
                    <c:v>CZ03</c:v>
                  </c:pt>
                  <c:pt idx="278">
                    <c:v>CZ04</c:v>
                  </c:pt>
                  <c:pt idx="279">
                    <c:v>CZ05</c:v>
                  </c:pt>
                  <c:pt idx="280">
                    <c:v>CZ11</c:v>
                  </c:pt>
                  <c:pt idx="281">
                    <c:v>CZ12</c:v>
                  </c:pt>
                  <c:pt idx="282">
                    <c:v>CZ13</c:v>
                  </c:pt>
                  <c:pt idx="283">
                    <c:v>CZ16</c:v>
                  </c:pt>
                  <c:pt idx="284">
                    <c:v>CZ01</c:v>
                  </c:pt>
                  <c:pt idx="285">
                    <c:v>CZ02</c:v>
                  </c:pt>
                  <c:pt idx="286">
                    <c:v>CZ03</c:v>
                  </c:pt>
                  <c:pt idx="287">
                    <c:v>CZ04</c:v>
                  </c:pt>
                  <c:pt idx="288">
                    <c:v>CZ05</c:v>
                  </c:pt>
                  <c:pt idx="289">
                    <c:v>CZ11</c:v>
                  </c:pt>
                  <c:pt idx="290">
                    <c:v>CZ12</c:v>
                  </c:pt>
                  <c:pt idx="291">
                    <c:v>CZ13</c:v>
                  </c:pt>
                  <c:pt idx="292">
                    <c:v>CZ16</c:v>
                  </c:pt>
                  <c:pt idx="293">
                    <c:v>CZ01</c:v>
                  </c:pt>
                  <c:pt idx="294">
                    <c:v>CZ02</c:v>
                  </c:pt>
                  <c:pt idx="295">
                    <c:v>CZ03</c:v>
                  </c:pt>
                  <c:pt idx="296">
                    <c:v>CZ04</c:v>
                  </c:pt>
                  <c:pt idx="297">
                    <c:v>CZ05</c:v>
                  </c:pt>
                  <c:pt idx="298">
                    <c:v>CZ11</c:v>
                  </c:pt>
                  <c:pt idx="299">
                    <c:v>CZ12</c:v>
                  </c:pt>
                  <c:pt idx="300">
                    <c:v>CZ13</c:v>
                  </c:pt>
                  <c:pt idx="301">
                    <c:v>CZ16</c:v>
                  </c:pt>
                  <c:pt idx="302">
                    <c:v>CZ01</c:v>
                  </c:pt>
                  <c:pt idx="303">
                    <c:v>CZ02</c:v>
                  </c:pt>
                  <c:pt idx="304">
                    <c:v>CZ03</c:v>
                  </c:pt>
                  <c:pt idx="305">
                    <c:v>CZ04</c:v>
                  </c:pt>
                  <c:pt idx="306">
                    <c:v>CZ05</c:v>
                  </c:pt>
                  <c:pt idx="307">
                    <c:v>CZ11</c:v>
                  </c:pt>
                  <c:pt idx="308">
                    <c:v>CZ12</c:v>
                  </c:pt>
                  <c:pt idx="309">
                    <c:v>CZ13</c:v>
                  </c:pt>
                  <c:pt idx="310">
                    <c:v>CZ16</c:v>
                  </c:pt>
                  <c:pt idx="311">
                    <c:v>CZ01</c:v>
                  </c:pt>
                  <c:pt idx="312">
                    <c:v>CZ02</c:v>
                  </c:pt>
                  <c:pt idx="313">
                    <c:v>CZ03</c:v>
                  </c:pt>
                  <c:pt idx="314">
                    <c:v>CZ04</c:v>
                  </c:pt>
                  <c:pt idx="315">
                    <c:v>CZ05</c:v>
                  </c:pt>
                  <c:pt idx="316">
                    <c:v>CZ11</c:v>
                  </c:pt>
                  <c:pt idx="317">
                    <c:v>CZ12</c:v>
                  </c:pt>
                  <c:pt idx="318">
                    <c:v>CZ13</c:v>
                  </c:pt>
                  <c:pt idx="319">
                    <c:v>CZ16</c:v>
                  </c:pt>
                  <c:pt idx="320">
                    <c:v>CZ01</c:v>
                  </c:pt>
                  <c:pt idx="321">
                    <c:v>CZ02</c:v>
                  </c:pt>
                  <c:pt idx="322">
                    <c:v>CZ03</c:v>
                  </c:pt>
                  <c:pt idx="323">
                    <c:v>CZ04</c:v>
                  </c:pt>
                  <c:pt idx="324">
                    <c:v>CZ05</c:v>
                  </c:pt>
                  <c:pt idx="325">
                    <c:v>CZ11</c:v>
                  </c:pt>
                  <c:pt idx="326">
                    <c:v>CZ12</c:v>
                  </c:pt>
                  <c:pt idx="327">
                    <c:v>CZ13</c:v>
                  </c:pt>
                  <c:pt idx="328">
                    <c:v>CZ16</c:v>
                  </c:pt>
                  <c:pt idx="329">
                    <c:v>CZ01</c:v>
                  </c:pt>
                  <c:pt idx="330">
                    <c:v>CZ02</c:v>
                  </c:pt>
                  <c:pt idx="331">
                    <c:v>CZ03</c:v>
                  </c:pt>
                  <c:pt idx="332">
                    <c:v>CZ04</c:v>
                  </c:pt>
                  <c:pt idx="333">
                    <c:v>CZ05</c:v>
                  </c:pt>
                  <c:pt idx="334">
                    <c:v>CZ11</c:v>
                  </c:pt>
                  <c:pt idx="335">
                    <c:v>CZ12</c:v>
                  </c:pt>
                  <c:pt idx="336">
                    <c:v>CZ13</c:v>
                  </c:pt>
                  <c:pt idx="337">
                    <c:v>CZ16</c:v>
                  </c:pt>
                  <c:pt idx="338">
                    <c:v>CZ01</c:v>
                  </c:pt>
                  <c:pt idx="339">
                    <c:v>CZ02</c:v>
                  </c:pt>
                  <c:pt idx="340">
                    <c:v>CZ03</c:v>
                  </c:pt>
                  <c:pt idx="341">
                    <c:v>CZ04</c:v>
                  </c:pt>
                  <c:pt idx="342">
                    <c:v>CZ05</c:v>
                  </c:pt>
                  <c:pt idx="343">
                    <c:v>CZ11</c:v>
                  </c:pt>
                  <c:pt idx="344">
                    <c:v>CZ12</c:v>
                  </c:pt>
                  <c:pt idx="345">
                    <c:v>CZ13</c:v>
                  </c:pt>
                  <c:pt idx="346">
                    <c:v>CZ16</c:v>
                  </c:pt>
                  <c:pt idx="347">
                    <c:v>CZ01</c:v>
                  </c:pt>
                  <c:pt idx="348">
                    <c:v>CZ02</c:v>
                  </c:pt>
                  <c:pt idx="349">
                    <c:v>CZ03</c:v>
                  </c:pt>
                  <c:pt idx="350">
                    <c:v>CZ04</c:v>
                  </c:pt>
                  <c:pt idx="351">
                    <c:v>CZ05</c:v>
                  </c:pt>
                  <c:pt idx="352">
                    <c:v>CZ11</c:v>
                  </c:pt>
                  <c:pt idx="353">
                    <c:v>CZ12</c:v>
                  </c:pt>
                  <c:pt idx="354">
                    <c:v>CZ13</c:v>
                  </c:pt>
                  <c:pt idx="355">
                    <c:v>CZ16</c:v>
                  </c:pt>
                  <c:pt idx="356">
                    <c:v>CZ01</c:v>
                  </c:pt>
                  <c:pt idx="357">
                    <c:v>CZ02</c:v>
                  </c:pt>
                  <c:pt idx="358">
                    <c:v>CZ03</c:v>
                  </c:pt>
                  <c:pt idx="359">
                    <c:v>CZ04</c:v>
                  </c:pt>
                  <c:pt idx="360">
                    <c:v>CZ05</c:v>
                  </c:pt>
                  <c:pt idx="361">
                    <c:v>CZ11</c:v>
                  </c:pt>
                  <c:pt idx="362">
                    <c:v>CZ12</c:v>
                  </c:pt>
                  <c:pt idx="363">
                    <c:v>CZ13</c:v>
                  </c:pt>
                  <c:pt idx="364">
                    <c:v>CZ16</c:v>
                  </c:pt>
                  <c:pt idx="365">
                    <c:v>CZ01</c:v>
                  </c:pt>
                  <c:pt idx="366">
                    <c:v>CZ02</c:v>
                  </c:pt>
                  <c:pt idx="367">
                    <c:v>CZ03</c:v>
                  </c:pt>
                  <c:pt idx="368">
                    <c:v>CZ04</c:v>
                  </c:pt>
                  <c:pt idx="369">
                    <c:v>CZ05</c:v>
                  </c:pt>
                  <c:pt idx="370">
                    <c:v>CZ11</c:v>
                  </c:pt>
                  <c:pt idx="371">
                    <c:v>CZ12</c:v>
                  </c:pt>
                  <c:pt idx="372">
                    <c:v>CZ13</c:v>
                  </c:pt>
                  <c:pt idx="373">
                    <c:v>CZ16</c:v>
                  </c:pt>
                  <c:pt idx="374">
                    <c:v>CZ01</c:v>
                  </c:pt>
                  <c:pt idx="375">
                    <c:v>CZ02</c:v>
                  </c:pt>
                  <c:pt idx="376">
                    <c:v>CZ03</c:v>
                  </c:pt>
                  <c:pt idx="377">
                    <c:v>CZ04</c:v>
                  </c:pt>
                  <c:pt idx="378">
                    <c:v>CZ05</c:v>
                  </c:pt>
                  <c:pt idx="379">
                    <c:v>CZ11</c:v>
                  </c:pt>
                  <c:pt idx="380">
                    <c:v>CZ12</c:v>
                  </c:pt>
                  <c:pt idx="381">
                    <c:v>CZ13</c:v>
                  </c:pt>
                  <c:pt idx="382">
                    <c:v>CZ16</c:v>
                  </c:pt>
                  <c:pt idx="383">
                    <c:v>CZ01</c:v>
                  </c:pt>
                  <c:pt idx="384">
                    <c:v>CZ02</c:v>
                  </c:pt>
                  <c:pt idx="385">
                    <c:v>CZ03</c:v>
                  </c:pt>
                  <c:pt idx="386">
                    <c:v>CZ04</c:v>
                  </c:pt>
                  <c:pt idx="387">
                    <c:v>CZ05</c:v>
                  </c:pt>
                  <c:pt idx="388">
                    <c:v>CZ11</c:v>
                  </c:pt>
                  <c:pt idx="389">
                    <c:v>CZ12</c:v>
                  </c:pt>
                  <c:pt idx="390">
                    <c:v>CZ13</c:v>
                  </c:pt>
                  <c:pt idx="391">
                    <c:v>CZ16</c:v>
                  </c:pt>
                  <c:pt idx="392">
                    <c:v>CZ01</c:v>
                  </c:pt>
                  <c:pt idx="393">
                    <c:v>CZ02</c:v>
                  </c:pt>
                  <c:pt idx="394">
                    <c:v>CZ03</c:v>
                  </c:pt>
                  <c:pt idx="395">
                    <c:v>CZ04</c:v>
                  </c:pt>
                  <c:pt idx="396">
                    <c:v>CZ05</c:v>
                  </c:pt>
                  <c:pt idx="397">
                    <c:v>CZ11</c:v>
                  </c:pt>
                  <c:pt idx="398">
                    <c:v>CZ12</c:v>
                  </c:pt>
                  <c:pt idx="399">
                    <c:v>CZ13</c:v>
                  </c:pt>
                  <c:pt idx="400">
                    <c:v>CZ16</c:v>
                  </c:pt>
                  <c:pt idx="401">
                    <c:v>CZ01</c:v>
                  </c:pt>
                  <c:pt idx="402">
                    <c:v>CZ02</c:v>
                  </c:pt>
                  <c:pt idx="403">
                    <c:v>CZ03</c:v>
                  </c:pt>
                  <c:pt idx="404">
                    <c:v>CZ04</c:v>
                  </c:pt>
                  <c:pt idx="405">
                    <c:v>CZ05</c:v>
                  </c:pt>
                  <c:pt idx="406">
                    <c:v>CZ11</c:v>
                  </c:pt>
                  <c:pt idx="407">
                    <c:v>CZ12</c:v>
                  </c:pt>
                  <c:pt idx="408">
                    <c:v>CZ13</c:v>
                  </c:pt>
                  <c:pt idx="409">
                    <c:v>CZ16</c:v>
                  </c:pt>
                  <c:pt idx="410">
                    <c:v>CZ05</c:v>
                  </c:pt>
                  <c:pt idx="411">
                    <c:v>CZ06</c:v>
                  </c:pt>
                  <c:pt idx="412">
                    <c:v>CZ08</c:v>
                  </c:pt>
                  <c:pt idx="413">
                    <c:v>CZ09</c:v>
                  </c:pt>
                  <c:pt idx="414">
                    <c:v>CZ10</c:v>
                  </c:pt>
                  <c:pt idx="415">
                    <c:v>CZ13</c:v>
                  </c:pt>
                  <c:pt idx="416">
                    <c:v>CZ14</c:v>
                  </c:pt>
                  <c:pt idx="417">
                    <c:v>CZ15</c:v>
                  </c:pt>
                  <c:pt idx="418">
                    <c:v>CZ16</c:v>
                  </c:pt>
                  <c:pt idx="419">
                    <c:v>CZ05</c:v>
                  </c:pt>
                  <c:pt idx="420">
                    <c:v>CZ06</c:v>
                  </c:pt>
                  <c:pt idx="421">
                    <c:v>CZ08</c:v>
                  </c:pt>
                  <c:pt idx="422">
                    <c:v>CZ09</c:v>
                  </c:pt>
                  <c:pt idx="423">
                    <c:v>CZ10</c:v>
                  </c:pt>
                  <c:pt idx="424">
                    <c:v>CZ13</c:v>
                  </c:pt>
                  <c:pt idx="425">
                    <c:v>CZ14</c:v>
                  </c:pt>
                  <c:pt idx="426">
                    <c:v>CZ15</c:v>
                  </c:pt>
                  <c:pt idx="427">
                    <c:v>CZ16</c:v>
                  </c:pt>
                  <c:pt idx="428">
                    <c:v>CZ05</c:v>
                  </c:pt>
                  <c:pt idx="429">
                    <c:v>CZ06</c:v>
                  </c:pt>
                  <c:pt idx="430">
                    <c:v>CZ08</c:v>
                  </c:pt>
                  <c:pt idx="431">
                    <c:v>CZ09</c:v>
                  </c:pt>
                  <c:pt idx="432">
                    <c:v>CZ10</c:v>
                  </c:pt>
                  <c:pt idx="433">
                    <c:v>CZ13</c:v>
                  </c:pt>
                  <c:pt idx="434">
                    <c:v>CZ14</c:v>
                  </c:pt>
                  <c:pt idx="435">
                    <c:v>CZ15</c:v>
                  </c:pt>
                  <c:pt idx="436">
                    <c:v>CZ16</c:v>
                  </c:pt>
                  <c:pt idx="437">
                    <c:v>CZ05</c:v>
                  </c:pt>
                  <c:pt idx="438">
                    <c:v>CZ06</c:v>
                  </c:pt>
                  <c:pt idx="439">
                    <c:v>CZ08</c:v>
                  </c:pt>
                  <c:pt idx="440">
                    <c:v>CZ09</c:v>
                  </c:pt>
                  <c:pt idx="441">
                    <c:v>CZ10</c:v>
                  </c:pt>
                  <c:pt idx="442">
                    <c:v>CZ13</c:v>
                  </c:pt>
                  <c:pt idx="443">
                    <c:v>CZ14</c:v>
                  </c:pt>
                  <c:pt idx="444">
                    <c:v>CZ15</c:v>
                  </c:pt>
                  <c:pt idx="445">
                    <c:v>CZ16</c:v>
                  </c:pt>
                  <c:pt idx="446">
                    <c:v>CZ05</c:v>
                  </c:pt>
                  <c:pt idx="447">
                    <c:v>CZ06</c:v>
                  </c:pt>
                  <c:pt idx="448">
                    <c:v>CZ08</c:v>
                  </c:pt>
                  <c:pt idx="449">
                    <c:v>CZ09</c:v>
                  </c:pt>
                  <c:pt idx="450">
                    <c:v>CZ10</c:v>
                  </c:pt>
                  <c:pt idx="451">
                    <c:v>CZ13</c:v>
                  </c:pt>
                  <c:pt idx="452">
                    <c:v>CZ14</c:v>
                  </c:pt>
                  <c:pt idx="453">
                    <c:v>CZ15</c:v>
                  </c:pt>
                  <c:pt idx="454">
                    <c:v>CZ16</c:v>
                  </c:pt>
                  <c:pt idx="455">
                    <c:v>CZ05</c:v>
                  </c:pt>
                  <c:pt idx="456">
                    <c:v>CZ06</c:v>
                  </c:pt>
                  <c:pt idx="457">
                    <c:v>CZ08</c:v>
                  </c:pt>
                  <c:pt idx="458">
                    <c:v>CZ09</c:v>
                  </c:pt>
                  <c:pt idx="459">
                    <c:v>CZ10</c:v>
                  </c:pt>
                  <c:pt idx="460">
                    <c:v>CZ13</c:v>
                  </c:pt>
                  <c:pt idx="461">
                    <c:v>CZ14</c:v>
                  </c:pt>
                  <c:pt idx="462">
                    <c:v>CZ15</c:v>
                  </c:pt>
                  <c:pt idx="463">
                    <c:v>CZ16</c:v>
                  </c:pt>
                  <c:pt idx="464">
                    <c:v>CZ05</c:v>
                  </c:pt>
                  <c:pt idx="465">
                    <c:v>CZ06</c:v>
                  </c:pt>
                  <c:pt idx="466">
                    <c:v>CZ08</c:v>
                  </c:pt>
                  <c:pt idx="467">
                    <c:v>CZ09</c:v>
                  </c:pt>
                  <c:pt idx="468">
                    <c:v>CZ10</c:v>
                  </c:pt>
                  <c:pt idx="469">
                    <c:v>CZ13</c:v>
                  </c:pt>
                  <c:pt idx="470">
                    <c:v>CZ14</c:v>
                  </c:pt>
                  <c:pt idx="471">
                    <c:v>CZ15</c:v>
                  </c:pt>
                  <c:pt idx="472">
                    <c:v>CZ16</c:v>
                  </c:pt>
                  <c:pt idx="473">
                    <c:v>CZ05</c:v>
                  </c:pt>
                  <c:pt idx="474">
                    <c:v>CZ06</c:v>
                  </c:pt>
                  <c:pt idx="475">
                    <c:v>CZ08</c:v>
                  </c:pt>
                  <c:pt idx="476">
                    <c:v>CZ09</c:v>
                  </c:pt>
                  <c:pt idx="477">
                    <c:v>CZ10</c:v>
                  </c:pt>
                  <c:pt idx="478">
                    <c:v>CZ13</c:v>
                  </c:pt>
                  <c:pt idx="479">
                    <c:v>CZ14</c:v>
                  </c:pt>
                  <c:pt idx="480">
                    <c:v>CZ15</c:v>
                  </c:pt>
                  <c:pt idx="481">
                    <c:v>CZ16</c:v>
                  </c:pt>
                  <c:pt idx="482">
                    <c:v>CZ05</c:v>
                  </c:pt>
                  <c:pt idx="483">
                    <c:v>CZ06</c:v>
                  </c:pt>
                  <c:pt idx="484">
                    <c:v>CZ08</c:v>
                  </c:pt>
                  <c:pt idx="485">
                    <c:v>CZ09</c:v>
                  </c:pt>
                  <c:pt idx="486">
                    <c:v>CZ10</c:v>
                  </c:pt>
                  <c:pt idx="487">
                    <c:v>CZ13</c:v>
                  </c:pt>
                  <c:pt idx="488">
                    <c:v>CZ14</c:v>
                  </c:pt>
                  <c:pt idx="489">
                    <c:v>CZ15</c:v>
                  </c:pt>
                  <c:pt idx="490">
                    <c:v>CZ16</c:v>
                  </c:pt>
                  <c:pt idx="491">
                    <c:v>CZ05</c:v>
                  </c:pt>
                  <c:pt idx="492">
                    <c:v>CZ06</c:v>
                  </c:pt>
                  <c:pt idx="493">
                    <c:v>CZ08</c:v>
                  </c:pt>
                  <c:pt idx="494">
                    <c:v>CZ09</c:v>
                  </c:pt>
                  <c:pt idx="495">
                    <c:v>CZ10</c:v>
                  </c:pt>
                  <c:pt idx="496">
                    <c:v>CZ13</c:v>
                  </c:pt>
                  <c:pt idx="497">
                    <c:v>CZ14</c:v>
                  </c:pt>
                  <c:pt idx="498">
                    <c:v>CZ15</c:v>
                  </c:pt>
                  <c:pt idx="499">
                    <c:v>CZ16</c:v>
                  </c:pt>
                  <c:pt idx="500">
                    <c:v>CZ05</c:v>
                  </c:pt>
                  <c:pt idx="501">
                    <c:v>CZ06</c:v>
                  </c:pt>
                  <c:pt idx="502">
                    <c:v>CZ08</c:v>
                  </c:pt>
                  <c:pt idx="503">
                    <c:v>CZ09</c:v>
                  </c:pt>
                  <c:pt idx="504">
                    <c:v>CZ10</c:v>
                  </c:pt>
                  <c:pt idx="505">
                    <c:v>CZ13</c:v>
                  </c:pt>
                  <c:pt idx="506">
                    <c:v>CZ14</c:v>
                  </c:pt>
                  <c:pt idx="507">
                    <c:v>CZ15</c:v>
                  </c:pt>
                  <c:pt idx="508">
                    <c:v>CZ16</c:v>
                  </c:pt>
                  <c:pt idx="509">
                    <c:v>CZ05</c:v>
                  </c:pt>
                  <c:pt idx="510">
                    <c:v>CZ06</c:v>
                  </c:pt>
                  <c:pt idx="511">
                    <c:v>CZ08</c:v>
                  </c:pt>
                  <c:pt idx="512">
                    <c:v>CZ09</c:v>
                  </c:pt>
                  <c:pt idx="513">
                    <c:v>CZ10</c:v>
                  </c:pt>
                  <c:pt idx="514">
                    <c:v>CZ13</c:v>
                  </c:pt>
                  <c:pt idx="515">
                    <c:v>CZ14</c:v>
                  </c:pt>
                  <c:pt idx="516">
                    <c:v>CZ15</c:v>
                  </c:pt>
                  <c:pt idx="517">
                    <c:v>CZ16</c:v>
                  </c:pt>
                  <c:pt idx="518">
                    <c:v>CZ05</c:v>
                  </c:pt>
                  <c:pt idx="519">
                    <c:v>CZ06</c:v>
                  </c:pt>
                  <c:pt idx="520">
                    <c:v>CZ08</c:v>
                  </c:pt>
                  <c:pt idx="521">
                    <c:v>CZ09</c:v>
                  </c:pt>
                  <c:pt idx="522">
                    <c:v>CZ10</c:v>
                  </c:pt>
                  <c:pt idx="523">
                    <c:v>CZ13</c:v>
                  </c:pt>
                  <c:pt idx="524">
                    <c:v>CZ14</c:v>
                  </c:pt>
                  <c:pt idx="525">
                    <c:v>CZ15</c:v>
                  </c:pt>
                  <c:pt idx="526">
                    <c:v>CZ16</c:v>
                  </c:pt>
                  <c:pt idx="527">
                    <c:v>CZ05</c:v>
                  </c:pt>
                  <c:pt idx="528">
                    <c:v>CZ06</c:v>
                  </c:pt>
                  <c:pt idx="529">
                    <c:v>CZ08</c:v>
                  </c:pt>
                  <c:pt idx="530">
                    <c:v>CZ09</c:v>
                  </c:pt>
                  <c:pt idx="531">
                    <c:v>CZ10</c:v>
                  </c:pt>
                  <c:pt idx="532">
                    <c:v>CZ13</c:v>
                  </c:pt>
                  <c:pt idx="533">
                    <c:v>CZ14</c:v>
                  </c:pt>
                  <c:pt idx="534">
                    <c:v>CZ15</c:v>
                  </c:pt>
                  <c:pt idx="535">
                    <c:v>CZ16</c:v>
                  </c:pt>
                  <c:pt idx="536">
                    <c:v>CZ05</c:v>
                  </c:pt>
                  <c:pt idx="537">
                    <c:v>CZ06</c:v>
                  </c:pt>
                  <c:pt idx="538">
                    <c:v>CZ08</c:v>
                  </c:pt>
                  <c:pt idx="539">
                    <c:v>CZ09</c:v>
                  </c:pt>
                  <c:pt idx="540">
                    <c:v>CZ10</c:v>
                  </c:pt>
                  <c:pt idx="541">
                    <c:v>CZ13</c:v>
                  </c:pt>
                  <c:pt idx="542">
                    <c:v>CZ14</c:v>
                  </c:pt>
                  <c:pt idx="543">
                    <c:v>CZ15</c:v>
                  </c:pt>
                  <c:pt idx="544">
                    <c:v>CZ16</c:v>
                  </c:pt>
                  <c:pt idx="545">
                    <c:v>CZ05</c:v>
                  </c:pt>
                  <c:pt idx="546">
                    <c:v>CZ06</c:v>
                  </c:pt>
                  <c:pt idx="547">
                    <c:v>CZ08</c:v>
                  </c:pt>
                  <c:pt idx="548">
                    <c:v>CZ09</c:v>
                  </c:pt>
                  <c:pt idx="549">
                    <c:v>CZ10</c:v>
                  </c:pt>
                  <c:pt idx="550">
                    <c:v>CZ13</c:v>
                  </c:pt>
                  <c:pt idx="551">
                    <c:v>CZ14</c:v>
                  </c:pt>
                  <c:pt idx="552">
                    <c:v>CZ15</c:v>
                  </c:pt>
                  <c:pt idx="553">
                    <c:v>CZ16</c:v>
                  </c:pt>
                  <c:pt idx="554">
                    <c:v>CZ05</c:v>
                  </c:pt>
                  <c:pt idx="555">
                    <c:v>CZ06</c:v>
                  </c:pt>
                  <c:pt idx="556">
                    <c:v>CZ08</c:v>
                  </c:pt>
                  <c:pt idx="557">
                    <c:v>CZ09</c:v>
                  </c:pt>
                  <c:pt idx="558">
                    <c:v>CZ10</c:v>
                  </c:pt>
                  <c:pt idx="559">
                    <c:v>CZ13</c:v>
                  </c:pt>
                  <c:pt idx="560">
                    <c:v>CZ14</c:v>
                  </c:pt>
                  <c:pt idx="561">
                    <c:v>CZ15</c:v>
                  </c:pt>
                  <c:pt idx="562">
                    <c:v>CZ16</c:v>
                  </c:pt>
                  <c:pt idx="563">
                    <c:v>CZ05</c:v>
                  </c:pt>
                  <c:pt idx="564">
                    <c:v>CZ06</c:v>
                  </c:pt>
                  <c:pt idx="565">
                    <c:v>CZ08</c:v>
                  </c:pt>
                  <c:pt idx="566">
                    <c:v>CZ09</c:v>
                  </c:pt>
                  <c:pt idx="567">
                    <c:v>CZ10</c:v>
                  </c:pt>
                  <c:pt idx="568">
                    <c:v>CZ13</c:v>
                  </c:pt>
                  <c:pt idx="569">
                    <c:v>CZ14</c:v>
                  </c:pt>
                  <c:pt idx="570">
                    <c:v>CZ15</c:v>
                  </c:pt>
                  <c:pt idx="571">
                    <c:v>CZ16</c:v>
                  </c:pt>
                  <c:pt idx="572">
                    <c:v>CZ05</c:v>
                  </c:pt>
                  <c:pt idx="573">
                    <c:v>CZ06</c:v>
                  </c:pt>
                  <c:pt idx="574">
                    <c:v>CZ08</c:v>
                  </c:pt>
                  <c:pt idx="575">
                    <c:v>CZ09</c:v>
                  </c:pt>
                  <c:pt idx="576">
                    <c:v>CZ10</c:v>
                  </c:pt>
                  <c:pt idx="577">
                    <c:v>CZ13</c:v>
                  </c:pt>
                  <c:pt idx="578">
                    <c:v>CZ14</c:v>
                  </c:pt>
                  <c:pt idx="579">
                    <c:v>CZ15</c:v>
                  </c:pt>
                  <c:pt idx="580">
                    <c:v>CZ16</c:v>
                  </c:pt>
                  <c:pt idx="581">
                    <c:v>CZ05</c:v>
                  </c:pt>
                  <c:pt idx="582">
                    <c:v>CZ06</c:v>
                  </c:pt>
                  <c:pt idx="583">
                    <c:v>CZ08</c:v>
                  </c:pt>
                  <c:pt idx="584">
                    <c:v>CZ09</c:v>
                  </c:pt>
                  <c:pt idx="585">
                    <c:v>CZ10</c:v>
                  </c:pt>
                  <c:pt idx="586">
                    <c:v>CZ13</c:v>
                  </c:pt>
                  <c:pt idx="587">
                    <c:v>CZ14</c:v>
                  </c:pt>
                  <c:pt idx="588">
                    <c:v>CZ15</c:v>
                  </c:pt>
                  <c:pt idx="589">
                    <c:v>CZ16</c:v>
                  </c:pt>
                  <c:pt idx="590">
                    <c:v>CZ05</c:v>
                  </c:pt>
                  <c:pt idx="591">
                    <c:v>CZ06</c:v>
                  </c:pt>
                  <c:pt idx="592">
                    <c:v>CZ08</c:v>
                  </c:pt>
                  <c:pt idx="593">
                    <c:v>CZ09</c:v>
                  </c:pt>
                  <c:pt idx="594">
                    <c:v>CZ10</c:v>
                  </c:pt>
                  <c:pt idx="595">
                    <c:v>CZ13</c:v>
                  </c:pt>
                  <c:pt idx="596">
                    <c:v>CZ14</c:v>
                  </c:pt>
                  <c:pt idx="597">
                    <c:v>CZ15</c:v>
                  </c:pt>
                  <c:pt idx="598">
                    <c:v>CZ16</c:v>
                  </c:pt>
                  <c:pt idx="599">
                    <c:v>CZ05</c:v>
                  </c:pt>
                  <c:pt idx="600">
                    <c:v>CZ06</c:v>
                  </c:pt>
                  <c:pt idx="601">
                    <c:v>CZ08</c:v>
                  </c:pt>
                  <c:pt idx="602">
                    <c:v>CZ09</c:v>
                  </c:pt>
                  <c:pt idx="603">
                    <c:v>CZ10</c:v>
                  </c:pt>
                  <c:pt idx="604">
                    <c:v>CZ13</c:v>
                  </c:pt>
                  <c:pt idx="605">
                    <c:v>CZ14</c:v>
                  </c:pt>
                  <c:pt idx="606">
                    <c:v>CZ15</c:v>
                  </c:pt>
                  <c:pt idx="607">
                    <c:v>CZ16</c:v>
                  </c:pt>
                  <c:pt idx="608">
                    <c:v>CZ05</c:v>
                  </c:pt>
                  <c:pt idx="609">
                    <c:v>CZ06</c:v>
                  </c:pt>
                  <c:pt idx="610">
                    <c:v>CZ08</c:v>
                  </c:pt>
                  <c:pt idx="611">
                    <c:v>CZ09</c:v>
                  </c:pt>
                  <c:pt idx="612">
                    <c:v>CZ10</c:v>
                  </c:pt>
                  <c:pt idx="613">
                    <c:v>CZ13</c:v>
                  </c:pt>
                  <c:pt idx="614">
                    <c:v>CZ14</c:v>
                  </c:pt>
                  <c:pt idx="615">
                    <c:v>CZ15</c:v>
                  </c:pt>
                  <c:pt idx="616">
                    <c:v>CZ16</c:v>
                  </c:pt>
                  <c:pt idx="617">
                    <c:v>CZ05</c:v>
                  </c:pt>
                  <c:pt idx="618">
                    <c:v>CZ06</c:v>
                  </c:pt>
                  <c:pt idx="619">
                    <c:v>CZ08</c:v>
                  </c:pt>
                  <c:pt idx="620">
                    <c:v>CZ09</c:v>
                  </c:pt>
                  <c:pt idx="621">
                    <c:v>CZ10</c:v>
                  </c:pt>
                  <c:pt idx="622">
                    <c:v>CZ13</c:v>
                  </c:pt>
                  <c:pt idx="623">
                    <c:v>CZ14</c:v>
                  </c:pt>
                  <c:pt idx="624">
                    <c:v>CZ15</c:v>
                  </c:pt>
                  <c:pt idx="625">
                    <c:v>CZ16</c:v>
                  </c:pt>
                  <c:pt idx="626">
                    <c:v>CZ06</c:v>
                  </c:pt>
                  <c:pt idx="627">
                    <c:v>CZ08</c:v>
                  </c:pt>
                  <c:pt idx="628">
                    <c:v>CZ09</c:v>
                  </c:pt>
                  <c:pt idx="629">
                    <c:v>CZ10</c:v>
                  </c:pt>
                  <c:pt idx="630">
                    <c:v>CZ13</c:v>
                  </c:pt>
                  <c:pt idx="631">
                    <c:v>CZ14</c:v>
                  </c:pt>
                  <c:pt idx="632">
                    <c:v>CZ15</c:v>
                  </c:pt>
                  <c:pt idx="633">
                    <c:v>CZ16</c:v>
                  </c:pt>
                  <c:pt idx="634">
                    <c:v>CZ05</c:v>
                  </c:pt>
                  <c:pt idx="635">
                    <c:v>CZ06</c:v>
                  </c:pt>
                  <c:pt idx="636">
                    <c:v>CZ08</c:v>
                  </c:pt>
                  <c:pt idx="637">
                    <c:v>CZ09</c:v>
                  </c:pt>
                  <c:pt idx="638">
                    <c:v>CZ10</c:v>
                  </c:pt>
                </c:lvl>
                <c:lvl>
                  <c:pt idx="0">
                    <c:v>Asm</c:v>
                  </c:pt>
                  <c:pt idx="1">
                    <c:v>Asm</c:v>
                  </c:pt>
                  <c:pt idx="2">
                    <c:v>Asm</c:v>
                  </c:pt>
                  <c:pt idx="3">
                    <c:v>Asm</c:v>
                  </c:pt>
                  <c:pt idx="4">
                    <c:v>Asm</c:v>
                  </c:pt>
                  <c:pt idx="5">
                    <c:v>Asm</c:v>
                  </c:pt>
                  <c:pt idx="6">
                    <c:v>Asm</c:v>
                  </c:pt>
                  <c:pt idx="7">
                    <c:v>Asm</c:v>
                  </c:pt>
                  <c:pt idx="8">
                    <c:v>Asm</c:v>
                  </c:pt>
                  <c:pt idx="9">
                    <c:v>Asm</c:v>
                  </c:pt>
                  <c:pt idx="10">
                    <c:v>Asm</c:v>
                  </c:pt>
                  <c:pt idx="11">
                    <c:v>Asm</c:v>
                  </c:pt>
                  <c:pt idx="12">
                    <c:v>Asm</c:v>
                  </c:pt>
                  <c:pt idx="13">
                    <c:v>Asm</c:v>
                  </c:pt>
                  <c:pt idx="14">
                    <c:v>Asm</c:v>
                  </c:pt>
                  <c:pt idx="15">
                    <c:v>Asm</c:v>
                  </c:pt>
                  <c:pt idx="16">
                    <c:v>ECC</c:v>
                  </c:pt>
                  <c:pt idx="17">
                    <c:v>ECC</c:v>
                  </c:pt>
                  <c:pt idx="18">
                    <c:v>ECC</c:v>
                  </c:pt>
                  <c:pt idx="19">
                    <c:v>ECC</c:v>
                  </c:pt>
                  <c:pt idx="20">
                    <c:v>ECC</c:v>
                  </c:pt>
                  <c:pt idx="21">
                    <c:v>ECC</c:v>
                  </c:pt>
                  <c:pt idx="22">
                    <c:v>ECC</c:v>
                  </c:pt>
                  <c:pt idx="23">
                    <c:v>ECC</c:v>
                  </c:pt>
                  <c:pt idx="24">
                    <c:v>ECC</c:v>
                  </c:pt>
                  <c:pt idx="25">
                    <c:v>ECC</c:v>
                  </c:pt>
                  <c:pt idx="26">
                    <c:v>ECC</c:v>
                  </c:pt>
                  <c:pt idx="27">
                    <c:v>ECC</c:v>
                  </c:pt>
                  <c:pt idx="28">
                    <c:v>ECC</c:v>
                  </c:pt>
                  <c:pt idx="29">
                    <c:v>ECC</c:v>
                  </c:pt>
                  <c:pt idx="30">
                    <c:v>ECC</c:v>
                  </c:pt>
                  <c:pt idx="31">
                    <c:v>ECC</c:v>
                  </c:pt>
                  <c:pt idx="32">
                    <c:v>EPr</c:v>
                  </c:pt>
                  <c:pt idx="33">
                    <c:v>EPr</c:v>
                  </c:pt>
                  <c:pt idx="34">
                    <c:v>EPr</c:v>
                  </c:pt>
                  <c:pt idx="35">
                    <c:v>EPr</c:v>
                  </c:pt>
                  <c:pt idx="36">
                    <c:v>EPr</c:v>
                  </c:pt>
                  <c:pt idx="37">
                    <c:v>EPr</c:v>
                  </c:pt>
                  <c:pt idx="38">
                    <c:v>EPr</c:v>
                  </c:pt>
                  <c:pt idx="39">
                    <c:v>EPr</c:v>
                  </c:pt>
                  <c:pt idx="40">
                    <c:v>EPr</c:v>
                  </c:pt>
                  <c:pt idx="41">
                    <c:v>EPr</c:v>
                  </c:pt>
                  <c:pt idx="42">
                    <c:v>EPr</c:v>
                  </c:pt>
                  <c:pt idx="43">
                    <c:v>EPr</c:v>
                  </c:pt>
                  <c:pt idx="44">
                    <c:v>EPr</c:v>
                  </c:pt>
                  <c:pt idx="45">
                    <c:v>EPr</c:v>
                  </c:pt>
                  <c:pt idx="46">
                    <c:v>EPr</c:v>
                  </c:pt>
                  <c:pt idx="47">
                    <c:v>EPr</c:v>
                  </c:pt>
                  <c:pt idx="48">
                    <c:v>ERC</c:v>
                  </c:pt>
                  <c:pt idx="49">
                    <c:v>ERC</c:v>
                  </c:pt>
                  <c:pt idx="50">
                    <c:v>ERC</c:v>
                  </c:pt>
                  <c:pt idx="51">
                    <c:v>ERC</c:v>
                  </c:pt>
                  <c:pt idx="52">
                    <c:v>ERC</c:v>
                  </c:pt>
                  <c:pt idx="53">
                    <c:v>ERC</c:v>
                  </c:pt>
                  <c:pt idx="54">
                    <c:v>ERC</c:v>
                  </c:pt>
                  <c:pt idx="55">
                    <c:v>ERC</c:v>
                  </c:pt>
                  <c:pt idx="56">
                    <c:v>ERC</c:v>
                  </c:pt>
                  <c:pt idx="57">
                    <c:v>ERC</c:v>
                  </c:pt>
                  <c:pt idx="58">
                    <c:v>ERC</c:v>
                  </c:pt>
                  <c:pt idx="59">
                    <c:v>ERC</c:v>
                  </c:pt>
                  <c:pt idx="60">
                    <c:v>ERC</c:v>
                  </c:pt>
                  <c:pt idx="61">
                    <c:v>ERC</c:v>
                  </c:pt>
                  <c:pt idx="62">
                    <c:v>ERC</c:v>
                  </c:pt>
                  <c:pt idx="63">
                    <c:v>ERC</c:v>
                  </c:pt>
                  <c:pt idx="64">
                    <c:v>ESe</c:v>
                  </c:pt>
                  <c:pt idx="65">
                    <c:v>ESe</c:v>
                  </c:pt>
                  <c:pt idx="66">
                    <c:v>ESe</c:v>
                  </c:pt>
                  <c:pt idx="67">
                    <c:v>ESe</c:v>
                  </c:pt>
                  <c:pt idx="68">
                    <c:v>ESe</c:v>
                  </c:pt>
                  <c:pt idx="69">
                    <c:v>ESe</c:v>
                  </c:pt>
                  <c:pt idx="70">
                    <c:v>ESe</c:v>
                  </c:pt>
                  <c:pt idx="71">
                    <c:v>ESe</c:v>
                  </c:pt>
                  <c:pt idx="72">
                    <c:v>ESe</c:v>
                  </c:pt>
                  <c:pt idx="73">
                    <c:v>ESe</c:v>
                  </c:pt>
                  <c:pt idx="74">
                    <c:v>ESe</c:v>
                  </c:pt>
                  <c:pt idx="75">
                    <c:v>ESe</c:v>
                  </c:pt>
                  <c:pt idx="76">
                    <c:v>ESe</c:v>
                  </c:pt>
                  <c:pt idx="77">
                    <c:v>ESe</c:v>
                  </c:pt>
                  <c:pt idx="78">
                    <c:v>ESe</c:v>
                  </c:pt>
                  <c:pt idx="79">
                    <c:v>ESe</c:v>
                  </c:pt>
                  <c:pt idx="80">
                    <c:v>Gro</c:v>
                  </c:pt>
                  <c:pt idx="81">
                    <c:v>Gro</c:v>
                  </c:pt>
                  <c:pt idx="82">
                    <c:v>Gro</c:v>
                  </c:pt>
                  <c:pt idx="83">
                    <c:v>Gro</c:v>
                  </c:pt>
                  <c:pt idx="84">
                    <c:v>Gro</c:v>
                  </c:pt>
                  <c:pt idx="85">
                    <c:v>Gro</c:v>
                  </c:pt>
                  <c:pt idx="86">
                    <c:v>Gro</c:v>
                  </c:pt>
                  <c:pt idx="87">
                    <c:v>Gro</c:v>
                  </c:pt>
                  <c:pt idx="88">
                    <c:v>Gro</c:v>
                  </c:pt>
                  <c:pt idx="89">
                    <c:v>Gro</c:v>
                  </c:pt>
                  <c:pt idx="90">
                    <c:v>Gro</c:v>
                  </c:pt>
                  <c:pt idx="91">
                    <c:v>Gro</c:v>
                  </c:pt>
                  <c:pt idx="92">
                    <c:v>Gro</c:v>
                  </c:pt>
                  <c:pt idx="93">
                    <c:v>Gro</c:v>
                  </c:pt>
                  <c:pt idx="94">
                    <c:v>Gro</c:v>
                  </c:pt>
                  <c:pt idx="95">
                    <c:v>Gro</c:v>
                  </c:pt>
                  <c:pt idx="96">
                    <c:v>Hsp</c:v>
                  </c:pt>
                  <c:pt idx="97">
                    <c:v>Hsp</c:v>
                  </c:pt>
                  <c:pt idx="98">
                    <c:v>Hsp</c:v>
                  </c:pt>
                  <c:pt idx="99">
                    <c:v>Hsp</c:v>
                  </c:pt>
                  <c:pt idx="100">
                    <c:v>Hsp</c:v>
                  </c:pt>
                  <c:pt idx="101">
                    <c:v>Hsp</c:v>
                  </c:pt>
                  <c:pt idx="102">
                    <c:v>Hsp</c:v>
                  </c:pt>
                  <c:pt idx="103">
                    <c:v>Hsp</c:v>
                  </c:pt>
                  <c:pt idx="104">
                    <c:v>Hsp</c:v>
                  </c:pt>
                  <c:pt idx="105">
                    <c:v>Hsp</c:v>
                  </c:pt>
                  <c:pt idx="106">
                    <c:v>Hsp</c:v>
                  </c:pt>
                  <c:pt idx="107">
                    <c:v>Hsp</c:v>
                  </c:pt>
                  <c:pt idx="108">
                    <c:v>Hsp</c:v>
                  </c:pt>
                  <c:pt idx="109">
                    <c:v>Hsp</c:v>
                  </c:pt>
                  <c:pt idx="110">
                    <c:v>Hsp</c:v>
                  </c:pt>
                  <c:pt idx="111">
                    <c:v>Hsp</c:v>
                  </c:pt>
                  <c:pt idx="112">
                    <c:v>Htl</c:v>
                  </c:pt>
                  <c:pt idx="113">
                    <c:v>Htl</c:v>
                  </c:pt>
                  <c:pt idx="114">
                    <c:v>Htl</c:v>
                  </c:pt>
                  <c:pt idx="115">
                    <c:v>Htl</c:v>
                  </c:pt>
                  <c:pt idx="116">
                    <c:v>Htl</c:v>
                  </c:pt>
                  <c:pt idx="117">
                    <c:v>Htl</c:v>
                  </c:pt>
                  <c:pt idx="118">
                    <c:v>Htl</c:v>
                  </c:pt>
                  <c:pt idx="119">
                    <c:v>Htl</c:v>
                  </c:pt>
                  <c:pt idx="120">
                    <c:v>Htl</c:v>
                  </c:pt>
                  <c:pt idx="121">
                    <c:v>Htl</c:v>
                  </c:pt>
                  <c:pt idx="122">
                    <c:v>Htl</c:v>
                  </c:pt>
                  <c:pt idx="123">
                    <c:v>Htl</c:v>
                  </c:pt>
                  <c:pt idx="124">
                    <c:v>Htl</c:v>
                  </c:pt>
                  <c:pt idx="125">
                    <c:v>Htl</c:v>
                  </c:pt>
                  <c:pt idx="126">
                    <c:v>Htl</c:v>
                  </c:pt>
                  <c:pt idx="127">
                    <c:v>Htl</c:v>
                  </c:pt>
                  <c:pt idx="128">
                    <c:v>MBT</c:v>
                  </c:pt>
                  <c:pt idx="129">
                    <c:v>MBT</c:v>
                  </c:pt>
                  <c:pt idx="130">
                    <c:v>MBT</c:v>
                  </c:pt>
                  <c:pt idx="131">
                    <c:v>MBT</c:v>
                  </c:pt>
                  <c:pt idx="132">
                    <c:v>MBT</c:v>
                  </c:pt>
                  <c:pt idx="133">
                    <c:v>MBT</c:v>
                  </c:pt>
                  <c:pt idx="134">
                    <c:v>MBT</c:v>
                  </c:pt>
                  <c:pt idx="135">
                    <c:v>MBT</c:v>
                  </c:pt>
                  <c:pt idx="136">
                    <c:v>MBT</c:v>
                  </c:pt>
                  <c:pt idx="137">
                    <c:v>MBT</c:v>
                  </c:pt>
                  <c:pt idx="138">
                    <c:v>MBT</c:v>
                  </c:pt>
                  <c:pt idx="139">
                    <c:v>MBT</c:v>
                  </c:pt>
                  <c:pt idx="140">
                    <c:v>MBT</c:v>
                  </c:pt>
                  <c:pt idx="141">
                    <c:v>MBT</c:v>
                  </c:pt>
                  <c:pt idx="142">
                    <c:v>MBT</c:v>
                  </c:pt>
                  <c:pt idx="143">
                    <c:v>MBT</c:v>
                  </c:pt>
                  <c:pt idx="144">
                    <c:v>MLI</c:v>
                  </c:pt>
                  <c:pt idx="145">
                    <c:v>MLI</c:v>
                  </c:pt>
                  <c:pt idx="146">
                    <c:v>RFF</c:v>
                  </c:pt>
                  <c:pt idx="147">
                    <c:v>RFF</c:v>
                  </c:pt>
                  <c:pt idx="148">
                    <c:v>RFF</c:v>
                  </c:pt>
                  <c:pt idx="149">
                    <c:v>RFF</c:v>
                  </c:pt>
                  <c:pt idx="150">
                    <c:v>RFF</c:v>
                  </c:pt>
                  <c:pt idx="151">
                    <c:v>RFF</c:v>
                  </c:pt>
                  <c:pt idx="152">
                    <c:v>RFF</c:v>
                  </c:pt>
                  <c:pt idx="153">
                    <c:v>RFF</c:v>
                  </c:pt>
                  <c:pt idx="154">
                    <c:v>RFF</c:v>
                  </c:pt>
                  <c:pt idx="155">
                    <c:v>RFF</c:v>
                  </c:pt>
                  <c:pt idx="156">
                    <c:v>RFF</c:v>
                  </c:pt>
                  <c:pt idx="157">
                    <c:v>RFF</c:v>
                  </c:pt>
                  <c:pt idx="158">
                    <c:v>RFF</c:v>
                  </c:pt>
                  <c:pt idx="159">
                    <c:v>RSD</c:v>
                  </c:pt>
                  <c:pt idx="160">
                    <c:v>RSD</c:v>
                  </c:pt>
                  <c:pt idx="161">
                    <c:v>RSD</c:v>
                  </c:pt>
                  <c:pt idx="162">
                    <c:v>RSD</c:v>
                  </c:pt>
                  <c:pt idx="163">
                    <c:v>RSD</c:v>
                  </c:pt>
                  <c:pt idx="164">
                    <c:v>RSD</c:v>
                  </c:pt>
                  <c:pt idx="165">
                    <c:v>RSD</c:v>
                  </c:pt>
                  <c:pt idx="166">
                    <c:v>RSD</c:v>
                  </c:pt>
                  <c:pt idx="167">
                    <c:v>RSD</c:v>
                  </c:pt>
                  <c:pt idx="168">
                    <c:v>RSD</c:v>
                  </c:pt>
                  <c:pt idx="169">
                    <c:v>RSD</c:v>
                  </c:pt>
                  <c:pt idx="170">
                    <c:v>RSD</c:v>
                  </c:pt>
                  <c:pt idx="171">
                    <c:v>RSD</c:v>
                  </c:pt>
                  <c:pt idx="172">
                    <c:v>RSD</c:v>
                  </c:pt>
                  <c:pt idx="173">
                    <c:v>RSD</c:v>
                  </c:pt>
                  <c:pt idx="174">
                    <c:v>RSD</c:v>
                  </c:pt>
                  <c:pt idx="175">
                    <c:v>RtL</c:v>
                  </c:pt>
                  <c:pt idx="176">
                    <c:v>RtL</c:v>
                  </c:pt>
                  <c:pt idx="177">
                    <c:v>RtL</c:v>
                  </c:pt>
                  <c:pt idx="178">
                    <c:v>RtL</c:v>
                  </c:pt>
                  <c:pt idx="179">
                    <c:v>RtL</c:v>
                  </c:pt>
                  <c:pt idx="180">
                    <c:v>RtL</c:v>
                  </c:pt>
                  <c:pt idx="181">
                    <c:v>RtL</c:v>
                  </c:pt>
                  <c:pt idx="182">
                    <c:v>RtL</c:v>
                  </c:pt>
                  <c:pt idx="183">
                    <c:v>RtL</c:v>
                  </c:pt>
                  <c:pt idx="184">
                    <c:v>RtL</c:v>
                  </c:pt>
                  <c:pt idx="185">
                    <c:v>RtL</c:v>
                  </c:pt>
                  <c:pt idx="186">
                    <c:v>RtL</c:v>
                  </c:pt>
                  <c:pt idx="187">
                    <c:v>RtL</c:v>
                  </c:pt>
                  <c:pt idx="188">
                    <c:v>RtL</c:v>
                  </c:pt>
                  <c:pt idx="189">
                    <c:v>RtL</c:v>
                  </c:pt>
                  <c:pt idx="190">
                    <c:v>RtL</c:v>
                  </c:pt>
                  <c:pt idx="191">
                    <c:v>RtS</c:v>
                  </c:pt>
                  <c:pt idx="192">
                    <c:v>RtS</c:v>
                  </c:pt>
                  <c:pt idx="193">
                    <c:v>RtS</c:v>
                  </c:pt>
                  <c:pt idx="194">
                    <c:v>RtS</c:v>
                  </c:pt>
                  <c:pt idx="195">
                    <c:v>RtS</c:v>
                  </c:pt>
                  <c:pt idx="196">
                    <c:v>RtS</c:v>
                  </c:pt>
                  <c:pt idx="197">
                    <c:v>RtS</c:v>
                  </c:pt>
                  <c:pt idx="198">
                    <c:v>RtS</c:v>
                  </c:pt>
                  <c:pt idx="199">
                    <c:v>RtS</c:v>
                  </c:pt>
                  <c:pt idx="200">
                    <c:v>RtS</c:v>
                  </c:pt>
                  <c:pt idx="201">
                    <c:v>RtS</c:v>
                  </c:pt>
                  <c:pt idx="202">
                    <c:v>RtS</c:v>
                  </c:pt>
                  <c:pt idx="203">
                    <c:v>RtS</c:v>
                  </c:pt>
                  <c:pt idx="204">
                    <c:v>RtS</c:v>
                  </c:pt>
                  <c:pt idx="205">
                    <c:v>RtS</c:v>
                  </c:pt>
                  <c:pt idx="206">
                    <c:v>RtS</c:v>
                  </c:pt>
                  <c:pt idx="207">
                    <c:v>SCn</c:v>
                  </c:pt>
                  <c:pt idx="208">
                    <c:v>SCn</c:v>
                  </c:pt>
                  <c:pt idx="209">
                    <c:v>SCn</c:v>
                  </c:pt>
                  <c:pt idx="210">
                    <c:v>SCn</c:v>
                  </c:pt>
                  <c:pt idx="211">
                    <c:v>SCn</c:v>
                  </c:pt>
                  <c:pt idx="212">
                    <c:v>SCn</c:v>
                  </c:pt>
                  <c:pt idx="213">
                    <c:v>SCn</c:v>
                  </c:pt>
                  <c:pt idx="214">
                    <c:v>SCn</c:v>
                  </c:pt>
                  <c:pt idx="215">
                    <c:v>SCn</c:v>
                  </c:pt>
                  <c:pt idx="216">
                    <c:v>SCn</c:v>
                  </c:pt>
                  <c:pt idx="217">
                    <c:v>SCn</c:v>
                  </c:pt>
                  <c:pt idx="218">
                    <c:v>SCn</c:v>
                  </c:pt>
                  <c:pt idx="219">
                    <c:v>SCn</c:v>
                  </c:pt>
                  <c:pt idx="220">
                    <c:v>SCn</c:v>
                  </c:pt>
                  <c:pt idx="221">
                    <c:v>SCn</c:v>
                  </c:pt>
                  <c:pt idx="222">
                    <c:v>SCn</c:v>
                  </c:pt>
                  <c:pt idx="223">
                    <c:v>WRf</c:v>
                  </c:pt>
                  <c:pt idx="224">
                    <c:v>WRf</c:v>
                  </c:pt>
                  <c:pt idx="225">
                    <c:v>WRf</c:v>
                  </c:pt>
                  <c:pt idx="226">
                    <c:v>WRf</c:v>
                  </c:pt>
                  <c:pt idx="227">
                    <c:v>WRf</c:v>
                  </c:pt>
                  <c:pt idx="228">
                    <c:v>WRf</c:v>
                  </c:pt>
                  <c:pt idx="229">
                    <c:v>WRf</c:v>
                  </c:pt>
                  <c:pt idx="230">
                    <c:v>WRf</c:v>
                  </c:pt>
                  <c:pt idx="231">
                    <c:v>WRf</c:v>
                  </c:pt>
                  <c:pt idx="232">
                    <c:v>WRf</c:v>
                  </c:pt>
                  <c:pt idx="233">
                    <c:v>WRf</c:v>
                  </c:pt>
                  <c:pt idx="234">
                    <c:v>WRf</c:v>
                  </c:pt>
                  <c:pt idx="235">
                    <c:v>WRf</c:v>
                  </c:pt>
                  <c:pt idx="236">
                    <c:v>WRf</c:v>
                  </c:pt>
                  <c:pt idx="237">
                    <c:v>WRf</c:v>
                  </c:pt>
                  <c:pt idx="238">
                    <c:v>WRf</c:v>
                  </c:pt>
                  <c:pt idx="239">
                    <c:v>Asm</c:v>
                  </c:pt>
                  <c:pt idx="240">
                    <c:v>Asm</c:v>
                  </c:pt>
                  <c:pt idx="241">
                    <c:v>Asm</c:v>
                  </c:pt>
                  <c:pt idx="242">
                    <c:v>Asm</c:v>
                  </c:pt>
                  <c:pt idx="243">
                    <c:v>Asm</c:v>
                  </c:pt>
                  <c:pt idx="244">
                    <c:v>Asm</c:v>
                  </c:pt>
                  <c:pt idx="245">
                    <c:v>Asm</c:v>
                  </c:pt>
                  <c:pt idx="246">
                    <c:v>Asm</c:v>
                  </c:pt>
                  <c:pt idx="247">
                    <c:v>Asm</c:v>
                  </c:pt>
                  <c:pt idx="248">
                    <c:v>Com</c:v>
                  </c:pt>
                  <c:pt idx="249">
                    <c:v>Com</c:v>
                  </c:pt>
                  <c:pt idx="250">
                    <c:v>Com</c:v>
                  </c:pt>
                  <c:pt idx="251">
                    <c:v>Com</c:v>
                  </c:pt>
                  <c:pt idx="252">
                    <c:v>Com</c:v>
                  </c:pt>
                  <c:pt idx="253">
                    <c:v>Com</c:v>
                  </c:pt>
                  <c:pt idx="254">
                    <c:v>Com</c:v>
                  </c:pt>
                  <c:pt idx="255">
                    <c:v>Com</c:v>
                  </c:pt>
                  <c:pt idx="256">
                    <c:v>Com</c:v>
                  </c:pt>
                  <c:pt idx="257">
                    <c:v>ECC</c:v>
                  </c:pt>
                  <c:pt idx="258">
                    <c:v>ECC</c:v>
                  </c:pt>
                  <c:pt idx="259">
                    <c:v>ECC</c:v>
                  </c:pt>
                  <c:pt idx="260">
                    <c:v>ECC</c:v>
                  </c:pt>
                  <c:pt idx="261">
                    <c:v>ECC</c:v>
                  </c:pt>
                  <c:pt idx="262">
                    <c:v>ECC</c:v>
                  </c:pt>
                  <c:pt idx="263">
                    <c:v>ECC</c:v>
                  </c:pt>
                  <c:pt idx="264">
                    <c:v>ECC</c:v>
                  </c:pt>
                  <c:pt idx="265">
                    <c:v>ECC</c:v>
                  </c:pt>
                  <c:pt idx="266">
                    <c:v>EPr</c:v>
                  </c:pt>
                  <c:pt idx="267">
                    <c:v>EPr</c:v>
                  </c:pt>
                  <c:pt idx="268">
                    <c:v>EPr</c:v>
                  </c:pt>
                  <c:pt idx="269">
                    <c:v>EPr</c:v>
                  </c:pt>
                  <c:pt idx="270">
                    <c:v>EPr</c:v>
                  </c:pt>
                  <c:pt idx="271">
                    <c:v>EPr</c:v>
                  </c:pt>
                  <c:pt idx="272">
                    <c:v>EPr</c:v>
                  </c:pt>
                  <c:pt idx="273">
                    <c:v>EPr</c:v>
                  </c:pt>
                  <c:pt idx="274">
                    <c:v>EPr</c:v>
                  </c:pt>
                  <c:pt idx="275">
                    <c:v>ERC</c:v>
                  </c:pt>
                  <c:pt idx="276">
                    <c:v>ERC</c:v>
                  </c:pt>
                  <c:pt idx="277">
                    <c:v>ERC</c:v>
                  </c:pt>
                  <c:pt idx="278">
                    <c:v>ERC</c:v>
                  </c:pt>
                  <c:pt idx="279">
                    <c:v>ERC</c:v>
                  </c:pt>
                  <c:pt idx="280">
                    <c:v>ERC</c:v>
                  </c:pt>
                  <c:pt idx="281">
                    <c:v>ERC</c:v>
                  </c:pt>
                  <c:pt idx="282">
                    <c:v>ERC</c:v>
                  </c:pt>
                  <c:pt idx="283">
                    <c:v>ERC</c:v>
                  </c:pt>
                  <c:pt idx="284">
                    <c:v>ESe</c:v>
                  </c:pt>
                  <c:pt idx="285">
                    <c:v>ESe</c:v>
                  </c:pt>
                  <c:pt idx="286">
                    <c:v>ESe</c:v>
                  </c:pt>
                  <c:pt idx="287">
                    <c:v>ESe</c:v>
                  </c:pt>
                  <c:pt idx="288">
                    <c:v>ESe</c:v>
                  </c:pt>
                  <c:pt idx="289">
                    <c:v>ESe</c:v>
                  </c:pt>
                  <c:pt idx="290">
                    <c:v>ESe</c:v>
                  </c:pt>
                  <c:pt idx="291">
                    <c:v>ESe</c:v>
                  </c:pt>
                  <c:pt idx="292">
                    <c:v>ESe</c:v>
                  </c:pt>
                  <c:pt idx="293">
                    <c:v>Gro</c:v>
                  </c:pt>
                  <c:pt idx="294">
                    <c:v>Gro</c:v>
                  </c:pt>
                  <c:pt idx="295">
                    <c:v>Gro</c:v>
                  </c:pt>
                  <c:pt idx="296">
                    <c:v>Gro</c:v>
                  </c:pt>
                  <c:pt idx="297">
                    <c:v>Gro</c:v>
                  </c:pt>
                  <c:pt idx="298">
                    <c:v>Gro</c:v>
                  </c:pt>
                  <c:pt idx="299">
                    <c:v>Gro</c:v>
                  </c:pt>
                  <c:pt idx="300">
                    <c:v>Gro</c:v>
                  </c:pt>
                  <c:pt idx="301">
                    <c:v>Gro</c:v>
                  </c:pt>
                  <c:pt idx="302">
                    <c:v>Hsp</c:v>
                  </c:pt>
                  <c:pt idx="303">
                    <c:v>Hsp</c:v>
                  </c:pt>
                  <c:pt idx="304">
                    <c:v>Hsp</c:v>
                  </c:pt>
                  <c:pt idx="305">
                    <c:v>Hsp</c:v>
                  </c:pt>
                  <c:pt idx="306">
                    <c:v>Hsp</c:v>
                  </c:pt>
                  <c:pt idx="307">
                    <c:v>Hsp</c:v>
                  </c:pt>
                  <c:pt idx="308">
                    <c:v>Hsp</c:v>
                  </c:pt>
                  <c:pt idx="309">
                    <c:v>Hsp</c:v>
                  </c:pt>
                  <c:pt idx="310">
                    <c:v>Hsp</c:v>
                  </c:pt>
                  <c:pt idx="311">
                    <c:v>Htl</c:v>
                  </c:pt>
                  <c:pt idx="312">
                    <c:v>Htl</c:v>
                  </c:pt>
                  <c:pt idx="313">
                    <c:v>Htl</c:v>
                  </c:pt>
                  <c:pt idx="314">
                    <c:v>Htl</c:v>
                  </c:pt>
                  <c:pt idx="315">
                    <c:v>Htl</c:v>
                  </c:pt>
                  <c:pt idx="316">
                    <c:v>Htl</c:v>
                  </c:pt>
                  <c:pt idx="317">
                    <c:v>Htl</c:v>
                  </c:pt>
                  <c:pt idx="318">
                    <c:v>Htl</c:v>
                  </c:pt>
                  <c:pt idx="319">
                    <c:v>Htl</c:v>
                  </c:pt>
                  <c:pt idx="320">
                    <c:v>MBT</c:v>
                  </c:pt>
                  <c:pt idx="321">
                    <c:v>MBT</c:v>
                  </c:pt>
                  <c:pt idx="322">
                    <c:v>MBT</c:v>
                  </c:pt>
                  <c:pt idx="323">
                    <c:v>MBT</c:v>
                  </c:pt>
                  <c:pt idx="324">
                    <c:v>MBT</c:v>
                  </c:pt>
                  <c:pt idx="325">
                    <c:v>MBT</c:v>
                  </c:pt>
                  <c:pt idx="326">
                    <c:v>MBT</c:v>
                  </c:pt>
                  <c:pt idx="327">
                    <c:v>MBT</c:v>
                  </c:pt>
                  <c:pt idx="328">
                    <c:v>MBT</c:v>
                  </c:pt>
                  <c:pt idx="329">
                    <c:v>MLI</c:v>
                  </c:pt>
                  <c:pt idx="330">
                    <c:v>MLI</c:v>
                  </c:pt>
                  <c:pt idx="331">
                    <c:v>MLI</c:v>
                  </c:pt>
                  <c:pt idx="332">
                    <c:v>MLI</c:v>
                  </c:pt>
                  <c:pt idx="333">
                    <c:v>MLI</c:v>
                  </c:pt>
                  <c:pt idx="334">
                    <c:v>MLI</c:v>
                  </c:pt>
                  <c:pt idx="335">
                    <c:v>MLI</c:v>
                  </c:pt>
                  <c:pt idx="336">
                    <c:v>MLI</c:v>
                  </c:pt>
                  <c:pt idx="337">
                    <c:v>MLI</c:v>
                  </c:pt>
                  <c:pt idx="338">
                    <c:v>Nrs</c:v>
                  </c:pt>
                  <c:pt idx="339">
                    <c:v>Nrs</c:v>
                  </c:pt>
                  <c:pt idx="340">
                    <c:v>Nrs</c:v>
                  </c:pt>
                  <c:pt idx="341">
                    <c:v>Nrs</c:v>
                  </c:pt>
                  <c:pt idx="342">
                    <c:v>Nrs</c:v>
                  </c:pt>
                  <c:pt idx="343">
                    <c:v>Nrs</c:v>
                  </c:pt>
                  <c:pt idx="344">
                    <c:v>Nrs</c:v>
                  </c:pt>
                  <c:pt idx="345">
                    <c:v>Nrs</c:v>
                  </c:pt>
                  <c:pt idx="346">
                    <c:v>Nrs</c:v>
                  </c:pt>
                  <c:pt idx="347">
                    <c:v>OfS</c:v>
                  </c:pt>
                  <c:pt idx="348">
                    <c:v>OfS</c:v>
                  </c:pt>
                  <c:pt idx="349">
                    <c:v>OfS</c:v>
                  </c:pt>
                  <c:pt idx="350">
                    <c:v>OfS</c:v>
                  </c:pt>
                  <c:pt idx="351">
                    <c:v>OfS</c:v>
                  </c:pt>
                  <c:pt idx="352">
                    <c:v>OfS</c:v>
                  </c:pt>
                  <c:pt idx="353">
                    <c:v>OfS</c:v>
                  </c:pt>
                  <c:pt idx="354">
                    <c:v>OfS</c:v>
                  </c:pt>
                  <c:pt idx="355">
                    <c:v>OfS</c:v>
                  </c:pt>
                  <c:pt idx="356">
                    <c:v>RFF</c:v>
                  </c:pt>
                  <c:pt idx="357">
                    <c:v>RFF</c:v>
                  </c:pt>
                  <c:pt idx="358">
                    <c:v>RFF</c:v>
                  </c:pt>
                  <c:pt idx="359">
                    <c:v>RFF</c:v>
                  </c:pt>
                  <c:pt idx="360">
                    <c:v>RFF</c:v>
                  </c:pt>
                  <c:pt idx="361">
                    <c:v>RFF</c:v>
                  </c:pt>
                  <c:pt idx="362">
                    <c:v>RFF</c:v>
                  </c:pt>
                  <c:pt idx="363">
                    <c:v>RFF</c:v>
                  </c:pt>
                  <c:pt idx="364">
                    <c:v>RFF</c:v>
                  </c:pt>
                  <c:pt idx="365">
                    <c:v>RSD</c:v>
                  </c:pt>
                  <c:pt idx="366">
                    <c:v>RSD</c:v>
                  </c:pt>
                  <c:pt idx="367">
                    <c:v>RSD</c:v>
                  </c:pt>
                  <c:pt idx="368">
                    <c:v>RSD</c:v>
                  </c:pt>
                  <c:pt idx="369">
                    <c:v>RSD</c:v>
                  </c:pt>
                  <c:pt idx="370">
                    <c:v>RSD</c:v>
                  </c:pt>
                  <c:pt idx="371">
                    <c:v>RSD</c:v>
                  </c:pt>
                  <c:pt idx="372">
                    <c:v>RSD</c:v>
                  </c:pt>
                  <c:pt idx="373">
                    <c:v>RSD</c:v>
                  </c:pt>
                  <c:pt idx="374">
                    <c:v>RtL</c:v>
                  </c:pt>
                  <c:pt idx="375">
                    <c:v>RtL</c:v>
                  </c:pt>
                  <c:pt idx="376">
                    <c:v>RtL</c:v>
                  </c:pt>
                  <c:pt idx="377">
                    <c:v>RtL</c:v>
                  </c:pt>
                  <c:pt idx="378">
                    <c:v>RtL</c:v>
                  </c:pt>
                  <c:pt idx="379">
                    <c:v>RtL</c:v>
                  </c:pt>
                  <c:pt idx="380">
                    <c:v>RtL</c:v>
                  </c:pt>
                  <c:pt idx="381">
                    <c:v>RtL</c:v>
                  </c:pt>
                  <c:pt idx="382">
                    <c:v>RtL</c:v>
                  </c:pt>
                  <c:pt idx="383">
                    <c:v>RtS</c:v>
                  </c:pt>
                  <c:pt idx="384">
                    <c:v>RtS</c:v>
                  </c:pt>
                  <c:pt idx="385">
                    <c:v>RtS</c:v>
                  </c:pt>
                  <c:pt idx="386">
                    <c:v>RtS</c:v>
                  </c:pt>
                  <c:pt idx="387">
                    <c:v>RtS</c:v>
                  </c:pt>
                  <c:pt idx="388">
                    <c:v>RtS</c:v>
                  </c:pt>
                  <c:pt idx="389">
                    <c:v>RtS</c:v>
                  </c:pt>
                  <c:pt idx="390">
                    <c:v>RtS</c:v>
                  </c:pt>
                  <c:pt idx="391">
                    <c:v>RtS</c:v>
                  </c:pt>
                  <c:pt idx="392">
                    <c:v>SCn</c:v>
                  </c:pt>
                  <c:pt idx="393">
                    <c:v>SCn</c:v>
                  </c:pt>
                  <c:pt idx="394">
                    <c:v>SCn</c:v>
                  </c:pt>
                  <c:pt idx="395">
                    <c:v>SCn</c:v>
                  </c:pt>
                  <c:pt idx="396">
                    <c:v>SCn</c:v>
                  </c:pt>
                  <c:pt idx="397">
                    <c:v>SCn</c:v>
                  </c:pt>
                  <c:pt idx="398">
                    <c:v>SCn</c:v>
                  </c:pt>
                  <c:pt idx="399">
                    <c:v>SCn</c:v>
                  </c:pt>
                  <c:pt idx="400">
                    <c:v>SCn</c:v>
                  </c:pt>
                  <c:pt idx="401">
                    <c:v>WRf</c:v>
                  </c:pt>
                  <c:pt idx="402">
                    <c:v>WRf</c:v>
                  </c:pt>
                  <c:pt idx="403">
                    <c:v>WRf</c:v>
                  </c:pt>
                  <c:pt idx="404">
                    <c:v>WRf</c:v>
                  </c:pt>
                  <c:pt idx="405">
                    <c:v>WRf</c:v>
                  </c:pt>
                  <c:pt idx="406">
                    <c:v>WRf</c:v>
                  </c:pt>
                  <c:pt idx="407">
                    <c:v>WRf</c:v>
                  </c:pt>
                  <c:pt idx="408">
                    <c:v>WRf</c:v>
                  </c:pt>
                  <c:pt idx="409">
                    <c:v>WRf</c:v>
                  </c:pt>
                  <c:pt idx="410">
                    <c:v>Asm</c:v>
                  </c:pt>
                  <c:pt idx="411">
                    <c:v>Asm</c:v>
                  </c:pt>
                  <c:pt idx="412">
                    <c:v>Asm</c:v>
                  </c:pt>
                  <c:pt idx="413">
                    <c:v>Asm</c:v>
                  </c:pt>
                  <c:pt idx="414">
                    <c:v>Asm</c:v>
                  </c:pt>
                  <c:pt idx="415">
                    <c:v>Asm</c:v>
                  </c:pt>
                  <c:pt idx="416">
                    <c:v>Asm</c:v>
                  </c:pt>
                  <c:pt idx="417">
                    <c:v>Asm</c:v>
                  </c:pt>
                  <c:pt idx="418">
                    <c:v>Asm</c:v>
                  </c:pt>
                  <c:pt idx="419">
                    <c:v>Com</c:v>
                  </c:pt>
                  <c:pt idx="420">
                    <c:v>Com</c:v>
                  </c:pt>
                  <c:pt idx="421">
                    <c:v>Com</c:v>
                  </c:pt>
                  <c:pt idx="422">
                    <c:v>Com</c:v>
                  </c:pt>
                  <c:pt idx="423">
                    <c:v>Com</c:v>
                  </c:pt>
                  <c:pt idx="424">
                    <c:v>Com</c:v>
                  </c:pt>
                  <c:pt idx="425">
                    <c:v>Com</c:v>
                  </c:pt>
                  <c:pt idx="426">
                    <c:v>Com</c:v>
                  </c:pt>
                  <c:pt idx="427">
                    <c:v>Com</c:v>
                  </c:pt>
                  <c:pt idx="428">
                    <c:v>ECC</c:v>
                  </c:pt>
                  <c:pt idx="429">
                    <c:v>ECC</c:v>
                  </c:pt>
                  <c:pt idx="430">
                    <c:v>ECC</c:v>
                  </c:pt>
                  <c:pt idx="431">
                    <c:v>ECC</c:v>
                  </c:pt>
                  <c:pt idx="432">
                    <c:v>ECC</c:v>
                  </c:pt>
                  <c:pt idx="433">
                    <c:v>ECC</c:v>
                  </c:pt>
                  <c:pt idx="434">
                    <c:v>ECC</c:v>
                  </c:pt>
                  <c:pt idx="435">
                    <c:v>ECC</c:v>
                  </c:pt>
                  <c:pt idx="436">
                    <c:v>ECC</c:v>
                  </c:pt>
                  <c:pt idx="437">
                    <c:v>EPr</c:v>
                  </c:pt>
                  <c:pt idx="438">
                    <c:v>EPr</c:v>
                  </c:pt>
                  <c:pt idx="439">
                    <c:v>EPr</c:v>
                  </c:pt>
                  <c:pt idx="440">
                    <c:v>EPr</c:v>
                  </c:pt>
                  <c:pt idx="441">
                    <c:v>EPr</c:v>
                  </c:pt>
                  <c:pt idx="442">
                    <c:v>EPr</c:v>
                  </c:pt>
                  <c:pt idx="443">
                    <c:v>EPr</c:v>
                  </c:pt>
                  <c:pt idx="444">
                    <c:v>EPr</c:v>
                  </c:pt>
                  <c:pt idx="445">
                    <c:v>EPr</c:v>
                  </c:pt>
                  <c:pt idx="446">
                    <c:v>ERC</c:v>
                  </c:pt>
                  <c:pt idx="447">
                    <c:v>ERC</c:v>
                  </c:pt>
                  <c:pt idx="448">
                    <c:v>ERC</c:v>
                  </c:pt>
                  <c:pt idx="449">
                    <c:v>ERC</c:v>
                  </c:pt>
                  <c:pt idx="450">
                    <c:v>ERC</c:v>
                  </c:pt>
                  <c:pt idx="451">
                    <c:v>ERC</c:v>
                  </c:pt>
                  <c:pt idx="452">
                    <c:v>ERC</c:v>
                  </c:pt>
                  <c:pt idx="453">
                    <c:v>ERC</c:v>
                  </c:pt>
                  <c:pt idx="454">
                    <c:v>ERC</c:v>
                  </c:pt>
                  <c:pt idx="455">
                    <c:v>ESe</c:v>
                  </c:pt>
                  <c:pt idx="456">
                    <c:v>ESe</c:v>
                  </c:pt>
                  <c:pt idx="457">
                    <c:v>ESe</c:v>
                  </c:pt>
                  <c:pt idx="458">
                    <c:v>ESe</c:v>
                  </c:pt>
                  <c:pt idx="459">
                    <c:v>ESe</c:v>
                  </c:pt>
                  <c:pt idx="460">
                    <c:v>ESe</c:v>
                  </c:pt>
                  <c:pt idx="461">
                    <c:v>ESe</c:v>
                  </c:pt>
                  <c:pt idx="462">
                    <c:v>ESe</c:v>
                  </c:pt>
                  <c:pt idx="463">
                    <c:v>ESe</c:v>
                  </c:pt>
                  <c:pt idx="464">
                    <c:v>Gro</c:v>
                  </c:pt>
                  <c:pt idx="465">
                    <c:v>Gro</c:v>
                  </c:pt>
                  <c:pt idx="466">
                    <c:v>Gro</c:v>
                  </c:pt>
                  <c:pt idx="467">
                    <c:v>Gro</c:v>
                  </c:pt>
                  <c:pt idx="468">
                    <c:v>Gro</c:v>
                  </c:pt>
                  <c:pt idx="469">
                    <c:v>Gro</c:v>
                  </c:pt>
                  <c:pt idx="470">
                    <c:v>Gro</c:v>
                  </c:pt>
                  <c:pt idx="471">
                    <c:v>Gro</c:v>
                  </c:pt>
                  <c:pt idx="472">
                    <c:v>Gro</c:v>
                  </c:pt>
                  <c:pt idx="473">
                    <c:v>Hsp</c:v>
                  </c:pt>
                  <c:pt idx="474">
                    <c:v>Hsp</c:v>
                  </c:pt>
                  <c:pt idx="475">
                    <c:v>Hsp</c:v>
                  </c:pt>
                  <c:pt idx="476">
                    <c:v>Hsp</c:v>
                  </c:pt>
                  <c:pt idx="477">
                    <c:v>Hsp</c:v>
                  </c:pt>
                  <c:pt idx="478">
                    <c:v>Hsp</c:v>
                  </c:pt>
                  <c:pt idx="479">
                    <c:v>Hsp</c:v>
                  </c:pt>
                  <c:pt idx="480">
                    <c:v>Hsp</c:v>
                  </c:pt>
                  <c:pt idx="481">
                    <c:v>Hsp</c:v>
                  </c:pt>
                  <c:pt idx="482">
                    <c:v>Htl</c:v>
                  </c:pt>
                  <c:pt idx="483">
                    <c:v>Htl</c:v>
                  </c:pt>
                  <c:pt idx="484">
                    <c:v>Htl</c:v>
                  </c:pt>
                  <c:pt idx="485">
                    <c:v>Htl</c:v>
                  </c:pt>
                  <c:pt idx="486">
                    <c:v>Htl</c:v>
                  </c:pt>
                  <c:pt idx="487">
                    <c:v>Htl</c:v>
                  </c:pt>
                  <c:pt idx="488">
                    <c:v>Htl</c:v>
                  </c:pt>
                  <c:pt idx="489">
                    <c:v>Htl</c:v>
                  </c:pt>
                  <c:pt idx="490">
                    <c:v>Htl</c:v>
                  </c:pt>
                  <c:pt idx="491">
                    <c:v>MBT</c:v>
                  </c:pt>
                  <c:pt idx="492">
                    <c:v>MBT</c:v>
                  </c:pt>
                  <c:pt idx="493">
                    <c:v>MBT</c:v>
                  </c:pt>
                  <c:pt idx="494">
                    <c:v>MBT</c:v>
                  </c:pt>
                  <c:pt idx="495">
                    <c:v>MBT</c:v>
                  </c:pt>
                  <c:pt idx="496">
                    <c:v>MBT</c:v>
                  </c:pt>
                  <c:pt idx="497">
                    <c:v>MBT</c:v>
                  </c:pt>
                  <c:pt idx="498">
                    <c:v>MBT</c:v>
                  </c:pt>
                  <c:pt idx="499">
                    <c:v>MBT</c:v>
                  </c:pt>
                  <c:pt idx="500">
                    <c:v>MLI</c:v>
                  </c:pt>
                  <c:pt idx="501">
                    <c:v>MLI</c:v>
                  </c:pt>
                  <c:pt idx="502">
                    <c:v>MLI</c:v>
                  </c:pt>
                  <c:pt idx="503">
                    <c:v>MLI</c:v>
                  </c:pt>
                  <c:pt idx="504">
                    <c:v>MLI</c:v>
                  </c:pt>
                  <c:pt idx="505">
                    <c:v>MLI</c:v>
                  </c:pt>
                  <c:pt idx="506">
                    <c:v>MLI</c:v>
                  </c:pt>
                  <c:pt idx="507">
                    <c:v>MLI</c:v>
                  </c:pt>
                  <c:pt idx="508">
                    <c:v>MLI</c:v>
                  </c:pt>
                  <c:pt idx="509">
                    <c:v>Nrs</c:v>
                  </c:pt>
                  <c:pt idx="510">
                    <c:v>Nrs</c:v>
                  </c:pt>
                  <c:pt idx="511">
                    <c:v>Nrs</c:v>
                  </c:pt>
                  <c:pt idx="512">
                    <c:v>Nrs</c:v>
                  </c:pt>
                  <c:pt idx="513">
                    <c:v>Nrs</c:v>
                  </c:pt>
                  <c:pt idx="514">
                    <c:v>Nrs</c:v>
                  </c:pt>
                  <c:pt idx="515">
                    <c:v>Nrs</c:v>
                  </c:pt>
                  <c:pt idx="516">
                    <c:v>Nrs</c:v>
                  </c:pt>
                  <c:pt idx="517">
                    <c:v>Nrs</c:v>
                  </c:pt>
                  <c:pt idx="518">
                    <c:v>OfS</c:v>
                  </c:pt>
                  <c:pt idx="519">
                    <c:v>OfS</c:v>
                  </c:pt>
                  <c:pt idx="520">
                    <c:v>OfS</c:v>
                  </c:pt>
                  <c:pt idx="521">
                    <c:v>OfS</c:v>
                  </c:pt>
                  <c:pt idx="522">
                    <c:v>OfS</c:v>
                  </c:pt>
                  <c:pt idx="523">
                    <c:v>OfS</c:v>
                  </c:pt>
                  <c:pt idx="524">
                    <c:v>OfS</c:v>
                  </c:pt>
                  <c:pt idx="525">
                    <c:v>OfS</c:v>
                  </c:pt>
                  <c:pt idx="526">
                    <c:v>OfS</c:v>
                  </c:pt>
                  <c:pt idx="527">
                    <c:v>RFF</c:v>
                  </c:pt>
                  <c:pt idx="528">
                    <c:v>RFF</c:v>
                  </c:pt>
                  <c:pt idx="529">
                    <c:v>RFF</c:v>
                  </c:pt>
                  <c:pt idx="530">
                    <c:v>RFF</c:v>
                  </c:pt>
                  <c:pt idx="531">
                    <c:v>RFF</c:v>
                  </c:pt>
                  <c:pt idx="532">
                    <c:v>RFF</c:v>
                  </c:pt>
                  <c:pt idx="533">
                    <c:v>RFF</c:v>
                  </c:pt>
                  <c:pt idx="534">
                    <c:v>RFF</c:v>
                  </c:pt>
                  <c:pt idx="535">
                    <c:v>RFF</c:v>
                  </c:pt>
                  <c:pt idx="536">
                    <c:v>RSD</c:v>
                  </c:pt>
                  <c:pt idx="537">
                    <c:v>RSD</c:v>
                  </c:pt>
                  <c:pt idx="538">
                    <c:v>RSD</c:v>
                  </c:pt>
                  <c:pt idx="539">
                    <c:v>RSD</c:v>
                  </c:pt>
                  <c:pt idx="540">
                    <c:v>RSD</c:v>
                  </c:pt>
                  <c:pt idx="541">
                    <c:v>RSD</c:v>
                  </c:pt>
                  <c:pt idx="542">
                    <c:v>RSD</c:v>
                  </c:pt>
                  <c:pt idx="543">
                    <c:v>RSD</c:v>
                  </c:pt>
                  <c:pt idx="544">
                    <c:v>RSD</c:v>
                  </c:pt>
                  <c:pt idx="545">
                    <c:v>RtL</c:v>
                  </c:pt>
                  <c:pt idx="546">
                    <c:v>RtL</c:v>
                  </c:pt>
                  <c:pt idx="547">
                    <c:v>RtL</c:v>
                  </c:pt>
                  <c:pt idx="548">
                    <c:v>RtL</c:v>
                  </c:pt>
                  <c:pt idx="549">
                    <c:v>RtL</c:v>
                  </c:pt>
                  <c:pt idx="550">
                    <c:v>RtL</c:v>
                  </c:pt>
                  <c:pt idx="551">
                    <c:v>RtL</c:v>
                  </c:pt>
                  <c:pt idx="552">
                    <c:v>RtL</c:v>
                  </c:pt>
                  <c:pt idx="553">
                    <c:v>RtL</c:v>
                  </c:pt>
                  <c:pt idx="554">
                    <c:v>RtS</c:v>
                  </c:pt>
                  <c:pt idx="555">
                    <c:v>RtS</c:v>
                  </c:pt>
                  <c:pt idx="556">
                    <c:v>RtS</c:v>
                  </c:pt>
                  <c:pt idx="557">
                    <c:v>RtS</c:v>
                  </c:pt>
                  <c:pt idx="558">
                    <c:v>RtS</c:v>
                  </c:pt>
                  <c:pt idx="559">
                    <c:v>RtS</c:v>
                  </c:pt>
                  <c:pt idx="560">
                    <c:v>RtS</c:v>
                  </c:pt>
                  <c:pt idx="561">
                    <c:v>RtS</c:v>
                  </c:pt>
                  <c:pt idx="562">
                    <c:v>RtS</c:v>
                  </c:pt>
                  <c:pt idx="563">
                    <c:v>s_Agr</c:v>
                  </c:pt>
                  <c:pt idx="564">
                    <c:v>s_Agr</c:v>
                  </c:pt>
                  <c:pt idx="565">
                    <c:v>s_Agr</c:v>
                  </c:pt>
                  <c:pt idx="566">
                    <c:v>s_Agr</c:v>
                  </c:pt>
                  <c:pt idx="567">
                    <c:v>s_Agr</c:v>
                  </c:pt>
                  <c:pt idx="568">
                    <c:v>s_Agr</c:v>
                  </c:pt>
                  <c:pt idx="569">
                    <c:v>s_Agr</c:v>
                  </c:pt>
                  <c:pt idx="570">
                    <c:v>s_Agr</c:v>
                  </c:pt>
                  <c:pt idx="571">
                    <c:v>s_Agr</c:v>
                  </c:pt>
                  <c:pt idx="572">
                    <c:v>s_Cli</c:v>
                  </c:pt>
                  <c:pt idx="573">
                    <c:v>s_Cli</c:v>
                  </c:pt>
                  <c:pt idx="574">
                    <c:v>s_Cli</c:v>
                  </c:pt>
                  <c:pt idx="575">
                    <c:v>s_Cli</c:v>
                  </c:pt>
                  <c:pt idx="576">
                    <c:v>s_Cli</c:v>
                  </c:pt>
                  <c:pt idx="577">
                    <c:v>s_Cli</c:v>
                  </c:pt>
                  <c:pt idx="578">
                    <c:v>s_Cli</c:v>
                  </c:pt>
                  <c:pt idx="579">
                    <c:v>s_Cli</c:v>
                  </c:pt>
                  <c:pt idx="580">
                    <c:v>s_Cli</c:v>
                  </c:pt>
                  <c:pt idx="581">
                    <c:v>SCn</c:v>
                  </c:pt>
                  <c:pt idx="582">
                    <c:v>SCn</c:v>
                  </c:pt>
                  <c:pt idx="583">
                    <c:v>SCn</c:v>
                  </c:pt>
                  <c:pt idx="584">
                    <c:v>SCn</c:v>
                  </c:pt>
                  <c:pt idx="585">
                    <c:v>SCn</c:v>
                  </c:pt>
                  <c:pt idx="586">
                    <c:v>SCn</c:v>
                  </c:pt>
                  <c:pt idx="587">
                    <c:v>SCn</c:v>
                  </c:pt>
                  <c:pt idx="588">
                    <c:v>SCn</c:v>
                  </c:pt>
                  <c:pt idx="589">
                    <c:v>SCn</c:v>
                  </c:pt>
                  <c:pt idx="590">
                    <c:v>s_FSt</c:v>
                  </c:pt>
                  <c:pt idx="591">
                    <c:v>s_FSt</c:v>
                  </c:pt>
                  <c:pt idx="592">
                    <c:v>s_FSt</c:v>
                  </c:pt>
                  <c:pt idx="593">
                    <c:v>s_FSt</c:v>
                  </c:pt>
                  <c:pt idx="594">
                    <c:v>s_FSt</c:v>
                  </c:pt>
                  <c:pt idx="595">
                    <c:v>s_FSt</c:v>
                  </c:pt>
                  <c:pt idx="596">
                    <c:v>s_FSt</c:v>
                  </c:pt>
                  <c:pt idx="597">
                    <c:v>s_FSt</c:v>
                  </c:pt>
                  <c:pt idx="598">
                    <c:v>s_FSt</c:v>
                  </c:pt>
                  <c:pt idx="599">
                    <c:v>s_Ind</c:v>
                  </c:pt>
                  <c:pt idx="600">
                    <c:v>s_Ind</c:v>
                  </c:pt>
                  <c:pt idx="601">
                    <c:v>s_Ind</c:v>
                  </c:pt>
                  <c:pt idx="602">
                    <c:v>s_Ind</c:v>
                  </c:pt>
                  <c:pt idx="603">
                    <c:v>s_Ind</c:v>
                  </c:pt>
                  <c:pt idx="604">
                    <c:v>s_Ind</c:v>
                  </c:pt>
                  <c:pt idx="605">
                    <c:v>s_Ind</c:v>
                  </c:pt>
                  <c:pt idx="606">
                    <c:v>s_Ind</c:v>
                  </c:pt>
                  <c:pt idx="607">
                    <c:v>s_Ind</c:v>
                  </c:pt>
                  <c:pt idx="608">
                    <c:v>s_MiC</c:v>
                  </c:pt>
                  <c:pt idx="609">
                    <c:v>s_MiC</c:v>
                  </c:pt>
                  <c:pt idx="610">
                    <c:v>s_MiC</c:v>
                  </c:pt>
                  <c:pt idx="611">
                    <c:v>s_MiC</c:v>
                  </c:pt>
                  <c:pt idx="612">
                    <c:v>s_MiC</c:v>
                  </c:pt>
                  <c:pt idx="613">
                    <c:v>s_MiC</c:v>
                  </c:pt>
                  <c:pt idx="614">
                    <c:v>s_MiC</c:v>
                  </c:pt>
                  <c:pt idx="615">
                    <c:v>s_MiC</c:v>
                  </c:pt>
                  <c:pt idx="616">
                    <c:v>s_MiC</c:v>
                  </c:pt>
                  <c:pt idx="617">
                    <c:v>s_TCU</c:v>
                  </c:pt>
                  <c:pt idx="618">
                    <c:v>s_TCU</c:v>
                  </c:pt>
                  <c:pt idx="619">
                    <c:v>s_TCU</c:v>
                  </c:pt>
                  <c:pt idx="620">
                    <c:v>s_TCU</c:v>
                  </c:pt>
                  <c:pt idx="621">
                    <c:v>s_TCU</c:v>
                  </c:pt>
                  <c:pt idx="622">
                    <c:v>s_TCU</c:v>
                  </c:pt>
                  <c:pt idx="623">
                    <c:v>s_TCU</c:v>
                  </c:pt>
                  <c:pt idx="624">
                    <c:v>s_TCU</c:v>
                  </c:pt>
                  <c:pt idx="625">
                    <c:v>s_TCU</c:v>
                  </c:pt>
                  <c:pt idx="626">
                    <c:v>WRf</c:v>
                  </c:pt>
                  <c:pt idx="627">
                    <c:v>WRf</c:v>
                  </c:pt>
                  <c:pt idx="628">
                    <c:v>WRf</c:v>
                  </c:pt>
                  <c:pt idx="629">
                    <c:v>WRf</c:v>
                  </c:pt>
                  <c:pt idx="630">
                    <c:v>WRf</c:v>
                  </c:pt>
                  <c:pt idx="631">
                    <c:v>WRf</c:v>
                  </c:pt>
                  <c:pt idx="632">
                    <c:v>WRf</c:v>
                  </c:pt>
                  <c:pt idx="633">
                    <c:v>WRf</c:v>
                  </c:pt>
                  <c:pt idx="634">
                    <c:v>Asm</c:v>
                  </c:pt>
                  <c:pt idx="635">
                    <c:v>Asm</c:v>
                  </c:pt>
                  <c:pt idx="636">
                    <c:v>Asm</c:v>
                  </c:pt>
                  <c:pt idx="637">
                    <c:v>Asm</c:v>
                  </c:pt>
                  <c:pt idx="638">
                    <c:v>Asm</c:v>
                  </c:pt>
                </c:lvl>
                <c:lvl>
                  <c:pt idx="0">
                    <c:v>Any</c:v>
                  </c:pt>
                  <c:pt idx="1">
                    <c:v>Any</c:v>
                  </c:pt>
                  <c:pt idx="2">
                    <c:v>Any</c:v>
                  </c:pt>
                  <c:pt idx="3">
                    <c:v>Any</c:v>
                  </c:pt>
                  <c:pt idx="4">
                    <c:v>Any</c:v>
                  </c:pt>
                  <c:pt idx="5">
                    <c:v>Any</c:v>
                  </c:pt>
                  <c:pt idx="6">
                    <c:v>Any</c:v>
                  </c:pt>
                  <c:pt idx="7">
                    <c:v>Any</c:v>
                  </c:pt>
                  <c:pt idx="8">
                    <c:v>Any</c:v>
                  </c:pt>
                  <c:pt idx="9">
                    <c:v>Any</c:v>
                  </c:pt>
                  <c:pt idx="10">
                    <c:v>Any</c:v>
                  </c:pt>
                  <c:pt idx="11">
                    <c:v>Any</c:v>
                  </c:pt>
                  <c:pt idx="12">
                    <c:v>Any</c:v>
                  </c:pt>
                  <c:pt idx="13">
                    <c:v>Any</c:v>
                  </c:pt>
                  <c:pt idx="14">
                    <c:v>Any</c:v>
                  </c:pt>
                  <c:pt idx="15">
                    <c:v>Any</c:v>
                  </c:pt>
                  <c:pt idx="16">
                    <c:v>Any</c:v>
                  </c:pt>
                  <c:pt idx="17">
                    <c:v>Any</c:v>
                  </c:pt>
                  <c:pt idx="18">
                    <c:v>Any</c:v>
                  </c:pt>
                  <c:pt idx="19">
                    <c:v>Any</c:v>
                  </c:pt>
                  <c:pt idx="20">
                    <c:v>Any</c:v>
                  </c:pt>
                  <c:pt idx="21">
                    <c:v>Any</c:v>
                  </c:pt>
                  <c:pt idx="22">
                    <c:v>Any</c:v>
                  </c:pt>
                  <c:pt idx="23">
                    <c:v>Any</c:v>
                  </c:pt>
                  <c:pt idx="24">
                    <c:v>Any</c:v>
                  </c:pt>
                  <c:pt idx="25">
                    <c:v>Any</c:v>
                  </c:pt>
                  <c:pt idx="26">
                    <c:v>Any</c:v>
                  </c:pt>
                  <c:pt idx="27">
                    <c:v>Any</c:v>
                  </c:pt>
                  <c:pt idx="28">
                    <c:v>Any</c:v>
                  </c:pt>
                  <c:pt idx="29">
                    <c:v>Any</c:v>
                  </c:pt>
                  <c:pt idx="30">
                    <c:v>Any</c:v>
                  </c:pt>
                  <c:pt idx="31">
                    <c:v>Any</c:v>
                  </c:pt>
                  <c:pt idx="32">
                    <c:v>Any</c:v>
                  </c:pt>
                  <c:pt idx="33">
                    <c:v>Any</c:v>
                  </c:pt>
                  <c:pt idx="34">
                    <c:v>Any</c:v>
                  </c:pt>
                  <c:pt idx="35">
                    <c:v>Any</c:v>
                  </c:pt>
                  <c:pt idx="36">
                    <c:v>Any</c:v>
                  </c:pt>
                  <c:pt idx="37">
                    <c:v>Any</c:v>
                  </c:pt>
                  <c:pt idx="38">
                    <c:v>Any</c:v>
                  </c:pt>
                  <c:pt idx="39">
                    <c:v>Any</c:v>
                  </c:pt>
                  <c:pt idx="40">
                    <c:v>Any</c:v>
                  </c:pt>
                  <c:pt idx="41">
                    <c:v>Any</c:v>
                  </c:pt>
                  <c:pt idx="42">
                    <c:v>Any</c:v>
                  </c:pt>
                  <c:pt idx="43">
                    <c:v>Any</c:v>
                  </c:pt>
                  <c:pt idx="44">
                    <c:v>Any</c:v>
                  </c:pt>
                  <c:pt idx="45">
                    <c:v>Any</c:v>
                  </c:pt>
                  <c:pt idx="46">
                    <c:v>Any</c:v>
                  </c:pt>
                  <c:pt idx="47">
                    <c:v>Any</c:v>
                  </c:pt>
                  <c:pt idx="48">
                    <c:v>Any</c:v>
                  </c:pt>
                  <c:pt idx="49">
                    <c:v>Any</c:v>
                  </c:pt>
                  <c:pt idx="50">
                    <c:v>Any</c:v>
                  </c:pt>
                  <c:pt idx="51">
                    <c:v>Any</c:v>
                  </c:pt>
                  <c:pt idx="52">
                    <c:v>Any</c:v>
                  </c:pt>
                  <c:pt idx="53">
                    <c:v>Any</c:v>
                  </c:pt>
                  <c:pt idx="54">
                    <c:v>Any</c:v>
                  </c:pt>
                  <c:pt idx="55">
                    <c:v>Any</c:v>
                  </c:pt>
                  <c:pt idx="56">
                    <c:v>Any</c:v>
                  </c:pt>
                  <c:pt idx="57">
                    <c:v>Any</c:v>
                  </c:pt>
                  <c:pt idx="58">
                    <c:v>Any</c:v>
                  </c:pt>
                  <c:pt idx="59">
                    <c:v>Any</c:v>
                  </c:pt>
                  <c:pt idx="60">
                    <c:v>Any</c:v>
                  </c:pt>
                  <c:pt idx="61">
                    <c:v>Any</c:v>
                  </c:pt>
                  <c:pt idx="62">
                    <c:v>Any</c:v>
                  </c:pt>
                  <c:pt idx="63">
                    <c:v>Any</c:v>
                  </c:pt>
                  <c:pt idx="64">
                    <c:v>Any</c:v>
                  </c:pt>
                  <c:pt idx="65">
                    <c:v>Any</c:v>
                  </c:pt>
                  <c:pt idx="66">
                    <c:v>Any</c:v>
                  </c:pt>
                  <c:pt idx="67">
                    <c:v>Any</c:v>
                  </c:pt>
                  <c:pt idx="68">
                    <c:v>Any</c:v>
                  </c:pt>
                  <c:pt idx="69">
                    <c:v>Any</c:v>
                  </c:pt>
                  <c:pt idx="70">
                    <c:v>Any</c:v>
                  </c:pt>
                  <c:pt idx="71">
                    <c:v>Any</c:v>
                  </c:pt>
                  <c:pt idx="72">
                    <c:v>Any</c:v>
                  </c:pt>
                  <c:pt idx="73">
                    <c:v>Any</c:v>
                  </c:pt>
                  <c:pt idx="74">
                    <c:v>Any</c:v>
                  </c:pt>
                  <c:pt idx="75">
                    <c:v>Any</c:v>
                  </c:pt>
                  <c:pt idx="76">
                    <c:v>Any</c:v>
                  </c:pt>
                  <c:pt idx="77">
                    <c:v>Any</c:v>
                  </c:pt>
                  <c:pt idx="78">
                    <c:v>Any</c:v>
                  </c:pt>
                  <c:pt idx="79">
                    <c:v>Any</c:v>
                  </c:pt>
                  <c:pt idx="80">
                    <c:v>Any</c:v>
                  </c:pt>
                  <c:pt idx="81">
                    <c:v>Any</c:v>
                  </c:pt>
                  <c:pt idx="82">
                    <c:v>Any</c:v>
                  </c:pt>
                  <c:pt idx="83">
                    <c:v>Any</c:v>
                  </c:pt>
                  <c:pt idx="84">
                    <c:v>Any</c:v>
                  </c:pt>
                  <c:pt idx="85">
                    <c:v>Any</c:v>
                  </c:pt>
                  <c:pt idx="86">
                    <c:v>Any</c:v>
                  </c:pt>
                  <c:pt idx="87">
                    <c:v>Any</c:v>
                  </c:pt>
                  <c:pt idx="88">
                    <c:v>Any</c:v>
                  </c:pt>
                  <c:pt idx="89">
                    <c:v>Any</c:v>
                  </c:pt>
                  <c:pt idx="90">
                    <c:v>Any</c:v>
                  </c:pt>
                  <c:pt idx="91">
                    <c:v>Any</c:v>
                  </c:pt>
                  <c:pt idx="92">
                    <c:v>Any</c:v>
                  </c:pt>
                  <c:pt idx="93">
                    <c:v>Any</c:v>
                  </c:pt>
                  <c:pt idx="94">
                    <c:v>Any</c:v>
                  </c:pt>
                  <c:pt idx="95">
                    <c:v>Any</c:v>
                  </c:pt>
                  <c:pt idx="96">
                    <c:v>Any</c:v>
                  </c:pt>
                  <c:pt idx="97">
                    <c:v>Any</c:v>
                  </c:pt>
                  <c:pt idx="98">
                    <c:v>Any</c:v>
                  </c:pt>
                  <c:pt idx="99">
                    <c:v>Any</c:v>
                  </c:pt>
                  <c:pt idx="100">
                    <c:v>Any</c:v>
                  </c:pt>
                  <c:pt idx="101">
                    <c:v>Any</c:v>
                  </c:pt>
                  <c:pt idx="102">
                    <c:v>Any</c:v>
                  </c:pt>
                  <c:pt idx="103">
                    <c:v>Any</c:v>
                  </c:pt>
                  <c:pt idx="104">
                    <c:v>Any</c:v>
                  </c:pt>
                  <c:pt idx="105">
                    <c:v>Any</c:v>
                  </c:pt>
                  <c:pt idx="106">
                    <c:v>Any</c:v>
                  </c:pt>
                  <c:pt idx="107">
                    <c:v>Any</c:v>
                  </c:pt>
                  <c:pt idx="108">
                    <c:v>Any</c:v>
                  </c:pt>
                  <c:pt idx="109">
                    <c:v>Any</c:v>
                  </c:pt>
                  <c:pt idx="110">
                    <c:v>Any</c:v>
                  </c:pt>
                  <c:pt idx="111">
                    <c:v>Any</c:v>
                  </c:pt>
                  <c:pt idx="112">
                    <c:v>Any</c:v>
                  </c:pt>
                  <c:pt idx="113">
                    <c:v>Any</c:v>
                  </c:pt>
                  <c:pt idx="114">
                    <c:v>Any</c:v>
                  </c:pt>
                  <c:pt idx="115">
                    <c:v>Any</c:v>
                  </c:pt>
                  <c:pt idx="116">
                    <c:v>Any</c:v>
                  </c:pt>
                  <c:pt idx="117">
                    <c:v>Any</c:v>
                  </c:pt>
                  <c:pt idx="118">
                    <c:v>Any</c:v>
                  </c:pt>
                  <c:pt idx="119">
                    <c:v>Any</c:v>
                  </c:pt>
                  <c:pt idx="120">
                    <c:v>Any</c:v>
                  </c:pt>
                  <c:pt idx="121">
                    <c:v>Any</c:v>
                  </c:pt>
                  <c:pt idx="122">
                    <c:v>Any</c:v>
                  </c:pt>
                  <c:pt idx="123">
                    <c:v>Any</c:v>
                  </c:pt>
                  <c:pt idx="124">
                    <c:v>Any</c:v>
                  </c:pt>
                  <c:pt idx="125">
                    <c:v>Any</c:v>
                  </c:pt>
                  <c:pt idx="126">
                    <c:v>Any</c:v>
                  </c:pt>
                  <c:pt idx="127">
                    <c:v>Any</c:v>
                  </c:pt>
                  <c:pt idx="128">
                    <c:v>Any</c:v>
                  </c:pt>
                  <c:pt idx="129">
                    <c:v>Any</c:v>
                  </c:pt>
                  <c:pt idx="130">
                    <c:v>Any</c:v>
                  </c:pt>
                  <c:pt idx="131">
                    <c:v>Any</c:v>
                  </c:pt>
                  <c:pt idx="132">
                    <c:v>Any</c:v>
                  </c:pt>
                  <c:pt idx="133">
                    <c:v>Any</c:v>
                  </c:pt>
                  <c:pt idx="134">
                    <c:v>Any</c:v>
                  </c:pt>
                  <c:pt idx="135">
                    <c:v>Any</c:v>
                  </c:pt>
                  <c:pt idx="136">
                    <c:v>Any</c:v>
                  </c:pt>
                  <c:pt idx="137">
                    <c:v>Any</c:v>
                  </c:pt>
                  <c:pt idx="138">
                    <c:v>Any</c:v>
                  </c:pt>
                  <c:pt idx="139">
                    <c:v>Any</c:v>
                  </c:pt>
                  <c:pt idx="140">
                    <c:v>Any</c:v>
                  </c:pt>
                  <c:pt idx="141">
                    <c:v>Any</c:v>
                  </c:pt>
                  <c:pt idx="142">
                    <c:v>Any</c:v>
                  </c:pt>
                  <c:pt idx="143">
                    <c:v>Any</c:v>
                  </c:pt>
                  <c:pt idx="144">
                    <c:v>Any</c:v>
                  </c:pt>
                  <c:pt idx="145">
                    <c:v>Any</c:v>
                  </c:pt>
                  <c:pt idx="146">
                    <c:v>Any</c:v>
                  </c:pt>
                  <c:pt idx="147">
                    <c:v>Any</c:v>
                  </c:pt>
                  <c:pt idx="148">
                    <c:v>Any</c:v>
                  </c:pt>
                  <c:pt idx="149">
                    <c:v>Any</c:v>
                  </c:pt>
                  <c:pt idx="150">
                    <c:v>Any</c:v>
                  </c:pt>
                  <c:pt idx="151">
                    <c:v>Any</c:v>
                  </c:pt>
                  <c:pt idx="152">
                    <c:v>Any</c:v>
                  </c:pt>
                  <c:pt idx="153">
                    <c:v>Any</c:v>
                  </c:pt>
                  <c:pt idx="154">
                    <c:v>Any</c:v>
                  </c:pt>
                  <c:pt idx="155">
                    <c:v>Any</c:v>
                  </c:pt>
                  <c:pt idx="156">
                    <c:v>Any</c:v>
                  </c:pt>
                  <c:pt idx="157">
                    <c:v>Any</c:v>
                  </c:pt>
                  <c:pt idx="158">
                    <c:v>Any</c:v>
                  </c:pt>
                  <c:pt idx="159">
                    <c:v>Any</c:v>
                  </c:pt>
                  <c:pt idx="160">
                    <c:v>Any</c:v>
                  </c:pt>
                  <c:pt idx="161">
                    <c:v>Any</c:v>
                  </c:pt>
                  <c:pt idx="162">
                    <c:v>Any</c:v>
                  </c:pt>
                  <c:pt idx="163">
                    <c:v>Any</c:v>
                  </c:pt>
                  <c:pt idx="164">
                    <c:v>Any</c:v>
                  </c:pt>
                  <c:pt idx="165">
                    <c:v>Any</c:v>
                  </c:pt>
                  <c:pt idx="166">
                    <c:v>Any</c:v>
                  </c:pt>
                  <c:pt idx="167">
                    <c:v>Any</c:v>
                  </c:pt>
                  <c:pt idx="168">
                    <c:v>Any</c:v>
                  </c:pt>
                  <c:pt idx="169">
                    <c:v>Any</c:v>
                  </c:pt>
                  <c:pt idx="170">
                    <c:v>Any</c:v>
                  </c:pt>
                  <c:pt idx="171">
                    <c:v>Any</c:v>
                  </c:pt>
                  <c:pt idx="172">
                    <c:v>Any</c:v>
                  </c:pt>
                  <c:pt idx="173">
                    <c:v>Any</c:v>
                  </c:pt>
                  <c:pt idx="174">
                    <c:v>Any</c:v>
                  </c:pt>
                  <c:pt idx="175">
                    <c:v>Any</c:v>
                  </c:pt>
                  <c:pt idx="176">
                    <c:v>Any</c:v>
                  </c:pt>
                  <c:pt idx="177">
                    <c:v>Any</c:v>
                  </c:pt>
                  <c:pt idx="178">
                    <c:v>Any</c:v>
                  </c:pt>
                  <c:pt idx="179">
                    <c:v>Any</c:v>
                  </c:pt>
                  <c:pt idx="180">
                    <c:v>Any</c:v>
                  </c:pt>
                  <c:pt idx="181">
                    <c:v>Any</c:v>
                  </c:pt>
                  <c:pt idx="182">
                    <c:v>Any</c:v>
                  </c:pt>
                  <c:pt idx="183">
                    <c:v>Any</c:v>
                  </c:pt>
                  <c:pt idx="184">
                    <c:v>Any</c:v>
                  </c:pt>
                  <c:pt idx="185">
                    <c:v>Any</c:v>
                  </c:pt>
                  <c:pt idx="186">
                    <c:v>Any</c:v>
                  </c:pt>
                  <c:pt idx="187">
                    <c:v>Any</c:v>
                  </c:pt>
                  <c:pt idx="188">
                    <c:v>Any</c:v>
                  </c:pt>
                  <c:pt idx="189">
                    <c:v>Any</c:v>
                  </c:pt>
                  <c:pt idx="190">
                    <c:v>Any</c:v>
                  </c:pt>
                  <c:pt idx="191">
                    <c:v>Any</c:v>
                  </c:pt>
                  <c:pt idx="192">
                    <c:v>Any</c:v>
                  </c:pt>
                  <c:pt idx="193">
                    <c:v>Any</c:v>
                  </c:pt>
                  <c:pt idx="194">
                    <c:v>Any</c:v>
                  </c:pt>
                  <c:pt idx="195">
                    <c:v>Any</c:v>
                  </c:pt>
                  <c:pt idx="196">
                    <c:v>Any</c:v>
                  </c:pt>
                  <c:pt idx="197">
                    <c:v>Any</c:v>
                  </c:pt>
                  <c:pt idx="198">
                    <c:v>Any</c:v>
                  </c:pt>
                  <c:pt idx="199">
                    <c:v>Any</c:v>
                  </c:pt>
                  <c:pt idx="200">
                    <c:v>Any</c:v>
                  </c:pt>
                  <c:pt idx="201">
                    <c:v>Any</c:v>
                  </c:pt>
                  <c:pt idx="202">
                    <c:v>Any</c:v>
                  </c:pt>
                  <c:pt idx="203">
                    <c:v>Any</c:v>
                  </c:pt>
                  <c:pt idx="204">
                    <c:v>Any</c:v>
                  </c:pt>
                  <c:pt idx="205">
                    <c:v>Any</c:v>
                  </c:pt>
                  <c:pt idx="206">
                    <c:v>Any</c:v>
                  </c:pt>
                  <c:pt idx="207">
                    <c:v>Any</c:v>
                  </c:pt>
                  <c:pt idx="208">
                    <c:v>Any</c:v>
                  </c:pt>
                  <c:pt idx="209">
                    <c:v>Any</c:v>
                  </c:pt>
                  <c:pt idx="210">
                    <c:v>Any</c:v>
                  </c:pt>
                  <c:pt idx="211">
                    <c:v>Any</c:v>
                  </c:pt>
                  <c:pt idx="212">
                    <c:v>Any</c:v>
                  </c:pt>
                  <c:pt idx="213">
                    <c:v>Any</c:v>
                  </c:pt>
                  <c:pt idx="214">
                    <c:v>Any</c:v>
                  </c:pt>
                  <c:pt idx="215">
                    <c:v>Any</c:v>
                  </c:pt>
                  <c:pt idx="216">
                    <c:v>Any</c:v>
                  </c:pt>
                  <c:pt idx="217">
                    <c:v>Any</c:v>
                  </c:pt>
                  <c:pt idx="218">
                    <c:v>Any</c:v>
                  </c:pt>
                  <c:pt idx="219">
                    <c:v>Any</c:v>
                  </c:pt>
                  <c:pt idx="220">
                    <c:v>Any</c:v>
                  </c:pt>
                  <c:pt idx="221">
                    <c:v>Any</c:v>
                  </c:pt>
                  <c:pt idx="222">
                    <c:v>Any</c:v>
                  </c:pt>
                  <c:pt idx="223">
                    <c:v>Any</c:v>
                  </c:pt>
                  <c:pt idx="224">
                    <c:v>Any</c:v>
                  </c:pt>
                  <c:pt idx="225">
                    <c:v>Any</c:v>
                  </c:pt>
                  <c:pt idx="226">
                    <c:v>Any</c:v>
                  </c:pt>
                  <c:pt idx="227">
                    <c:v>Any</c:v>
                  </c:pt>
                  <c:pt idx="228">
                    <c:v>Any</c:v>
                  </c:pt>
                  <c:pt idx="229">
                    <c:v>Any</c:v>
                  </c:pt>
                  <c:pt idx="230">
                    <c:v>Any</c:v>
                  </c:pt>
                  <c:pt idx="231">
                    <c:v>Any</c:v>
                  </c:pt>
                  <c:pt idx="232">
                    <c:v>Any</c:v>
                  </c:pt>
                  <c:pt idx="233">
                    <c:v>Any</c:v>
                  </c:pt>
                  <c:pt idx="234">
                    <c:v>Any</c:v>
                  </c:pt>
                  <c:pt idx="235">
                    <c:v>Any</c:v>
                  </c:pt>
                  <c:pt idx="236">
                    <c:v>Any</c:v>
                  </c:pt>
                  <c:pt idx="237">
                    <c:v>Any</c:v>
                  </c:pt>
                  <c:pt idx="238">
                    <c:v>Any</c:v>
                  </c:pt>
                  <c:pt idx="239">
                    <c:v>PGE</c:v>
                  </c:pt>
                  <c:pt idx="240">
                    <c:v>PGE</c:v>
                  </c:pt>
                  <c:pt idx="241">
                    <c:v>PGE</c:v>
                  </c:pt>
                  <c:pt idx="242">
                    <c:v>PGE</c:v>
                  </c:pt>
                  <c:pt idx="243">
                    <c:v>PGE</c:v>
                  </c:pt>
                  <c:pt idx="244">
                    <c:v>PGE</c:v>
                  </c:pt>
                  <c:pt idx="245">
                    <c:v>PGE</c:v>
                  </c:pt>
                  <c:pt idx="246">
                    <c:v>PGE</c:v>
                  </c:pt>
                  <c:pt idx="247">
                    <c:v>PGE</c:v>
                  </c:pt>
                  <c:pt idx="248">
                    <c:v>PGE</c:v>
                  </c:pt>
                  <c:pt idx="249">
                    <c:v>PGE</c:v>
                  </c:pt>
                  <c:pt idx="250">
                    <c:v>PGE</c:v>
                  </c:pt>
                  <c:pt idx="251">
                    <c:v>PGE</c:v>
                  </c:pt>
                  <c:pt idx="252">
                    <c:v>PGE</c:v>
                  </c:pt>
                  <c:pt idx="253">
                    <c:v>PGE</c:v>
                  </c:pt>
                  <c:pt idx="254">
                    <c:v>PGE</c:v>
                  </c:pt>
                  <c:pt idx="255">
                    <c:v>PGE</c:v>
                  </c:pt>
                  <c:pt idx="256">
                    <c:v>PGE</c:v>
                  </c:pt>
                  <c:pt idx="257">
                    <c:v>PGE</c:v>
                  </c:pt>
                  <c:pt idx="258">
                    <c:v>PGE</c:v>
                  </c:pt>
                  <c:pt idx="259">
                    <c:v>PGE</c:v>
                  </c:pt>
                  <c:pt idx="260">
                    <c:v>PGE</c:v>
                  </c:pt>
                  <c:pt idx="261">
                    <c:v>PGE</c:v>
                  </c:pt>
                  <c:pt idx="262">
                    <c:v>PGE</c:v>
                  </c:pt>
                  <c:pt idx="263">
                    <c:v>PGE</c:v>
                  </c:pt>
                  <c:pt idx="264">
                    <c:v>PGE</c:v>
                  </c:pt>
                  <c:pt idx="265">
                    <c:v>PGE</c:v>
                  </c:pt>
                  <c:pt idx="266">
                    <c:v>PGE</c:v>
                  </c:pt>
                  <c:pt idx="267">
                    <c:v>PGE</c:v>
                  </c:pt>
                  <c:pt idx="268">
                    <c:v>PGE</c:v>
                  </c:pt>
                  <c:pt idx="269">
                    <c:v>PGE</c:v>
                  </c:pt>
                  <c:pt idx="270">
                    <c:v>PGE</c:v>
                  </c:pt>
                  <c:pt idx="271">
                    <c:v>PGE</c:v>
                  </c:pt>
                  <c:pt idx="272">
                    <c:v>PGE</c:v>
                  </c:pt>
                  <c:pt idx="273">
                    <c:v>PGE</c:v>
                  </c:pt>
                  <c:pt idx="274">
                    <c:v>PGE</c:v>
                  </c:pt>
                  <c:pt idx="275">
                    <c:v>PGE</c:v>
                  </c:pt>
                  <c:pt idx="276">
                    <c:v>PGE</c:v>
                  </c:pt>
                  <c:pt idx="277">
                    <c:v>PGE</c:v>
                  </c:pt>
                  <c:pt idx="278">
                    <c:v>PGE</c:v>
                  </c:pt>
                  <c:pt idx="279">
                    <c:v>PGE</c:v>
                  </c:pt>
                  <c:pt idx="280">
                    <c:v>PGE</c:v>
                  </c:pt>
                  <c:pt idx="281">
                    <c:v>PGE</c:v>
                  </c:pt>
                  <c:pt idx="282">
                    <c:v>PGE</c:v>
                  </c:pt>
                  <c:pt idx="283">
                    <c:v>PGE</c:v>
                  </c:pt>
                  <c:pt idx="284">
                    <c:v>PGE</c:v>
                  </c:pt>
                  <c:pt idx="285">
                    <c:v>PGE</c:v>
                  </c:pt>
                  <c:pt idx="286">
                    <c:v>PGE</c:v>
                  </c:pt>
                  <c:pt idx="287">
                    <c:v>PGE</c:v>
                  </c:pt>
                  <c:pt idx="288">
                    <c:v>PGE</c:v>
                  </c:pt>
                  <c:pt idx="289">
                    <c:v>PGE</c:v>
                  </c:pt>
                  <c:pt idx="290">
                    <c:v>PGE</c:v>
                  </c:pt>
                  <c:pt idx="291">
                    <c:v>PGE</c:v>
                  </c:pt>
                  <c:pt idx="292">
                    <c:v>PGE</c:v>
                  </c:pt>
                  <c:pt idx="293">
                    <c:v>PGE</c:v>
                  </c:pt>
                  <c:pt idx="294">
                    <c:v>PGE</c:v>
                  </c:pt>
                  <c:pt idx="295">
                    <c:v>PGE</c:v>
                  </c:pt>
                  <c:pt idx="296">
                    <c:v>PGE</c:v>
                  </c:pt>
                  <c:pt idx="297">
                    <c:v>PGE</c:v>
                  </c:pt>
                  <c:pt idx="298">
                    <c:v>PGE</c:v>
                  </c:pt>
                  <c:pt idx="299">
                    <c:v>PGE</c:v>
                  </c:pt>
                  <c:pt idx="300">
                    <c:v>PGE</c:v>
                  </c:pt>
                  <c:pt idx="301">
                    <c:v>PGE</c:v>
                  </c:pt>
                  <c:pt idx="302">
                    <c:v>PGE</c:v>
                  </c:pt>
                  <c:pt idx="303">
                    <c:v>PGE</c:v>
                  </c:pt>
                  <c:pt idx="304">
                    <c:v>PGE</c:v>
                  </c:pt>
                  <c:pt idx="305">
                    <c:v>PGE</c:v>
                  </c:pt>
                  <c:pt idx="306">
                    <c:v>PGE</c:v>
                  </c:pt>
                  <c:pt idx="307">
                    <c:v>PGE</c:v>
                  </c:pt>
                  <c:pt idx="308">
                    <c:v>PGE</c:v>
                  </c:pt>
                  <c:pt idx="309">
                    <c:v>PGE</c:v>
                  </c:pt>
                  <c:pt idx="310">
                    <c:v>PGE</c:v>
                  </c:pt>
                  <c:pt idx="311">
                    <c:v>PGE</c:v>
                  </c:pt>
                  <c:pt idx="312">
                    <c:v>PGE</c:v>
                  </c:pt>
                  <c:pt idx="313">
                    <c:v>PGE</c:v>
                  </c:pt>
                  <c:pt idx="314">
                    <c:v>PGE</c:v>
                  </c:pt>
                  <c:pt idx="315">
                    <c:v>PGE</c:v>
                  </c:pt>
                  <c:pt idx="316">
                    <c:v>PGE</c:v>
                  </c:pt>
                  <c:pt idx="317">
                    <c:v>PGE</c:v>
                  </c:pt>
                  <c:pt idx="318">
                    <c:v>PGE</c:v>
                  </c:pt>
                  <c:pt idx="319">
                    <c:v>PGE</c:v>
                  </c:pt>
                  <c:pt idx="320">
                    <c:v>PGE</c:v>
                  </c:pt>
                  <c:pt idx="321">
                    <c:v>PGE</c:v>
                  </c:pt>
                  <c:pt idx="322">
                    <c:v>PGE</c:v>
                  </c:pt>
                  <c:pt idx="323">
                    <c:v>PGE</c:v>
                  </c:pt>
                  <c:pt idx="324">
                    <c:v>PGE</c:v>
                  </c:pt>
                  <c:pt idx="325">
                    <c:v>PGE</c:v>
                  </c:pt>
                  <c:pt idx="326">
                    <c:v>PGE</c:v>
                  </c:pt>
                  <c:pt idx="327">
                    <c:v>PGE</c:v>
                  </c:pt>
                  <c:pt idx="328">
                    <c:v>PGE</c:v>
                  </c:pt>
                  <c:pt idx="329">
                    <c:v>PGE</c:v>
                  </c:pt>
                  <c:pt idx="330">
                    <c:v>PGE</c:v>
                  </c:pt>
                  <c:pt idx="331">
                    <c:v>PGE</c:v>
                  </c:pt>
                  <c:pt idx="332">
                    <c:v>PGE</c:v>
                  </c:pt>
                  <c:pt idx="333">
                    <c:v>PGE</c:v>
                  </c:pt>
                  <c:pt idx="334">
                    <c:v>PGE</c:v>
                  </c:pt>
                  <c:pt idx="335">
                    <c:v>PGE</c:v>
                  </c:pt>
                  <c:pt idx="336">
                    <c:v>PGE</c:v>
                  </c:pt>
                  <c:pt idx="337">
                    <c:v>PGE</c:v>
                  </c:pt>
                  <c:pt idx="338">
                    <c:v>PGE</c:v>
                  </c:pt>
                  <c:pt idx="339">
                    <c:v>PGE</c:v>
                  </c:pt>
                  <c:pt idx="340">
                    <c:v>PGE</c:v>
                  </c:pt>
                  <c:pt idx="341">
                    <c:v>PGE</c:v>
                  </c:pt>
                  <c:pt idx="342">
                    <c:v>PGE</c:v>
                  </c:pt>
                  <c:pt idx="343">
                    <c:v>PGE</c:v>
                  </c:pt>
                  <c:pt idx="344">
                    <c:v>PGE</c:v>
                  </c:pt>
                  <c:pt idx="345">
                    <c:v>PGE</c:v>
                  </c:pt>
                  <c:pt idx="346">
                    <c:v>PGE</c:v>
                  </c:pt>
                  <c:pt idx="347">
                    <c:v>PGE</c:v>
                  </c:pt>
                  <c:pt idx="348">
                    <c:v>PGE</c:v>
                  </c:pt>
                  <c:pt idx="349">
                    <c:v>PGE</c:v>
                  </c:pt>
                  <c:pt idx="350">
                    <c:v>PGE</c:v>
                  </c:pt>
                  <c:pt idx="351">
                    <c:v>PGE</c:v>
                  </c:pt>
                  <c:pt idx="352">
                    <c:v>PGE</c:v>
                  </c:pt>
                  <c:pt idx="353">
                    <c:v>PGE</c:v>
                  </c:pt>
                  <c:pt idx="354">
                    <c:v>PGE</c:v>
                  </c:pt>
                  <c:pt idx="355">
                    <c:v>PGE</c:v>
                  </c:pt>
                  <c:pt idx="356">
                    <c:v>PGE</c:v>
                  </c:pt>
                  <c:pt idx="357">
                    <c:v>PGE</c:v>
                  </c:pt>
                  <c:pt idx="358">
                    <c:v>PGE</c:v>
                  </c:pt>
                  <c:pt idx="359">
                    <c:v>PGE</c:v>
                  </c:pt>
                  <c:pt idx="360">
                    <c:v>PGE</c:v>
                  </c:pt>
                  <c:pt idx="361">
                    <c:v>PGE</c:v>
                  </c:pt>
                  <c:pt idx="362">
                    <c:v>PGE</c:v>
                  </c:pt>
                  <c:pt idx="363">
                    <c:v>PGE</c:v>
                  </c:pt>
                  <c:pt idx="364">
                    <c:v>PGE</c:v>
                  </c:pt>
                  <c:pt idx="365">
                    <c:v>PGE</c:v>
                  </c:pt>
                  <c:pt idx="366">
                    <c:v>PGE</c:v>
                  </c:pt>
                  <c:pt idx="367">
                    <c:v>PGE</c:v>
                  </c:pt>
                  <c:pt idx="368">
                    <c:v>PGE</c:v>
                  </c:pt>
                  <c:pt idx="369">
                    <c:v>PGE</c:v>
                  </c:pt>
                  <c:pt idx="370">
                    <c:v>PGE</c:v>
                  </c:pt>
                  <c:pt idx="371">
                    <c:v>PGE</c:v>
                  </c:pt>
                  <c:pt idx="372">
                    <c:v>PGE</c:v>
                  </c:pt>
                  <c:pt idx="373">
                    <c:v>PGE</c:v>
                  </c:pt>
                  <c:pt idx="374">
                    <c:v>PGE</c:v>
                  </c:pt>
                  <c:pt idx="375">
                    <c:v>PGE</c:v>
                  </c:pt>
                  <c:pt idx="376">
                    <c:v>PGE</c:v>
                  </c:pt>
                  <c:pt idx="377">
                    <c:v>PGE</c:v>
                  </c:pt>
                  <c:pt idx="378">
                    <c:v>PGE</c:v>
                  </c:pt>
                  <c:pt idx="379">
                    <c:v>PGE</c:v>
                  </c:pt>
                  <c:pt idx="380">
                    <c:v>PGE</c:v>
                  </c:pt>
                  <c:pt idx="381">
                    <c:v>PGE</c:v>
                  </c:pt>
                  <c:pt idx="382">
                    <c:v>PGE</c:v>
                  </c:pt>
                  <c:pt idx="383">
                    <c:v>PGE</c:v>
                  </c:pt>
                  <c:pt idx="384">
                    <c:v>PGE</c:v>
                  </c:pt>
                  <c:pt idx="385">
                    <c:v>PGE</c:v>
                  </c:pt>
                  <c:pt idx="386">
                    <c:v>PGE</c:v>
                  </c:pt>
                  <c:pt idx="387">
                    <c:v>PGE</c:v>
                  </c:pt>
                  <c:pt idx="388">
                    <c:v>PGE</c:v>
                  </c:pt>
                  <c:pt idx="389">
                    <c:v>PGE</c:v>
                  </c:pt>
                  <c:pt idx="390">
                    <c:v>PGE</c:v>
                  </c:pt>
                  <c:pt idx="391">
                    <c:v>PGE</c:v>
                  </c:pt>
                  <c:pt idx="392">
                    <c:v>PGE</c:v>
                  </c:pt>
                  <c:pt idx="393">
                    <c:v>PGE</c:v>
                  </c:pt>
                  <c:pt idx="394">
                    <c:v>PGE</c:v>
                  </c:pt>
                  <c:pt idx="395">
                    <c:v>PGE</c:v>
                  </c:pt>
                  <c:pt idx="396">
                    <c:v>PGE</c:v>
                  </c:pt>
                  <c:pt idx="397">
                    <c:v>PGE</c:v>
                  </c:pt>
                  <c:pt idx="398">
                    <c:v>PGE</c:v>
                  </c:pt>
                  <c:pt idx="399">
                    <c:v>PGE</c:v>
                  </c:pt>
                  <c:pt idx="400">
                    <c:v>PGE</c:v>
                  </c:pt>
                  <c:pt idx="401">
                    <c:v>PGE</c:v>
                  </c:pt>
                  <c:pt idx="402">
                    <c:v>PGE</c:v>
                  </c:pt>
                  <c:pt idx="403">
                    <c:v>PGE</c:v>
                  </c:pt>
                  <c:pt idx="404">
                    <c:v>PGE</c:v>
                  </c:pt>
                  <c:pt idx="405">
                    <c:v>PGE</c:v>
                  </c:pt>
                  <c:pt idx="406">
                    <c:v>PGE</c:v>
                  </c:pt>
                  <c:pt idx="407">
                    <c:v>PGE</c:v>
                  </c:pt>
                  <c:pt idx="408">
                    <c:v>PGE</c:v>
                  </c:pt>
                  <c:pt idx="409">
                    <c:v>PGE</c:v>
                  </c:pt>
                  <c:pt idx="410">
                    <c:v>SCE</c:v>
                  </c:pt>
                  <c:pt idx="411">
                    <c:v>SCE</c:v>
                  </c:pt>
                  <c:pt idx="412">
                    <c:v>SCE</c:v>
                  </c:pt>
                  <c:pt idx="413">
                    <c:v>SCE</c:v>
                  </c:pt>
                  <c:pt idx="414">
                    <c:v>SCE</c:v>
                  </c:pt>
                  <c:pt idx="415">
                    <c:v>SCE</c:v>
                  </c:pt>
                  <c:pt idx="416">
                    <c:v>SCE</c:v>
                  </c:pt>
                  <c:pt idx="417">
                    <c:v>SCE</c:v>
                  </c:pt>
                  <c:pt idx="418">
                    <c:v>SCE</c:v>
                  </c:pt>
                  <c:pt idx="419">
                    <c:v>SCE</c:v>
                  </c:pt>
                  <c:pt idx="420">
                    <c:v>SCE</c:v>
                  </c:pt>
                  <c:pt idx="421">
                    <c:v>SCE</c:v>
                  </c:pt>
                  <c:pt idx="422">
                    <c:v>SCE</c:v>
                  </c:pt>
                  <c:pt idx="423">
                    <c:v>SCE</c:v>
                  </c:pt>
                  <c:pt idx="424">
                    <c:v>SCE</c:v>
                  </c:pt>
                  <c:pt idx="425">
                    <c:v>SCE</c:v>
                  </c:pt>
                  <c:pt idx="426">
                    <c:v>SCE</c:v>
                  </c:pt>
                  <c:pt idx="427">
                    <c:v>SCE</c:v>
                  </c:pt>
                  <c:pt idx="428">
                    <c:v>SCE</c:v>
                  </c:pt>
                  <c:pt idx="429">
                    <c:v>SCE</c:v>
                  </c:pt>
                  <c:pt idx="430">
                    <c:v>SCE</c:v>
                  </c:pt>
                  <c:pt idx="431">
                    <c:v>SCE</c:v>
                  </c:pt>
                  <c:pt idx="432">
                    <c:v>SCE</c:v>
                  </c:pt>
                  <c:pt idx="433">
                    <c:v>SCE</c:v>
                  </c:pt>
                  <c:pt idx="434">
                    <c:v>SCE</c:v>
                  </c:pt>
                  <c:pt idx="435">
                    <c:v>SCE</c:v>
                  </c:pt>
                  <c:pt idx="436">
                    <c:v>SCE</c:v>
                  </c:pt>
                  <c:pt idx="437">
                    <c:v>SCE</c:v>
                  </c:pt>
                  <c:pt idx="438">
                    <c:v>SCE</c:v>
                  </c:pt>
                  <c:pt idx="439">
                    <c:v>SCE</c:v>
                  </c:pt>
                  <c:pt idx="440">
                    <c:v>SCE</c:v>
                  </c:pt>
                  <c:pt idx="441">
                    <c:v>SCE</c:v>
                  </c:pt>
                  <c:pt idx="442">
                    <c:v>SCE</c:v>
                  </c:pt>
                  <c:pt idx="443">
                    <c:v>SCE</c:v>
                  </c:pt>
                  <c:pt idx="444">
                    <c:v>SCE</c:v>
                  </c:pt>
                  <c:pt idx="445">
                    <c:v>SCE</c:v>
                  </c:pt>
                  <c:pt idx="446">
                    <c:v>SCE</c:v>
                  </c:pt>
                  <c:pt idx="447">
                    <c:v>SCE</c:v>
                  </c:pt>
                  <c:pt idx="448">
                    <c:v>SCE</c:v>
                  </c:pt>
                  <c:pt idx="449">
                    <c:v>SCE</c:v>
                  </c:pt>
                  <c:pt idx="450">
                    <c:v>SCE</c:v>
                  </c:pt>
                  <c:pt idx="451">
                    <c:v>SCE</c:v>
                  </c:pt>
                  <c:pt idx="452">
                    <c:v>SCE</c:v>
                  </c:pt>
                  <c:pt idx="453">
                    <c:v>SCE</c:v>
                  </c:pt>
                  <c:pt idx="454">
                    <c:v>SCE</c:v>
                  </c:pt>
                  <c:pt idx="455">
                    <c:v>SCE</c:v>
                  </c:pt>
                  <c:pt idx="456">
                    <c:v>SCE</c:v>
                  </c:pt>
                  <c:pt idx="457">
                    <c:v>SCE</c:v>
                  </c:pt>
                  <c:pt idx="458">
                    <c:v>SCE</c:v>
                  </c:pt>
                  <c:pt idx="459">
                    <c:v>SCE</c:v>
                  </c:pt>
                  <c:pt idx="460">
                    <c:v>SCE</c:v>
                  </c:pt>
                  <c:pt idx="461">
                    <c:v>SCE</c:v>
                  </c:pt>
                  <c:pt idx="462">
                    <c:v>SCE</c:v>
                  </c:pt>
                  <c:pt idx="463">
                    <c:v>SCE</c:v>
                  </c:pt>
                  <c:pt idx="464">
                    <c:v>SCE</c:v>
                  </c:pt>
                  <c:pt idx="465">
                    <c:v>SCE</c:v>
                  </c:pt>
                  <c:pt idx="466">
                    <c:v>SCE</c:v>
                  </c:pt>
                  <c:pt idx="467">
                    <c:v>SCE</c:v>
                  </c:pt>
                  <c:pt idx="468">
                    <c:v>SCE</c:v>
                  </c:pt>
                  <c:pt idx="469">
                    <c:v>SCE</c:v>
                  </c:pt>
                  <c:pt idx="470">
                    <c:v>SCE</c:v>
                  </c:pt>
                  <c:pt idx="471">
                    <c:v>SCE</c:v>
                  </c:pt>
                  <c:pt idx="472">
                    <c:v>SCE</c:v>
                  </c:pt>
                  <c:pt idx="473">
                    <c:v>SCE</c:v>
                  </c:pt>
                  <c:pt idx="474">
                    <c:v>SCE</c:v>
                  </c:pt>
                  <c:pt idx="475">
                    <c:v>SCE</c:v>
                  </c:pt>
                  <c:pt idx="476">
                    <c:v>SCE</c:v>
                  </c:pt>
                  <c:pt idx="477">
                    <c:v>SCE</c:v>
                  </c:pt>
                  <c:pt idx="478">
                    <c:v>SCE</c:v>
                  </c:pt>
                  <c:pt idx="479">
                    <c:v>SCE</c:v>
                  </c:pt>
                  <c:pt idx="480">
                    <c:v>SCE</c:v>
                  </c:pt>
                  <c:pt idx="481">
                    <c:v>SCE</c:v>
                  </c:pt>
                  <c:pt idx="482">
                    <c:v>SCE</c:v>
                  </c:pt>
                  <c:pt idx="483">
                    <c:v>SCE</c:v>
                  </c:pt>
                  <c:pt idx="484">
                    <c:v>SCE</c:v>
                  </c:pt>
                  <c:pt idx="485">
                    <c:v>SCE</c:v>
                  </c:pt>
                  <c:pt idx="486">
                    <c:v>SCE</c:v>
                  </c:pt>
                  <c:pt idx="487">
                    <c:v>SCE</c:v>
                  </c:pt>
                  <c:pt idx="488">
                    <c:v>SCE</c:v>
                  </c:pt>
                  <c:pt idx="489">
                    <c:v>SCE</c:v>
                  </c:pt>
                  <c:pt idx="490">
                    <c:v>SCE</c:v>
                  </c:pt>
                  <c:pt idx="491">
                    <c:v>SCE</c:v>
                  </c:pt>
                  <c:pt idx="492">
                    <c:v>SCE</c:v>
                  </c:pt>
                  <c:pt idx="493">
                    <c:v>SCE</c:v>
                  </c:pt>
                  <c:pt idx="494">
                    <c:v>SCE</c:v>
                  </c:pt>
                  <c:pt idx="495">
                    <c:v>SCE</c:v>
                  </c:pt>
                  <c:pt idx="496">
                    <c:v>SCE</c:v>
                  </c:pt>
                  <c:pt idx="497">
                    <c:v>SCE</c:v>
                  </c:pt>
                  <c:pt idx="498">
                    <c:v>SCE</c:v>
                  </c:pt>
                  <c:pt idx="499">
                    <c:v>SCE</c:v>
                  </c:pt>
                  <c:pt idx="500">
                    <c:v>SCE</c:v>
                  </c:pt>
                  <c:pt idx="501">
                    <c:v>SCE</c:v>
                  </c:pt>
                  <c:pt idx="502">
                    <c:v>SCE</c:v>
                  </c:pt>
                  <c:pt idx="503">
                    <c:v>SCE</c:v>
                  </c:pt>
                  <c:pt idx="504">
                    <c:v>SCE</c:v>
                  </c:pt>
                  <c:pt idx="505">
                    <c:v>SCE</c:v>
                  </c:pt>
                  <c:pt idx="506">
                    <c:v>SCE</c:v>
                  </c:pt>
                  <c:pt idx="507">
                    <c:v>SCE</c:v>
                  </c:pt>
                  <c:pt idx="508">
                    <c:v>SCE</c:v>
                  </c:pt>
                  <c:pt idx="509">
                    <c:v>SCE</c:v>
                  </c:pt>
                  <c:pt idx="510">
                    <c:v>SCE</c:v>
                  </c:pt>
                  <c:pt idx="511">
                    <c:v>SCE</c:v>
                  </c:pt>
                  <c:pt idx="512">
                    <c:v>SCE</c:v>
                  </c:pt>
                  <c:pt idx="513">
                    <c:v>SCE</c:v>
                  </c:pt>
                  <c:pt idx="514">
                    <c:v>SCE</c:v>
                  </c:pt>
                  <c:pt idx="515">
                    <c:v>SCE</c:v>
                  </c:pt>
                  <c:pt idx="516">
                    <c:v>SCE</c:v>
                  </c:pt>
                  <c:pt idx="517">
                    <c:v>SCE</c:v>
                  </c:pt>
                  <c:pt idx="518">
                    <c:v>SCE</c:v>
                  </c:pt>
                  <c:pt idx="519">
                    <c:v>SCE</c:v>
                  </c:pt>
                  <c:pt idx="520">
                    <c:v>SCE</c:v>
                  </c:pt>
                  <c:pt idx="521">
                    <c:v>SCE</c:v>
                  </c:pt>
                  <c:pt idx="522">
                    <c:v>SCE</c:v>
                  </c:pt>
                  <c:pt idx="523">
                    <c:v>SCE</c:v>
                  </c:pt>
                  <c:pt idx="524">
                    <c:v>SCE</c:v>
                  </c:pt>
                  <c:pt idx="525">
                    <c:v>SCE</c:v>
                  </c:pt>
                  <c:pt idx="526">
                    <c:v>SCE</c:v>
                  </c:pt>
                  <c:pt idx="527">
                    <c:v>SCE</c:v>
                  </c:pt>
                  <c:pt idx="528">
                    <c:v>SCE</c:v>
                  </c:pt>
                  <c:pt idx="529">
                    <c:v>SCE</c:v>
                  </c:pt>
                  <c:pt idx="530">
                    <c:v>SCE</c:v>
                  </c:pt>
                  <c:pt idx="531">
                    <c:v>SCE</c:v>
                  </c:pt>
                  <c:pt idx="532">
                    <c:v>SCE</c:v>
                  </c:pt>
                  <c:pt idx="533">
                    <c:v>SCE</c:v>
                  </c:pt>
                  <c:pt idx="534">
                    <c:v>SCE</c:v>
                  </c:pt>
                  <c:pt idx="535">
                    <c:v>SCE</c:v>
                  </c:pt>
                  <c:pt idx="536">
                    <c:v>SCE</c:v>
                  </c:pt>
                  <c:pt idx="537">
                    <c:v>SCE</c:v>
                  </c:pt>
                  <c:pt idx="538">
                    <c:v>SCE</c:v>
                  </c:pt>
                  <c:pt idx="539">
                    <c:v>SCE</c:v>
                  </c:pt>
                  <c:pt idx="540">
                    <c:v>SCE</c:v>
                  </c:pt>
                  <c:pt idx="541">
                    <c:v>SCE</c:v>
                  </c:pt>
                  <c:pt idx="542">
                    <c:v>SCE</c:v>
                  </c:pt>
                  <c:pt idx="543">
                    <c:v>SCE</c:v>
                  </c:pt>
                  <c:pt idx="544">
                    <c:v>SCE</c:v>
                  </c:pt>
                  <c:pt idx="545">
                    <c:v>SCE</c:v>
                  </c:pt>
                  <c:pt idx="546">
                    <c:v>SCE</c:v>
                  </c:pt>
                  <c:pt idx="547">
                    <c:v>SCE</c:v>
                  </c:pt>
                  <c:pt idx="548">
                    <c:v>SCE</c:v>
                  </c:pt>
                  <c:pt idx="549">
                    <c:v>SCE</c:v>
                  </c:pt>
                  <c:pt idx="550">
                    <c:v>SCE</c:v>
                  </c:pt>
                  <c:pt idx="551">
                    <c:v>SCE</c:v>
                  </c:pt>
                  <c:pt idx="552">
                    <c:v>SCE</c:v>
                  </c:pt>
                  <c:pt idx="553">
                    <c:v>SCE</c:v>
                  </c:pt>
                  <c:pt idx="554">
                    <c:v>SCE</c:v>
                  </c:pt>
                  <c:pt idx="555">
                    <c:v>SCE</c:v>
                  </c:pt>
                  <c:pt idx="556">
                    <c:v>SCE</c:v>
                  </c:pt>
                  <c:pt idx="557">
                    <c:v>SCE</c:v>
                  </c:pt>
                  <c:pt idx="558">
                    <c:v>SCE</c:v>
                  </c:pt>
                  <c:pt idx="559">
                    <c:v>SCE</c:v>
                  </c:pt>
                  <c:pt idx="560">
                    <c:v>SCE</c:v>
                  </c:pt>
                  <c:pt idx="561">
                    <c:v>SCE</c:v>
                  </c:pt>
                  <c:pt idx="562">
                    <c:v>SCE</c:v>
                  </c:pt>
                  <c:pt idx="563">
                    <c:v>SCE</c:v>
                  </c:pt>
                  <c:pt idx="564">
                    <c:v>SCE</c:v>
                  </c:pt>
                  <c:pt idx="565">
                    <c:v>SCE</c:v>
                  </c:pt>
                  <c:pt idx="566">
                    <c:v>SCE</c:v>
                  </c:pt>
                  <c:pt idx="567">
                    <c:v>SCE</c:v>
                  </c:pt>
                  <c:pt idx="568">
                    <c:v>SCE</c:v>
                  </c:pt>
                  <c:pt idx="569">
                    <c:v>SCE</c:v>
                  </c:pt>
                  <c:pt idx="570">
                    <c:v>SCE</c:v>
                  </c:pt>
                  <c:pt idx="571">
                    <c:v>SCE</c:v>
                  </c:pt>
                  <c:pt idx="572">
                    <c:v>SCE</c:v>
                  </c:pt>
                  <c:pt idx="573">
                    <c:v>SCE</c:v>
                  </c:pt>
                  <c:pt idx="574">
                    <c:v>SCE</c:v>
                  </c:pt>
                  <c:pt idx="575">
                    <c:v>SCE</c:v>
                  </c:pt>
                  <c:pt idx="576">
                    <c:v>SCE</c:v>
                  </c:pt>
                  <c:pt idx="577">
                    <c:v>SCE</c:v>
                  </c:pt>
                  <c:pt idx="578">
                    <c:v>SCE</c:v>
                  </c:pt>
                  <c:pt idx="579">
                    <c:v>SCE</c:v>
                  </c:pt>
                  <c:pt idx="580">
                    <c:v>SCE</c:v>
                  </c:pt>
                  <c:pt idx="581">
                    <c:v>SCE</c:v>
                  </c:pt>
                  <c:pt idx="582">
                    <c:v>SCE</c:v>
                  </c:pt>
                  <c:pt idx="583">
                    <c:v>SCE</c:v>
                  </c:pt>
                  <c:pt idx="584">
                    <c:v>SCE</c:v>
                  </c:pt>
                  <c:pt idx="585">
                    <c:v>SCE</c:v>
                  </c:pt>
                  <c:pt idx="586">
                    <c:v>SCE</c:v>
                  </c:pt>
                  <c:pt idx="587">
                    <c:v>SCE</c:v>
                  </c:pt>
                  <c:pt idx="588">
                    <c:v>SCE</c:v>
                  </c:pt>
                  <c:pt idx="589">
                    <c:v>SCE</c:v>
                  </c:pt>
                  <c:pt idx="590">
                    <c:v>SCE</c:v>
                  </c:pt>
                  <c:pt idx="591">
                    <c:v>SCE</c:v>
                  </c:pt>
                  <c:pt idx="592">
                    <c:v>SCE</c:v>
                  </c:pt>
                  <c:pt idx="593">
                    <c:v>SCE</c:v>
                  </c:pt>
                  <c:pt idx="594">
                    <c:v>SCE</c:v>
                  </c:pt>
                  <c:pt idx="595">
                    <c:v>SCE</c:v>
                  </c:pt>
                  <c:pt idx="596">
                    <c:v>SCE</c:v>
                  </c:pt>
                  <c:pt idx="597">
                    <c:v>SCE</c:v>
                  </c:pt>
                  <c:pt idx="598">
                    <c:v>SCE</c:v>
                  </c:pt>
                  <c:pt idx="599">
                    <c:v>SCE</c:v>
                  </c:pt>
                  <c:pt idx="600">
                    <c:v>SCE</c:v>
                  </c:pt>
                  <c:pt idx="601">
                    <c:v>SCE</c:v>
                  </c:pt>
                  <c:pt idx="602">
                    <c:v>SCE</c:v>
                  </c:pt>
                  <c:pt idx="603">
                    <c:v>SCE</c:v>
                  </c:pt>
                  <c:pt idx="604">
                    <c:v>SCE</c:v>
                  </c:pt>
                  <c:pt idx="605">
                    <c:v>SCE</c:v>
                  </c:pt>
                  <c:pt idx="606">
                    <c:v>SCE</c:v>
                  </c:pt>
                  <c:pt idx="607">
                    <c:v>SCE</c:v>
                  </c:pt>
                  <c:pt idx="608">
                    <c:v>SCE</c:v>
                  </c:pt>
                  <c:pt idx="609">
                    <c:v>SCE</c:v>
                  </c:pt>
                  <c:pt idx="610">
                    <c:v>SCE</c:v>
                  </c:pt>
                  <c:pt idx="611">
                    <c:v>SCE</c:v>
                  </c:pt>
                  <c:pt idx="612">
                    <c:v>SCE</c:v>
                  </c:pt>
                  <c:pt idx="613">
                    <c:v>SCE</c:v>
                  </c:pt>
                  <c:pt idx="614">
                    <c:v>SCE</c:v>
                  </c:pt>
                  <c:pt idx="615">
                    <c:v>SCE</c:v>
                  </c:pt>
                  <c:pt idx="616">
                    <c:v>SCE</c:v>
                  </c:pt>
                  <c:pt idx="617">
                    <c:v>SCE</c:v>
                  </c:pt>
                  <c:pt idx="618">
                    <c:v>SCE</c:v>
                  </c:pt>
                  <c:pt idx="619">
                    <c:v>SCE</c:v>
                  </c:pt>
                  <c:pt idx="620">
                    <c:v>SCE</c:v>
                  </c:pt>
                  <c:pt idx="621">
                    <c:v>SCE</c:v>
                  </c:pt>
                  <c:pt idx="622">
                    <c:v>SCE</c:v>
                  </c:pt>
                  <c:pt idx="623">
                    <c:v>SCE</c:v>
                  </c:pt>
                  <c:pt idx="624">
                    <c:v>SCE</c:v>
                  </c:pt>
                  <c:pt idx="625">
                    <c:v>SCE</c:v>
                  </c:pt>
                  <c:pt idx="626">
                    <c:v>SCE</c:v>
                  </c:pt>
                  <c:pt idx="627">
                    <c:v>SCE</c:v>
                  </c:pt>
                  <c:pt idx="628">
                    <c:v>SCE</c:v>
                  </c:pt>
                  <c:pt idx="629">
                    <c:v>SCE</c:v>
                  </c:pt>
                  <c:pt idx="630">
                    <c:v>SCE</c:v>
                  </c:pt>
                  <c:pt idx="631">
                    <c:v>SCE</c:v>
                  </c:pt>
                  <c:pt idx="632">
                    <c:v>SCE</c:v>
                  </c:pt>
                  <c:pt idx="633">
                    <c:v>SCE</c:v>
                  </c:pt>
                  <c:pt idx="634">
                    <c:v>SCG</c:v>
                  </c:pt>
                  <c:pt idx="635">
                    <c:v>SCG</c:v>
                  </c:pt>
                  <c:pt idx="636">
                    <c:v>SCG</c:v>
                  </c:pt>
                  <c:pt idx="637">
                    <c:v>SCG</c:v>
                  </c:pt>
                  <c:pt idx="638">
                    <c:v>SCG</c:v>
                  </c:pt>
                </c:lvl>
              </c:multiLvlStrCache>
              <c:extLst xmlns:c15="http://schemas.microsoft.com/office/drawing/2012/chart"/>
            </c:multiLvlStrRef>
          </c:cat>
          <c:val>
            <c:numRef>
              <c:f>IOUs!$I$4:$I$735</c:f>
              <c:numCache>
                <c:formatCode>0.00</c:formatCode>
                <c:ptCount val="639"/>
                <c:pt idx="0">
                  <c:v>2.221816</c:v>
                </c:pt>
                <c:pt idx="1">
                  <c:v>1.729678</c:v>
                </c:pt>
                <c:pt idx="2">
                  <c:v>1.4159760000000001</c:v>
                </c:pt>
                <c:pt idx="3">
                  <c:v>1.3123680000000002</c:v>
                </c:pt>
                <c:pt idx="4">
                  <c:v>1.3728060000000002</c:v>
                </c:pt>
                <c:pt idx="5">
                  <c:v>0.79432800000000015</c:v>
                </c:pt>
                <c:pt idx="6">
                  <c:v>0.65906200000000004</c:v>
                </c:pt>
                <c:pt idx="7">
                  <c:v>0.83462000000000003</c:v>
                </c:pt>
                <c:pt idx="8">
                  <c:v>0.710866</c:v>
                </c:pt>
                <c:pt idx="9">
                  <c:v>0.91232599999999997</c:v>
                </c:pt>
                <c:pt idx="10">
                  <c:v>1.6088020000000001</c:v>
                </c:pt>
                <c:pt idx="11">
                  <c:v>1.5829</c:v>
                </c:pt>
                <c:pt idx="12">
                  <c:v>1.25193</c:v>
                </c:pt>
                <c:pt idx="13">
                  <c:v>1.5944119999999999</c:v>
                </c:pt>
                <c:pt idx="14">
                  <c:v>0.44896799999999998</c:v>
                </c:pt>
                <c:pt idx="15">
                  <c:v>3.4536000000000002</c:v>
                </c:pt>
                <c:pt idx="16">
                  <c:v>1.1475659999999999</c:v>
                </c:pt>
                <c:pt idx="17">
                  <c:v>0.88968599999999987</c:v>
                </c:pt>
                <c:pt idx="18">
                  <c:v>0.81232199999999999</c:v>
                </c:pt>
                <c:pt idx="19">
                  <c:v>0.734958</c:v>
                </c:pt>
                <c:pt idx="20">
                  <c:v>0.734958</c:v>
                </c:pt>
                <c:pt idx="21">
                  <c:v>0.39584580000000003</c:v>
                </c:pt>
                <c:pt idx="22">
                  <c:v>0.33137579999999994</c:v>
                </c:pt>
                <c:pt idx="23">
                  <c:v>0.37392599999999993</c:v>
                </c:pt>
                <c:pt idx="24">
                  <c:v>0.3361036</c:v>
                </c:pt>
                <c:pt idx="25">
                  <c:v>0.41475699999999999</c:v>
                </c:pt>
                <c:pt idx="26">
                  <c:v>0.8767919999999999</c:v>
                </c:pt>
                <c:pt idx="27">
                  <c:v>0.84240800000000005</c:v>
                </c:pt>
                <c:pt idx="28">
                  <c:v>0.69627599999999989</c:v>
                </c:pt>
                <c:pt idx="29">
                  <c:v>0.89828199999999991</c:v>
                </c:pt>
                <c:pt idx="30">
                  <c:v>0.22220659999999998</c:v>
                </c:pt>
                <c:pt idx="31">
                  <c:v>1.7492859999999999</c:v>
                </c:pt>
                <c:pt idx="32">
                  <c:v>0.20777399999999999</c:v>
                </c:pt>
                <c:pt idx="33">
                  <c:v>0.158886</c:v>
                </c:pt>
                <c:pt idx="34">
                  <c:v>0.1226274</c:v>
                </c:pt>
                <c:pt idx="35">
                  <c:v>0.11162760000000002</c:v>
                </c:pt>
                <c:pt idx="36">
                  <c:v>8.71836E-2</c:v>
                </c:pt>
                <c:pt idx="37">
                  <c:v>5.8461900000000004E-2</c:v>
                </c:pt>
                <c:pt idx="38">
                  <c:v>4.6647300000000003E-2</c:v>
                </c:pt>
                <c:pt idx="39">
                  <c:v>4.8888000000000001E-2</c:v>
                </c:pt>
                <c:pt idx="40">
                  <c:v>5.4184200000000002E-2</c:v>
                </c:pt>
                <c:pt idx="41">
                  <c:v>5.8665599999999998E-2</c:v>
                </c:pt>
                <c:pt idx="42">
                  <c:v>0.15623790000000001</c:v>
                </c:pt>
                <c:pt idx="43">
                  <c:v>0.14768250000000002</c:v>
                </c:pt>
                <c:pt idx="44">
                  <c:v>0.1075536</c:v>
                </c:pt>
                <c:pt idx="45">
                  <c:v>0.14320110000000003</c:v>
                </c:pt>
                <c:pt idx="46">
                  <c:v>1.9290390000000001E-2</c:v>
                </c:pt>
                <c:pt idx="47">
                  <c:v>0.37277100000000002</c:v>
                </c:pt>
                <c:pt idx="48">
                  <c:v>0.19982970000000003</c:v>
                </c:pt>
                <c:pt idx="49">
                  <c:v>0.1790523</c:v>
                </c:pt>
                <c:pt idx="50">
                  <c:v>0.12344219999999999</c:v>
                </c:pt>
                <c:pt idx="51">
                  <c:v>0.11936820000000002</c:v>
                </c:pt>
                <c:pt idx="52">
                  <c:v>9.2072399999999999E-2</c:v>
                </c:pt>
                <c:pt idx="53">
                  <c:v>5.1943499999999997E-2</c:v>
                </c:pt>
                <c:pt idx="54">
                  <c:v>4.2369600000000007E-2</c:v>
                </c:pt>
                <c:pt idx="55">
                  <c:v>4.7869500000000002E-2</c:v>
                </c:pt>
                <c:pt idx="56">
                  <c:v>6.8646900000000011E-2</c:v>
                </c:pt>
                <c:pt idx="57">
                  <c:v>6.3554399999999997E-2</c:v>
                </c:pt>
                <c:pt idx="58">
                  <c:v>0.18088560000000004</c:v>
                </c:pt>
                <c:pt idx="59">
                  <c:v>0.16275630000000002</c:v>
                </c:pt>
                <c:pt idx="60">
                  <c:v>0.11590530000000002</c:v>
                </c:pt>
                <c:pt idx="61">
                  <c:v>0.14727510000000002</c:v>
                </c:pt>
                <c:pt idx="62">
                  <c:v>2.50551E-2</c:v>
                </c:pt>
                <c:pt idx="63">
                  <c:v>0.41147400000000001</c:v>
                </c:pt>
                <c:pt idx="64">
                  <c:v>0.29943900000000001</c:v>
                </c:pt>
                <c:pt idx="65">
                  <c:v>0.19982970000000003</c:v>
                </c:pt>
                <c:pt idx="66">
                  <c:v>0.16214520000000002</c:v>
                </c:pt>
                <c:pt idx="67">
                  <c:v>0.14197889999999999</c:v>
                </c:pt>
                <c:pt idx="68">
                  <c:v>0.1047018</c:v>
                </c:pt>
                <c:pt idx="69">
                  <c:v>5.8054500000000002E-2</c:v>
                </c:pt>
                <c:pt idx="70">
                  <c:v>4.1147400000000001E-2</c:v>
                </c:pt>
                <c:pt idx="71">
                  <c:v>4.62399E-2</c:v>
                </c:pt>
                <c:pt idx="72">
                  <c:v>5.2147200000000005E-2</c:v>
                </c:pt>
                <c:pt idx="73">
                  <c:v>6.0091500000000013E-2</c:v>
                </c:pt>
                <c:pt idx="74">
                  <c:v>0.205737</c:v>
                </c:pt>
                <c:pt idx="75">
                  <c:v>0.19657050000000001</c:v>
                </c:pt>
                <c:pt idx="76">
                  <c:v>0.14055300000000001</c:v>
                </c:pt>
                <c:pt idx="77">
                  <c:v>0.18434850000000003</c:v>
                </c:pt>
                <c:pt idx="78">
                  <c:v>1.6051560000000003E-2</c:v>
                </c:pt>
                <c:pt idx="79">
                  <c:v>0.49091700000000005</c:v>
                </c:pt>
                <c:pt idx="80">
                  <c:v>1.53047</c:v>
                </c:pt>
                <c:pt idx="81">
                  <c:v>1.0812029999999999</c:v>
                </c:pt>
                <c:pt idx="82">
                  <c:v>0.98739999999999994</c:v>
                </c:pt>
                <c:pt idx="83">
                  <c:v>0.87384899999999999</c:v>
                </c:pt>
                <c:pt idx="84">
                  <c:v>0.8343529999999999</c:v>
                </c:pt>
                <c:pt idx="85">
                  <c:v>0.53813299999999997</c:v>
                </c:pt>
                <c:pt idx="86">
                  <c:v>0.43840560000000001</c:v>
                </c:pt>
                <c:pt idx="87">
                  <c:v>0.45914100000000002</c:v>
                </c:pt>
                <c:pt idx="88">
                  <c:v>0.45124180000000003</c:v>
                </c:pt>
                <c:pt idx="89">
                  <c:v>0.50851099999999994</c:v>
                </c:pt>
                <c:pt idx="90">
                  <c:v>1.0861399999999999</c:v>
                </c:pt>
                <c:pt idx="91">
                  <c:v>1.03677</c:v>
                </c:pt>
                <c:pt idx="92">
                  <c:v>0.80966799999999983</c:v>
                </c:pt>
                <c:pt idx="93">
                  <c:v>1.0071479999999999</c:v>
                </c:pt>
                <c:pt idx="94">
                  <c:v>0.28042159999999994</c:v>
                </c:pt>
                <c:pt idx="95">
                  <c:v>2.0192329999999998</c:v>
                </c:pt>
                <c:pt idx="96">
                  <c:v>1.0150000000000001</c:v>
                </c:pt>
                <c:pt idx="97">
                  <c:v>0.745</c:v>
                </c:pt>
                <c:pt idx="98">
                  <c:v>0.58499999999999996</c:v>
                </c:pt>
                <c:pt idx="99">
                  <c:v>0.53499999999999992</c:v>
                </c:pt>
                <c:pt idx="100">
                  <c:v>0.4425</c:v>
                </c:pt>
                <c:pt idx="101">
                  <c:v>0.23025000000000004</c:v>
                </c:pt>
                <c:pt idx="102">
                  <c:v>0.159</c:v>
                </c:pt>
                <c:pt idx="103">
                  <c:v>0.22400000000000003</c:v>
                </c:pt>
                <c:pt idx="104">
                  <c:v>0.21124999999999999</c:v>
                </c:pt>
                <c:pt idx="105">
                  <c:v>0.28999999999999998</c:v>
                </c:pt>
                <c:pt idx="106">
                  <c:v>0.75499999999999989</c:v>
                </c:pt>
                <c:pt idx="107">
                  <c:v>0.71499999999999997</c:v>
                </c:pt>
                <c:pt idx="108">
                  <c:v>0.55249999999999999</c:v>
                </c:pt>
                <c:pt idx="109">
                  <c:v>0.72</c:v>
                </c:pt>
                <c:pt idx="110">
                  <c:v>0.11100000000000002</c:v>
                </c:pt>
                <c:pt idx="111">
                  <c:v>1.72</c:v>
                </c:pt>
                <c:pt idx="112">
                  <c:v>0.1715362</c:v>
                </c:pt>
                <c:pt idx="113">
                  <c:v>0.12990119999999999</c:v>
                </c:pt>
                <c:pt idx="114">
                  <c:v>0.10825099999999999</c:v>
                </c:pt>
                <c:pt idx="115">
                  <c:v>9.7425899999999996E-2</c:v>
                </c:pt>
                <c:pt idx="116">
                  <c:v>8.8266199999999989E-2</c:v>
                </c:pt>
                <c:pt idx="117">
                  <c:v>4.8962759999999994E-2</c:v>
                </c:pt>
                <c:pt idx="118">
                  <c:v>3.7304959999999998E-2</c:v>
                </c:pt>
                <c:pt idx="119">
                  <c:v>4.6298120000000005E-2</c:v>
                </c:pt>
                <c:pt idx="120">
                  <c:v>4.4632720000000001E-2</c:v>
                </c:pt>
                <c:pt idx="121">
                  <c:v>5.3625880000000001E-2</c:v>
                </c:pt>
                <c:pt idx="122">
                  <c:v>0.124905</c:v>
                </c:pt>
                <c:pt idx="123">
                  <c:v>0.11907609999999998</c:v>
                </c:pt>
                <c:pt idx="124">
                  <c:v>9.2429700000000004E-2</c:v>
                </c:pt>
                <c:pt idx="125">
                  <c:v>0.12573770000000001</c:v>
                </c:pt>
                <c:pt idx="126">
                  <c:v>2.223309E-2</c:v>
                </c:pt>
                <c:pt idx="127">
                  <c:v>0.28728150000000002</c:v>
                </c:pt>
                <c:pt idx="128">
                  <c:v>3.1370200000000001E-2</c:v>
                </c:pt>
                <c:pt idx="129">
                  <c:v>2.2736200000000002E-2</c:v>
                </c:pt>
                <c:pt idx="130">
                  <c:v>1.5541200000000002E-2</c:v>
                </c:pt>
                <c:pt idx="131">
                  <c:v>1.5454860000000003E-2</c:v>
                </c:pt>
                <c:pt idx="132">
                  <c:v>1.3411480000000002E-2</c:v>
                </c:pt>
                <c:pt idx="133">
                  <c:v>6.7920799999999998E-3</c:v>
                </c:pt>
                <c:pt idx="134">
                  <c:v>4.5472400000000001E-3</c:v>
                </c:pt>
                <c:pt idx="135">
                  <c:v>8.0008400000000021E-3</c:v>
                </c:pt>
                <c:pt idx="136">
                  <c:v>4.6911399999999999E-3</c:v>
                </c:pt>
                <c:pt idx="137">
                  <c:v>7.7706000000000008E-3</c:v>
                </c:pt>
                <c:pt idx="138">
                  <c:v>2.6765400000000002E-2</c:v>
                </c:pt>
                <c:pt idx="139">
                  <c:v>2.3254240000000002E-2</c:v>
                </c:pt>
                <c:pt idx="140">
                  <c:v>1.79875E-2</c:v>
                </c:pt>
                <c:pt idx="141">
                  <c:v>2.6304920000000002E-2</c:v>
                </c:pt>
                <c:pt idx="142">
                  <c:v>2.578688E-3</c:v>
                </c:pt>
                <c:pt idx="143">
                  <c:v>8.4037600000000004E-2</c:v>
                </c:pt>
                <c:pt idx="144">
                  <c:v>0.16548499999999999</c:v>
                </c:pt>
                <c:pt idx="145">
                  <c:v>0.11137860000000001</c:v>
                </c:pt>
                <c:pt idx="146">
                  <c:v>0.70063999999999993</c:v>
                </c:pt>
                <c:pt idx="147">
                  <c:v>0.60783999999999994</c:v>
                </c:pt>
                <c:pt idx="148">
                  <c:v>0.33407999999999999</c:v>
                </c:pt>
                <c:pt idx="149">
                  <c:v>0.24592</c:v>
                </c:pt>
                <c:pt idx="150">
                  <c:v>0.30624000000000001</c:v>
                </c:pt>
                <c:pt idx="151">
                  <c:v>0.28999999999999998</c:v>
                </c:pt>
                <c:pt idx="152">
                  <c:v>0.33871999999999997</c:v>
                </c:pt>
                <c:pt idx="153">
                  <c:v>0.97671999999999992</c:v>
                </c:pt>
                <c:pt idx="154">
                  <c:v>0.91639999999999999</c:v>
                </c:pt>
                <c:pt idx="155">
                  <c:v>0.70760000000000001</c:v>
                </c:pt>
                <c:pt idx="156">
                  <c:v>0.87</c:v>
                </c:pt>
                <c:pt idx="157">
                  <c:v>0.127832</c:v>
                </c:pt>
                <c:pt idx="158">
                  <c:v>2.1576</c:v>
                </c:pt>
                <c:pt idx="159">
                  <c:v>1.0555999999999999</c:v>
                </c:pt>
                <c:pt idx="160">
                  <c:v>0.7563200000000001</c:v>
                </c:pt>
                <c:pt idx="161">
                  <c:v>0.64495999999999998</c:v>
                </c:pt>
                <c:pt idx="162">
                  <c:v>0.55911999999999995</c:v>
                </c:pt>
                <c:pt idx="163">
                  <c:v>0.51504000000000005</c:v>
                </c:pt>
                <c:pt idx="164">
                  <c:v>0.30624000000000001</c:v>
                </c:pt>
                <c:pt idx="165">
                  <c:v>0.23663999999999996</c:v>
                </c:pt>
                <c:pt idx="166">
                  <c:v>0.27839999999999998</c:v>
                </c:pt>
                <c:pt idx="167">
                  <c:v>0.25984000000000002</c:v>
                </c:pt>
                <c:pt idx="168">
                  <c:v>0.30624000000000001</c:v>
                </c:pt>
                <c:pt idx="169">
                  <c:v>0.71919999999999995</c:v>
                </c:pt>
                <c:pt idx="170">
                  <c:v>0.69135999999999997</c:v>
                </c:pt>
                <c:pt idx="171">
                  <c:v>0.53823999999999994</c:v>
                </c:pt>
                <c:pt idx="172">
                  <c:v>0.68672</c:v>
                </c:pt>
                <c:pt idx="173">
                  <c:v>0.11715999999999999</c:v>
                </c:pt>
                <c:pt idx="174">
                  <c:v>1.6124000000000001</c:v>
                </c:pt>
                <c:pt idx="175">
                  <c:v>0.38979200000000008</c:v>
                </c:pt>
                <c:pt idx="176">
                  <c:v>0.30030849999999998</c:v>
                </c:pt>
                <c:pt idx="177">
                  <c:v>0.21129350000000002</c:v>
                </c:pt>
                <c:pt idx="178">
                  <c:v>0.20004949999999999</c:v>
                </c:pt>
                <c:pt idx="179">
                  <c:v>0.14570350000000001</c:v>
                </c:pt>
                <c:pt idx="180">
                  <c:v>9.5574000000000006E-2</c:v>
                </c:pt>
                <c:pt idx="181">
                  <c:v>7.3554500000000009E-2</c:v>
                </c:pt>
                <c:pt idx="182">
                  <c:v>9.5574000000000006E-2</c:v>
                </c:pt>
                <c:pt idx="183">
                  <c:v>7.4023000000000005E-2</c:v>
                </c:pt>
                <c:pt idx="184">
                  <c:v>9.3700000000000006E-2</c:v>
                </c:pt>
                <c:pt idx="185">
                  <c:v>0.34856400000000004</c:v>
                </c:pt>
                <c:pt idx="186">
                  <c:v>0.31248949999999998</c:v>
                </c:pt>
                <c:pt idx="187">
                  <c:v>0.23565550000000005</c:v>
                </c:pt>
                <c:pt idx="188">
                  <c:v>0.33732000000000001</c:v>
                </c:pt>
                <c:pt idx="189">
                  <c:v>3.6964650000000002E-2</c:v>
                </c:pt>
                <c:pt idx="190">
                  <c:v>0.94637000000000004</c:v>
                </c:pt>
                <c:pt idx="191">
                  <c:v>0.63715999999999995</c:v>
                </c:pt>
                <c:pt idx="192">
                  <c:v>0.45585050000000005</c:v>
                </c:pt>
                <c:pt idx="193">
                  <c:v>0.36730400000000002</c:v>
                </c:pt>
                <c:pt idx="194">
                  <c:v>0.3331035</c:v>
                </c:pt>
                <c:pt idx="195">
                  <c:v>0.24502550000000001</c:v>
                </c:pt>
                <c:pt idx="196">
                  <c:v>0.13352250000000002</c:v>
                </c:pt>
                <c:pt idx="197">
                  <c:v>9.9790500000000004E-2</c:v>
                </c:pt>
                <c:pt idx="198">
                  <c:v>0.1279005</c:v>
                </c:pt>
                <c:pt idx="199">
                  <c:v>0.107755</c:v>
                </c:pt>
                <c:pt idx="200">
                  <c:v>0.11712500000000001</c:v>
                </c:pt>
                <c:pt idx="201">
                  <c:v>0.55283000000000004</c:v>
                </c:pt>
                <c:pt idx="202">
                  <c:v>0.49192500000000006</c:v>
                </c:pt>
                <c:pt idx="203">
                  <c:v>0.36636700000000005</c:v>
                </c:pt>
                <c:pt idx="204">
                  <c:v>0.44366950000000005</c:v>
                </c:pt>
                <c:pt idx="205">
                  <c:v>4.7318500000000006E-2</c:v>
                </c:pt>
                <c:pt idx="206">
                  <c:v>1.2743199999999999</c:v>
                </c:pt>
                <c:pt idx="207">
                  <c:v>5.7216291999999997</c:v>
                </c:pt>
                <c:pt idx="208">
                  <c:v>3.7920868000000003</c:v>
                </c:pt>
                <c:pt idx="209">
                  <c:v>3.1087072</c:v>
                </c:pt>
                <c:pt idx="210">
                  <c:v>3.01491</c:v>
                </c:pt>
                <c:pt idx="211">
                  <c:v>2.2310334000000003</c:v>
                </c:pt>
                <c:pt idx="212">
                  <c:v>1.5208546000000001</c:v>
                </c:pt>
                <c:pt idx="213">
                  <c:v>1.0920673999999999</c:v>
                </c:pt>
                <c:pt idx="214">
                  <c:v>1.3332602</c:v>
                </c:pt>
                <c:pt idx="215">
                  <c:v>0.85757440000000007</c:v>
                </c:pt>
                <c:pt idx="216">
                  <c:v>1.1389659999999999</c:v>
                </c:pt>
                <c:pt idx="217">
                  <c:v>4.5290647999999996</c:v>
                </c:pt>
                <c:pt idx="218">
                  <c:v>4.1940748000000001</c:v>
                </c:pt>
                <c:pt idx="219">
                  <c:v>3.2427031999999998</c:v>
                </c:pt>
                <c:pt idx="220">
                  <c:v>4.0935778000000003</c:v>
                </c:pt>
                <c:pt idx="221">
                  <c:v>0.52124444000000003</c:v>
                </c:pt>
                <c:pt idx="222">
                  <c:v>10.116698</c:v>
                </c:pt>
                <c:pt idx="223">
                  <c:v>0.92834280000000002</c:v>
                </c:pt>
                <c:pt idx="224">
                  <c:v>0.80423280000000008</c:v>
                </c:pt>
                <c:pt idx="225">
                  <c:v>0.39715200000000001</c:v>
                </c:pt>
                <c:pt idx="226">
                  <c:v>0.44679599999999997</c:v>
                </c:pt>
                <c:pt idx="227">
                  <c:v>0.36488339999999997</c:v>
                </c:pt>
                <c:pt idx="228">
                  <c:v>9.1841400000000004E-2</c:v>
                </c:pt>
                <c:pt idx="229">
                  <c:v>6.3047880000000001E-2</c:v>
                </c:pt>
                <c:pt idx="230">
                  <c:v>0.15613038000000001</c:v>
                </c:pt>
                <c:pt idx="231">
                  <c:v>7.2480240000000001E-2</c:v>
                </c:pt>
                <c:pt idx="232">
                  <c:v>0.18144881999999998</c:v>
                </c:pt>
                <c:pt idx="233">
                  <c:v>0.98543340000000013</c:v>
                </c:pt>
                <c:pt idx="234">
                  <c:v>0.76203539999999992</c:v>
                </c:pt>
                <c:pt idx="235">
                  <c:v>0.52870859999999997</c:v>
                </c:pt>
                <c:pt idx="236">
                  <c:v>0.68508720000000001</c:v>
                </c:pt>
                <c:pt idx="237">
                  <c:v>4.3934939999999999E-2</c:v>
                </c:pt>
                <c:pt idx="238">
                  <c:v>2.9538180000000001</c:v>
                </c:pt>
                <c:pt idx="239">
                  <c:v>3.9402017999999996</c:v>
                </c:pt>
                <c:pt idx="240">
                  <c:v>3.1049009999999999</c:v>
                </c:pt>
                <c:pt idx="241">
                  <c:v>2.4839207999999999</c:v>
                </c:pt>
                <c:pt idx="242">
                  <c:v>2.3300495999999997</c:v>
                </c:pt>
                <c:pt idx="243">
                  <c:v>2.4399575999999996</c:v>
                </c:pt>
                <c:pt idx="244">
                  <c:v>2.9620205999999993</c:v>
                </c:pt>
                <c:pt idx="245">
                  <c:v>2.8850849999999997</c:v>
                </c:pt>
                <c:pt idx="246">
                  <c:v>2.2805909999999998</c:v>
                </c:pt>
                <c:pt idx="247">
                  <c:v>6.3746639999999992</c:v>
                </c:pt>
                <c:pt idx="248">
                  <c:v>0.97268579999999993</c:v>
                </c:pt>
                <c:pt idx="249">
                  <c:v>0.7968329999999999</c:v>
                </c:pt>
                <c:pt idx="250">
                  <c:v>0.59899859999999994</c:v>
                </c:pt>
                <c:pt idx="251">
                  <c:v>0.56602619999999992</c:v>
                </c:pt>
                <c:pt idx="252">
                  <c:v>0.53745011999999992</c:v>
                </c:pt>
                <c:pt idx="253">
                  <c:v>0.82430999999999988</c:v>
                </c:pt>
                <c:pt idx="254">
                  <c:v>0.73638359999999992</c:v>
                </c:pt>
                <c:pt idx="255">
                  <c:v>0.55503539999999996</c:v>
                </c:pt>
                <c:pt idx="256">
                  <c:v>1.8354635999999998</c:v>
                </c:pt>
                <c:pt idx="257">
                  <c:v>1.9324620000000001</c:v>
                </c:pt>
                <c:pt idx="258">
                  <c:v>1.4670936000000003</c:v>
                </c:pt>
                <c:pt idx="259">
                  <c:v>1.2541284000000001</c:v>
                </c:pt>
                <c:pt idx="260">
                  <c:v>1.1673648000000001</c:v>
                </c:pt>
                <c:pt idx="261">
                  <c:v>1.1200391999999999</c:v>
                </c:pt>
                <c:pt idx="262">
                  <c:v>1.5538571999999999</c:v>
                </c:pt>
                <c:pt idx="263">
                  <c:v>1.459206</c:v>
                </c:pt>
                <c:pt idx="264">
                  <c:v>1.2068028000000002</c:v>
                </c:pt>
                <c:pt idx="265">
                  <c:v>3.0919392000000006</c:v>
                </c:pt>
                <c:pt idx="266">
                  <c:v>0.16937971999999998</c:v>
                </c:pt>
                <c:pt idx="267">
                  <c:v>0.12716616</c:v>
                </c:pt>
                <c:pt idx="268">
                  <c:v>9.8965399999999995E-2</c:v>
                </c:pt>
                <c:pt idx="269">
                  <c:v>8.9331599999999983E-2</c:v>
                </c:pt>
                <c:pt idx="270">
                  <c:v>7.0414319999999975E-2</c:v>
                </c:pt>
                <c:pt idx="271">
                  <c:v>0.13049419999999998</c:v>
                </c:pt>
                <c:pt idx="272">
                  <c:v>0.12086040000000001</c:v>
                </c:pt>
                <c:pt idx="273">
                  <c:v>8.7755159999999985E-2</c:v>
                </c:pt>
                <c:pt idx="274">
                  <c:v>0.31003319999999995</c:v>
                </c:pt>
                <c:pt idx="275">
                  <c:v>0.19793079999999999</c:v>
                </c:pt>
                <c:pt idx="276">
                  <c:v>0.18742119999999998</c:v>
                </c:pt>
                <c:pt idx="277">
                  <c:v>0.13014387999999999</c:v>
                </c:pt>
                <c:pt idx="278">
                  <c:v>0.12313747999999999</c:v>
                </c:pt>
                <c:pt idx="279">
                  <c:v>9.8264759999999993E-2</c:v>
                </c:pt>
                <c:pt idx="280">
                  <c:v>0.18566959999999999</c:v>
                </c:pt>
                <c:pt idx="281">
                  <c:v>0.16587652</c:v>
                </c:pt>
                <c:pt idx="282">
                  <c:v>0.11753235999999999</c:v>
                </c:pt>
                <c:pt idx="283">
                  <c:v>0.40461960000000002</c:v>
                </c:pt>
                <c:pt idx="284">
                  <c:v>0.24172080000000001</c:v>
                </c:pt>
                <c:pt idx="285">
                  <c:v>0.16114719999999999</c:v>
                </c:pt>
                <c:pt idx="286">
                  <c:v>0.12769163999999997</c:v>
                </c:pt>
                <c:pt idx="287">
                  <c:v>0.11297819999999999</c:v>
                </c:pt>
                <c:pt idx="288">
                  <c:v>8.0398439999999988E-2</c:v>
                </c:pt>
                <c:pt idx="289">
                  <c:v>0.17393387999999999</c:v>
                </c:pt>
                <c:pt idx="290">
                  <c:v>0.16237331999999996</c:v>
                </c:pt>
                <c:pt idx="291">
                  <c:v>0.11543043999999998</c:v>
                </c:pt>
                <c:pt idx="292">
                  <c:v>0.41337760000000001</c:v>
                </c:pt>
                <c:pt idx="293">
                  <c:v>1.6329544</c:v>
                </c:pt>
                <c:pt idx="294">
                  <c:v>1.1473528000000002</c:v>
                </c:pt>
                <c:pt idx="295">
                  <c:v>1.0664192000000001</c:v>
                </c:pt>
                <c:pt idx="296">
                  <c:v>0.95692080000000013</c:v>
                </c:pt>
                <c:pt idx="297">
                  <c:v>0.94263840000000021</c:v>
                </c:pt>
                <c:pt idx="298">
                  <c:v>1.1711568000000001</c:v>
                </c:pt>
                <c:pt idx="299">
                  <c:v>1.1330704000000003</c:v>
                </c:pt>
                <c:pt idx="300">
                  <c:v>0.88550880000000021</c:v>
                </c:pt>
                <c:pt idx="301">
                  <c:v>2.0566656000000001</c:v>
                </c:pt>
                <c:pt idx="302">
                  <c:v>0.7051599999999999</c:v>
                </c:pt>
                <c:pt idx="303">
                  <c:v>0.55776999999999999</c:v>
                </c:pt>
                <c:pt idx="304">
                  <c:v>0.35835999999999996</c:v>
                </c:pt>
                <c:pt idx="305">
                  <c:v>0.36413999999999996</c:v>
                </c:pt>
                <c:pt idx="306">
                  <c:v>0.28293099999999993</c:v>
                </c:pt>
                <c:pt idx="307">
                  <c:v>0.63579999999999992</c:v>
                </c:pt>
                <c:pt idx="308">
                  <c:v>0.5751099999999999</c:v>
                </c:pt>
                <c:pt idx="309">
                  <c:v>0.43928</c:v>
                </c:pt>
                <c:pt idx="310">
                  <c:v>1.5808300000000002</c:v>
                </c:pt>
                <c:pt idx="311">
                  <c:v>0.25408799999999998</c:v>
                </c:pt>
                <c:pt idx="312">
                  <c:v>0.20496431999999998</c:v>
                </c:pt>
                <c:pt idx="313">
                  <c:v>0.14872617599999999</c:v>
                </c:pt>
                <c:pt idx="314">
                  <c:v>0.144152592</c:v>
                </c:pt>
                <c:pt idx="315">
                  <c:v>0.12501129599999999</c:v>
                </c:pt>
                <c:pt idx="316">
                  <c:v>0.20327039999999999</c:v>
                </c:pt>
                <c:pt idx="317">
                  <c:v>0.19649471999999998</c:v>
                </c:pt>
                <c:pt idx="318">
                  <c:v>0.14381380799999999</c:v>
                </c:pt>
                <c:pt idx="319">
                  <c:v>0.48446111999999991</c:v>
                </c:pt>
                <c:pt idx="320">
                  <c:v>6.1548480000000003E-2</c:v>
                </c:pt>
                <c:pt idx="321">
                  <c:v>4.5337049999999997E-2</c:v>
                </c:pt>
                <c:pt idx="322">
                  <c:v>2.9235527999999997E-2</c:v>
                </c:pt>
                <c:pt idx="323">
                  <c:v>2.9070665999999998E-2</c:v>
                </c:pt>
                <c:pt idx="324">
                  <c:v>2.4784253999999999E-2</c:v>
                </c:pt>
                <c:pt idx="325">
                  <c:v>5.6053079999999998E-2</c:v>
                </c:pt>
                <c:pt idx="326">
                  <c:v>4.8084749999999996E-2</c:v>
                </c:pt>
                <c:pt idx="327">
                  <c:v>3.6379547999999998E-2</c:v>
                </c:pt>
                <c:pt idx="328">
                  <c:v>0.17255555999999997</c:v>
                </c:pt>
                <c:pt idx="329">
                  <c:v>0.33412031999999997</c:v>
                </c:pt>
                <c:pt idx="330">
                  <c:v>0.22860864</c:v>
                </c:pt>
                <c:pt idx="331">
                  <c:v>0.17860049999999997</c:v>
                </c:pt>
                <c:pt idx="332">
                  <c:v>0.17915003999999998</c:v>
                </c:pt>
                <c:pt idx="333">
                  <c:v>0.11100707999999999</c:v>
                </c:pt>
                <c:pt idx="334">
                  <c:v>0.32038181999999998</c:v>
                </c:pt>
                <c:pt idx="335">
                  <c:v>0.28631034</c:v>
                </c:pt>
                <c:pt idx="336">
                  <c:v>0.21212243999999997</c:v>
                </c:pt>
                <c:pt idx="337">
                  <c:v>0.77485139999999986</c:v>
                </c:pt>
                <c:pt idx="338">
                  <c:v>0.82943</c:v>
                </c:pt>
                <c:pt idx="339">
                  <c:v>0.66759000000000002</c:v>
                </c:pt>
                <c:pt idx="340">
                  <c:v>0.46817999999999993</c:v>
                </c:pt>
                <c:pt idx="341">
                  <c:v>0.45083999999999996</c:v>
                </c:pt>
                <c:pt idx="342">
                  <c:v>0.42482999999999999</c:v>
                </c:pt>
                <c:pt idx="343">
                  <c:v>0.69070999999999994</c:v>
                </c:pt>
                <c:pt idx="344">
                  <c:v>0.63868999999999998</c:v>
                </c:pt>
                <c:pt idx="345">
                  <c:v>0.49130000000000001</c:v>
                </c:pt>
                <c:pt idx="346">
                  <c:v>1.6097299999999999</c:v>
                </c:pt>
                <c:pt idx="347">
                  <c:v>8.8339960000000009E-2</c:v>
                </c:pt>
                <c:pt idx="348">
                  <c:v>8.4449340000000012E-2</c:v>
                </c:pt>
                <c:pt idx="349">
                  <c:v>4.8976040000000005E-2</c:v>
                </c:pt>
                <c:pt idx="350">
                  <c:v>5.1722360000000002E-2</c:v>
                </c:pt>
                <c:pt idx="351">
                  <c:v>2.4716880000000004E-2</c:v>
                </c:pt>
                <c:pt idx="352">
                  <c:v>0.14257978000000002</c:v>
                </c:pt>
                <c:pt idx="353">
                  <c:v>0.11008166000000001</c:v>
                </c:pt>
                <c:pt idx="354">
                  <c:v>7.9414420000000013E-2</c:v>
                </c:pt>
                <c:pt idx="355">
                  <c:v>0.31811540000000005</c:v>
                </c:pt>
                <c:pt idx="356">
                  <c:v>1.5447568</c:v>
                </c:pt>
                <c:pt idx="357">
                  <c:v>1.1130472</c:v>
                </c:pt>
                <c:pt idx="358">
                  <c:v>0.88104000000000005</c:v>
                </c:pt>
                <c:pt idx="359">
                  <c:v>0.77825200000000005</c:v>
                </c:pt>
                <c:pt idx="360">
                  <c:v>0.64315920000000004</c:v>
                </c:pt>
                <c:pt idx="361">
                  <c:v>1.2187720000000002</c:v>
                </c:pt>
                <c:pt idx="362">
                  <c:v>1.1130472</c:v>
                </c:pt>
                <c:pt idx="363">
                  <c:v>0.85754560000000002</c:v>
                </c:pt>
                <c:pt idx="364">
                  <c:v>2.6812983999999997</c:v>
                </c:pt>
                <c:pt idx="365">
                  <c:v>1.3509280000000001</c:v>
                </c:pt>
                <c:pt idx="366">
                  <c:v>0.96327039999999997</c:v>
                </c:pt>
                <c:pt idx="367">
                  <c:v>0.79880960000000001</c:v>
                </c:pt>
                <c:pt idx="368">
                  <c:v>0.70189519999999994</c:v>
                </c:pt>
                <c:pt idx="369">
                  <c:v>0.64315920000000004</c:v>
                </c:pt>
                <c:pt idx="370">
                  <c:v>0.94564960000000009</c:v>
                </c:pt>
                <c:pt idx="371">
                  <c:v>0.89866080000000015</c:v>
                </c:pt>
                <c:pt idx="372">
                  <c:v>0.69895840000000009</c:v>
                </c:pt>
                <c:pt idx="373">
                  <c:v>2.099812</c:v>
                </c:pt>
                <c:pt idx="374">
                  <c:v>0.20592984</c:v>
                </c:pt>
                <c:pt idx="375">
                  <c:v>0.16780787999999999</c:v>
                </c:pt>
                <c:pt idx="376">
                  <c:v>0.11579099999999999</c:v>
                </c:pt>
                <c:pt idx="377">
                  <c:v>0.11294076</c:v>
                </c:pt>
                <c:pt idx="378">
                  <c:v>8.2656960000000002E-2</c:v>
                </c:pt>
                <c:pt idx="379">
                  <c:v>0.2030796</c:v>
                </c:pt>
                <c:pt idx="380">
                  <c:v>0.17813999999999999</c:v>
                </c:pt>
                <c:pt idx="381">
                  <c:v>0.133605</c:v>
                </c:pt>
                <c:pt idx="382">
                  <c:v>0.59142479999999997</c:v>
                </c:pt>
                <c:pt idx="383">
                  <c:v>0.41328479999999995</c:v>
                </c:pt>
                <c:pt idx="384">
                  <c:v>0.31780175999999999</c:v>
                </c:pt>
                <c:pt idx="385">
                  <c:v>0.23870760000000002</c:v>
                </c:pt>
                <c:pt idx="386">
                  <c:v>0.22231872</c:v>
                </c:pt>
                <c:pt idx="387">
                  <c:v>0.16495763999999999</c:v>
                </c:pt>
                <c:pt idx="388">
                  <c:v>0.42041040000000007</c:v>
                </c:pt>
                <c:pt idx="389">
                  <c:v>0.36696840000000003</c:v>
                </c:pt>
                <c:pt idx="390">
                  <c:v>0.27112908000000002</c:v>
                </c:pt>
                <c:pt idx="391">
                  <c:v>0.92632799999999993</c:v>
                </c:pt>
                <c:pt idx="392">
                  <c:v>0.79606394999999996</c:v>
                </c:pt>
                <c:pt idx="393">
                  <c:v>0.53964380000000001</c:v>
                </c:pt>
                <c:pt idx="394">
                  <c:v>0.45297915</c:v>
                </c:pt>
                <c:pt idx="395">
                  <c:v>0.42796255</c:v>
                </c:pt>
                <c:pt idx="396">
                  <c:v>0.31360094999999999</c:v>
                </c:pt>
                <c:pt idx="397">
                  <c:v>0.6343494999999999</c:v>
                </c:pt>
                <c:pt idx="398">
                  <c:v>0.58163595000000001</c:v>
                </c:pt>
                <c:pt idx="399">
                  <c:v>0.45476604999999998</c:v>
                </c:pt>
                <c:pt idx="400">
                  <c:v>1.4116510000000002</c:v>
                </c:pt>
                <c:pt idx="401">
                  <c:v>2.0423130999999999</c:v>
                </c:pt>
                <c:pt idx="402">
                  <c:v>1.0943053</c:v>
                </c:pt>
                <c:pt idx="403">
                  <c:v>0.71393179999999989</c:v>
                </c:pt>
                <c:pt idx="404">
                  <c:v>0.59689380000000003</c:v>
                </c:pt>
                <c:pt idx="405">
                  <c:v>0.33823981999999991</c:v>
                </c:pt>
                <c:pt idx="406">
                  <c:v>2.2178700999999998</c:v>
                </c:pt>
                <c:pt idx="407">
                  <c:v>1.6268281999999998</c:v>
                </c:pt>
                <c:pt idx="408">
                  <c:v>1.0943053</c:v>
                </c:pt>
                <c:pt idx="409">
                  <c:v>7.9000649999999988</c:v>
                </c:pt>
                <c:pt idx="410">
                  <c:v>1.7113980000000002</c:v>
                </c:pt>
                <c:pt idx="411">
                  <c:v>0.95591599999999999</c:v>
                </c:pt>
                <c:pt idx="412">
                  <c:v>1.0330060000000001</c:v>
                </c:pt>
                <c:pt idx="413">
                  <c:v>0.88268050000000009</c:v>
                </c:pt>
                <c:pt idx="414">
                  <c:v>1.1756225</c:v>
                </c:pt>
                <c:pt idx="415">
                  <c:v>1.6150355000000001</c:v>
                </c:pt>
                <c:pt idx="416">
                  <c:v>2.0197579999999999</c:v>
                </c:pt>
                <c:pt idx="417">
                  <c:v>0.57046600000000003</c:v>
                </c:pt>
                <c:pt idx="418">
                  <c:v>4.4712200000000006</c:v>
                </c:pt>
                <c:pt idx="419">
                  <c:v>0.41628600000000004</c:v>
                </c:pt>
                <c:pt idx="420">
                  <c:v>0.20621575</c:v>
                </c:pt>
                <c:pt idx="421">
                  <c:v>0.20544484999999998</c:v>
                </c:pt>
                <c:pt idx="422">
                  <c:v>0.18887050000000002</c:v>
                </c:pt>
                <c:pt idx="423">
                  <c:v>0.21893559999999998</c:v>
                </c:pt>
                <c:pt idx="424">
                  <c:v>0.37851190000000007</c:v>
                </c:pt>
                <c:pt idx="425">
                  <c:v>0.55890250000000008</c:v>
                </c:pt>
                <c:pt idx="426">
                  <c:v>0.12450035</c:v>
                </c:pt>
                <c:pt idx="427">
                  <c:v>1.3722020000000001</c:v>
                </c:pt>
                <c:pt idx="428">
                  <c:v>0.66945900000000003</c:v>
                </c:pt>
                <c:pt idx="429">
                  <c:v>0.31540005000000004</c:v>
                </c:pt>
                <c:pt idx="430">
                  <c:v>0.31775730000000002</c:v>
                </c:pt>
                <c:pt idx="431">
                  <c:v>0.28711305000000004</c:v>
                </c:pt>
                <c:pt idx="432">
                  <c:v>0.39743235000000005</c:v>
                </c:pt>
                <c:pt idx="433">
                  <c:v>0.73546200000000006</c:v>
                </c:pt>
                <c:pt idx="434">
                  <c:v>0.9146129999999999</c:v>
                </c:pt>
                <c:pt idx="435">
                  <c:v>0.20319494999999999</c:v>
                </c:pt>
                <c:pt idx="436">
                  <c:v>1.857513</c:v>
                </c:pt>
                <c:pt idx="437">
                  <c:v>8.7658599999999989E-2</c:v>
                </c:pt>
                <c:pt idx="438">
                  <c:v>5.59616E-2</c:v>
                </c:pt>
                <c:pt idx="439">
                  <c:v>4.6124599999999995E-2</c:v>
                </c:pt>
                <c:pt idx="440">
                  <c:v>5.486859999999999E-2</c:v>
                </c:pt>
                <c:pt idx="441">
                  <c:v>5.7929000000000001E-2</c:v>
                </c:pt>
                <c:pt idx="442">
                  <c:v>0.10951859999999999</c:v>
                </c:pt>
                <c:pt idx="443">
                  <c:v>0.1403412</c:v>
                </c:pt>
                <c:pt idx="444">
                  <c:v>1.8406119999999998E-2</c:v>
                </c:pt>
                <c:pt idx="445">
                  <c:v>0.38692199999999999</c:v>
                </c:pt>
                <c:pt idx="446">
                  <c:v>0.12503919999999999</c:v>
                </c:pt>
                <c:pt idx="447">
                  <c:v>6.8640400000000004E-2</c:v>
                </c:pt>
                <c:pt idx="448">
                  <c:v>6.2301000000000002E-2</c:v>
                </c:pt>
                <c:pt idx="449">
                  <c:v>8.9625999999999983E-2</c:v>
                </c:pt>
                <c:pt idx="450">
                  <c:v>7.8696000000000002E-2</c:v>
                </c:pt>
                <c:pt idx="451">
                  <c:v>0.1449318</c:v>
                </c:pt>
                <c:pt idx="452">
                  <c:v>0.17466139999999999</c:v>
                </c:pt>
                <c:pt idx="453">
                  <c:v>3.1696999999999996E-2</c:v>
                </c:pt>
                <c:pt idx="454">
                  <c:v>0.48966399999999999</c:v>
                </c:pt>
                <c:pt idx="455">
                  <c:v>9.9244399999999997E-2</c:v>
                </c:pt>
                <c:pt idx="456">
                  <c:v>5.1589599999999992E-2</c:v>
                </c:pt>
                <c:pt idx="457">
                  <c:v>4.2408399999999999E-2</c:v>
                </c:pt>
                <c:pt idx="458">
                  <c:v>5.1371E-2</c:v>
                </c:pt>
                <c:pt idx="459">
                  <c:v>5.7710399999999995E-2</c:v>
                </c:pt>
                <c:pt idx="460">
                  <c:v>0.1444946</c:v>
                </c:pt>
                <c:pt idx="461">
                  <c:v>0.18143799999999999</c:v>
                </c:pt>
                <c:pt idx="462">
                  <c:v>1.4755500000000001E-2</c:v>
                </c:pt>
                <c:pt idx="463">
                  <c:v>0.51589600000000002</c:v>
                </c:pt>
                <c:pt idx="464">
                  <c:v>1.4798635</c:v>
                </c:pt>
                <c:pt idx="465">
                  <c:v>1.0188005</c:v>
                </c:pt>
                <c:pt idx="466">
                  <c:v>0.85519750000000005</c:v>
                </c:pt>
                <c:pt idx="467">
                  <c:v>0.83288800000000007</c:v>
                </c:pt>
                <c:pt idx="468">
                  <c:v>0.96674500000000008</c:v>
                </c:pt>
                <c:pt idx="469">
                  <c:v>1.4054985000000002</c:v>
                </c:pt>
                <c:pt idx="470">
                  <c:v>1.6732125000000002</c:v>
                </c:pt>
                <c:pt idx="471">
                  <c:v>0.54881370000000007</c:v>
                </c:pt>
                <c:pt idx="472">
                  <c:v>3.2646235000000003</c:v>
                </c:pt>
                <c:pt idx="473">
                  <c:v>0.40913750000000004</c:v>
                </c:pt>
                <c:pt idx="474">
                  <c:v>0.17705625000000003</c:v>
                </c:pt>
                <c:pt idx="475">
                  <c:v>0.20678750000000001</c:v>
                </c:pt>
                <c:pt idx="476">
                  <c:v>0.19658124999999999</c:v>
                </c:pt>
                <c:pt idx="477">
                  <c:v>0.32038749999999999</c:v>
                </c:pt>
                <c:pt idx="478">
                  <c:v>0.70556250000000009</c:v>
                </c:pt>
                <c:pt idx="479">
                  <c:v>0.90524999999999989</c:v>
                </c:pt>
                <c:pt idx="480">
                  <c:v>0.11848125</c:v>
                </c:pt>
                <c:pt idx="481">
                  <c:v>2.4672499999999999</c:v>
                </c:pt>
                <c:pt idx="482">
                  <c:v>4.5832379999999999E-2</c:v>
                </c:pt>
                <c:pt idx="483">
                  <c:v>2.3110394999999999E-2</c:v>
                </c:pt>
                <c:pt idx="484">
                  <c:v>2.4146154999999999E-2</c:v>
                </c:pt>
                <c:pt idx="485">
                  <c:v>2.2463044999999997E-2</c:v>
                </c:pt>
                <c:pt idx="486">
                  <c:v>3.1267005E-2</c:v>
                </c:pt>
                <c:pt idx="487">
                  <c:v>5.7743620000000002E-2</c:v>
                </c:pt>
                <c:pt idx="488">
                  <c:v>7.5092599999999995E-2</c:v>
                </c:pt>
                <c:pt idx="489">
                  <c:v>1.204071E-2</c:v>
                </c:pt>
                <c:pt idx="490">
                  <c:v>0.18449475000000001</c:v>
                </c:pt>
                <c:pt idx="491">
                  <c:v>1.7383795E-2</c:v>
                </c:pt>
                <c:pt idx="492">
                  <c:v>7.2079149999999996E-3</c:v>
                </c:pt>
                <c:pt idx="493">
                  <c:v>8.9038950000000002E-3</c:v>
                </c:pt>
                <c:pt idx="494">
                  <c:v>5.6661150000000002E-3</c:v>
                </c:pt>
                <c:pt idx="495">
                  <c:v>1.0098790000000002E-2</c:v>
                </c:pt>
                <c:pt idx="496">
                  <c:v>2.4822980000000001E-2</c:v>
                </c:pt>
                <c:pt idx="497">
                  <c:v>3.530722E-2</c:v>
                </c:pt>
                <c:pt idx="498">
                  <c:v>3.2030894999999998E-3</c:v>
                </c:pt>
                <c:pt idx="499">
                  <c:v>0.11370775000000002</c:v>
                </c:pt>
                <c:pt idx="500">
                  <c:v>7.7475449999999987E-2</c:v>
                </c:pt>
                <c:pt idx="501">
                  <c:v>3.1375630000000002E-2</c:v>
                </c:pt>
                <c:pt idx="502">
                  <c:v>3.3379970000000002E-2</c:v>
                </c:pt>
                <c:pt idx="503">
                  <c:v>1.9735039999999999E-2</c:v>
                </c:pt>
                <c:pt idx="504">
                  <c:v>3.0951635000000002E-2</c:v>
                </c:pt>
                <c:pt idx="505">
                  <c:v>0.14454375</c:v>
                </c:pt>
                <c:pt idx="506">
                  <c:v>0.18771415000000002</c:v>
                </c:pt>
                <c:pt idx="507">
                  <c:v>1.3606384999999999E-2</c:v>
                </c:pt>
                <c:pt idx="508">
                  <c:v>0.52806649999999999</c:v>
                </c:pt>
                <c:pt idx="509">
                  <c:v>0.63900000000000001</c:v>
                </c:pt>
                <c:pt idx="510">
                  <c:v>0.31994375000000003</c:v>
                </c:pt>
                <c:pt idx="511">
                  <c:v>0.35100625000000002</c:v>
                </c:pt>
                <c:pt idx="512">
                  <c:v>0.31683749999999999</c:v>
                </c:pt>
                <c:pt idx="513">
                  <c:v>0.42777500000000007</c:v>
                </c:pt>
                <c:pt idx="514">
                  <c:v>0.77656250000000004</c:v>
                </c:pt>
                <c:pt idx="515">
                  <c:v>0.93631249999999999</c:v>
                </c:pt>
                <c:pt idx="516">
                  <c:v>0.16108125000000001</c:v>
                </c:pt>
                <c:pt idx="517">
                  <c:v>2.4805625</c:v>
                </c:pt>
                <c:pt idx="518">
                  <c:v>3.1100850000000003E-2</c:v>
                </c:pt>
                <c:pt idx="519">
                  <c:v>5.8880249999999999E-3</c:v>
                </c:pt>
                <c:pt idx="520">
                  <c:v>1.3134825000000001E-2</c:v>
                </c:pt>
                <c:pt idx="521">
                  <c:v>9.209475E-3</c:v>
                </c:pt>
                <c:pt idx="522">
                  <c:v>1.5882569999999999E-2</c:v>
                </c:pt>
                <c:pt idx="523">
                  <c:v>0.10507860000000001</c:v>
                </c:pt>
                <c:pt idx="524">
                  <c:v>9.9039600000000005E-2</c:v>
                </c:pt>
                <c:pt idx="525">
                  <c:v>2.6964135000000001E-3</c:v>
                </c:pt>
                <c:pt idx="526">
                  <c:v>0.404613</c:v>
                </c:pt>
                <c:pt idx="527">
                  <c:v>0.38406599999999996</c:v>
                </c:pt>
                <c:pt idx="528">
                  <c:v>0.19708649999999997</c:v>
                </c:pt>
                <c:pt idx="529">
                  <c:v>0.18697949999999999</c:v>
                </c:pt>
                <c:pt idx="530">
                  <c:v>0.18024149999999997</c:v>
                </c:pt>
                <c:pt idx="531">
                  <c:v>0.22909199999999996</c:v>
                </c:pt>
                <c:pt idx="532">
                  <c:v>0.51208799999999999</c:v>
                </c:pt>
                <c:pt idx="533">
                  <c:v>0.57946799999999998</c:v>
                </c:pt>
                <c:pt idx="534">
                  <c:v>8.1529799999999986E-2</c:v>
                </c:pt>
                <c:pt idx="535">
                  <c:v>1.5345795</c:v>
                </c:pt>
                <c:pt idx="536">
                  <c:v>0.36553649999999999</c:v>
                </c:pt>
                <c:pt idx="537">
                  <c:v>0.2071935</c:v>
                </c:pt>
                <c:pt idx="538">
                  <c:v>0.19203299999999998</c:v>
                </c:pt>
                <c:pt idx="539">
                  <c:v>0.18529499999999999</c:v>
                </c:pt>
                <c:pt idx="540">
                  <c:v>0.21898499999999999</c:v>
                </c:pt>
                <c:pt idx="541">
                  <c:v>0.39754200000000001</c:v>
                </c:pt>
                <c:pt idx="542">
                  <c:v>0.48513599999999996</c:v>
                </c:pt>
                <c:pt idx="543">
                  <c:v>8.287739999999999E-2</c:v>
                </c:pt>
                <c:pt idx="544">
                  <c:v>1.1707274999999999</c:v>
                </c:pt>
                <c:pt idx="545">
                  <c:v>0.13971039999999998</c:v>
                </c:pt>
                <c:pt idx="546">
                  <c:v>7.9490400000000003E-2</c:v>
                </c:pt>
                <c:pt idx="547">
                  <c:v>7.7683800000000011E-2</c:v>
                </c:pt>
                <c:pt idx="548">
                  <c:v>7.1661799999999984E-2</c:v>
                </c:pt>
                <c:pt idx="549">
                  <c:v>9.5749799999999996E-2</c:v>
                </c:pt>
                <c:pt idx="550">
                  <c:v>0.23244919999999997</c:v>
                </c:pt>
                <c:pt idx="551">
                  <c:v>0.34204959999999995</c:v>
                </c:pt>
                <c:pt idx="552">
                  <c:v>3.7697720000000004E-2</c:v>
                </c:pt>
                <c:pt idx="553">
                  <c:v>1.0177179999999999</c:v>
                </c:pt>
                <c:pt idx="554">
                  <c:v>0.27942079999999997</c:v>
                </c:pt>
                <c:pt idx="555">
                  <c:v>0.12766639999999999</c:v>
                </c:pt>
                <c:pt idx="556">
                  <c:v>0.12525760000000002</c:v>
                </c:pt>
                <c:pt idx="557">
                  <c:v>0.11622459999999998</c:v>
                </c:pt>
                <c:pt idx="558">
                  <c:v>0.14332359999999997</c:v>
                </c:pt>
                <c:pt idx="559">
                  <c:v>0.46610280000000004</c:v>
                </c:pt>
                <c:pt idx="560">
                  <c:v>0.50283699999999998</c:v>
                </c:pt>
                <c:pt idx="561">
                  <c:v>5.32947E-2</c:v>
                </c:pt>
                <c:pt idx="562">
                  <c:v>1.56572</c:v>
                </c:pt>
                <c:pt idx="563">
                  <c:v>0.1096004</c:v>
                </c:pt>
                <c:pt idx="564">
                  <c:v>4.15518E-2</c:v>
                </c:pt>
                <c:pt idx="565">
                  <c:v>4.6971599999999995E-2</c:v>
                </c:pt>
                <c:pt idx="566">
                  <c:v>2.8303399999999999E-2</c:v>
                </c:pt>
                <c:pt idx="567">
                  <c:v>4.4984340000000005E-2</c:v>
                </c:pt>
                <c:pt idx="568">
                  <c:v>0.22281400000000001</c:v>
                </c:pt>
                <c:pt idx="569">
                  <c:v>0.27460319999999999</c:v>
                </c:pt>
                <c:pt idx="570">
                  <c:v>1.8065999999999999E-2</c:v>
                </c:pt>
                <c:pt idx="571">
                  <c:v>0.82501399999999991</c:v>
                </c:pt>
                <c:pt idx="572">
                  <c:v>0.463694</c:v>
                </c:pt>
                <c:pt idx="573">
                  <c:v>0.22281400000000001</c:v>
                </c:pt>
                <c:pt idx="574">
                  <c:v>0.25111739999999999</c:v>
                </c:pt>
                <c:pt idx="575">
                  <c:v>0.22401840000000001</c:v>
                </c:pt>
                <c:pt idx="576">
                  <c:v>0.30591760000000001</c:v>
                </c:pt>
                <c:pt idx="577">
                  <c:v>0.63231000000000004</c:v>
                </c:pt>
                <c:pt idx="578">
                  <c:v>0.73468399999999989</c:v>
                </c:pt>
                <c:pt idx="579">
                  <c:v>0.1120092</c:v>
                </c:pt>
                <c:pt idx="580">
                  <c:v>2.0896340000000002</c:v>
                </c:pt>
                <c:pt idx="581">
                  <c:v>0.54592800000000008</c:v>
                </c:pt>
                <c:pt idx="582">
                  <c:v>0.30263400000000007</c:v>
                </c:pt>
                <c:pt idx="583">
                  <c:v>0.27444750000000007</c:v>
                </c:pt>
                <c:pt idx="584">
                  <c:v>0.21362400000000001</c:v>
                </c:pt>
                <c:pt idx="585">
                  <c:v>0.25812900000000005</c:v>
                </c:pt>
                <c:pt idx="586">
                  <c:v>0.73878300000000008</c:v>
                </c:pt>
                <c:pt idx="587">
                  <c:v>0.9360885000000001</c:v>
                </c:pt>
                <c:pt idx="588">
                  <c:v>0.11957010000000003</c:v>
                </c:pt>
                <c:pt idx="589">
                  <c:v>2.2845900000000006</c:v>
                </c:pt>
                <c:pt idx="590">
                  <c:v>0.73468399999999989</c:v>
                </c:pt>
                <c:pt idx="591">
                  <c:v>0.47634019999999999</c:v>
                </c:pt>
                <c:pt idx="592">
                  <c:v>0.40829160000000003</c:v>
                </c:pt>
                <c:pt idx="593">
                  <c:v>0.39504319999999998</c:v>
                </c:pt>
                <c:pt idx="594">
                  <c:v>0.46309180000000005</c:v>
                </c:pt>
                <c:pt idx="595">
                  <c:v>0.80092600000000003</c:v>
                </c:pt>
                <c:pt idx="596">
                  <c:v>0.92738799999999999</c:v>
                </c:pt>
                <c:pt idx="597">
                  <c:v>0.2487086</c:v>
                </c:pt>
                <c:pt idx="598">
                  <c:v>2.1077000000000004</c:v>
                </c:pt>
                <c:pt idx="599">
                  <c:v>7.40706E-2</c:v>
                </c:pt>
                <c:pt idx="600">
                  <c:v>3.0110000000000001E-2</c:v>
                </c:pt>
                <c:pt idx="601">
                  <c:v>3.3000560000000005E-2</c:v>
                </c:pt>
                <c:pt idx="602">
                  <c:v>1.9812380000000001E-2</c:v>
                </c:pt>
                <c:pt idx="603">
                  <c:v>3.2037040000000003E-2</c:v>
                </c:pt>
                <c:pt idx="604">
                  <c:v>0.13248400000000002</c:v>
                </c:pt>
                <c:pt idx="605">
                  <c:v>0.17463799999999999</c:v>
                </c:pt>
                <c:pt idx="606">
                  <c:v>1.3127959999999999E-2</c:v>
                </c:pt>
                <c:pt idx="607">
                  <c:v>0.50223479999999998</c:v>
                </c:pt>
                <c:pt idx="608">
                  <c:v>0.54980860000000009</c:v>
                </c:pt>
                <c:pt idx="609">
                  <c:v>0.29387359999999996</c:v>
                </c:pt>
                <c:pt idx="610">
                  <c:v>0.27881859999999997</c:v>
                </c:pt>
                <c:pt idx="611">
                  <c:v>0.26496800000000004</c:v>
                </c:pt>
                <c:pt idx="612">
                  <c:v>0.31856380000000001</c:v>
                </c:pt>
                <c:pt idx="613">
                  <c:v>0.69855199999999995</c:v>
                </c:pt>
                <c:pt idx="614">
                  <c:v>0.81296999999999997</c:v>
                </c:pt>
                <c:pt idx="615">
                  <c:v>0.11803119999999999</c:v>
                </c:pt>
                <c:pt idx="616">
                  <c:v>2.1859859999999998</c:v>
                </c:pt>
                <c:pt idx="617">
                  <c:v>0.13489280000000001</c:v>
                </c:pt>
                <c:pt idx="618">
                  <c:v>6.1424400000000004E-2</c:v>
                </c:pt>
                <c:pt idx="619">
                  <c:v>6.3231000000000009E-2</c:v>
                </c:pt>
                <c:pt idx="620">
                  <c:v>4.5285439999999996E-2</c:v>
                </c:pt>
                <c:pt idx="621">
                  <c:v>6.1424400000000004E-2</c:v>
                </c:pt>
                <c:pt idx="622">
                  <c:v>0.24509540000000005</c:v>
                </c:pt>
                <c:pt idx="623">
                  <c:v>0.29026040000000003</c:v>
                </c:pt>
                <c:pt idx="624">
                  <c:v>2.5051519999999997E-2</c:v>
                </c:pt>
                <c:pt idx="625">
                  <c:v>0.85512399999999988</c:v>
                </c:pt>
                <c:pt idx="626">
                  <c:v>3.7758E-2</c:v>
                </c:pt>
                <c:pt idx="627">
                  <c:v>7.9831200000000005E-2</c:v>
                </c:pt>
                <c:pt idx="628">
                  <c:v>4.24328E-2</c:v>
                </c:pt>
                <c:pt idx="629">
                  <c:v>7.0122000000000004E-2</c:v>
                </c:pt>
                <c:pt idx="630">
                  <c:v>0.58255200000000007</c:v>
                </c:pt>
                <c:pt idx="631">
                  <c:v>0.78392800000000007</c:v>
                </c:pt>
                <c:pt idx="632">
                  <c:v>1.5714520000000003E-2</c:v>
                </c:pt>
                <c:pt idx="633">
                  <c:v>4.5669200000000005</c:v>
                </c:pt>
                <c:pt idx="634">
                  <c:v>1.2778320000000001</c:v>
                </c:pt>
                <c:pt idx="635">
                  <c:v>0.71374400000000005</c:v>
                </c:pt>
                <c:pt idx="636">
                  <c:v>0.7713040000000001</c:v>
                </c:pt>
                <c:pt idx="637">
                  <c:v>0.66193999999999997</c:v>
                </c:pt>
                <c:pt idx="638">
                  <c:v>0.87779000000000007</c:v>
                </c:pt>
              </c:numCache>
              <c:extLst xmlns:c15="http://schemas.microsoft.com/office/drawing/2012/chart"/>
            </c:numRef>
          </c:val>
          <c:smooth val="0"/>
          <c:extLst>
            <c:ext xmlns:c16="http://schemas.microsoft.com/office/drawing/2014/chart" uri="{C3380CC4-5D6E-409C-BE32-E72D297353CC}">
              <c16:uniqueId val="{00000001-95FB-4CF3-84A1-71ADBFDD3323}"/>
            </c:ext>
          </c:extLst>
        </c:ser>
        <c:ser>
          <c:idx val="8"/>
          <c:order val="8"/>
          <c:tx>
            <c:strRef>
              <c:f>IOUs!$L$3</c:f>
              <c:strCache>
                <c:ptCount val="1"/>
                <c:pt idx="0">
                  <c:v>therms/ kBtuh (2)</c:v>
                </c:pt>
              </c:strCache>
              <c:extLst xmlns:c15="http://schemas.microsoft.com/office/drawing/2012/chart"/>
            </c:strRef>
          </c:tx>
          <c:spPr>
            <a:ln w="28575" cap="rnd">
              <a:solidFill>
                <a:schemeClr val="accent3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multiLvlStrRef>
              <c:f>IOUs!$A$4:$C$735</c:f>
              <c:multiLvlStrCache>
                <c:ptCount val="639"/>
                <c:lvl>
                  <c:pt idx="0">
                    <c:v>CZ01</c:v>
                  </c:pt>
                  <c:pt idx="1">
                    <c:v>CZ02</c:v>
                  </c:pt>
                  <c:pt idx="2">
                    <c:v>CZ03</c:v>
                  </c:pt>
                  <c:pt idx="3">
                    <c:v>CZ04</c:v>
                  </c:pt>
                  <c:pt idx="4">
                    <c:v>CZ05</c:v>
                  </c:pt>
                  <c:pt idx="5">
                    <c:v>CZ06</c:v>
                  </c:pt>
                  <c:pt idx="6">
                    <c:v>CZ07</c:v>
                  </c:pt>
                  <c:pt idx="7">
                    <c:v>CZ08</c:v>
                  </c:pt>
                  <c:pt idx="8">
                    <c:v>CZ09</c:v>
                  </c:pt>
                  <c:pt idx="9">
                    <c:v>CZ10</c:v>
                  </c:pt>
                  <c:pt idx="10">
                    <c:v>CZ11</c:v>
                  </c:pt>
                  <c:pt idx="11">
                    <c:v>CZ12</c:v>
                  </c:pt>
                  <c:pt idx="12">
                    <c:v>CZ13</c:v>
                  </c:pt>
                  <c:pt idx="13">
                    <c:v>CZ14</c:v>
                  </c:pt>
                  <c:pt idx="14">
                    <c:v>CZ15</c:v>
                  </c:pt>
                  <c:pt idx="15">
                    <c:v>CZ16</c:v>
                  </c:pt>
                  <c:pt idx="16">
                    <c:v>CZ01</c:v>
                  </c:pt>
                  <c:pt idx="17">
                    <c:v>CZ02</c:v>
                  </c:pt>
                  <c:pt idx="18">
                    <c:v>CZ03</c:v>
                  </c:pt>
                  <c:pt idx="19">
                    <c:v>CZ04</c:v>
                  </c:pt>
                  <c:pt idx="20">
                    <c:v>CZ05</c:v>
                  </c:pt>
                  <c:pt idx="21">
                    <c:v>CZ06</c:v>
                  </c:pt>
                  <c:pt idx="22">
                    <c:v>CZ07</c:v>
                  </c:pt>
                  <c:pt idx="23">
                    <c:v>CZ08</c:v>
                  </c:pt>
                  <c:pt idx="24">
                    <c:v>CZ09</c:v>
                  </c:pt>
                  <c:pt idx="25">
                    <c:v>CZ10</c:v>
                  </c:pt>
                  <c:pt idx="26">
                    <c:v>CZ11</c:v>
                  </c:pt>
                  <c:pt idx="27">
                    <c:v>CZ12</c:v>
                  </c:pt>
                  <c:pt idx="28">
                    <c:v>CZ13</c:v>
                  </c:pt>
                  <c:pt idx="29">
                    <c:v>CZ14</c:v>
                  </c:pt>
                  <c:pt idx="30">
                    <c:v>CZ15</c:v>
                  </c:pt>
                  <c:pt idx="31">
                    <c:v>CZ16</c:v>
                  </c:pt>
                  <c:pt idx="32">
                    <c:v>CZ01</c:v>
                  </c:pt>
                  <c:pt idx="33">
                    <c:v>CZ02</c:v>
                  </c:pt>
                  <c:pt idx="34">
                    <c:v>CZ03</c:v>
                  </c:pt>
                  <c:pt idx="35">
                    <c:v>CZ04</c:v>
                  </c:pt>
                  <c:pt idx="36">
                    <c:v>CZ05</c:v>
                  </c:pt>
                  <c:pt idx="37">
                    <c:v>CZ06</c:v>
                  </c:pt>
                  <c:pt idx="38">
                    <c:v>CZ07</c:v>
                  </c:pt>
                  <c:pt idx="39">
                    <c:v>CZ08</c:v>
                  </c:pt>
                  <c:pt idx="40">
                    <c:v>CZ09</c:v>
                  </c:pt>
                  <c:pt idx="41">
                    <c:v>CZ10</c:v>
                  </c:pt>
                  <c:pt idx="42">
                    <c:v>CZ11</c:v>
                  </c:pt>
                  <c:pt idx="43">
                    <c:v>CZ12</c:v>
                  </c:pt>
                  <c:pt idx="44">
                    <c:v>CZ13</c:v>
                  </c:pt>
                  <c:pt idx="45">
                    <c:v>CZ14</c:v>
                  </c:pt>
                  <c:pt idx="46">
                    <c:v>CZ15</c:v>
                  </c:pt>
                  <c:pt idx="47">
                    <c:v>CZ16</c:v>
                  </c:pt>
                  <c:pt idx="48">
                    <c:v>CZ01</c:v>
                  </c:pt>
                  <c:pt idx="49">
                    <c:v>CZ02</c:v>
                  </c:pt>
                  <c:pt idx="50">
                    <c:v>CZ03</c:v>
                  </c:pt>
                  <c:pt idx="51">
                    <c:v>CZ04</c:v>
                  </c:pt>
                  <c:pt idx="52">
                    <c:v>CZ05</c:v>
                  </c:pt>
                  <c:pt idx="53">
                    <c:v>CZ06</c:v>
                  </c:pt>
                  <c:pt idx="54">
                    <c:v>CZ07</c:v>
                  </c:pt>
                  <c:pt idx="55">
                    <c:v>CZ08</c:v>
                  </c:pt>
                  <c:pt idx="56">
                    <c:v>CZ09</c:v>
                  </c:pt>
                  <c:pt idx="57">
                    <c:v>CZ10</c:v>
                  </c:pt>
                  <c:pt idx="58">
                    <c:v>CZ11</c:v>
                  </c:pt>
                  <c:pt idx="59">
                    <c:v>CZ12</c:v>
                  </c:pt>
                  <c:pt idx="60">
                    <c:v>CZ13</c:v>
                  </c:pt>
                  <c:pt idx="61">
                    <c:v>CZ14</c:v>
                  </c:pt>
                  <c:pt idx="62">
                    <c:v>CZ15</c:v>
                  </c:pt>
                  <c:pt idx="63">
                    <c:v>CZ16</c:v>
                  </c:pt>
                  <c:pt idx="64">
                    <c:v>CZ01</c:v>
                  </c:pt>
                  <c:pt idx="65">
                    <c:v>CZ02</c:v>
                  </c:pt>
                  <c:pt idx="66">
                    <c:v>CZ03</c:v>
                  </c:pt>
                  <c:pt idx="67">
                    <c:v>CZ04</c:v>
                  </c:pt>
                  <c:pt idx="68">
                    <c:v>CZ05</c:v>
                  </c:pt>
                  <c:pt idx="69">
                    <c:v>CZ06</c:v>
                  </c:pt>
                  <c:pt idx="70">
                    <c:v>CZ07</c:v>
                  </c:pt>
                  <c:pt idx="71">
                    <c:v>CZ08</c:v>
                  </c:pt>
                  <c:pt idx="72">
                    <c:v>CZ09</c:v>
                  </c:pt>
                  <c:pt idx="73">
                    <c:v>CZ10</c:v>
                  </c:pt>
                  <c:pt idx="74">
                    <c:v>CZ11</c:v>
                  </c:pt>
                  <c:pt idx="75">
                    <c:v>CZ12</c:v>
                  </c:pt>
                  <c:pt idx="76">
                    <c:v>CZ13</c:v>
                  </c:pt>
                  <c:pt idx="77">
                    <c:v>CZ14</c:v>
                  </c:pt>
                  <c:pt idx="78">
                    <c:v>CZ15</c:v>
                  </c:pt>
                  <c:pt idx="79">
                    <c:v>CZ16</c:v>
                  </c:pt>
                  <c:pt idx="80">
                    <c:v>CZ01</c:v>
                  </c:pt>
                  <c:pt idx="81">
                    <c:v>CZ02</c:v>
                  </c:pt>
                  <c:pt idx="82">
                    <c:v>CZ03</c:v>
                  </c:pt>
                  <c:pt idx="83">
                    <c:v>CZ04</c:v>
                  </c:pt>
                  <c:pt idx="84">
                    <c:v>CZ05</c:v>
                  </c:pt>
                  <c:pt idx="85">
                    <c:v>CZ06</c:v>
                  </c:pt>
                  <c:pt idx="86">
                    <c:v>CZ07</c:v>
                  </c:pt>
                  <c:pt idx="87">
                    <c:v>CZ08</c:v>
                  </c:pt>
                  <c:pt idx="88">
                    <c:v>CZ09</c:v>
                  </c:pt>
                  <c:pt idx="89">
                    <c:v>CZ10</c:v>
                  </c:pt>
                  <c:pt idx="90">
                    <c:v>CZ11</c:v>
                  </c:pt>
                  <c:pt idx="91">
                    <c:v>CZ12</c:v>
                  </c:pt>
                  <c:pt idx="92">
                    <c:v>CZ13</c:v>
                  </c:pt>
                  <c:pt idx="93">
                    <c:v>CZ14</c:v>
                  </c:pt>
                  <c:pt idx="94">
                    <c:v>CZ15</c:v>
                  </c:pt>
                  <c:pt idx="95">
                    <c:v>CZ16</c:v>
                  </c:pt>
                  <c:pt idx="96">
                    <c:v>CZ01</c:v>
                  </c:pt>
                  <c:pt idx="97">
                    <c:v>CZ02</c:v>
                  </c:pt>
                  <c:pt idx="98">
                    <c:v>CZ03</c:v>
                  </c:pt>
                  <c:pt idx="99">
                    <c:v>CZ04</c:v>
                  </c:pt>
                  <c:pt idx="100">
                    <c:v>CZ05</c:v>
                  </c:pt>
                  <c:pt idx="101">
                    <c:v>CZ06</c:v>
                  </c:pt>
                  <c:pt idx="102">
                    <c:v>CZ07</c:v>
                  </c:pt>
                  <c:pt idx="103">
                    <c:v>CZ08</c:v>
                  </c:pt>
                  <c:pt idx="104">
                    <c:v>CZ09</c:v>
                  </c:pt>
                  <c:pt idx="105">
                    <c:v>CZ10</c:v>
                  </c:pt>
                  <c:pt idx="106">
                    <c:v>CZ11</c:v>
                  </c:pt>
                  <c:pt idx="107">
                    <c:v>CZ12</c:v>
                  </c:pt>
                  <c:pt idx="108">
                    <c:v>CZ13</c:v>
                  </c:pt>
                  <c:pt idx="109">
                    <c:v>CZ14</c:v>
                  </c:pt>
                  <c:pt idx="110">
                    <c:v>CZ15</c:v>
                  </c:pt>
                  <c:pt idx="111">
                    <c:v>CZ16</c:v>
                  </c:pt>
                  <c:pt idx="112">
                    <c:v>CZ01</c:v>
                  </c:pt>
                  <c:pt idx="113">
                    <c:v>CZ02</c:v>
                  </c:pt>
                  <c:pt idx="114">
                    <c:v>CZ03</c:v>
                  </c:pt>
                  <c:pt idx="115">
                    <c:v>CZ04</c:v>
                  </c:pt>
                  <c:pt idx="116">
                    <c:v>CZ05</c:v>
                  </c:pt>
                  <c:pt idx="117">
                    <c:v>CZ06</c:v>
                  </c:pt>
                  <c:pt idx="118">
                    <c:v>CZ07</c:v>
                  </c:pt>
                  <c:pt idx="119">
                    <c:v>CZ08</c:v>
                  </c:pt>
                  <c:pt idx="120">
                    <c:v>CZ09</c:v>
                  </c:pt>
                  <c:pt idx="121">
                    <c:v>CZ10</c:v>
                  </c:pt>
                  <c:pt idx="122">
                    <c:v>CZ11</c:v>
                  </c:pt>
                  <c:pt idx="123">
                    <c:v>CZ12</c:v>
                  </c:pt>
                  <c:pt idx="124">
                    <c:v>CZ13</c:v>
                  </c:pt>
                  <c:pt idx="125">
                    <c:v>CZ14</c:v>
                  </c:pt>
                  <c:pt idx="126">
                    <c:v>CZ15</c:v>
                  </c:pt>
                  <c:pt idx="127">
                    <c:v>CZ16</c:v>
                  </c:pt>
                  <c:pt idx="128">
                    <c:v>CZ01</c:v>
                  </c:pt>
                  <c:pt idx="129">
                    <c:v>CZ02</c:v>
                  </c:pt>
                  <c:pt idx="130">
                    <c:v>CZ03</c:v>
                  </c:pt>
                  <c:pt idx="131">
                    <c:v>CZ04</c:v>
                  </c:pt>
                  <c:pt idx="132">
                    <c:v>CZ05</c:v>
                  </c:pt>
                  <c:pt idx="133">
                    <c:v>CZ06</c:v>
                  </c:pt>
                  <c:pt idx="134">
                    <c:v>CZ07</c:v>
                  </c:pt>
                  <c:pt idx="135">
                    <c:v>CZ08</c:v>
                  </c:pt>
                  <c:pt idx="136">
                    <c:v>CZ09</c:v>
                  </c:pt>
                  <c:pt idx="137">
                    <c:v>CZ10</c:v>
                  </c:pt>
                  <c:pt idx="138">
                    <c:v>CZ11</c:v>
                  </c:pt>
                  <c:pt idx="139">
                    <c:v>CZ12</c:v>
                  </c:pt>
                  <c:pt idx="140">
                    <c:v>CZ13</c:v>
                  </c:pt>
                  <c:pt idx="141">
                    <c:v>CZ14</c:v>
                  </c:pt>
                  <c:pt idx="142">
                    <c:v>CZ15</c:v>
                  </c:pt>
                  <c:pt idx="143">
                    <c:v>CZ16</c:v>
                  </c:pt>
                  <c:pt idx="144">
                    <c:v>CZ01</c:v>
                  </c:pt>
                  <c:pt idx="145">
                    <c:v>CZ02</c:v>
                  </c:pt>
                  <c:pt idx="146">
                    <c:v>CZ04</c:v>
                  </c:pt>
                  <c:pt idx="147">
                    <c:v>CZ05</c:v>
                  </c:pt>
                  <c:pt idx="148">
                    <c:v>CZ06</c:v>
                  </c:pt>
                  <c:pt idx="149">
                    <c:v>CZ07</c:v>
                  </c:pt>
                  <c:pt idx="150">
                    <c:v>CZ08</c:v>
                  </c:pt>
                  <c:pt idx="151">
                    <c:v>CZ09</c:v>
                  </c:pt>
                  <c:pt idx="152">
                    <c:v>CZ10</c:v>
                  </c:pt>
                  <c:pt idx="153">
                    <c:v>CZ11</c:v>
                  </c:pt>
                  <c:pt idx="154">
                    <c:v>CZ12</c:v>
                  </c:pt>
                  <c:pt idx="155">
                    <c:v>CZ13</c:v>
                  </c:pt>
                  <c:pt idx="156">
                    <c:v>CZ14</c:v>
                  </c:pt>
                  <c:pt idx="157">
                    <c:v>CZ15</c:v>
                  </c:pt>
                  <c:pt idx="158">
                    <c:v>CZ16</c:v>
                  </c:pt>
                  <c:pt idx="159">
                    <c:v>CZ01</c:v>
                  </c:pt>
                  <c:pt idx="160">
                    <c:v>CZ02</c:v>
                  </c:pt>
                  <c:pt idx="161">
                    <c:v>CZ03</c:v>
                  </c:pt>
                  <c:pt idx="162">
                    <c:v>CZ04</c:v>
                  </c:pt>
                  <c:pt idx="163">
                    <c:v>CZ05</c:v>
                  </c:pt>
                  <c:pt idx="164">
                    <c:v>CZ06</c:v>
                  </c:pt>
                  <c:pt idx="165">
                    <c:v>CZ07</c:v>
                  </c:pt>
                  <c:pt idx="166">
                    <c:v>CZ08</c:v>
                  </c:pt>
                  <c:pt idx="167">
                    <c:v>CZ09</c:v>
                  </c:pt>
                  <c:pt idx="168">
                    <c:v>CZ10</c:v>
                  </c:pt>
                  <c:pt idx="169">
                    <c:v>CZ11</c:v>
                  </c:pt>
                  <c:pt idx="170">
                    <c:v>CZ12</c:v>
                  </c:pt>
                  <c:pt idx="171">
                    <c:v>CZ13</c:v>
                  </c:pt>
                  <c:pt idx="172">
                    <c:v>CZ14</c:v>
                  </c:pt>
                  <c:pt idx="173">
                    <c:v>CZ15</c:v>
                  </c:pt>
                  <c:pt idx="174">
                    <c:v>CZ16</c:v>
                  </c:pt>
                  <c:pt idx="175">
                    <c:v>CZ01</c:v>
                  </c:pt>
                  <c:pt idx="176">
                    <c:v>CZ02</c:v>
                  </c:pt>
                  <c:pt idx="177">
                    <c:v>CZ03</c:v>
                  </c:pt>
                  <c:pt idx="178">
                    <c:v>CZ04</c:v>
                  </c:pt>
                  <c:pt idx="179">
                    <c:v>CZ05</c:v>
                  </c:pt>
                  <c:pt idx="180">
                    <c:v>CZ06</c:v>
                  </c:pt>
                  <c:pt idx="181">
                    <c:v>CZ07</c:v>
                  </c:pt>
                  <c:pt idx="182">
                    <c:v>CZ08</c:v>
                  </c:pt>
                  <c:pt idx="183">
                    <c:v>CZ09</c:v>
                  </c:pt>
                  <c:pt idx="184">
                    <c:v>CZ10</c:v>
                  </c:pt>
                  <c:pt idx="185">
                    <c:v>CZ11</c:v>
                  </c:pt>
                  <c:pt idx="186">
                    <c:v>CZ12</c:v>
                  </c:pt>
                  <c:pt idx="187">
                    <c:v>CZ13</c:v>
                  </c:pt>
                  <c:pt idx="188">
                    <c:v>CZ14</c:v>
                  </c:pt>
                  <c:pt idx="189">
                    <c:v>CZ15</c:v>
                  </c:pt>
                  <c:pt idx="190">
                    <c:v>CZ16</c:v>
                  </c:pt>
                  <c:pt idx="191">
                    <c:v>CZ01</c:v>
                  </c:pt>
                  <c:pt idx="192">
                    <c:v>CZ02</c:v>
                  </c:pt>
                  <c:pt idx="193">
                    <c:v>CZ03</c:v>
                  </c:pt>
                  <c:pt idx="194">
                    <c:v>CZ04</c:v>
                  </c:pt>
                  <c:pt idx="195">
                    <c:v>CZ05</c:v>
                  </c:pt>
                  <c:pt idx="196">
                    <c:v>CZ06</c:v>
                  </c:pt>
                  <c:pt idx="197">
                    <c:v>CZ07</c:v>
                  </c:pt>
                  <c:pt idx="198">
                    <c:v>CZ08</c:v>
                  </c:pt>
                  <c:pt idx="199">
                    <c:v>CZ09</c:v>
                  </c:pt>
                  <c:pt idx="200">
                    <c:v>CZ10</c:v>
                  </c:pt>
                  <c:pt idx="201">
                    <c:v>CZ11</c:v>
                  </c:pt>
                  <c:pt idx="202">
                    <c:v>CZ12</c:v>
                  </c:pt>
                  <c:pt idx="203">
                    <c:v>CZ13</c:v>
                  </c:pt>
                  <c:pt idx="204">
                    <c:v>CZ14</c:v>
                  </c:pt>
                  <c:pt idx="205">
                    <c:v>CZ15</c:v>
                  </c:pt>
                  <c:pt idx="206">
                    <c:v>CZ16</c:v>
                  </c:pt>
                  <c:pt idx="207">
                    <c:v>CZ01</c:v>
                  </c:pt>
                  <c:pt idx="208">
                    <c:v>CZ02</c:v>
                  </c:pt>
                  <c:pt idx="209">
                    <c:v>CZ03</c:v>
                  </c:pt>
                  <c:pt idx="210">
                    <c:v>CZ04</c:v>
                  </c:pt>
                  <c:pt idx="211">
                    <c:v>CZ05</c:v>
                  </c:pt>
                  <c:pt idx="212">
                    <c:v>CZ06</c:v>
                  </c:pt>
                  <c:pt idx="213">
                    <c:v>CZ07</c:v>
                  </c:pt>
                  <c:pt idx="214">
                    <c:v>CZ08</c:v>
                  </c:pt>
                  <c:pt idx="215">
                    <c:v>CZ09</c:v>
                  </c:pt>
                  <c:pt idx="216">
                    <c:v>CZ10</c:v>
                  </c:pt>
                  <c:pt idx="217">
                    <c:v>CZ11</c:v>
                  </c:pt>
                  <c:pt idx="218">
                    <c:v>CZ12</c:v>
                  </c:pt>
                  <c:pt idx="219">
                    <c:v>CZ13</c:v>
                  </c:pt>
                  <c:pt idx="220">
                    <c:v>CZ14</c:v>
                  </c:pt>
                  <c:pt idx="221">
                    <c:v>CZ15</c:v>
                  </c:pt>
                  <c:pt idx="222">
                    <c:v>CZ16</c:v>
                  </c:pt>
                  <c:pt idx="223">
                    <c:v>CZ01</c:v>
                  </c:pt>
                  <c:pt idx="224">
                    <c:v>CZ02</c:v>
                  </c:pt>
                  <c:pt idx="225">
                    <c:v>CZ03</c:v>
                  </c:pt>
                  <c:pt idx="226">
                    <c:v>CZ04</c:v>
                  </c:pt>
                  <c:pt idx="227">
                    <c:v>CZ05</c:v>
                  </c:pt>
                  <c:pt idx="228">
                    <c:v>CZ06</c:v>
                  </c:pt>
                  <c:pt idx="229">
                    <c:v>CZ07</c:v>
                  </c:pt>
                  <c:pt idx="230">
                    <c:v>CZ08</c:v>
                  </c:pt>
                  <c:pt idx="231">
                    <c:v>CZ09</c:v>
                  </c:pt>
                  <c:pt idx="232">
                    <c:v>CZ10</c:v>
                  </c:pt>
                  <c:pt idx="233">
                    <c:v>CZ11</c:v>
                  </c:pt>
                  <c:pt idx="234">
                    <c:v>CZ12</c:v>
                  </c:pt>
                  <c:pt idx="235">
                    <c:v>CZ13</c:v>
                  </c:pt>
                  <c:pt idx="236">
                    <c:v>CZ14</c:v>
                  </c:pt>
                  <c:pt idx="237">
                    <c:v>CZ15</c:v>
                  </c:pt>
                  <c:pt idx="238">
                    <c:v>CZ16</c:v>
                  </c:pt>
                  <c:pt idx="239">
                    <c:v>CZ01</c:v>
                  </c:pt>
                  <c:pt idx="240">
                    <c:v>CZ02</c:v>
                  </c:pt>
                  <c:pt idx="241">
                    <c:v>CZ03</c:v>
                  </c:pt>
                  <c:pt idx="242">
                    <c:v>CZ04</c:v>
                  </c:pt>
                  <c:pt idx="243">
                    <c:v>CZ05</c:v>
                  </c:pt>
                  <c:pt idx="244">
                    <c:v>CZ11</c:v>
                  </c:pt>
                  <c:pt idx="245">
                    <c:v>CZ12</c:v>
                  </c:pt>
                  <c:pt idx="246">
                    <c:v>CZ13</c:v>
                  </c:pt>
                  <c:pt idx="247">
                    <c:v>CZ16</c:v>
                  </c:pt>
                  <c:pt idx="248">
                    <c:v>CZ01</c:v>
                  </c:pt>
                  <c:pt idx="249">
                    <c:v>CZ02</c:v>
                  </c:pt>
                  <c:pt idx="250">
                    <c:v>CZ03</c:v>
                  </c:pt>
                  <c:pt idx="251">
                    <c:v>CZ04</c:v>
                  </c:pt>
                  <c:pt idx="252">
                    <c:v>CZ05</c:v>
                  </c:pt>
                  <c:pt idx="253">
                    <c:v>CZ11</c:v>
                  </c:pt>
                  <c:pt idx="254">
                    <c:v>CZ12</c:v>
                  </c:pt>
                  <c:pt idx="255">
                    <c:v>CZ13</c:v>
                  </c:pt>
                  <c:pt idx="256">
                    <c:v>CZ16</c:v>
                  </c:pt>
                  <c:pt idx="257">
                    <c:v>CZ01</c:v>
                  </c:pt>
                  <c:pt idx="258">
                    <c:v>CZ02</c:v>
                  </c:pt>
                  <c:pt idx="259">
                    <c:v>CZ03</c:v>
                  </c:pt>
                  <c:pt idx="260">
                    <c:v>CZ04</c:v>
                  </c:pt>
                  <c:pt idx="261">
                    <c:v>CZ05</c:v>
                  </c:pt>
                  <c:pt idx="262">
                    <c:v>CZ11</c:v>
                  </c:pt>
                  <c:pt idx="263">
                    <c:v>CZ12</c:v>
                  </c:pt>
                  <c:pt idx="264">
                    <c:v>CZ13</c:v>
                  </c:pt>
                  <c:pt idx="265">
                    <c:v>CZ16</c:v>
                  </c:pt>
                  <c:pt idx="266">
                    <c:v>CZ01</c:v>
                  </c:pt>
                  <c:pt idx="267">
                    <c:v>CZ02</c:v>
                  </c:pt>
                  <c:pt idx="268">
                    <c:v>CZ03</c:v>
                  </c:pt>
                  <c:pt idx="269">
                    <c:v>CZ04</c:v>
                  </c:pt>
                  <c:pt idx="270">
                    <c:v>CZ05</c:v>
                  </c:pt>
                  <c:pt idx="271">
                    <c:v>CZ11</c:v>
                  </c:pt>
                  <c:pt idx="272">
                    <c:v>CZ12</c:v>
                  </c:pt>
                  <c:pt idx="273">
                    <c:v>CZ13</c:v>
                  </c:pt>
                  <c:pt idx="274">
                    <c:v>CZ16</c:v>
                  </c:pt>
                  <c:pt idx="275">
                    <c:v>CZ01</c:v>
                  </c:pt>
                  <c:pt idx="276">
                    <c:v>CZ02</c:v>
                  </c:pt>
                  <c:pt idx="277">
                    <c:v>CZ03</c:v>
                  </c:pt>
                  <c:pt idx="278">
                    <c:v>CZ04</c:v>
                  </c:pt>
                  <c:pt idx="279">
                    <c:v>CZ05</c:v>
                  </c:pt>
                  <c:pt idx="280">
                    <c:v>CZ11</c:v>
                  </c:pt>
                  <c:pt idx="281">
                    <c:v>CZ12</c:v>
                  </c:pt>
                  <c:pt idx="282">
                    <c:v>CZ13</c:v>
                  </c:pt>
                  <c:pt idx="283">
                    <c:v>CZ16</c:v>
                  </c:pt>
                  <c:pt idx="284">
                    <c:v>CZ01</c:v>
                  </c:pt>
                  <c:pt idx="285">
                    <c:v>CZ02</c:v>
                  </c:pt>
                  <c:pt idx="286">
                    <c:v>CZ03</c:v>
                  </c:pt>
                  <c:pt idx="287">
                    <c:v>CZ04</c:v>
                  </c:pt>
                  <c:pt idx="288">
                    <c:v>CZ05</c:v>
                  </c:pt>
                  <c:pt idx="289">
                    <c:v>CZ11</c:v>
                  </c:pt>
                  <c:pt idx="290">
                    <c:v>CZ12</c:v>
                  </c:pt>
                  <c:pt idx="291">
                    <c:v>CZ13</c:v>
                  </c:pt>
                  <c:pt idx="292">
                    <c:v>CZ16</c:v>
                  </c:pt>
                  <c:pt idx="293">
                    <c:v>CZ01</c:v>
                  </c:pt>
                  <c:pt idx="294">
                    <c:v>CZ02</c:v>
                  </c:pt>
                  <c:pt idx="295">
                    <c:v>CZ03</c:v>
                  </c:pt>
                  <c:pt idx="296">
                    <c:v>CZ04</c:v>
                  </c:pt>
                  <c:pt idx="297">
                    <c:v>CZ05</c:v>
                  </c:pt>
                  <c:pt idx="298">
                    <c:v>CZ11</c:v>
                  </c:pt>
                  <c:pt idx="299">
                    <c:v>CZ12</c:v>
                  </c:pt>
                  <c:pt idx="300">
                    <c:v>CZ13</c:v>
                  </c:pt>
                  <c:pt idx="301">
                    <c:v>CZ16</c:v>
                  </c:pt>
                  <c:pt idx="302">
                    <c:v>CZ01</c:v>
                  </c:pt>
                  <c:pt idx="303">
                    <c:v>CZ02</c:v>
                  </c:pt>
                  <c:pt idx="304">
                    <c:v>CZ03</c:v>
                  </c:pt>
                  <c:pt idx="305">
                    <c:v>CZ04</c:v>
                  </c:pt>
                  <c:pt idx="306">
                    <c:v>CZ05</c:v>
                  </c:pt>
                  <c:pt idx="307">
                    <c:v>CZ11</c:v>
                  </c:pt>
                  <c:pt idx="308">
                    <c:v>CZ12</c:v>
                  </c:pt>
                  <c:pt idx="309">
                    <c:v>CZ13</c:v>
                  </c:pt>
                  <c:pt idx="310">
                    <c:v>CZ16</c:v>
                  </c:pt>
                  <c:pt idx="311">
                    <c:v>CZ01</c:v>
                  </c:pt>
                  <c:pt idx="312">
                    <c:v>CZ02</c:v>
                  </c:pt>
                  <c:pt idx="313">
                    <c:v>CZ03</c:v>
                  </c:pt>
                  <c:pt idx="314">
                    <c:v>CZ04</c:v>
                  </c:pt>
                  <c:pt idx="315">
                    <c:v>CZ05</c:v>
                  </c:pt>
                  <c:pt idx="316">
                    <c:v>CZ11</c:v>
                  </c:pt>
                  <c:pt idx="317">
                    <c:v>CZ12</c:v>
                  </c:pt>
                  <c:pt idx="318">
                    <c:v>CZ13</c:v>
                  </c:pt>
                  <c:pt idx="319">
                    <c:v>CZ16</c:v>
                  </c:pt>
                  <c:pt idx="320">
                    <c:v>CZ01</c:v>
                  </c:pt>
                  <c:pt idx="321">
                    <c:v>CZ02</c:v>
                  </c:pt>
                  <c:pt idx="322">
                    <c:v>CZ03</c:v>
                  </c:pt>
                  <c:pt idx="323">
                    <c:v>CZ04</c:v>
                  </c:pt>
                  <c:pt idx="324">
                    <c:v>CZ05</c:v>
                  </c:pt>
                  <c:pt idx="325">
                    <c:v>CZ11</c:v>
                  </c:pt>
                  <c:pt idx="326">
                    <c:v>CZ12</c:v>
                  </c:pt>
                  <c:pt idx="327">
                    <c:v>CZ13</c:v>
                  </c:pt>
                  <c:pt idx="328">
                    <c:v>CZ16</c:v>
                  </c:pt>
                  <c:pt idx="329">
                    <c:v>CZ01</c:v>
                  </c:pt>
                  <c:pt idx="330">
                    <c:v>CZ02</c:v>
                  </c:pt>
                  <c:pt idx="331">
                    <c:v>CZ03</c:v>
                  </c:pt>
                  <c:pt idx="332">
                    <c:v>CZ04</c:v>
                  </c:pt>
                  <c:pt idx="333">
                    <c:v>CZ05</c:v>
                  </c:pt>
                  <c:pt idx="334">
                    <c:v>CZ11</c:v>
                  </c:pt>
                  <c:pt idx="335">
                    <c:v>CZ12</c:v>
                  </c:pt>
                  <c:pt idx="336">
                    <c:v>CZ13</c:v>
                  </c:pt>
                  <c:pt idx="337">
                    <c:v>CZ16</c:v>
                  </c:pt>
                  <c:pt idx="338">
                    <c:v>CZ01</c:v>
                  </c:pt>
                  <c:pt idx="339">
                    <c:v>CZ02</c:v>
                  </c:pt>
                  <c:pt idx="340">
                    <c:v>CZ03</c:v>
                  </c:pt>
                  <c:pt idx="341">
                    <c:v>CZ04</c:v>
                  </c:pt>
                  <c:pt idx="342">
                    <c:v>CZ05</c:v>
                  </c:pt>
                  <c:pt idx="343">
                    <c:v>CZ11</c:v>
                  </c:pt>
                  <c:pt idx="344">
                    <c:v>CZ12</c:v>
                  </c:pt>
                  <c:pt idx="345">
                    <c:v>CZ13</c:v>
                  </c:pt>
                  <c:pt idx="346">
                    <c:v>CZ16</c:v>
                  </c:pt>
                  <c:pt idx="347">
                    <c:v>CZ01</c:v>
                  </c:pt>
                  <c:pt idx="348">
                    <c:v>CZ02</c:v>
                  </c:pt>
                  <c:pt idx="349">
                    <c:v>CZ03</c:v>
                  </c:pt>
                  <c:pt idx="350">
                    <c:v>CZ04</c:v>
                  </c:pt>
                  <c:pt idx="351">
                    <c:v>CZ05</c:v>
                  </c:pt>
                  <c:pt idx="352">
                    <c:v>CZ11</c:v>
                  </c:pt>
                  <c:pt idx="353">
                    <c:v>CZ12</c:v>
                  </c:pt>
                  <c:pt idx="354">
                    <c:v>CZ13</c:v>
                  </c:pt>
                  <c:pt idx="355">
                    <c:v>CZ16</c:v>
                  </c:pt>
                  <c:pt idx="356">
                    <c:v>CZ01</c:v>
                  </c:pt>
                  <c:pt idx="357">
                    <c:v>CZ02</c:v>
                  </c:pt>
                  <c:pt idx="358">
                    <c:v>CZ03</c:v>
                  </c:pt>
                  <c:pt idx="359">
                    <c:v>CZ04</c:v>
                  </c:pt>
                  <c:pt idx="360">
                    <c:v>CZ05</c:v>
                  </c:pt>
                  <c:pt idx="361">
                    <c:v>CZ11</c:v>
                  </c:pt>
                  <c:pt idx="362">
                    <c:v>CZ12</c:v>
                  </c:pt>
                  <c:pt idx="363">
                    <c:v>CZ13</c:v>
                  </c:pt>
                  <c:pt idx="364">
                    <c:v>CZ16</c:v>
                  </c:pt>
                  <c:pt idx="365">
                    <c:v>CZ01</c:v>
                  </c:pt>
                  <c:pt idx="366">
                    <c:v>CZ02</c:v>
                  </c:pt>
                  <c:pt idx="367">
                    <c:v>CZ03</c:v>
                  </c:pt>
                  <c:pt idx="368">
                    <c:v>CZ04</c:v>
                  </c:pt>
                  <c:pt idx="369">
                    <c:v>CZ05</c:v>
                  </c:pt>
                  <c:pt idx="370">
                    <c:v>CZ11</c:v>
                  </c:pt>
                  <c:pt idx="371">
                    <c:v>CZ12</c:v>
                  </c:pt>
                  <c:pt idx="372">
                    <c:v>CZ13</c:v>
                  </c:pt>
                  <c:pt idx="373">
                    <c:v>CZ16</c:v>
                  </c:pt>
                  <c:pt idx="374">
                    <c:v>CZ01</c:v>
                  </c:pt>
                  <c:pt idx="375">
                    <c:v>CZ02</c:v>
                  </c:pt>
                  <c:pt idx="376">
                    <c:v>CZ03</c:v>
                  </c:pt>
                  <c:pt idx="377">
                    <c:v>CZ04</c:v>
                  </c:pt>
                  <c:pt idx="378">
                    <c:v>CZ05</c:v>
                  </c:pt>
                  <c:pt idx="379">
                    <c:v>CZ11</c:v>
                  </c:pt>
                  <c:pt idx="380">
                    <c:v>CZ12</c:v>
                  </c:pt>
                  <c:pt idx="381">
                    <c:v>CZ13</c:v>
                  </c:pt>
                  <c:pt idx="382">
                    <c:v>CZ16</c:v>
                  </c:pt>
                  <c:pt idx="383">
                    <c:v>CZ01</c:v>
                  </c:pt>
                  <c:pt idx="384">
                    <c:v>CZ02</c:v>
                  </c:pt>
                  <c:pt idx="385">
                    <c:v>CZ03</c:v>
                  </c:pt>
                  <c:pt idx="386">
                    <c:v>CZ04</c:v>
                  </c:pt>
                  <c:pt idx="387">
                    <c:v>CZ05</c:v>
                  </c:pt>
                  <c:pt idx="388">
                    <c:v>CZ11</c:v>
                  </c:pt>
                  <c:pt idx="389">
                    <c:v>CZ12</c:v>
                  </c:pt>
                  <c:pt idx="390">
                    <c:v>CZ13</c:v>
                  </c:pt>
                  <c:pt idx="391">
                    <c:v>CZ16</c:v>
                  </c:pt>
                  <c:pt idx="392">
                    <c:v>CZ01</c:v>
                  </c:pt>
                  <c:pt idx="393">
                    <c:v>CZ02</c:v>
                  </c:pt>
                  <c:pt idx="394">
                    <c:v>CZ03</c:v>
                  </c:pt>
                  <c:pt idx="395">
                    <c:v>CZ04</c:v>
                  </c:pt>
                  <c:pt idx="396">
                    <c:v>CZ05</c:v>
                  </c:pt>
                  <c:pt idx="397">
                    <c:v>CZ11</c:v>
                  </c:pt>
                  <c:pt idx="398">
                    <c:v>CZ12</c:v>
                  </c:pt>
                  <c:pt idx="399">
                    <c:v>CZ13</c:v>
                  </c:pt>
                  <c:pt idx="400">
                    <c:v>CZ16</c:v>
                  </c:pt>
                  <c:pt idx="401">
                    <c:v>CZ01</c:v>
                  </c:pt>
                  <c:pt idx="402">
                    <c:v>CZ02</c:v>
                  </c:pt>
                  <c:pt idx="403">
                    <c:v>CZ03</c:v>
                  </c:pt>
                  <c:pt idx="404">
                    <c:v>CZ04</c:v>
                  </c:pt>
                  <c:pt idx="405">
                    <c:v>CZ05</c:v>
                  </c:pt>
                  <c:pt idx="406">
                    <c:v>CZ11</c:v>
                  </c:pt>
                  <c:pt idx="407">
                    <c:v>CZ12</c:v>
                  </c:pt>
                  <c:pt idx="408">
                    <c:v>CZ13</c:v>
                  </c:pt>
                  <c:pt idx="409">
                    <c:v>CZ16</c:v>
                  </c:pt>
                  <c:pt idx="410">
                    <c:v>CZ05</c:v>
                  </c:pt>
                  <c:pt idx="411">
                    <c:v>CZ06</c:v>
                  </c:pt>
                  <c:pt idx="412">
                    <c:v>CZ08</c:v>
                  </c:pt>
                  <c:pt idx="413">
                    <c:v>CZ09</c:v>
                  </c:pt>
                  <c:pt idx="414">
                    <c:v>CZ10</c:v>
                  </c:pt>
                  <c:pt idx="415">
                    <c:v>CZ13</c:v>
                  </c:pt>
                  <c:pt idx="416">
                    <c:v>CZ14</c:v>
                  </c:pt>
                  <c:pt idx="417">
                    <c:v>CZ15</c:v>
                  </c:pt>
                  <c:pt idx="418">
                    <c:v>CZ16</c:v>
                  </c:pt>
                  <c:pt idx="419">
                    <c:v>CZ05</c:v>
                  </c:pt>
                  <c:pt idx="420">
                    <c:v>CZ06</c:v>
                  </c:pt>
                  <c:pt idx="421">
                    <c:v>CZ08</c:v>
                  </c:pt>
                  <c:pt idx="422">
                    <c:v>CZ09</c:v>
                  </c:pt>
                  <c:pt idx="423">
                    <c:v>CZ10</c:v>
                  </c:pt>
                  <c:pt idx="424">
                    <c:v>CZ13</c:v>
                  </c:pt>
                  <c:pt idx="425">
                    <c:v>CZ14</c:v>
                  </c:pt>
                  <c:pt idx="426">
                    <c:v>CZ15</c:v>
                  </c:pt>
                  <c:pt idx="427">
                    <c:v>CZ16</c:v>
                  </c:pt>
                  <c:pt idx="428">
                    <c:v>CZ05</c:v>
                  </c:pt>
                  <c:pt idx="429">
                    <c:v>CZ06</c:v>
                  </c:pt>
                  <c:pt idx="430">
                    <c:v>CZ08</c:v>
                  </c:pt>
                  <c:pt idx="431">
                    <c:v>CZ09</c:v>
                  </c:pt>
                  <c:pt idx="432">
                    <c:v>CZ10</c:v>
                  </c:pt>
                  <c:pt idx="433">
                    <c:v>CZ13</c:v>
                  </c:pt>
                  <c:pt idx="434">
                    <c:v>CZ14</c:v>
                  </c:pt>
                  <c:pt idx="435">
                    <c:v>CZ15</c:v>
                  </c:pt>
                  <c:pt idx="436">
                    <c:v>CZ16</c:v>
                  </c:pt>
                  <c:pt idx="437">
                    <c:v>CZ05</c:v>
                  </c:pt>
                  <c:pt idx="438">
                    <c:v>CZ06</c:v>
                  </c:pt>
                  <c:pt idx="439">
                    <c:v>CZ08</c:v>
                  </c:pt>
                  <c:pt idx="440">
                    <c:v>CZ09</c:v>
                  </c:pt>
                  <c:pt idx="441">
                    <c:v>CZ10</c:v>
                  </c:pt>
                  <c:pt idx="442">
                    <c:v>CZ13</c:v>
                  </c:pt>
                  <c:pt idx="443">
                    <c:v>CZ14</c:v>
                  </c:pt>
                  <c:pt idx="444">
                    <c:v>CZ15</c:v>
                  </c:pt>
                  <c:pt idx="445">
                    <c:v>CZ16</c:v>
                  </c:pt>
                  <c:pt idx="446">
                    <c:v>CZ05</c:v>
                  </c:pt>
                  <c:pt idx="447">
                    <c:v>CZ06</c:v>
                  </c:pt>
                  <c:pt idx="448">
                    <c:v>CZ08</c:v>
                  </c:pt>
                  <c:pt idx="449">
                    <c:v>CZ09</c:v>
                  </c:pt>
                  <c:pt idx="450">
                    <c:v>CZ10</c:v>
                  </c:pt>
                  <c:pt idx="451">
                    <c:v>CZ13</c:v>
                  </c:pt>
                  <c:pt idx="452">
                    <c:v>CZ14</c:v>
                  </c:pt>
                  <c:pt idx="453">
                    <c:v>CZ15</c:v>
                  </c:pt>
                  <c:pt idx="454">
                    <c:v>CZ16</c:v>
                  </c:pt>
                  <c:pt idx="455">
                    <c:v>CZ05</c:v>
                  </c:pt>
                  <c:pt idx="456">
                    <c:v>CZ06</c:v>
                  </c:pt>
                  <c:pt idx="457">
                    <c:v>CZ08</c:v>
                  </c:pt>
                  <c:pt idx="458">
                    <c:v>CZ09</c:v>
                  </c:pt>
                  <c:pt idx="459">
                    <c:v>CZ10</c:v>
                  </c:pt>
                  <c:pt idx="460">
                    <c:v>CZ13</c:v>
                  </c:pt>
                  <c:pt idx="461">
                    <c:v>CZ14</c:v>
                  </c:pt>
                  <c:pt idx="462">
                    <c:v>CZ15</c:v>
                  </c:pt>
                  <c:pt idx="463">
                    <c:v>CZ16</c:v>
                  </c:pt>
                  <c:pt idx="464">
                    <c:v>CZ05</c:v>
                  </c:pt>
                  <c:pt idx="465">
                    <c:v>CZ06</c:v>
                  </c:pt>
                  <c:pt idx="466">
                    <c:v>CZ08</c:v>
                  </c:pt>
                  <c:pt idx="467">
                    <c:v>CZ09</c:v>
                  </c:pt>
                  <c:pt idx="468">
                    <c:v>CZ10</c:v>
                  </c:pt>
                  <c:pt idx="469">
                    <c:v>CZ13</c:v>
                  </c:pt>
                  <c:pt idx="470">
                    <c:v>CZ14</c:v>
                  </c:pt>
                  <c:pt idx="471">
                    <c:v>CZ15</c:v>
                  </c:pt>
                  <c:pt idx="472">
                    <c:v>CZ16</c:v>
                  </c:pt>
                  <c:pt idx="473">
                    <c:v>CZ05</c:v>
                  </c:pt>
                  <c:pt idx="474">
                    <c:v>CZ06</c:v>
                  </c:pt>
                  <c:pt idx="475">
                    <c:v>CZ08</c:v>
                  </c:pt>
                  <c:pt idx="476">
                    <c:v>CZ09</c:v>
                  </c:pt>
                  <c:pt idx="477">
                    <c:v>CZ10</c:v>
                  </c:pt>
                  <c:pt idx="478">
                    <c:v>CZ13</c:v>
                  </c:pt>
                  <c:pt idx="479">
                    <c:v>CZ14</c:v>
                  </c:pt>
                  <c:pt idx="480">
                    <c:v>CZ15</c:v>
                  </c:pt>
                  <c:pt idx="481">
                    <c:v>CZ16</c:v>
                  </c:pt>
                  <c:pt idx="482">
                    <c:v>CZ05</c:v>
                  </c:pt>
                  <c:pt idx="483">
                    <c:v>CZ06</c:v>
                  </c:pt>
                  <c:pt idx="484">
                    <c:v>CZ08</c:v>
                  </c:pt>
                  <c:pt idx="485">
                    <c:v>CZ09</c:v>
                  </c:pt>
                  <c:pt idx="486">
                    <c:v>CZ10</c:v>
                  </c:pt>
                  <c:pt idx="487">
                    <c:v>CZ13</c:v>
                  </c:pt>
                  <c:pt idx="488">
                    <c:v>CZ14</c:v>
                  </c:pt>
                  <c:pt idx="489">
                    <c:v>CZ15</c:v>
                  </c:pt>
                  <c:pt idx="490">
                    <c:v>CZ16</c:v>
                  </c:pt>
                  <c:pt idx="491">
                    <c:v>CZ05</c:v>
                  </c:pt>
                  <c:pt idx="492">
                    <c:v>CZ06</c:v>
                  </c:pt>
                  <c:pt idx="493">
                    <c:v>CZ08</c:v>
                  </c:pt>
                  <c:pt idx="494">
                    <c:v>CZ09</c:v>
                  </c:pt>
                  <c:pt idx="495">
                    <c:v>CZ10</c:v>
                  </c:pt>
                  <c:pt idx="496">
                    <c:v>CZ13</c:v>
                  </c:pt>
                  <c:pt idx="497">
                    <c:v>CZ14</c:v>
                  </c:pt>
                  <c:pt idx="498">
                    <c:v>CZ15</c:v>
                  </c:pt>
                  <c:pt idx="499">
                    <c:v>CZ16</c:v>
                  </c:pt>
                  <c:pt idx="500">
                    <c:v>CZ05</c:v>
                  </c:pt>
                  <c:pt idx="501">
                    <c:v>CZ06</c:v>
                  </c:pt>
                  <c:pt idx="502">
                    <c:v>CZ08</c:v>
                  </c:pt>
                  <c:pt idx="503">
                    <c:v>CZ09</c:v>
                  </c:pt>
                  <c:pt idx="504">
                    <c:v>CZ10</c:v>
                  </c:pt>
                  <c:pt idx="505">
                    <c:v>CZ13</c:v>
                  </c:pt>
                  <c:pt idx="506">
                    <c:v>CZ14</c:v>
                  </c:pt>
                  <c:pt idx="507">
                    <c:v>CZ15</c:v>
                  </c:pt>
                  <c:pt idx="508">
                    <c:v>CZ16</c:v>
                  </c:pt>
                  <c:pt idx="509">
                    <c:v>CZ05</c:v>
                  </c:pt>
                  <c:pt idx="510">
                    <c:v>CZ06</c:v>
                  </c:pt>
                  <c:pt idx="511">
                    <c:v>CZ08</c:v>
                  </c:pt>
                  <c:pt idx="512">
                    <c:v>CZ09</c:v>
                  </c:pt>
                  <c:pt idx="513">
                    <c:v>CZ10</c:v>
                  </c:pt>
                  <c:pt idx="514">
                    <c:v>CZ13</c:v>
                  </c:pt>
                  <c:pt idx="515">
                    <c:v>CZ14</c:v>
                  </c:pt>
                  <c:pt idx="516">
                    <c:v>CZ15</c:v>
                  </c:pt>
                  <c:pt idx="517">
                    <c:v>CZ16</c:v>
                  </c:pt>
                  <c:pt idx="518">
                    <c:v>CZ05</c:v>
                  </c:pt>
                  <c:pt idx="519">
                    <c:v>CZ06</c:v>
                  </c:pt>
                  <c:pt idx="520">
                    <c:v>CZ08</c:v>
                  </c:pt>
                  <c:pt idx="521">
                    <c:v>CZ09</c:v>
                  </c:pt>
                  <c:pt idx="522">
                    <c:v>CZ10</c:v>
                  </c:pt>
                  <c:pt idx="523">
                    <c:v>CZ13</c:v>
                  </c:pt>
                  <c:pt idx="524">
                    <c:v>CZ14</c:v>
                  </c:pt>
                  <c:pt idx="525">
                    <c:v>CZ15</c:v>
                  </c:pt>
                  <c:pt idx="526">
                    <c:v>CZ16</c:v>
                  </c:pt>
                  <c:pt idx="527">
                    <c:v>CZ05</c:v>
                  </c:pt>
                  <c:pt idx="528">
                    <c:v>CZ06</c:v>
                  </c:pt>
                  <c:pt idx="529">
                    <c:v>CZ08</c:v>
                  </c:pt>
                  <c:pt idx="530">
                    <c:v>CZ09</c:v>
                  </c:pt>
                  <c:pt idx="531">
                    <c:v>CZ10</c:v>
                  </c:pt>
                  <c:pt idx="532">
                    <c:v>CZ13</c:v>
                  </c:pt>
                  <c:pt idx="533">
                    <c:v>CZ14</c:v>
                  </c:pt>
                  <c:pt idx="534">
                    <c:v>CZ15</c:v>
                  </c:pt>
                  <c:pt idx="535">
                    <c:v>CZ16</c:v>
                  </c:pt>
                  <c:pt idx="536">
                    <c:v>CZ05</c:v>
                  </c:pt>
                  <c:pt idx="537">
                    <c:v>CZ06</c:v>
                  </c:pt>
                  <c:pt idx="538">
                    <c:v>CZ08</c:v>
                  </c:pt>
                  <c:pt idx="539">
                    <c:v>CZ09</c:v>
                  </c:pt>
                  <c:pt idx="540">
                    <c:v>CZ10</c:v>
                  </c:pt>
                  <c:pt idx="541">
                    <c:v>CZ13</c:v>
                  </c:pt>
                  <c:pt idx="542">
                    <c:v>CZ14</c:v>
                  </c:pt>
                  <c:pt idx="543">
                    <c:v>CZ15</c:v>
                  </c:pt>
                  <c:pt idx="544">
                    <c:v>CZ16</c:v>
                  </c:pt>
                  <c:pt idx="545">
                    <c:v>CZ05</c:v>
                  </c:pt>
                  <c:pt idx="546">
                    <c:v>CZ06</c:v>
                  </c:pt>
                  <c:pt idx="547">
                    <c:v>CZ08</c:v>
                  </c:pt>
                  <c:pt idx="548">
                    <c:v>CZ09</c:v>
                  </c:pt>
                  <c:pt idx="549">
                    <c:v>CZ10</c:v>
                  </c:pt>
                  <c:pt idx="550">
                    <c:v>CZ13</c:v>
                  </c:pt>
                  <c:pt idx="551">
                    <c:v>CZ14</c:v>
                  </c:pt>
                  <c:pt idx="552">
                    <c:v>CZ15</c:v>
                  </c:pt>
                  <c:pt idx="553">
                    <c:v>CZ16</c:v>
                  </c:pt>
                  <c:pt idx="554">
                    <c:v>CZ05</c:v>
                  </c:pt>
                  <c:pt idx="555">
                    <c:v>CZ06</c:v>
                  </c:pt>
                  <c:pt idx="556">
                    <c:v>CZ08</c:v>
                  </c:pt>
                  <c:pt idx="557">
                    <c:v>CZ09</c:v>
                  </c:pt>
                  <c:pt idx="558">
                    <c:v>CZ10</c:v>
                  </c:pt>
                  <c:pt idx="559">
                    <c:v>CZ13</c:v>
                  </c:pt>
                  <c:pt idx="560">
                    <c:v>CZ14</c:v>
                  </c:pt>
                  <c:pt idx="561">
                    <c:v>CZ15</c:v>
                  </c:pt>
                  <c:pt idx="562">
                    <c:v>CZ16</c:v>
                  </c:pt>
                  <c:pt idx="563">
                    <c:v>CZ05</c:v>
                  </c:pt>
                  <c:pt idx="564">
                    <c:v>CZ06</c:v>
                  </c:pt>
                  <c:pt idx="565">
                    <c:v>CZ08</c:v>
                  </c:pt>
                  <c:pt idx="566">
                    <c:v>CZ09</c:v>
                  </c:pt>
                  <c:pt idx="567">
                    <c:v>CZ10</c:v>
                  </c:pt>
                  <c:pt idx="568">
                    <c:v>CZ13</c:v>
                  </c:pt>
                  <c:pt idx="569">
                    <c:v>CZ14</c:v>
                  </c:pt>
                  <c:pt idx="570">
                    <c:v>CZ15</c:v>
                  </c:pt>
                  <c:pt idx="571">
                    <c:v>CZ16</c:v>
                  </c:pt>
                  <c:pt idx="572">
                    <c:v>CZ05</c:v>
                  </c:pt>
                  <c:pt idx="573">
                    <c:v>CZ06</c:v>
                  </c:pt>
                  <c:pt idx="574">
                    <c:v>CZ08</c:v>
                  </c:pt>
                  <c:pt idx="575">
                    <c:v>CZ09</c:v>
                  </c:pt>
                  <c:pt idx="576">
                    <c:v>CZ10</c:v>
                  </c:pt>
                  <c:pt idx="577">
                    <c:v>CZ13</c:v>
                  </c:pt>
                  <c:pt idx="578">
                    <c:v>CZ14</c:v>
                  </c:pt>
                  <c:pt idx="579">
                    <c:v>CZ15</c:v>
                  </c:pt>
                  <c:pt idx="580">
                    <c:v>CZ16</c:v>
                  </c:pt>
                  <c:pt idx="581">
                    <c:v>CZ05</c:v>
                  </c:pt>
                  <c:pt idx="582">
                    <c:v>CZ06</c:v>
                  </c:pt>
                  <c:pt idx="583">
                    <c:v>CZ08</c:v>
                  </c:pt>
                  <c:pt idx="584">
                    <c:v>CZ09</c:v>
                  </c:pt>
                  <c:pt idx="585">
                    <c:v>CZ10</c:v>
                  </c:pt>
                  <c:pt idx="586">
                    <c:v>CZ13</c:v>
                  </c:pt>
                  <c:pt idx="587">
                    <c:v>CZ14</c:v>
                  </c:pt>
                  <c:pt idx="588">
                    <c:v>CZ15</c:v>
                  </c:pt>
                  <c:pt idx="589">
                    <c:v>CZ16</c:v>
                  </c:pt>
                  <c:pt idx="590">
                    <c:v>CZ05</c:v>
                  </c:pt>
                  <c:pt idx="591">
                    <c:v>CZ06</c:v>
                  </c:pt>
                  <c:pt idx="592">
                    <c:v>CZ08</c:v>
                  </c:pt>
                  <c:pt idx="593">
                    <c:v>CZ09</c:v>
                  </c:pt>
                  <c:pt idx="594">
                    <c:v>CZ10</c:v>
                  </c:pt>
                  <c:pt idx="595">
                    <c:v>CZ13</c:v>
                  </c:pt>
                  <c:pt idx="596">
                    <c:v>CZ14</c:v>
                  </c:pt>
                  <c:pt idx="597">
                    <c:v>CZ15</c:v>
                  </c:pt>
                  <c:pt idx="598">
                    <c:v>CZ16</c:v>
                  </c:pt>
                  <c:pt idx="599">
                    <c:v>CZ05</c:v>
                  </c:pt>
                  <c:pt idx="600">
                    <c:v>CZ06</c:v>
                  </c:pt>
                  <c:pt idx="601">
                    <c:v>CZ08</c:v>
                  </c:pt>
                  <c:pt idx="602">
                    <c:v>CZ09</c:v>
                  </c:pt>
                  <c:pt idx="603">
                    <c:v>CZ10</c:v>
                  </c:pt>
                  <c:pt idx="604">
                    <c:v>CZ13</c:v>
                  </c:pt>
                  <c:pt idx="605">
                    <c:v>CZ14</c:v>
                  </c:pt>
                  <c:pt idx="606">
                    <c:v>CZ15</c:v>
                  </c:pt>
                  <c:pt idx="607">
                    <c:v>CZ16</c:v>
                  </c:pt>
                  <c:pt idx="608">
                    <c:v>CZ05</c:v>
                  </c:pt>
                  <c:pt idx="609">
                    <c:v>CZ06</c:v>
                  </c:pt>
                  <c:pt idx="610">
                    <c:v>CZ08</c:v>
                  </c:pt>
                  <c:pt idx="611">
                    <c:v>CZ09</c:v>
                  </c:pt>
                  <c:pt idx="612">
                    <c:v>CZ10</c:v>
                  </c:pt>
                  <c:pt idx="613">
                    <c:v>CZ13</c:v>
                  </c:pt>
                  <c:pt idx="614">
                    <c:v>CZ14</c:v>
                  </c:pt>
                  <c:pt idx="615">
                    <c:v>CZ15</c:v>
                  </c:pt>
                  <c:pt idx="616">
                    <c:v>CZ16</c:v>
                  </c:pt>
                  <c:pt idx="617">
                    <c:v>CZ05</c:v>
                  </c:pt>
                  <c:pt idx="618">
                    <c:v>CZ06</c:v>
                  </c:pt>
                  <c:pt idx="619">
                    <c:v>CZ08</c:v>
                  </c:pt>
                  <c:pt idx="620">
                    <c:v>CZ09</c:v>
                  </c:pt>
                  <c:pt idx="621">
                    <c:v>CZ10</c:v>
                  </c:pt>
                  <c:pt idx="622">
                    <c:v>CZ13</c:v>
                  </c:pt>
                  <c:pt idx="623">
                    <c:v>CZ14</c:v>
                  </c:pt>
                  <c:pt idx="624">
                    <c:v>CZ15</c:v>
                  </c:pt>
                  <c:pt idx="625">
                    <c:v>CZ16</c:v>
                  </c:pt>
                  <c:pt idx="626">
                    <c:v>CZ06</c:v>
                  </c:pt>
                  <c:pt idx="627">
                    <c:v>CZ08</c:v>
                  </c:pt>
                  <c:pt idx="628">
                    <c:v>CZ09</c:v>
                  </c:pt>
                  <c:pt idx="629">
                    <c:v>CZ10</c:v>
                  </c:pt>
                  <c:pt idx="630">
                    <c:v>CZ13</c:v>
                  </c:pt>
                  <c:pt idx="631">
                    <c:v>CZ14</c:v>
                  </c:pt>
                  <c:pt idx="632">
                    <c:v>CZ15</c:v>
                  </c:pt>
                  <c:pt idx="633">
                    <c:v>CZ16</c:v>
                  </c:pt>
                  <c:pt idx="634">
                    <c:v>CZ05</c:v>
                  </c:pt>
                  <c:pt idx="635">
                    <c:v>CZ06</c:v>
                  </c:pt>
                  <c:pt idx="636">
                    <c:v>CZ08</c:v>
                  </c:pt>
                  <c:pt idx="637">
                    <c:v>CZ09</c:v>
                  </c:pt>
                  <c:pt idx="638">
                    <c:v>CZ10</c:v>
                  </c:pt>
                </c:lvl>
                <c:lvl>
                  <c:pt idx="0">
                    <c:v>Asm</c:v>
                  </c:pt>
                  <c:pt idx="1">
                    <c:v>Asm</c:v>
                  </c:pt>
                  <c:pt idx="2">
                    <c:v>Asm</c:v>
                  </c:pt>
                  <c:pt idx="3">
                    <c:v>Asm</c:v>
                  </c:pt>
                  <c:pt idx="4">
                    <c:v>Asm</c:v>
                  </c:pt>
                  <c:pt idx="5">
                    <c:v>Asm</c:v>
                  </c:pt>
                  <c:pt idx="6">
                    <c:v>Asm</c:v>
                  </c:pt>
                  <c:pt idx="7">
                    <c:v>Asm</c:v>
                  </c:pt>
                  <c:pt idx="8">
                    <c:v>Asm</c:v>
                  </c:pt>
                  <c:pt idx="9">
                    <c:v>Asm</c:v>
                  </c:pt>
                  <c:pt idx="10">
                    <c:v>Asm</c:v>
                  </c:pt>
                  <c:pt idx="11">
                    <c:v>Asm</c:v>
                  </c:pt>
                  <c:pt idx="12">
                    <c:v>Asm</c:v>
                  </c:pt>
                  <c:pt idx="13">
                    <c:v>Asm</c:v>
                  </c:pt>
                  <c:pt idx="14">
                    <c:v>Asm</c:v>
                  </c:pt>
                  <c:pt idx="15">
                    <c:v>Asm</c:v>
                  </c:pt>
                  <c:pt idx="16">
                    <c:v>ECC</c:v>
                  </c:pt>
                  <c:pt idx="17">
                    <c:v>ECC</c:v>
                  </c:pt>
                  <c:pt idx="18">
                    <c:v>ECC</c:v>
                  </c:pt>
                  <c:pt idx="19">
                    <c:v>ECC</c:v>
                  </c:pt>
                  <c:pt idx="20">
                    <c:v>ECC</c:v>
                  </c:pt>
                  <c:pt idx="21">
                    <c:v>ECC</c:v>
                  </c:pt>
                  <c:pt idx="22">
                    <c:v>ECC</c:v>
                  </c:pt>
                  <c:pt idx="23">
                    <c:v>ECC</c:v>
                  </c:pt>
                  <c:pt idx="24">
                    <c:v>ECC</c:v>
                  </c:pt>
                  <c:pt idx="25">
                    <c:v>ECC</c:v>
                  </c:pt>
                  <c:pt idx="26">
                    <c:v>ECC</c:v>
                  </c:pt>
                  <c:pt idx="27">
                    <c:v>ECC</c:v>
                  </c:pt>
                  <c:pt idx="28">
                    <c:v>ECC</c:v>
                  </c:pt>
                  <c:pt idx="29">
                    <c:v>ECC</c:v>
                  </c:pt>
                  <c:pt idx="30">
                    <c:v>ECC</c:v>
                  </c:pt>
                  <c:pt idx="31">
                    <c:v>ECC</c:v>
                  </c:pt>
                  <c:pt idx="32">
                    <c:v>EPr</c:v>
                  </c:pt>
                  <c:pt idx="33">
                    <c:v>EPr</c:v>
                  </c:pt>
                  <c:pt idx="34">
                    <c:v>EPr</c:v>
                  </c:pt>
                  <c:pt idx="35">
                    <c:v>EPr</c:v>
                  </c:pt>
                  <c:pt idx="36">
                    <c:v>EPr</c:v>
                  </c:pt>
                  <c:pt idx="37">
                    <c:v>EPr</c:v>
                  </c:pt>
                  <c:pt idx="38">
                    <c:v>EPr</c:v>
                  </c:pt>
                  <c:pt idx="39">
                    <c:v>EPr</c:v>
                  </c:pt>
                  <c:pt idx="40">
                    <c:v>EPr</c:v>
                  </c:pt>
                  <c:pt idx="41">
                    <c:v>EPr</c:v>
                  </c:pt>
                  <c:pt idx="42">
                    <c:v>EPr</c:v>
                  </c:pt>
                  <c:pt idx="43">
                    <c:v>EPr</c:v>
                  </c:pt>
                  <c:pt idx="44">
                    <c:v>EPr</c:v>
                  </c:pt>
                  <c:pt idx="45">
                    <c:v>EPr</c:v>
                  </c:pt>
                  <c:pt idx="46">
                    <c:v>EPr</c:v>
                  </c:pt>
                  <c:pt idx="47">
                    <c:v>EPr</c:v>
                  </c:pt>
                  <c:pt idx="48">
                    <c:v>ERC</c:v>
                  </c:pt>
                  <c:pt idx="49">
                    <c:v>ERC</c:v>
                  </c:pt>
                  <c:pt idx="50">
                    <c:v>ERC</c:v>
                  </c:pt>
                  <c:pt idx="51">
                    <c:v>ERC</c:v>
                  </c:pt>
                  <c:pt idx="52">
                    <c:v>ERC</c:v>
                  </c:pt>
                  <c:pt idx="53">
                    <c:v>ERC</c:v>
                  </c:pt>
                  <c:pt idx="54">
                    <c:v>ERC</c:v>
                  </c:pt>
                  <c:pt idx="55">
                    <c:v>ERC</c:v>
                  </c:pt>
                  <c:pt idx="56">
                    <c:v>ERC</c:v>
                  </c:pt>
                  <c:pt idx="57">
                    <c:v>ERC</c:v>
                  </c:pt>
                  <c:pt idx="58">
                    <c:v>ERC</c:v>
                  </c:pt>
                  <c:pt idx="59">
                    <c:v>ERC</c:v>
                  </c:pt>
                  <c:pt idx="60">
                    <c:v>ERC</c:v>
                  </c:pt>
                  <c:pt idx="61">
                    <c:v>ERC</c:v>
                  </c:pt>
                  <c:pt idx="62">
                    <c:v>ERC</c:v>
                  </c:pt>
                  <c:pt idx="63">
                    <c:v>ERC</c:v>
                  </c:pt>
                  <c:pt idx="64">
                    <c:v>ESe</c:v>
                  </c:pt>
                  <c:pt idx="65">
                    <c:v>ESe</c:v>
                  </c:pt>
                  <c:pt idx="66">
                    <c:v>ESe</c:v>
                  </c:pt>
                  <c:pt idx="67">
                    <c:v>ESe</c:v>
                  </c:pt>
                  <c:pt idx="68">
                    <c:v>ESe</c:v>
                  </c:pt>
                  <c:pt idx="69">
                    <c:v>ESe</c:v>
                  </c:pt>
                  <c:pt idx="70">
                    <c:v>ESe</c:v>
                  </c:pt>
                  <c:pt idx="71">
                    <c:v>ESe</c:v>
                  </c:pt>
                  <c:pt idx="72">
                    <c:v>ESe</c:v>
                  </c:pt>
                  <c:pt idx="73">
                    <c:v>ESe</c:v>
                  </c:pt>
                  <c:pt idx="74">
                    <c:v>ESe</c:v>
                  </c:pt>
                  <c:pt idx="75">
                    <c:v>ESe</c:v>
                  </c:pt>
                  <c:pt idx="76">
                    <c:v>ESe</c:v>
                  </c:pt>
                  <c:pt idx="77">
                    <c:v>ESe</c:v>
                  </c:pt>
                  <c:pt idx="78">
                    <c:v>ESe</c:v>
                  </c:pt>
                  <c:pt idx="79">
                    <c:v>ESe</c:v>
                  </c:pt>
                  <c:pt idx="80">
                    <c:v>Gro</c:v>
                  </c:pt>
                  <c:pt idx="81">
                    <c:v>Gro</c:v>
                  </c:pt>
                  <c:pt idx="82">
                    <c:v>Gro</c:v>
                  </c:pt>
                  <c:pt idx="83">
                    <c:v>Gro</c:v>
                  </c:pt>
                  <c:pt idx="84">
                    <c:v>Gro</c:v>
                  </c:pt>
                  <c:pt idx="85">
                    <c:v>Gro</c:v>
                  </c:pt>
                  <c:pt idx="86">
                    <c:v>Gro</c:v>
                  </c:pt>
                  <c:pt idx="87">
                    <c:v>Gro</c:v>
                  </c:pt>
                  <c:pt idx="88">
                    <c:v>Gro</c:v>
                  </c:pt>
                  <c:pt idx="89">
                    <c:v>Gro</c:v>
                  </c:pt>
                  <c:pt idx="90">
                    <c:v>Gro</c:v>
                  </c:pt>
                  <c:pt idx="91">
                    <c:v>Gro</c:v>
                  </c:pt>
                  <c:pt idx="92">
                    <c:v>Gro</c:v>
                  </c:pt>
                  <c:pt idx="93">
                    <c:v>Gro</c:v>
                  </c:pt>
                  <c:pt idx="94">
                    <c:v>Gro</c:v>
                  </c:pt>
                  <c:pt idx="95">
                    <c:v>Gro</c:v>
                  </c:pt>
                  <c:pt idx="96">
                    <c:v>Hsp</c:v>
                  </c:pt>
                  <c:pt idx="97">
                    <c:v>Hsp</c:v>
                  </c:pt>
                  <c:pt idx="98">
                    <c:v>Hsp</c:v>
                  </c:pt>
                  <c:pt idx="99">
                    <c:v>Hsp</c:v>
                  </c:pt>
                  <c:pt idx="100">
                    <c:v>Hsp</c:v>
                  </c:pt>
                  <c:pt idx="101">
                    <c:v>Hsp</c:v>
                  </c:pt>
                  <c:pt idx="102">
                    <c:v>Hsp</c:v>
                  </c:pt>
                  <c:pt idx="103">
                    <c:v>Hsp</c:v>
                  </c:pt>
                  <c:pt idx="104">
                    <c:v>Hsp</c:v>
                  </c:pt>
                  <c:pt idx="105">
                    <c:v>Hsp</c:v>
                  </c:pt>
                  <c:pt idx="106">
                    <c:v>Hsp</c:v>
                  </c:pt>
                  <c:pt idx="107">
                    <c:v>Hsp</c:v>
                  </c:pt>
                  <c:pt idx="108">
                    <c:v>Hsp</c:v>
                  </c:pt>
                  <c:pt idx="109">
                    <c:v>Hsp</c:v>
                  </c:pt>
                  <c:pt idx="110">
                    <c:v>Hsp</c:v>
                  </c:pt>
                  <c:pt idx="111">
                    <c:v>Hsp</c:v>
                  </c:pt>
                  <c:pt idx="112">
                    <c:v>Htl</c:v>
                  </c:pt>
                  <c:pt idx="113">
                    <c:v>Htl</c:v>
                  </c:pt>
                  <c:pt idx="114">
                    <c:v>Htl</c:v>
                  </c:pt>
                  <c:pt idx="115">
                    <c:v>Htl</c:v>
                  </c:pt>
                  <c:pt idx="116">
                    <c:v>Htl</c:v>
                  </c:pt>
                  <c:pt idx="117">
                    <c:v>Htl</c:v>
                  </c:pt>
                  <c:pt idx="118">
                    <c:v>Htl</c:v>
                  </c:pt>
                  <c:pt idx="119">
                    <c:v>Htl</c:v>
                  </c:pt>
                  <c:pt idx="120">
                    <c:v>Htl</c:v>
                  </c:pt>
                  <c:pt idx="121">
                    <c:v>Htl</c:v>
                  </c:pt>
                  <c:pt idx="122">
                    <c:v>Htl</c:v>
                  </c:pt>
                  <c:pt idx="123">
                    <c:v>Htl</c:v>
                  </c:pt>
                  <c:pt idx="124">
                    <c:v>Htl</c:v>
                  </c:pt>
                  <c:pt idx="125">
                    <c:v>Htl</c:v>
                  </c:pt>
                  <c:pt idx="126">
                    <c:v>Htl</c:v>
                  </c:pt>
                  <c:pt idx="127">
                    <c:v>Htl</c:v>
                  </c:pt>
                  <c:pt idx="128">
                    <c:v>MBT</c:v>
                  </c:pt>
                  <c:pt idx="129">
                    <c:v>MBT</c:v>
                  </c:pt>
                  <c:pt idx="130">
                    <c:v>MBT</c:v>
                  </c:pt>
                  <c:pt idx="131">
                    <c:v>MBT</c:v>
                  </c:pt>
                  <c:pt idx="132">
                    <c:v>MBT</c:v>
                  </c:pt>
                  <c:pt idx="133">
                    <c:v>MBT</c:v>
                  </c:pt>
                  <c:pt idx="134">
                    <c:v>MBT</c:v>
                  </c:pt>
                  <c:pt idx="135">
                    <c:v>MBT</c:v>
                  </c:pt>
                  <c:pt idx="136">
                    <c:v>MBT</c:v>
                  </c:pt>
                  <c:pt idx="137">
                    <c:v>MBT</c:v>
                  </c:pt>
                  <c:pt idx="138">
                    <c:v>MBT</c:v>
                  </c:pt>
                  <c:pt idx="139">
                    <c:v>MBT</c:v>
                  </c:pt>
                  <c:pt idx="140">
                    <c:v>MBT</c:v>
                  </c:pt>
                  <c:pt idx="141">
                    <c:v>MBT</c:v>
                  </c:pt>
                  <c:pt idx="142">
                    <c:v>MBT</c:v>
                  </c:pt>
                  <c:pt idx="143">
                    <c:v>MBT</c:v>
                  </c:pt>
                  <c:pt idx="144">
                    <c:v>MLI</c:v>
                  </c:pt>
                  <c:pt idx="145">
                    <c:v>MLI</c:v>
                  </c:pt>
                  <c:pt idx="146">
                    <c:v>RFF</c:v>
                  </c:pt>
                  <c:pt idx="147">
                    <c:v>RFF</c:v>
                  </c:pt>
                  <c:pt idx="148">
                    <c:v>RFF</c:v>
                  </c:pt>
                  <c:pt idx="149">
                    <c:v>RFF</c:v>
                  </c:pt>
                  <c:pt idx="150">
                    <c:v>RFF</c:v>
                  </c:pt>
                  <c:pt idx="151">
                    <c:v>RFF</c:v>
                  </c:pt>
                  <c:pt idx="152">
                    <c:v>RFF</c:v>
                  </c:pt>
                  <c:pt idx="153">
                    <c:v>RFF</c:v>
                  </c:pt>
                  <c:pt idx="154">
                    <c:v>RFF</c:v>
                  </c:pt>
                  <c:pt idx="155">
                    <c:v>RFF</c:v>
                  </c:pt>
                  <c:pt idx="156">
                    <c:v>RFF</c:v>
                  </c:pt>
                  <c:pt idx="157">
                    <c:v>RFF</c:v>
                  </c:pt>
                  <c:pt idx="158">
                    <c:v>RFF</c:v>
                  </c:pt>
                  <c:pt idx="159">
                    <c:v>RSD</c:v>
                  </c:pt>
                  <c:pt idx="160">
                    <c:v>RSD</c:v>
                  </c:pt>
                  <c:pt idx="161">
                    <c:v>RSD</c:v>
                  </c:pt>
                  <c:pt idx="162">
                    <c:v>RSD</c:v>
                  </c:pt>
                  <c:pt idx="163">
                    <c:v>RSD</c:v>
                  </c:pt>
                  <c:pt idx="164">
                    <c:v>RSD</c:v>
                  </c:pt>
                  <c:pt idx="165">
                    <c:v>RSD</c:v>
                  </c:pt>
                  <c:pt idx="166">
                    <c:v>RSD</c:v>
                  </c:pt>
                  <c:pt idx="167">
                    <c:v>RSD</c:v>
                  </c:pt>
                  <c:pt idx="168">
                    <c:v>RSD</c:v>
                  </c:pt>
                  <c:pt idx="169">
                    <c:v>RSD</c:v>
                  </c:pt>
                  <c:pt idx="170">
                    <c:v>RSD</c:v>
                  </c:pt>
                  <c:pt idx="171">
                    <c:v>RSD</c:v>
                  </c:pt>
                  <c:pt idx="172">
                    <c:v>RSD</c:v>
                  </c:pt>
                  <c:pt idx="173">
                    <c:v>RSD</c:v>
                  </c:pt>
                  <c:pt idx="174">
                    <c:v>RSD</c:v>
                  </c:pt>
                  <c:pt idx="175">
                    <c:v>RtL</c:v>
                  </c:pt>
                  <c:pt idx="176">
                    <c:v>RtL</c:v>
                  </c:pt>
                  <c:pt idx="177">
                    <c:v>RtL</c:v>
                  </c:pt>
                  <c:pt idx="178">
                    <c:v>RtL</c:v>
                  </c:pt>
                  <c:pt idx="179">
                    <c:v>RtL</c:v>
                  </c:pt>
                  <c:pt idx="180">
                    <c:v>RtL</c:v>
                  </c:pt>
                  <c:pt idx="181">
                    <c:v>RtL</c:v>
                  </c:pt>
                  <c:pt idx="182">
                    <c:v>RtL</c:v>
                  </c:pt>
                  <c:pt idx="183">
                    <c:v>RtL</c:v>
                  </c:pt>
                  <c:pt idx="184">
                    <c:v>RtL</c:v>
                  </c:pt>
                  <c:pt idx="185">
                    <c:v>RtL</c:v>
                  </c:pt>
                  <c:pt idx="186">
                    <c:v>RtL</c:v>
                  </c:pt>
                  <c:pt idx="187">
                    <c:v>RtL</c:v>
                  </c:pt>
                  <c:pt idx="188">
                    <c:v>RtL</c:v>
                  </c:pt>
                  <c:pt idx="189">
                    <c:v>RtL</c:v>
                  </c:pt>
                  <c:pt idx="190">
                    <c:v>RtL</c:v>
                  </c:pt>
                  <c:pt idx="191">
                    <c:v>RtS</c:v>
                  </c:pt>
                  <c:pt idx="192">
                    <c:v>RtS</c:v>
                  </c:pt>
                  <c:pt idx="193">
                    <c:v>RtS</c:v>
                  </c:pt>
                  <c:pt idx="194">
                    <c:v>RtS</c:v>
                  </c:pt>
                  <c:pt idx="195">
                    <c:v>RtS</c:v>
                  </c:pt>
                  <c:pt idx="196">
                    <c:v>RtS</c:v>
                  </c:pt>
                  <c:pt idx="197">
                    <c:v>RtS</c:v>
                  </c:pt>
                  <c:pt idx="198">
                    <c:v>RtS</c:v>
                  </c:pt>
                  <c:pt idx="199">
                    <c:v>RtS</c:v>
                  </c:pt>
                  <c:pt idx="200">
                    <c:v>RtS</c:v>
                  </c:pt>
                  <c:pt idx="201">
                    <c:v>RtS</c:v>
                  </c:pt>
                  <c:pt idx="202">
                    <c:v>RtS</c:v>
                  </c:pt>
                  <c:pt idx="203">
                    <c:v>RtS</c:v>
                  </c:pt>
                  <c:pt idx="204">
                    <c:v>RtS</c:v>
                  </c:pt>
                  <c:pt idx="205">
                    <c:v>RtS</c:v>
                  </c:pt>
                  <c:pt idx="206">
                    <c:v>RtS</c:v>
                  </c:pt>
                  <c:pt idx="207">
                    <c:v>SCn</c:v>
                  </c:pt>
                  <c:pt idx="208">
                    <c:v>SCn</c:v>
                  </c:pt>
                  <c:pt idx="209">
                    <c:v>SCn</c:v>
                  </c:pt>
                  <c:pt idx="210">
                    <c:v>SCn</c:v>
                  </c:pt>
                  <c:pt idx="211">
                    <c:v>SCn</c:v>
                  </c:pt>
                  <c:pt idx="212">
                    <c:v>SCn</c:v>
                  </c:pt>
                  <c:pt idx="213">
                    <c:v>SCn</c:v>
                  </c:pt>
                  <c:pt idx="214">
                    <c:v>SCn</c:v>
                  </c:pt>
                  <c:pt idx="215">
                    <c:v>SCn</c:v>
                  </c:pt>
                  <c:pt idx="216">
                    <c:v>SCn</c:v>
                  </c:pt>
                  <c:pt idx="217">
                    <c:v>SCn</c:v>
                  </c:pt>
                  <c:pt idx="218">
                    <c:v>SCn</c:v>
                  </c:pt>
                  <c:pt idx="219">
                    <c:v>SCn</c:v>
                  </c:pt>
                  <c:pt idx="220">
                    <c:v>SCn</c:v>
                  </c:pt>
                  <c:pt idx="221">
                    <c:v>SCn</c:v>
                  </c:pt>
                  <c:pt idx="222">
                    <c:v>SCn</c:v>
                  </c:pt>
                  <c:pt idx="223">
                    <c:v>WRf</c:v>
                  </c:pt>
                  <c:pt idx="224">
                    <c:v>WRf</c:v>
                  </c:pt>
                  <c:pt idx="225">
                    <c:v>WRf</c:v>
                  </c:pt>
                  <c:pt idx="226">
                    <c:v>WRf</c:v>
                  </c:pt>
                  <c:pt idx="227">
                    <c:v>WRf</c:v>
                  </c:pt>
                  <c:pt idx="228">
                    <c:v>WRf</c:v>
                  </c:pt>
                  <c:pt idx="229">
                    <c:v>WRf</c:v>
                  </c:pt>
                  <c:pt idx="230">
                    <c:v>WRf</c:v>
                  </c:pt>
                  <c:pt idx="231">
                    <c:v>WRf</c:v>
                  </c:pt>
                  <c:pt idx="232">
                    <c:v>WRf</c:v>
                  </c:pt>
                  <c:pt idx="233">
                    <c:v>WRf</c:v>
                  </c:pt>
                  <c:pt idx="234">
                    <c:v>WRf</c:v>
                  </c:pt>
                  <c:pt idx="235">
                    <c:v>WRf</c:v>
                  </c:pt>
                  <c:pt idx="236">
                    <c:v>WRf</c:v>
                  </c:pt>
                  <c:pt idx="237">
                    <c:v>WRf</c:v>
                  </c:pt>
                  <c:pt idx="238">
                    <c:v>WRf</c:v>
                  </c:pt>
                  <c:pt idx="239">
                    <c:v>Asm</c:v>
                  </c:pt>
                  <c:pt idx="240">
                    <c:v>Asm</c:v>
                  </c:pt>
                  <c:pt idx="241">
                    <c:v>Asm</c:v>
                  </c:pt>
                  <c:pt idx="242">
                    <c:v>Asm</c:v>
                  </c:pt>
                  <c:pt idx="243">
                    <c:v>Asm</c:v>
                  </c:pt>
                  <c:pt idx="244">
                    <c:v>Asm</c:v>
                  </c:pt>
                  <c:pt idx="245">
                    <c:v>Asm</c:v>
                  </c:pt>
                  <c:pt idx="246">
                    <c:v>Asm</c:v>
                  </c:pt>
                  <c:pt idx="247">
                    <c:v>Asm</c:v>
                  </c:pt>
                  <c:pt idx="248">
                    <c:v>Com</c:v>
                  </c:pt>
                  <c:pt idx="249">
                    <c:v>Com</c:v>
                  </c:pt>
                  <c:pt idx="250">
                    <c:v>Com</c:v>
                  </c:pt>
                  <c:pt idx="251">
                    <c:v>Com</c:v>
                  </c:pt>
                  <c:pt idx="252">
                    <c:v>Com</c:v>
                  </c:pt>
                  <c:pt idx="253">
                    <c:v>Com</c:v>
                  </c:pt>
                  <c:pt idx="254">
                    <c:v>Com</c:v>
                  </c:pt>
                  <c:pt idx="255">
                    <c:v>Com</c:v>
                  </c:pt>
                  <c:pt idx="256">
                    <c:v>Com</c:v>
                  </c:pt>
                  <c:pt idx="257">
                    <c:v>ECC</c:v>
                  </c:pt>
                  <c:pt idx="258">
                    <c:v>ECC</c:v>
                  </c:pt>
                  <c:pt idx="259">
                    <c:v>ECC</c:v>
                  </c:pt>
                  <c:pt idx="260">
                    <c:v>ECC</c:v>
                  </c:pt>
                  <c:pt idx="261">
                    <c:v>ECC</c:v>
                  </c:pt>
                  <c:pt idx="262">
                    <c:v>ECC</c:v>
                  </c:pt>
                  <c:pt idx="263">
                    <c:v>ECC</c:v>
                  </c:pt>
                  <c:pt idx="264">
                    <c:v>ECC</c:v>
                  </c:pt>
                  <c:pt idx="265">
                    <c:v>ECC</c:v>
                  </c:pt>
                  <c:pt idx="266">
                    <c:v>EPr</c:v>
                  </c:pt>
                  <c:pt idx="267">
                    <c:v>EPr</c:v>
                  </c:pt>
                  <c:pt idx="268">
                    <c:v>EPr</c:v>
                  </c:pt>
                  <c:pt idx="269">
                    <c:v>EPr</c:v>
                  </c:pt>
                  <c:pt idx="270">
                    <c:v>EPr</c:v>
                  </c:pt>
                  <c:pt idx="271">
                    <c:v>EPr</c:v>
                  </c:pt>
                  <c:pt idx="272">
                    <c:v>EPr</c:v>
                  </c:pt>
                  <c:pt idx="273">
                    <c:v>EPr</c:v>
                  </c:pt>
                  <c:pt idx="274">
                    <c:v>EPr</c:v>
                  </c:pt>
                  <c:pt idx="275">
                    <c:v>ERC</c:v>
                  </c:pt>
                  <c:pt idx="276">
                    <c:v>ERC</c:v>
                  </c:pt>
                  <c:pt idx="277">
                    <c:v>ERC</c:v>
                  </c:pt>
                  <c:pt idx="278">
                    <c:v>ERC</c:v>
                  </c:pt>
                  <c:pt idx="279">
                    <c:v>ERC</c:v>
                  </c:pt>
                  <c:pt idx="280">
                    <c:v>ERC</c:v>
                  </c:pt>
                  <c:pt idx="281">
                    <c:v>ERC</c:v>
                  </c:pt>
                  <c:pt idx="282">
                    <c:v>ERC</c:v>
                  </c:pt>
                  <c:pt idx="283">
                    <c:v>ERC</c:v>
                  </c:pt>
                  <c:pt idx="284">
                    <c:v>ESe</c:v>
                  </c:pt>
                  <c:pt idx="285">
                    <c:v>ESe</c:v>
                  </c:pt>
                  <c:pt idx="286">
                    <c:v>ESe</c:v>
                  </c:pt>
                  <c:pt idx="287">
                    <c:v>ESe</c:v>
                  </c:pt>
                  <c:pt idx="288">
                    <c:v>ESe</c:v>
                  </c:pt>
                  <c:pt idx="289">
                    <c:v>ESe</c:v>
                  </c:pt>
                  <c:pt idx="290">
                    <c:v>ESe</c:v>
                  </c:pt>
                  <c:pt idx="291">
                    <c:v>ESe</c:v>
                  </c:pt>
                  <c:pt idx="292">
                    <c:v>ESe</c:v>
                  </c:pt>
                  <c:pt idx="293">
                    <c:v>Gro</c:v>
                  </c:pt>
                  <c:pt idx="294">
                    <c:v>Gro</c:v>
                  </c:pt>
                  <c:pt idx="295">
                    <c:v>Gro</c:v>
                  </c:pt>
                  <c:pt idx="296">
                    <c:v>Gro</c:v>
                  </c:pt>
                  <c:pt idx="297">
                    <c:v>Gro</c:v>
                  </c:pt>
                  <c:pt idx="298">
                    <c:v>Gro</c:v>
                  </c:pt>
                  <c:pt idx="299">
                    <c:v>Gro</c:v>
                  </c:pt>
                  <c:pt idx="300">
                    <c:v>Gro</c:v>
                  </c:pt>
                  <c:pt idx="301">
                    <c:v>Gro</c:v>
                  </c:pt>
                  <c:pt idx="302">
                    <c:v>Hsp</c:v>
                  </c:pt>
                  <c:pt idx="303">
                    <c:v>Hsp</c:v>
                  </c:pt>
                  <c:pt idx="304">
                    <c:v>Hsp</c:v>
                  </c:pt>
                  <c:pt idx="305">
                    <c:v>Hsp</c:v>
                  </c:pt>
                  <c:pt idx="306">
                    <c:v>Hsp</c:v>
                  </c:pt>
                  <c:pt idx="307">
                    <c:v>Hsp</c:v>
                  </c:pt>
                  <c:pt idx="308">
                    <c:v>Hsp</c:v>
                  </c:pt>
                  <c:pt idx="309">
                    <c:v>Hsp</c:v>
                  </c:pt>
                  <c:pt idx="310">
                    <c:v>Hsp</c:v>
                  </c:pt>
                  <c:pt idx="311">
                    <c:v>Htl</c:v>
                  </c:pt>
                  <c:pt idx="312">
                    <c:v>Htl</c:v>
                  </c:pt>
                  <c:pt idx="313">
                    <c:v>Htl</c:v>
                  </c:pt>
                  <c:pt idx="314">
                    <c:v>Htl</c:v>
                  </c:pt>
                  <c:pt idx="315">
                    <c:v>Htl</c:v>
                  </c:pt>
                  <c:pt idx="316">
                    <c:v>Htl</c:v>
                  </c:pt>
                  <c:pt idx="317">
                    <c:v>Htl</c:v>
                  </c:pt>
                  <c:pt idx="318">
                    <c:v>Htl</c:v>
                  </c:pt>
                  <c:pt idx="319">
                    <c:v>Htl</c:v>
                  </c:pt>
                  <c:pt idx="320">
                    <c:v>MBT</c:v>
                  </c:pt>
                  <c:pt idx="321">
                    <c:v>MBT</c:v>
                  </c:pt>
                  <c:pt idx="322">
                    <c:v>MBT</c:v>
                  </c:pt>
                  <c:pt idx="323">
                    <c:v>MBT</c:v>
                  </c:pt>
                  <c:pt idx="324">
                    <c:v>MBT</c:v>
                  </c:pt>
                  <c:pt idx="325">
                    <c:v>MBT</c:v>
                  </c:pt>
                  <c:pt idx="326">
                    <c:v>MBT</c:v>
                  </c:pt>
                  <c:pt idx="327">
                    <c:v>MBT</c:v>
                  </c:pt>
                  <c:pt idx="328">
                    <c:v>MBT</c:v>
                  </c:pt>
                  <c:pt idx="329">
                    <c:v>MLI</c:v>
                  </c:pt>
                  <c:pt idx="330">
                    <c:v>MLI</c:v>
                  </c:pt>
                  <c:pt idx="331">
                    <c:v>MLI</c:v>
                  </c:pt>
                  <c:pt idx="332">
                    <c:v>MLI</c:v>
                  </c:pt>
                  <c:pt idx="333">
                    <c:v>MLI</c:v>
                  </c:pt>
                  <c:pt idx="334">
                    <c:v>MLI</c:v>
                  </c:pt>
                  <c:pt idx="335">
                    <c:v>MLI</c:v>
                  </c:pt>
                  <c:pt idx="336">
                    <c:v>MLI</c:v>
                  </c:pt>
                  <c:pt idx="337">
                    <c:v>MLI</c:v>
                  </c:pt>
                  <c:pt idx="338">
                    <c:v>Nrs</c:v>
                  </c:pt>
                  <c:pt idx="339">
                    <c:v>Nrs</c:v>
                  </c:pt>
                  <c:pt idx="340">
                    <c:v>Nrs</c:v>
                  </c:pt>
                  <c:pt idx="341">
                    <c:v>Nrs</c:v>
                  </c:pt>
                  <c:pt idx="342">
                    <c:v>Nrs</c:v>
                  </c:pt>
                  <c:pt idx="343">
                    <c:v>Nrs</c:v>
                  </c:pt>
                  <c:pt idx="344">
                    <c:v>Nrs</c:v>
                  </c:pt>
                  <c:pt idx="345">
                    <c:v>Nrs</c:v>
                  </c:pt>
                  <c:pt idx="346">
                    <c:v>Nrs</c:v>
                  </c:pt>
                  <c:pt idx="347">
                    <c:v>OfS</c:v>
                  </c:pt>
                  <c:pt idx="348">
                    <c:v>OfS</c:v>
                  </c:pt>
                  <c:pt idx="349">
                    <c:v>OfS</c:v>
                  </c:pt>
                  <c:pt idx="350">
                    <c:v>OfS</c:v>
                  </c:pt>
                  <c:pt idx="351">
                    <c:v>OfS</c:v>
                  </c:pt>
                  <c:pt idx="352">
                    <c:v>OfS</c:v>
                  </c:pt>
                  <c:pt idx="353">
                    <c:v>OfS</c:v>
                  </c:pt>
                  <c:pt idx="354">
                    <c:v>OfS</c:v>
                  </c:pt>
                  <c:pt idx="355">
                    <c:v>OfS</c:v>
                  </c:pt>
                  <c:pt idx="356">
                    <c:v>RFF</c:v>
                  </c:pt>
                  <c:pt idx="357">
                    <c:v>RFF</c:v>
                  </c:pt>
                  <c:pt idx="358">
                    <c:v>RFF</c:v>
                  </c:pt>
                  <c:pt idx="359">
                    <c:v>RFF</c:v>
                  </c:pt>
                  <c:pt idx="360">
                    <c:v>RFF</c:v>
                  </c:pt>
                  <c:pt idx="361">
                    <c:v>RFF</c:v>
                  </c:pt>
                  <c:pt idx="362">
                    <c:v>RFF</c:v>
                  </c:pt>
                  <c:pt idx="363">
                    <c:v>RFF</c:v>
                  </c:pt>
                  <c:pt idx="364">
                    <c:v>RFF</c:v>
                  </c:pt>
                  <c:pt idx="365">
                    <c:v>RSD</c:v>
                  </c:pt>
                  <c:pt idx="366">
                    <c:v>RSD</c:v>
                  </c:pt>
                  <c:pt idx="367">
                    <c:v>RSD</c:v>
                  </c:pt>
                  <c:pt idx="368">
                    <c:v>RSD</c:v>
                  </c:pt>
                  <c:pt idx="369">
                    <c:v>RSD</c:v>
                  </c:pt>
                  <c:pt idx="370">
                    <c:v>RSD</c:v>
                  </c:pt>
                  <c:pt idx="371">
                    <c:v>RSD</c:v>
                  </c:pt>
                  <c:pt idx="372">
                    <c:v>RSD</c:v>
                  </c:pt>
                  <c:pt idx="373">
                    <c:v>RSD</c:v>
                  </c:pt>
                  <c:pt idx="374">
                    <c:v>RtL</c:v>
                  </c:pt>
                  <c:pt idx="375">
                    <c:v>RtL</c:v>
                  </c:pt>
                  <c:pt idx="376">
                    <c:v>RtL</c:v>
                  </c:pt>
                  <c:pt idx="377">
                    <c:v>RtL</c:v>
                  </c:pt>
                  <c:pt idx="378">
                    <c:v>RtL</c:v>
                  </c:pt>
                  <c:pt idx="379">
                    <c:v>RtL</c:v>
                  </c:pt>
                  <c:pt idx="380">
                    <c:v>RtL</c:v>
                  </c:pt>
                  <c:pt idx="381">
                    <c:v>RtL</c:v>
                  </c:pt>
                  <c:pt idx="382">
                    <c:v>RtL</c:v>
                  </c:pt>
                  <c:pt idx="383">
                    <c:v>RtS</c:v>
                  </c:pt>
                  <c:pt idx="384">
                    <c:v>RtS</c:v>
                  </c:pt>
                  <c:pt idx="385">
                    <c:v>RtS</c:v>
                  </c:pt>
                  <c:pt idx="386">
                    <c:v>RtS</c:v>
                  </c:pt>
                  <c:pt idx="387">
                    <c:v>RtS</c:v>
                  </c:pt>
                  <c:pt idx="388">
                    <c:v>RtS</c:v>
                  </c:pt>
                  <c:pt idx="389">
                    <c:v>RtS</c:v>
                  </c:pt>
                  <c:pt idx="390">
                    <c:v>RtS</c:v>
                  </c:pt>
                  <c:pt idx="391">
                    <c:v>RtS</c:v>
                  </c:pt>
                  <c:pt idx="392">
                    <c:v>SCn</c:v>
                  </c:pt>
                  <c:pt idx="393">
                    <c:v>SCn</c:v>
                  </c:pt>
                  <c:pt idx="394">
                    <c:v>SCn</c:v>
                  </c:pt>
                  <c:pt idx="395">
                    <c:v>SCn</c:v>
                  </c:pt>
                  <c:pt idx="396">
                    <c:v>SCn</c:v>
                  </c:pt>
                  <c:pt idx="397">
                    <c:v>SCn</c:v>
                  </c:pt>
                  <c:pt idx="398">
                    <c:v>SCn</c:v>
                  </c:pt>
                  <c:pt idx="399">
                    <c:v>SCn</c:v>
                  </c:pt>
                  <c:pt idx="400">
                    <c:v>SCn</c:v>
                  </c:pt>
                  <c:pt idx="401">
                    <c:v>WRf</c:v>
                  </c:pt>
                  <c:pt idx="402">
                    <c:v>WRf</c:v>
                  </c:pt>
                  <c:pt idx="403">
                    <c:v>WRf</c:v>
                  </c:pt>
                  <c:pt idx="404">
                    <c:v>WRf</c:v>
                  </c:pt>
                  <c:pt idx="405">
                    <c:v>WRf</c:v>
                  </c:pt>
                  <c:pt idx="406">
                    <c:v>WRf</c:v>
                  </c:pt>
                  <c:pt idx="407">
                    <c:v>WRf</c:v>
                  </c:pt>
                  <c:pt idx="408">
                    <c:v>WRf</c:v>
                  </c:pt>
                  <c:pt idx="409">
                    <c:v>WRf</c:v>
                  </c:pt>
                  <c:pt idx="410">
                    <c:v>Asm</c:v>
                  </c:pt>
                  <c:pt idx="411">
                    <c:v>Asm</c:v>
                  </c:pt>
                  <c:pt idx="412">
                    <c:v>Asm</c:v>
                  </c:pt>
                  <c:pt idx="413">
                    <c:v>Asm</c:v>
                  </c:pt>
                  <c:pt idx="414">
                    <c:v>Asm</c:v>
                  </c:pt>
                  <c:pt idx="415">
                    <c:v>Asm</c:v>
                  </c:pt>
                  <c:pt idx="416">
                    <c:v>Asm</c:v>
                  </c:pt>
                  <c:pt idx="417">
                    <c:v>Asm</c:v>
                  </c:pt>
                  <c:pt idx="418">
                    <c:v>Asm</c:v>
                  </c:pt>
                  <c:pt idx="419">
                    <c:v>Com</c:v>
                  </c:pt>
                  <c:pt idx="420">
                    <c:v>Com</c:v>
                  </c:pt>
                  <c:pt idx="421">
                    <c:v>Com</c:v>
                  </c:pt>
                  <c:pt idx="422">
                    <c:v>Com</c:v>
                  </c:pt>
                  <c:pt idx="423">
                    <c:v>Com</c:v>
                  </c:pt>
                  <c:pt idx="424">
                    <c:v>Com</c:v>
                  </c:pt>
                  <c:pt idx="425">
                    <c:v>Com</c:v>
                  </c:pt>
                  <c:pt idx="426">
                    <c:v>Com</c:v>
                  </c:pt>
                  <c:pt idx="427">
                    <c:v>Com</c:v>
                  </c:pt>
                  <c:pt idx="428">
                    <c:v>ECC</c:v>
                  </c:pt>
                  <c:pt idx="429">
                    <c:v>ECC</c:v>
                  </c:pt>
                  <c:pt idx="430">
                    <c:v>ECC</c:v>
                  </c:pt>
                  <c:pt idx="431">
                    <c:v>ECC</c:v>
                  </c:pt>
                  <c:pt idx="432">
                    <c:v>ECC</c:v>
                  </c:pt>
                  <c:pt idx="433">
                    <c:v>ECC</c:v>
                  </c:pt>
                  <c:pt idx="434">
                    <c:v>ECC</c:v>
                  </c:pt>
                  <c:pt idx="435">
                    <c:v>ECC</c:v>
                  </c:pt>
                  <c:pt idx="436">
                    <c:v>ECC</c:v>
                  </c:pt>
                  <c:pt idx="437">
                    <c:v>EPr</c:v>
                  </c:pt>
                  <c:pt idx="438">
                    <c:v>EPr</c:v>
                  </c:pt>
                  <c:pt idx="439">
                    <c:v>EPr</c:v>
                  </c:pt>
                  <c:pt idx="440">
                    <c:v>EPr</c:v>
                  </c:pt>
                  <c:pt idx="441">
                    <c:v>EPr</c:v>
                  </c:pt>
                  <c:pt idx="442">
                    <c:v>EPr</c:v>
                  </c:pt>
                  <c:pt idx="443">
                    <c:v>EPr</c:v>
                  </c:pt>
                  <c:pt idx="444">
                    <c:v>EPr</c:v>
                  </c:pt>
                  <c:pt idx="445">
                    <c:v>EPr</c:v>
                  </c:pt>
                  <c:pt idx="446">
                    <c:v>ERC</c:v>
                  </c:pt>
                  <c:pt idx="447">
                    <c:v>ERC</c:v>
                  </c:pt>
                  <c:pt idx="448">
                    <c:v>ERC</c:v>
                  </c:pt>
                  <c:pt idx="449">
                    <c:v>ERC</c:v>
                  </c:pt>
                  <c:pt idx="450">
                    <c:v>ERC</c:v>
                  </c:pt>
                  <c:pt idx="451">
                    <c:v>ERC</c:v>
                  </c:pt>
                  <c:pt idx="452">
                    <c:v>ERC</c:v>
                  </c:pt>
                  <c:pt idx="453">
                    <c:v>ERC</c:v>
                  </c:pt>
                  <c:pt idx="454">
                    <c:v>ERC</c:v>
                  </c:pt>
                  <c:pt idx="455">
                    <c:v>ESe</c:v>
                  </c:pt>
                  <c:pt idx="456">
                    <c:v>ESe</c:v>
                  </c:pt>
                  <c:pt idx="457">
                    <c:v>ESe</c:v>
                  </c:pt>
                  <c:pt idx="458">
                    <c:v>ESe</c:v>
                  </c:pt>
                  <c:pt idx="459">
                    <c:v>ESe</c:v>
                  </c:pt>
                  <c:pt idx="460">
                    <c:v>ESe</c:v>
                  </c:pt>
                  <c:pt idx="461">
                    <c:v>ESe</c:v>
                  </c:pt>
                  <c:pt idx="462">
                    <c:v>ESe</c:v>
                  </c:pt>
                  <c:pt idx="463">
                    <c:v>ESe</c:v>
                  </c:pt>
                  <c:pt idx="464">
                    <c:v>Gro</c:v>
                  </c:pt>
                  <c:pt idx="465">
                    <c:v>Gro</c:v>
                  </c:pt>
                  <c:pt idx="466">
                    <c:v>Gro</c:v>
                  </c:pt>
                  <c:pt idx="467">
                    <c:v>Gro</c:v>
                  </c:pt>
                  <c:pt idx="468">
                    <c:v>Gro</c:v>
                  </c:pt>
                  <c:pt idx="469">
                    <c:v>Gro</c:v>
                  </c:pt>
                  <c:pt idx="470">
                    <c:v>Gro</c:v>
                  </c:pt>
                  <c:pt idx="471">
                    <c:v>Gro</c:v>
                  </c:pt>
                  <c:pt idx="472">
                    <c:v>Gro</c:v>
                  </c:pt>
                  <c:pt idx="473">
                    <c:v>Hsp</c:v>
                  </c:pt>
                  <c:pt idx="474">
                    <c:v>Hsp</c:v>
                  </c:pt>
                  <c:pt idx="475">
                    <c:v>Hsp</c:v>
                  </c:pt>
                  <c:pt idx="476">
                    <c:v>Hsp</c:v>
                  </c:pt>
                  <c:pt idx="477">
                    <c:v>Hsp</c:v>
                  </c:pt>
                  <c:pt idx="478">
                    <c:v>Hsp</c:v>
                  </c:pt>
                  <c:pt idx="479">
                    <c:v>Hsp</c:v>
                  </c:pt>
                  <c:pt idx="480">
                    <c:v>Hsp</c:v>
                  </c:pt>
                  <c:pt idx="481">
                    <c:v>Hsp</c:v>
                  </c:pt>
                  <c:pt idx="482">
                    <c:v>Htl</c:v>
                  </c:pt>
                  <c:pt idx="483">
                    <c:v>Htl</c:v>
                  </c:pt>
                  <c:pt idx="484">
                    <c:v>Htl</c:v>
                  </c:pt>
                  <c:pt idx="485">
                    <c:v>Htl</c:v>
                  </c:pt>
                  <c:pt idx="486">
                    <c:v>Htl</c:v>
                  </c:pt>
                  <c:pt idx="487">
                    <c:v>Htl</c:v>
                  </c:pt>
                  <c:pt idx="488">
                    <c:v>Htl</c:v>
                  </c:pt>
                  <c:pt idx="489">
                    <c:v>Htl</c:v>
                  </c:pt>
                  <c:pt idx="490">
                    <c:v>Htl</c:v>
                  </c:pt>
                  <c:pt idx="491">
                    <c:v>MBT</c:v>
                  </c:pt>
                  <c:pt idx="492">
                    <c:v>MBT</c:v>
                  </c:pt>
                  <c:pt idx="493">
                    <c:v>MBT</c:v>
                  </c:pt>
                  <c:pt idx="494">
                    <c:v>MBT</c:v>
                  </c:pt>
                  <c:pt idx="495">
                    <c:v>MBT</c:v>
                  </c:pt>
                  <c:pt idx="496">
                    <c:v>MBT</c:v>
                  </c:pt>
                  <c:pt idx="497">
                    <c:v>MBT</c:v>
                  </c:pt>
                  <c:pt idx="498">
                    <c:v>MBT</c:v>
                  </c:pt>
                  <c:pt idx="499">
                    <c:v>MBT</c:v>
                  </c:pt>
                  <c:pt idx="500">
                    <c:v>MLI</c:v>
                  </c:pt>
                  <c:pt idx="501">
                    <c:v>MLI</c:v>
                  </c:pt>
                  <c:pt idx="502">
                    <c:v>MLI</c:v>
                  </c:pt>
                  <c:pt idx="503">
                    <c:v>MLI</c:v>
                  </c:pt>
                  <c:pt idx="504">
                    <c:v>MLI</c:v>
                  </c:pt>
                  <c:pt idx="505">
                    <c:v>MLI</c:v>
                  </c:pt>
                  <c:pt idx="506">
                    <c:v>MLI</c:v>
                  </c:pt>
                  <c:pt idx="507">
                    <c:v>MLI</c:v>
                  </c:pt>
                  <c:pt idx="508">
                    <c:v>MLI</c:v>
                  </c:pt>
                  <c:pt idx="509">
                    <c:v>Nrs</c:v>
                  </c:pt>
                  <c:pt idx="510">
                    <c:v>Nrs</c:v>
                  </c:pt>
                  <c:pt idx="511">
                    <c:v>Nrs</c:v>
                  </c:pt>
                  <c:pt idx="512">
                    <c:v>Nrs</c:v>
                  </c:pt>
                  <c:pt idx="513">
                    <c:v>Nrs</c:v>
                  </c:pt>
                  <c:pt idx="514">
                    <c:v>Nrs</c:v>
                  </c:pt>
                  <c:pt idx="515">
                    <c:v>Nrs</c:v>
                  </c:pt>
                  <c:pt idx="516">
                    <c:v>Nrs</c:v>
                  </c:pt>
                  <c:pt idx="517">
                    <c:v>Nrs</c:v>
                  </c:pt>
                  <c:pt idx="518">
                    <c:v>OfS</c:v>
                  </c:pt>
                  <c:pt idx="519">
                    <c:v>OfS</c:v>
                  </c:pt>
                  <c:pt idx="520">
                    <c:v>OfS</c:v>
                  </c:pt>
                  <c:pt idx="521">
                    <c:v>OfS</c:v>
                  </c:pt>
                  <c:pt idx="522">
                    <c:v>OfS</c:v>
                  </c:pt>
                  <c:pt idx="523">
                    <c:v>OfS</c:v>
                  </c:pt>
                  <c:pt idx="524">
                    <c:v>OfS</c:v>
                  </c:pt>
                  <c:pt idx="525">
                    <c:v>OfS</c:v>
                  </c:pt>
                  <c:pt idx="526">
                    <c:v>OfS</c:v>
                  </c:pt>
                  <c:pt idx="527">
                    <c:v>RFF</c:v>
                  </c:pt>
                  <c:pt idx="528">
                    <c:v>RFF</c:v>
                  </c:pt>
                  <c:pt idx="529">
                    <c:v>RFF</c:v>
                  </c:pt>
                  <c:pt idx="530">
                    <c:v>RFF</c:v>
                  </c:pt>
                  <c:pt idx="531">
                    <c:v>RFF</c:v>
                  </c:pt>
                  <c:pt idx="532">
                    <c:v>RFF</c:v>
                  </c:pt>
                  <c:pt idx="533">
                    <c:v>RFF</c:v>
                  </c:pt>
                  <c:pt idx="534">
                    <c:v>RFF</c:v>
                  </c:pt>
                  <c:pt idx="535">
                    <c:v>RFF</c:v>
                  </c:pt>
                  <c:pt idx="536">
                    <c:v>RSD</c:v>
                  </c:pt>
                  <c:pt idx="537">
                    <c:v>RSD</c:v>
                  </c:pt>
                  <c:pt idx="538">
                    <c:v>RSD</c:v>
                  </c:pt>
                  <c:pt idx="539">
                    <c:v>RSD</c:v>
                  </c:pt>
                  <c:pt idx="540">
                    <c:v>RSD</c:v>
                  </c:pt>
                  <c:pt idx="541">
                    <c:v>RSD</c:v>
                  </c:pt>
                  <c:pt idx="542">
                    <c:v>RSD</c:v>
                  </c:pt>
                  <c:pt idx="543">
                    <c:v>RSD</c:v>
                  </c:pt>
                  <c:pt idx="544">
                    <c:v>RSD</c:v>
                  </c:pt>
                  <c:pt idx="545">
                    <c:v>RtL</c:v>
                  </c:pt>
                  <c:pt idx="546">
                    <c:v>RtL</c:v>
                  </c:pt>
                  <c:pt idx="547">
                    <c:v>RtL</c:v>
                  </c:pt>
                  <c:pt idx="548">
                    <c:v>RtL</c:v>
                  </c:pt>
                  <c:pt idx="549">
                    <c:v>RtL</c:v>
                  </c:pt>
                  <c:pt idx="550">
                    <c:v>RtL</c:v>
                  </c:pt>
                  <c:pt idx="551">
                    <c:v>RtL</c:v>
                  </c:pt>
                  <c:pt idx="552">
                    <c:v>RtL</c:v>
                  </c:pt>
                  <c:pt idx="553">
                    <c:v>RtL</c:v>
                  </c:pt>
                  <c:pt idx="554">
                    <c:v>RtS</c:v>
                  </c:pt>
                  <c:pt idx="555">
                    <c:v>RtS</c:v>
                  </c:pt>
                  <c:pt idx="556">
                    <c:v>RtS</c:v>
                  </c:pt>
                  <c:pt idx="557">
                    <c:v>RtS</c:v>
                  </c:pt>
                  <c:pt idx="558">
                    <c:v>RtS</c:v>
                  </c:pt>
                  <c:pt idx="559">
                    <c:v>RtS</c:v>
                  </c:pt>
                  <c:pt idx="560">
                    <c:v>RtS</c:v>
                  </c:pt>
                  <c:pt idx="561">
                    <c:v>RtS</c:v>
                  </c:pt>
                  <c:pt idx="562">
                    <c:v>RtS</c:v>
                  </c:pt>
                  <c:pt idx="563">
                    <c:v>s_Agr</c:v>
                  </c:pt>
                  <c:pt idx="564">
                    <c:v>s_Agr</c:v>
                  </c:pt>
                  <c:pt idx="565">
                    <c:v>s_Agr</c:v>
                  </c:pt>
                  <c:pt idx="566">
                    <c:v>s_Agr</c:v>
                  </c:pt>
                  <c:pt idx="567">
                    <c:v>s_Agr</c:v>
                  </c:pt>
                  <c:pt idx="568">
                    <c:v>s_Agr</c:v>
                  </c:pt>
                  <c:pt idx="569">
                    <c:v>s_Agr</c:v>
                  </c:pt>
                  <c:pt idx="570">
                    <c:v>s_Agr</c:v>
                  </c:pt>
                  <c:pt idx="571">
                    <c:v>s_Agr</c:v>
                  </c:pt>
                  <c:pt idx="572">
                    <c:v>s_Cli</c:v>
                  </c:pt>
                  <c:pt idx="573">
                    <c:v>s_Cli</c:v>
                  </c:pt>
                  <c:pt idx="574">
                    <c:v>s_Cli</c:v>
                  </c:pt>
                  <c:pt idx="575">
                    <c:v>s_Cli</c:v>
                  </c:pt>
                  <c:pt idx="576">
                    <c:v>s_Cli</c:v>
                  </c:pt>
                  <c:pt idx="577">
                    <c:v>s_Cli</c:v>
                  </c:pt>
                  <c:pt idx="578">
                    <c:v>s_Cli</c:v>
                  </c:pt>
                  <c:pt idx="579">
                    <c:v>s_Cli</c:v>
                  </c:pt>
                  <c:pt idx="580">
                    <c:v>s_Cli</c:v>
                  </c:pt>
                  <c:pt idx="581">
                    <c:v>SCn</c:v>
                  </c:pt>
                  <c:pt idx="582">
                    <c:v>SCn</c:v>
                  </c:pt>
                  <c:pt idx="583">
                    <c:v>SCn</c:v>
                  </c:pt>
                  <c:pt idx="584">
                    <c:v>SCn</c:v>
                  </c:pt>
                  <c:pt idx="585">
                    <c:v>SCn</c:v>
                  </c:pt>
                  <c:pt idx="586">
                    <c:v>SCn</c:v>
                  </c:pt>
                  <c:pt idx="587">
                    <c:v>SCn</c:v>
                  </c:pt>
                  <c:pt idx="588">
                    <c:v>SCn</c:v>
                  </c:pt>
                  <c:pt idx="589">
                    <c:v>SCn</c:v>
                  </c:pt>
                  <c:pt idx="590">
                    <c:v>s_FSt</c:v>
                  </c:pt>
                  <c:pt idx="591">
                    <c:v>s_FSt</c:v>
                  </c:pt>
                  <c:pt idx="592">
                    <c:v>s_FSt</c:v>
                  </c:pt>
                  <c:pt idx="593">
                    <c:v>s_FSt</c:v>
                  </c:pt>
                  <c:pt idx="594">
                    <c:v>s_FSt</c:v>
                  </c:pt>
                  <c:pt idx="595">
                    <c:v>s_FSt</c:v>
                  </c:pt>
                  <c:pt idx="596">
                    <c:v>s_FSt</c:v>
                  </c:pt>
                  <c:pt idx="597">
                    <c:v>s_FSt</c:v>
                  </c:pt>
                  <c:pt idx="598">
                    <c:v>s_FSt</c:v>
                  </c:pt>
                  <c:pt idx="599">
                    <c:v>s_Ind</c:v>
                  </c:pt>
                  <c:pt idx="600">
                    <c:v>s_Ind</c:v>
                  </c:pt>
                  <c:pt idx="601">
                    <c:v>s_Ind</c:v>
                  </c:pt>
                  <c:pt idx="602">
                    <c:v>s_Ind</c:v>
                  </c:pt>
                  <c:pt idx="603">
                    <c:v>s_Ind</c:v>
                  </c:pt>
                  <c:pt idx="604">
                    <c:v>s_Ind</c:v>
                  </c:pt>
                  <c:pt idx="605">
                    <c:v>s_Ind</c:v>
                  </c:pt>
                  <c:pt idx="606">
                    <c:v>s_Ind</c:v>
                  </c:pt>
                  <c:pt idx="607">
                    <c:v>s_Ind</c:v>
                  </c:pt>
                  <c:pt idx="608">
                    <c:v>s_MiC</c:v>
                  </c:pt>
                  <c:pt idx="609">
                    <c:v>s_MiC</c:v>
                  </c:pt>
                  <c:pt idx="610">
                    <c:v>s_MiC</c:v>
                  </c:pt>
                  <c:pt idx="611">
                    <c:v>s_MiC</c:v>
                  </c:pt>
                  <c:pt idx="612">
                    <c:v>s_MiC</c:v>
                  </c:pt>
                  <c:pt idx="613">
                    <c:v>s_MiC</c:v>
                  </c:pt>
                  <c:pt idx="614">
                    <c:v>s_MiC</c:v>
                  </c:pt>
                  <c:pt idx="615">
                    <c:v>s_MiC</c:v>
                  </c:pt>
                  <c:pt idx="616">
                    <c:v>s_MiC</c:v>
                  </c:pt>
                  <c:pt idx="617">
                    <c:v>s_TCU</c:v>
                  </c:pt>
                  <c:pt idx="618">
                    <c:v>s_TCU</c:v>
                  </c:pt>
                  <c:pt idx="619">
                    <c:v>s_TCU</c:v>
                  </c:pt>
                  <c:pt idx="620">
                    <c:v>s_TCU</c:v>
                  </c:pt>
                  <c:pt idx="621">
                    <c:v>s_TCU</c:v>
                  </c:pt>
                  <c:pt idx="622">
                    <c:v>s_TCU</c:v>
                  </c:pt>
                  <c:pt idx="623">
                    <c:v>s_TCU</c:v>
                  </c:pt>
                  <c:pt idx="624">
                    <c:v>s_TCU</c:v>
                  </c:pt>
                  <c:pt idx="625">
                    <c:v>s_TCU</c:v>
                  </c:pt>
                  <c:pt idx="626">
                    <c:v>WRf</c:v>
                  </c:pt>
                  <c:pt idx="627">
                    <c:v>WRf</c:v>
                  </c:pt>
                  <c:pt idx="628">
                    <c:v>WRf</c:v>
                  </c:pt>
                  <c:pt idx="629">
                    <c:v>WRf</c:v>
                  </c:pt>
                  <c:pt idx="630">
                    <c:v>WRf</c:v>
                  </c:pt>
                  <c:pt idx="631">
                    <c:v>WRf</c:v>
                  </c:pt>
                  <c:pt idx="632">
                    <c:v>WRf</c:v>
                  </c:pt>
                  <c:pt idx="633">
                    <c:v>WRf</c:v>
                  </c:pt>
                  <c:pt idx="634">
                    <c:v>Asm</c:v>
                  </c:pt>
                  <c:pt idx="635">
                    <c:v>Asm</c:v>
                  </c:pt>
                  <c:pt idx="636">
                    <c:v>Asm</c:v>
                  </c:pt>
                  <c:pt idx="637">
                    <c:v>Asm</c:v>
                  </c:pt>
                  <c:pt idx="638">
                    <c:v>Asm</c:v>
                  </c:pt>
                </c:lvl>
                <c:lvl>
                  <c:pt idx="0">
                    <c:v>Any</c:v>
                  </c:pt>
                  <c:pt idx="1">
                    <c:v>Any</c:v>
                  </c:pt>
                  <c:pt idx="2">
                    <c:v>Any</c:v>
                  </c:pt>
                  <c:pt idx="3">
                    <c:v>Any</c:v>
                  </c:pt>
                  <c:pt idx="4">
                    <c:v>Any</c:v>
                  </c:pt>
                  <c:pt idx="5">
                    <c:v>Any</c:v>
                  </c:pt>
                  <c:pt idx="6">
                    <c:v>Any</c:v>
                  </c:pt>
                  <c:pt idx="7">
                    <c:v>Any</c:v>
                  </c:pt>
                  <c:pt idx="8">
                    <c:v>Any</c:v>
                  </c:pt>
                  <c:pt idx="9">
                    <c:v>Any</c:v>
                  </c:pt>
                  <c:pt idx="10">
                    <c:v>Any</c:v>
                  </c:pt>
                  <c:pt idx="11">
                    <c:v>Any</c:v>
                  </c:pt>
                  <c:pt idx="12">
                    <c:v>Any</c:v>
                  </c:pt>
                  <c:pt idx="13">
                    <c:v>Any</c:v>
                  </c:pt>
                  <c:pt idx="14">
                    <c:v>Any</c:v>
                  </c:pt>
                  <c:pt idx="15">
                    <c:v>Any</c:v>
                  </c:pt>
                  <c:pt idx="16">
                    <c:v>Any</c:v>
                  </c:pt>
                  <c:pt idx="17">
                    <c:v>Any</c:v>
                  </c:pt>
                  <c:pt idx="18">
                    <c:v>Any</c:v>
                  </c:pt>
                  <c:pt idx="19">
                    <c:v>Any</c:v>
                  </c:pt>
                  <c:pt idx="20">
                    <c:v>Any</c:v>
                  </c:pt>
                  <c:pt idx="21">
                    <c:v>Any</c:v>
                  </c:pt>
                  <c:pt idx="22">
                    <c:v>Any</c:v>
                  </c:pt>
                  <c:pt idx="23">
                    <c:v>Any</c:v>
                  </c:pt>
                  <c:pt idx="24">
                    <c:v>Any</c:v>
                  </c:pt>
                  <c:pt idx="25">
                    <c:v>Any</c:v>
                  </c:pt>
                  <c:pt idx="26">
                    <c:v>Any</c:v>
                  </c:pt>
                  <c:pt idx="27">
                    <c:v>Any</c:v>
                  </c:pt>
                  <c:pt idx="28">
                    <c:v>Any</c:v>
                  </c:pt>
                  <c:pt idx="29">
                    <c:v>Any</c:v>
                  </c:pt>
                  <c:pt idx="30">
                    <c:v>Any</c:v>
                  </c:pt>
                  <c:pt idx="31">
                    <c:v>Any</c:v>
                  </c:pt>
                  <c:pt idx="32">
                    <c:v>Any</c:v>
                  </c:pt>
                  <c:pt idx="33">
                    <c:v>Any</c:v>
                  </c:pt>
                  <c:pt idx="34">
                    <c:v>Any</c:v>
                  </c:pt>
                  <c:pt idx="35">
                    <c:v>Any</c:v>
                  </c:pt>
                  <c:pt idx="36">
                    <c:v>Any</c:v>
                  </c:pt>
                  <c:pt idx="37">
                    <c:v>Any</c:v>
                  </c:pt>
                  <c:pt idx="38">
                    <c:v>Any</c:v>
                  </c:pt>
                  <c:pt idx="39">
                    <c:v>Any</c:v>
                  </c:pt>
                  <c:pt idx="40">
                    <c:v>Any</c:v>
                  </c:pt>
                  <c:pt idx="41">
                    <c:v>Any</c:v>
                  </c:pt>
                  <c:pt idx="42">
                    <c:v>Any</c:v>
                  </c:pt>
                  <c:pt idx="43">
                    <c:v>Any</c:v>
                  </c:pt>
                  <c:pt idx="44">
                    <c:v>Any</c:v>
                  </c:pt>
                  <c:pt idx="45">
                    <c:v>Any</c:v>
                  </c:pt>
                  <c:pt idx="46">
                    <c:v>Any</c:v>
                  </c:pt>
                  <c:pt idx="47">
                    <c:v>Any</c:v>
                  </c:pt>
                  <c:pt idx="48">
                    <c:v>Any</c:v>
                  </c:pt>
                  <c:pt idx="49">
                    <c:v>Any</c:v>
                  </c:pt>
                  <c:pt idx="50">
                    <c:v>Any</c:v>
                  </c:pt>
                  <c:pt idx="51">
                    <c:v>Any</c:v>
                  </c:pt>
                  <c:pt idx="52">
                    <c:v>Any</c:v>
                  </c:pt>
                  <c:pt idx="53">
                    <c:v>Any</c:v>
                  </c:pt>
                  <c:pt idx="54">
                    <c:v>Any</c:v>
                  </c:pt>
                  <c:pt idx="55">
                    <c:v>Any</c:v>
                  </c:pt>
                  <c:pt idx="56">
                    <c:v>Any</c:v>
                  </c:pt>
                  <c:pt idx="57">
                    <c:v>Any</c:v>
                  </c:pt>
                  <c:pt idx="58">
                    <c:v>Any</c:v>
                  </c:pt>
                  <c:pt idx="59">
                    <c:v>Any</c:v>
                  </c:pt>
                  <c:pt idx="60">
                    <c:v>Any</c:v>
                  </c:pt>
                  <c:pt idx="61">
                    <c:v>Any</c:v>
                  </c:pt>
                  <c:pt idx="62">
                    <c:v>Any</c:v>
                  </c:pt>
                  <c:pt idx="63">
                    <c:v>Any</c:v>
                  </c:pt>
                  <c:pt idx="64">
                    <c:v>Any</c:v>
                  </c:pt>
                  <c:pt idx="65">
                    <c:v>Any</c:v>
                  </c:pt>
                  <c:pt idx="66">
                    <c:v>Any</c:v>
                  </c:pt>
                  <c:pt idx="67">
                    <c:v>Any</c:v>
                  </c:pt>
                  <c:pt idx="68">
                    <c:v>Any</c:v>
                  </c:pt>
                  <c:pt idx="69">
                    <c:v>Any</c:v>
                  </c:pt>
                  <c:pt idx="70">
                    <c:v>Any</c:v>
                  </c:pt>
                  <c:pt idx="71">
                    <c:v>Any</c:v>
                  </c:pt>
                  <c:pt idx="72">
                    <c:v>Any</c:v>
                  </c:pt>
                  <c:pt idx="73">
                    <c:v>Any</c:v>
                  </c:pt>
                  <c:pt idx="74">
                    <c:v>Any</c:v>
                  </c:pt>
                  <c:pt idx="75">
                    <c:v>Any</c:v>
                  </c:pt>
                  <c:pt idx="76">
                    <c:v>Any</c:v>
                  </c:pt>
                  <c:pt idx="77">
                    <c:v>Any</c:v>
                  </c:pt>
                  <c:pt idx="78">
                    <c:v>Any</c:v>
                  </c:pt>
                  <c:pt idx="79">
                    <c:v>Any</c:v>
                  </c:pt>
                  <c:pt idx="80">
                    <c:v>Any</c:v>
                  </c:pt>
                  <c:pt idx="81">
                    <c:v>Any</c:v>
                  </c:pt>
                  <c:pt idx="82">
                    <c:v>Any</c:v>
                  </c:pt>
                  <c:pt idx="83">
                    <c:v>Any</c:v>
                  </c:pt>
                  <c:pt idx="84">
                    <c:v>Any</c:v>
                  </c:pt>
                  <c:pt idx="85">
                    <c:v>Any</c:v>
                  </c:pt>
                  <c:pt idx="86">
                    <c:v>Any</c:v>
                  </c:pt>
                  <c:pt idx="87">
                    <c:v>Any</c:v>
                  </c:pt>
                  <c:pt idx="88">
                    <c:v>Any</c:v>
                  </c:pt>
                  <c:pt idx="89">
                    <c:v>Any</c:v>
                  </c:pt>
                  <c:pt idx="90">
                    <c:v>Any</c:v>
                  </c:pt>
                  <c:pt idx="91">
                    <c:v>Any</c:v>
                  </c:pt>
                  <c:pt idx="92">
                    <c:v>Any</c:v>
                  </c:pt>
                  <c:pt idx="93">
                    <c:v>Any</c:v>
                  </c:pt>
                  <c:pt idx="94">
                    <c:v>Any</c:v>
                  </c:pt>
                  <c:pt idx="95">
                    <c:v>Any</c:v>
                  </c:pt>
                  <c:pt idx="96">
                    <c:v>Any</c:v>
                  </c:pt>
                  <c:pt idx="97">
                    <c:v>Any</c:v>
                  </c:pt>
                  <c:pt idx="98">
                    <c:v>Any</c:v>
                  </c:pt>
                  <c:pt idx="99">
                    <c:v>Any</c:v>
                  </c:pt>
                  <c:pt idx="100">
                    <c:v>Any</c:v>
                  </c:pt>
                  <c:pt idx="101">
                    <c:v>Any</c:v>
                  </c:pt>
                  <c:pt idx="102">
                    <c:v>Any</c:v>
                  </c:pt>
                  <c:pt idx="103">
                    <c:v>Any</c:v>
                  </c:pt>
                  <c:pt idx="104">
                    <c:v>Any</c:v>
                  </c:pt>
                  <c:pt idx="105">
                    <c:v>Any</c:v>
                  </c:pt>
                  <c:pt idx="106">
                    <c:v>Any</c:v>
                  </c:pt>
                  <c:pt idx="107">
                    <c:v>Any</c:v>
                  </c:pt>
                  <c:pt idx="108">
                    <c:v>Any</c:v>
                  </c:pt>
                  <c:pt idx="109">
                    <c:v>Any</c:v>
                  </c:pt>
                  <c:pt idx="110">
                    <c:v>Any</c:v>
                  </c:pt>
                  <c:pt idx="111">
                    <c:v>Any</c:v>
                  </c:pt>
                  <c:pt idx="112">
                    <c:v>Any</c:v>
                  </c:pt>
                  <c:pt idx="113">
                    <c:v>Any</c:v>
                  </c:pt>
                  <c:pt idx="114">
                    <c:v>Any</c:v>
                  </c:pt>
                  <c:pt idx="115">
                    <c:v>Any</c:v>
                  </c:pt>
                  <c:pt idx="116">
                    <c:v>Any</c:v>
                  </c:pt>
                  <c:pt idx="117">
                    <c:v>Any</c:v>
                  </c:pt>
                  <c:pt idx="118">
                    <c:v>Any</c:v>
                  </c:pt>
                  <c:pt idx="119">
                    <c:v>Any</c:v>
                  </c:pt>
                  <c:pt idx="120">
                    <c:v>Any</c:v>
                  </c:pt>
                  <c:pt idx="121">
                    <c:v>Any</c:v>
                  </c:pt>
                  <c:pt idx="122">
                    <c:v>Any</c:v>
                  </c:pt>
                  <c:pt idx="123">
                    <c:v>Any</c:v>
                  </c:pt>
                  <c:pt idx="124">
                    <c:v>Any</c:v>
                  </c:pt>
                  <c:pt idx="125">
                    <c:v>Any</c:v>
                  </c:pt>
                  <c:pt idx="126">
                    <c:v>Any</c:v>
                  </c:pt>
                  <c:pt idx="127">
                    <c:v>Any</c:v>
                  </c:pt>
                  <c:pt idx="128">
                    <c:v>Any</c:v>
                  </c:pt>
                  <c:pt idx="129">
                    <c:v>Any</c:v>
                  </c:pt>
                  <c:pt idx="130">
                    <c:v>Any</c:v>
                  </c:pt>
                  <c:pt idx="131">
                    <c:v>Any</c:v>
                  </c:pt>
                  <c:pt idx="132">
                    <c:v>Any</c:v>
                  </c:pt>
                  <c:pt idx="133">
                    <c:v>Any</c:v>
                  </c:pt>
                  <c:pt idx="134">
                    <c:v>Any</c:v>
                  </c:pt>
                  <c:pt idx="135">
                    <c:v>Any</c:v>
                  </c:pt>
                  <c:pt idx="136">
                    <c:v>Any</c:v>
                  </c:pt>
                  <c:pt idx="137">
                    <c:v>Any</c:v>
                  </c:pt>
                  <c:pt idx="138">
                    <c:v>Any</c:v>
                  </c:pt>
                  <c:pt idx="139">
                    <c:v>Any</c:v>
                  </c:pt>
                  <c:pt idx="140">
                    <c:v>Any</c:v>
                  </c:pt>
                  <c:pt idx="141">
                    <c:v>Any</c:v>
                  </c:pt>
                  <c:pt idx="142">
                    <c:v>Any</c:v>
                  </c:pt>
                  <c:pt idx="143">
                    <c:v>Any</c:v>
                  </c:pt>
                  <c:pt idx="144">
                    <c:v>Any</c:v>
                  </c:pt>
                  <c:pt idx="145">
                    <c:v>Any</c:v>
                  </c:pt>
                  <c:pt idx="146">
                    <c:v>Any</c:v>
                  </c:pt>
                  <c:pt idx="147">
                    <c:v>Any</c:v>
                  </c:pt>
                  <c:pt idx="148">
                    <c:v>Any</c:v>
                  </c:pt>
                  <c:pt idx="149">
                    <c:v>Any</c:v>
                  </c:pt>
                  <c:pt idx="150">
                    <c:v>Any</c:v>
                  </c:pt>
                  <c:pt idx="151">
                    <c:v>Any</c:v>
                  </c:pt>
                  <c:pt idx="152">
                    <c:v>Any</c:v>
                  </c:pt>
                  <c:pt idx="153">
                    <c:v>Any</c:v>
                  </c:pt>
                  <c:pt idx="154">
                    <c:v>Any</c:v>
                  </c:pt>
                  <c:pt idx="155">
                    <c:v>Any</c:v>
                  </c:pt>
                  <c:pt idx="156">
                    <c:v>Any</c:v>
                  </c:pt>
                  <c:pt idx="157">
                    <c:v>Any</c:v>
                  </c:pt>
                  <c:pt idx="158">
                    <c:v>Any</c:v>
                  </c:pt>
                  <c:pt idx="159">
                    <c:v>Any</c:v>
                  </c:pt>
                  <c:pt idx="160">
                    <c:v>Any</c:v>
                  </c:pt>
                  <c:pt idx="161">
                    <c:v>Any</c:v>
                  </c:pt>
                  <c:pt idx="162">
                    <c:v>Any</c:v>
                  </c:pt>
                  <c:pt idx="163">
                    <c:v>Any</c:v>
                  </c:pt>
                  <c:pt idx="164">
                    <c:v>Any</c:v>
                  </c:pt>
                  <c:pt idx="165">
                    <c:v>Any</c:v>
                  </c:pt>
                  <c:pt idx="166">
                    <c:v>Any</c:v>
                  </c:pt>
                  <c:pt idx="167">
                    <c:v>Any</c:v>
                  </c:pt>
                  <c:pt idx="168">
                    <c:v>Any</c:v>
                  </c:pt>
                  <c:pt idx="169">
                    <c:v>Any</c:v>
                  </c:pt>
                  <c:pt idx="170">
                    <c:v>Any</c:v>
                  </c:pt>
                  <c:pt idx="171">
                    <c:v>Any</c:v>
                  </c:pt>
                  <c:pt idx="172">
                    <c:v>Any</c:v>
                  </c:pt>
                  <c:pt idx="173">
                    <c:v>Any</c:v>
                  </c:pt>
                  <c:pt idx="174">
                    <c:v>Any</c:v>
                  </c:pt>
                  <c:pt idx="175">
                    <c:v>Any</c:v>
                  </c:pt>
                  <c:pt idx="176">
                    <c:v>Any</c:v>
                  </c:pt>
                  <c:pt idx="177">
                    <c:v>Any</c:v>
                  </c:pt>
                  <c:pt idx="178">
                    <c:v>Any</c:v>
                  </c:pt>
                  <c:pt idx="179">
                    <c:v>Any</c:v>
                  </c:pt>
                  <c:pt idx="180">
                    <c:v>Any</c:v>
                  </c:pt>
                  <c:pt idx="181">
                    <c:v>Any</c:v>
                  </c:pt>
                  <c:pt idx="182">
                    <c:v>Any</c:v>
                  </c:pt>
                  <c:pt idx="183">
                    <c:v>Any</c:v>
                  </c:pt>
                  <c:pt idx="184">
                    <c:v>Any</c:v>
                  </c:pt>
                  <c:pt idx="185">
                    <c:v>Any</c:v>
                  </c:pt>
                  <c:pt idx="186">
                    <c:v>Any</c:v>
                  </c:pt>
                  <c:pt idx="187">
                    <c:v>Any</c:v>
                  </c:pt>
                  <c:pt idx="188">
                    <c:v>Any</c:v>
                  </c:pt>
                  <c:pt idx="189">
                    <c:v>Any</c:v>
                  </c:pt>
                  <c:pt idx="190">
                    <c:v>Any</c:v>
                  </c:pt>
                  <c:pt idx="191">
                    <c:v>Any</c:v>
                  </c:pt>
                  <c:pt idx="192">
                    <c:v>Any</c:v>
                  </c:pt>
                  <c:pt idx="193">
                    <c:v>Any</c:v>
                  </c:pt>
                  <c:pt idx="194">
                    <c:v>Any</c:v>
                  </c:pt>
                  <c:pt idx="195">
                    <c:v>Any</c:v>
                  </c:pt>
                  <c:pt idx="196">
                    <c:v>Any</c:v>
                  </c:pt>
                  <c:pt idx="197">
                    <c:v>Any</c:v>
                  </c:pt>
                  <c:pt idx="198">
                    <c:v>Any</c:v>
                  </c:pt>
                  <c:pt idx="199">
                    <c:v>Any</c:v>
                  </c:pt>
                  <c:pt idx="200">
                    <c:v>Any</c:v>
                  </c:pt>
                  <c:pt idx="201">
                    <c:v>Any</c:v>
                  </c:pt>
                  <c:pt idx="202">
                    <c:v>Any</c:v>
                  </c:pt>
                  <c:pt idx="203">
                    <c:v>Any</c:v>
                  </c:pt>
                  <c:pt idx="204">
                    <c:v>Any</c:v>
                  </c:pt>
                  <c:pt idx="205">
                    <c:v>Any</c:v>
                  </c:pt>
                  <c:pt idx="206">
                    <c:v>Any</c:v>
                  </c:pt>
                  <c:pt idx="207">
                    <c:v>Any</c:v>
                  </c:pt>
                  <c:pt idx="208">
                    <c:v>Any</c:v>
                  </c:pt>
                  <c:pt idx="209">
                    <c:v>Any</c:v>
                  </c:pt>
                  <c:pt idx="210">
                    <c:v>Any</c:v>
                  </c:pt>
                  <c:pt idx="211">
                    <c:v>Any</c:v>
                  </c:pt>
                  <c:pt idx="212">
                    <c:v>Any</c:v>
                  </c:pt>
                  <c:pt idx="213">
                    <c:v>Any</c:v>
                  </c:pt>
                  <c:pt idx="214">
                    <c:v>Any</c:v>
                  </c:pt>
                  <c:pt idx="215">
                    <c:v>Any</c:v>
                  </c:pt>
                  <c:pt idx="216">
                    <c:v>Any</c:v>
                  </c:pt>
                  <c:pt idx="217">
                    <c:v>Any</c:v>
                  </c:pt>
                  <c:pt idx="218">
                    <c:v>Any</c:v>
                  </c:pt>
                  <c:pt idx="219">
                    <c:v>Any</c:v>
                  </c:pt>
                  <c:pt idx="220">
                    <c:v>Any</c:v>
                  </c:pt>
                  <c:pt idx="221">
                    <c:v>Any</c:v>
                  </c:pt>
                  <c:pt idx="222">
                    <c:v>Any</c:v>
                  </c:pt>
                  <c:pt idx="223">
                    <c:v>Any</c:v>
                  </c:pt>
                  <c:pt idx="224">
                    <c:v>Any</c:v>
                  </c:pt>
                  <c:pt idx="225">
                    <c:v>Any</c:v>
                  </c:pt>
                  <c:pt idx="226">
                    <c:v>Any</c:v>
                  </c:pt>
                  <c:pt idx="227">
                    <c:v>Any</c:v>
                  </c:pt>
                  <c:pt idx="228">
                    <c:v>Any</c:v>
                  </c:pt>
                  <c:pt idx="229">
                    <c:v>Any</c:v>
                  </c:pt>
                  <c:pt idx="230">
                    <c:v>Any</c:v>
                  </c:pt>
                  <c:pt idx="231">
                    <c:v>Any</c:v>
                  </c:pt>
                  <c:pt idx="232">
                    <c:v>Any</c:v>
                  </c:pt>
                  <c:pt idx="233">
                    <c:v>Any</c:v>
                  </c:pt>
                  <c:pt idx="234">
                    <c:v>Any</c:v>
                  </c:pt>
                  <c:pt idx="235">
                    <c:v>Any</c:v>
                  </c:pt>
                  <c:pt idx="236">
                    <c:v>Any</c:v>
                  </c:pt>
                  <c:pt idx="237">
                    <c:v>Any</c:v>
                  </c:pt>
                  <c:pt idx="238">
                    <c:v>Any</c:v>
                  </c:pt>
                  <c:pt idx="239">
                    <c:v>PGE</c:v>
                  </c:pt>
                  <c:pt idx="240">
                    <c:v>PGE</c:v>
                  </c:pt>
                  <c:pt idx="241">
                    <c:v>PGE</c:v>
                  </c:pt>
                  <c:pt idx="242">
                    <c:v>PGE</c:v>
                  </c:pt>
                  <c:pt idx="243">
                    <c:v>PGE</c:v>
                  </c:pt>
                  <c:pt idx="244">
                    <c:v>PGE</c:v>
                  </c:pt>
                  <c:pt idx="245">
                    <c:v>PGE</c:v>
                  </c:pt>
                  <c:pt idx="246">
                    <c:v>PGE</c:v>
                  </c:pt>
                  <c:pt idx="247">
                    <c:v>PGE</c:v>
                  </c:pt>
                  <c:pt idx="248">
                    <c:v>PGE</c:v>
                  </c:pt>
                  <c:pt idx="249">
                    <c:v>PGE</c:v>
                  </c:pt>
                  <c:pt idx="250">
                    <c:v>PGE</c:v>
                  </c:pt>
                  <c:pt idx="251">
                    <c:v>PGE</c:v>
                  </c:pt>
                  <c:pt idx="252">
                    <c:v>PGE</c:v>
                  </c:pt>
                  <c:pt idx="253">
                    <c:v>PGE</c:v>
                  </c:pt>
                  <c:pt idx="254">
                    <c:v>PGE</c:v>
                  </c:pt>
                  <c:pt idx="255">
                    <c:v>PGE</c:v>
                  </c:pt>
                  <c:pt idx="256">
                    <c:v>PGE</c:v>
                  </c:pt>
                  <c:pt idx="257">
                    <c:v>PGE</c:v>
                  </c:pt>
                  <c:pt idx="258">
                    <c:v>PGE</c:v>
                  </c:pt>
                  <c:pt idx="259">
                    <c:v>PGE</c:v>
                  </c:pt>
                  <c:pt idx="260">
                    <c:v>PGE</c:v>
                  </c:pt>
                  <c:pt idx="261">
                    <c:v>PGE</c:v>
                  </c:pt>
                  <c:pt idx="262">
                    <c:v>PGE</c:v>
                  </c:pt>
                  <c:pt idx="263">
                    <c:v>PGE</c:v>
                  </c:pt>
                  <c:pt idx="264">
                    <c:v>PGE</c:v>
                  </c:pt>
                  <c:pt idx="265">
                    <c:v>PGE</c:v>
                  </c:pt>
                  <c:pt idx="266">
                    <c:v>PGE</c:v>
                  </c:pt>
                  <c:pt idx="267">
                    <c:v>PGE</c:v>
                  </c:pt>
                  <c:pt idx="268">
                    <c:v>PGE</c:v>
                  </c:pt>
                  <c:pt idx="269">
                    <c:v>PGE</c:v>
                  </c:pt>
                  <c:pt idx="270">
                    <c:v>PGE</c:v>
                  </c:pt>
                  <c:pt idx="271">
                    <c:v>PGE</c:v>
                  </c:pt>
                  <c:pt idx="272">
                    <c:v>PGE</c:v>
                  </c:pt>
                  <c:pt idx="273">
                    <c:v>PGE</c:v>
                  </c:pt>
                  <c:pt idx="274">
                    <c:v>PGE</c:v>
                  </c:pt>
                  <c:pt idx="275">
                    <c:v>PGE</c:v>
                  </c:pt>
                  <c:pt idx="276">
                    <c:v>PGE</c:v>
                  </c:pt>
                  <c:pt idx="277">
                    <c:v>PGE</c:v>
                  </c:pt>
                  <c:pt idx="278">
                    <c:v>PGE</c:v>
                  </c:pt>
                  <c:pt idx="279">
                    <c:v>PGE</c:v>
                  </c:pt>
                  <c:pt idx="280">
                    <c:v>PGE</c:v>
                  </c:pt>
                  <c:pt idx="281">
                    <c:v>PGE</c:v>
                  </c:pt>
                  <c:pt idx="282">
                    <c:v>PGE</c:v>
                  </c:pt>
                  <c:pt idx="283">
                    <c:v>PGE</c:v>
                  </c:pt>
                  <c:pt idx="284">
                    <c:v>PGE</c:v>
                  </c:pt>
                  <c:pt idx="285">
                    <c:v>PGE</c:v>
                  </c:pt>
                  <c:pt idx="286">
                    <c:v>PGE</c:v>
                  </c:pt>
                  <c:pt idx="287">
                    <c:v>PGE</c:v>
                  </c:pt>
                  <c:pt idx="288">
                    <c:v>PGE</c:v>
                  </c:pt>
                  <c:pt idx="289">
                    <c:v>PGE</c:v>
                  </c:pt>
                  <c:pt idx="290">
                    <c:v>PGE</c:v>
                  </c:pt>
                  <c:pt idx="291">
                    <c:v>PGE</c:v>
                  </c:pt>
                  <c:pt idx="292">
                    <c:v>PGE</c:v>
                  </c:pt>
                  <c:pt idx="293">
                    <c:v>PGE</c:v>
                  </c:pt>
                  <c:pt idx="294">
                    <c:v>PGE</c:v>
                  </c:pt>
                  <c:pt idx="295">
                    <c:v>PGE</c:v>
                  </c:pt>
                  <c:pt idx="296">
                    <c:v>PGE</c:v>
                  </c:pt>
                  <c:pt idx="297">
                    <c:v>PGE</c:v>
                  </c:pt>
                  <c:pt idx="298">
                    <c:v>PGE</c:v>
                  </c:pt>
                  <c:pt idx="299">
                    <c:v>PGE</c:v>
                  </c:pt>
                  <c:pt idx="300">
                    <c:v>PGE</c:v>
                  </c:pt>
                  <c:pt idx="301">
                    <c:v>PGE</c:v>
                  </c:pt>
                  <c:pt idx="302">
                    <c:v>PGE</c:v>
                  </c:pt>
                  <c:pt idx="303">
                    <c:v>PGE</c:v>
                  </c:pt>
                  <c:pt idx="304">
                    <c:v>PGE</c:v>
                  </c:pt>
                  <c:pt idx="305">
                    <c:v>PGE</c:v>
                  </c:pt>
                  <c:pt idx="306">
                    <c:v>PGE</c:v>
                  </c:pt>
                  <c:pt idx="307">
                    <c:v>PGE</c:v>
                  </c:pt>
                  <c:pt idx="308">
                    <c:v>PGE</c:v>
                  </c:pt>
                  <c:pt idx="309">
                    <c:v>PGE</c:v>
                  </c:pt>
                  <c:pt idx="310">
                    <c:v>PGE</c:v>
                  </c:pt>
                  <c:pt idx="311">
                    <c:v>PGE</c:v>
                  </c:pt>
                  <c:pt idx="312">
                    <c:v>PGE</c:v>
                  </c:pt>
                  <c:pt idx="313">
                    <c:v>PGE</c:v>
                  </c:pt>
                  <c:pt idx="314">
                    <c:v>PGE</c:v>
                  </c:pt>
                  <c:pt idx="315">
                    <c:v>PGE</c:v>
                  </c:pt>
                  <c:pt idx="316">
                    <c:v>PGE</c:v>
                  </c:pt>
                  <c:pt idx="317">
                    <c:v>PGE</c:v>
                  </c:pt>
                  <c:pt idx="318">
                    <c:v>PGE</c:v>
                  </c:pt>
                  <c:pt idx="319">
                    <c:v>PGE</c:v>
                  </c:pt>
                  <c:pt idx="320">
                    <c:v>PGE</c:v>
                  </c:pt>
                  <c:pt idx="321">
                    <c:v>PGE</c:v>
                  </c:pt>
                  <c:pt idx="322">
                    <c:v>PGE</c:v>
                  </c:pt>
                  <c:pt idx="323">
                    <c:v>PGE</c:v>
                  </c:pt>
                  <c:pt idx="324">
                    <c:v>PGE</c:v>
                  </c:pt>
                  <c:pt idx="325">
                    <c:v>PGE</c:v>
                  </c:pt>
                  <c:pt idx="326">
                    <c:v>PGE</c:v>
                  </c:pt>
                  <c:pt idx="327">
                    <c:v>PGE</c:v>
                  </c:pt>
                  <c:pt idx="328">
                    <c:v>PGE</c:v>
                  </c:pt>
                  <c:pt idx="329">
                    <c:v>PGE</c:v>
                  </c:pt>
                  <c:pt idx="330">
                    <c:v>PGE</c:v>
                  </c:pt>
                  <c:pt idx="331">
                    <c:v>PGE</c:v>
                  </c:pt>
                  <c:pt idx="332">
                    <c:v>PGE</c:v>
                  </c:pt>
                  <c:pt idx="333">
                    <c:v>PGE</c:v>
                  </c:pt>
                  <c:pt idx="334">
                    <c:v>PGE</c:v>
                  </c:pt>
                  <c:pt idx="335">
                    <c:v>PGE</c:v>
                  </c:pt>
                  <c:pt idx="336">
                    <c:v>PGE</c:v>
                  </c:pt>
                  <c:pt idx="337">
                    <c:v>PGE</c:v>
                  </c:pt>
                  <c:pt idx="338">
                    <c:v>PGE</c:v>
                  </c:pt>
                  <c:pt idx="339">
                    <c:v>PGE</c:v>
                  </c:pt>
                  <c:pt idx="340">
                    <c:v>PGE</c:v>
                  </c:pt>
                  <c:pt idx="341">
                    <c:v>PGE</c:v>
                  </c:pt>
                  <c:pt idx="342">
                    <c:v>PGE</c:v>
                  </c:pt>
                  <c:pt idx="343">
                    <c:v>PGE</c:v>
                  </c:pt>
                  <c:pt idx="344">
                    <c:v>PGE</c:v>
                  </c:pt>
                  <c:pt idx="345">
                    <c:v>PGE</c:v>
                  </c:pt>
                  <c:pt idx="346">
                    <c:v>PGE</c:v>
                  </c:pt>
                  <c:pt idx="347">
                    <c:v>PGE</c:v>
                  </c:pt>
                  <c:pt idx="348">
                    <c:v>PGE</c:v>
                  </c:pt>
                  <c:pt idx="349">
                    <c:v>PGE</c:v>
                  </c:pt>
                  <c:pt idx="350">
                    <c:v>PGE</c:v>
                  </c:pt>
                  <c:pt idx="351">
                    <c:v>PGE</c:v>
                  </c:pt>
                  <c:pt idx="352">
                    <c:v>PGE</c:v>
                  </c:pt>
                  <c:pt idx="353">
                    <c:v>PGE</c:v>
                  </c:pt>
                  <c:pt idx="354">
                    <c:v>PGE</c:v>
                  </c:pt>
                  <c:pt idx="355">
                    <c:v>PGE</c:v>
                  </c:pt>
                  <c:pt idx="356">
                    <c:v>PGE</c:v>
                  </c:pt>
                  <c:pt idx="357">
                    <c:v>PGE</c:v>
                  </c:pt>
                  <c:pt idx="358">
                    <c:v>PGE</c:v>
                  </c:pt>
                  <c:pt idx="359">
                    <c:v>PGE</c:v>
                  </c:pt>
                  <c:pt idx="360">
                    <c:v>PGE</c:v>
                  </c:pt>
                  <c:pt idx="361">
                    <c:v>PGE</c:v>
                  </c:pt>
                  <c:pt idx="362">
                    <c:v>PGE</c:v>
                  </c:pt>
                  <c:pt idx="363">
                    <c:v>PGE</c:v>
                  </c:pt>
                  <c:pt idx="364">
                    <c:v>PGE</c:v>
                  </c:pt>
                  <c:pt idx="365">
                    <c:v>PGE</c:v>
                  </c:pt>
                  <c:pt idx="366">
                    <c:v>PGE</c:v>
                  </c:pt>
                  <c:pt idx="367">
                    <c:v>PGE</c:v>
                  </c:pt>
                  <c:pt idx="368">
                    <c:v>PGE</c:v>
                  </c:pt>
                  <c:pt idx="369">
                    <c:v>PGE</c:v>
                  </c:pt>
                  <c:pt idx="370">
                    <c:v>PGE</c:v>
                  </c:pt>
                  <c:pt idx="371">
                    <c:v>PGE</c:v>
                  </c:pt>
                  <c:pt idx="372">
                    <c:v>PGE</c:v>
                  </c:pt>
                  <c:pt idx="373">
                    <c:v>PGE</c:v>
                  </c:pt>
                  <c:pt idx="374">
                    <c:v>PGE</c:v>
                  </c:pt>
                  <c:pt idx="375">
                    <c:v>PGE</c:v>
                  </c:pt>
                  <c:pt idx="376">
                    <c:v>PGE</c:v>
                  </c:pt>
                  <c:pt idx="377">
                    <c:v>PGE</c:v>
                  </c:pt>
                  <c:pt idx="378">
                    <c:v>PGE</c:v>
                  </c:pt>
                  <c:pt idx="379">
                    <c:v>PGE</c:v>
                  </c:pt>
                  <c:pt idx="380">
                    <c:v>PGE</c:v>
                  </c:pt>
                  <c:pt idx="381">
                    <c:v>PGE</c:v>
                  </c:pt>
                  <c:pt idx="382">
                    <c:v>PGE</c:v>
                  </c:pt>
                  <c:pt idx="383">
                    <c:v>PGE</c:v>
                  </c:pt>
                  <c:pt idx="384">
                    <c:v>PGE</c:v>
                  </c:pt>
                  <c:pt idx="385">
                    <c:v>PGE</c:v>
                  </c:pt>
                  <c:pt idx="386">
                    <c:v>PGE</c:v>
                  </c:pt>
                  <c:pt idx="387">
                    <c:v>PGE</c:v>
                  </c:pt>
                  <c:pt idx="388">
                    <c:v>PGE</c:v>
                  </c:pt>
                  <c:pt idx="389">
                    <c:v>PGE</c:v>
                  </c:pt>
                  <c:pt idx="390">
                    <c:v>PGE</c:v>
                  </c:pt>
                  <c:pt idx="391">
                    <c:v>PGE</c:v>
                  </c:pt>
                  <c:pt idx="392">
                    <c:v>PGE</c:v>
                  </c:pt>
                  <c:pt idx="393">
                    <c:v>PGE</c:v>
                  </c:pt>
                  <c:pt idx="394">
                    <c:v>PGE</c:v>
                  </c:pt>
                  <c:pt idx="395">
                    <c:v>PGE</c:v>
                  </c:pt>
                  <c:pt idx="396">
                    <c:v>PGE</c:v>
                  </c:pt>
                  <c:pt idx="397">
                    <c:v>PGE</c:v>
                  </c:pt>
                  <c:pt idx="398">
                    <c:v>PGE</c:v>
                  </c:pt>
                  <c:pt idx="399">
                    <c:v>PGE</c:v>
                  </c:pt>
                  <c:pt idx="400">
                    <c:v>PGE</c:v>
                  </c:pt>
                  <c:pt idx="401">
                    <c:v>PGE</c:v>
                  </c:pt>
                  <c:pt idx="402">
                    <c:v>PGE</c:v>
                  </c:pt>
                  <c:pt idx="403">
                    <c:v>PGE</c:v>
                  </c:pt>
                  <c:pt idx="404">
                    <c:v>PGE</c:v>
                  </c:pt>
                  <c:pt idx="405">
                    <c:v>PGE</c:v>
                  </c:pt>
                  <c:pt idx="406">
                    <c:v>PGE</c:v>
                  </c:pt>
                  <c:pt idx="407">
                    <c:v>PGE</c:v>
                  </c:pt>
                  <c:pt idx="408">
                    <c:v>PGE</c:v>
                  </c:pt>
                  <c:pt idx="409">
                    <c:v>PGE</c:v>
                  </c:pt>
                  <c:pt idx="410">
                    <c:v>SCE</c:v>
                  </c:pt>
                  <c:pt idx="411">
                    <c:v>SCE</c:v>
                  </c:pt>
                  <c:pt idx="412">
                    <c:v>SCE</c:v>
                  </c:pt>
                  <c:pt idx="413">
                    <c:v>SCE</c:v>
                  </c:pt>
                  <c:pt idx="414">
                    <c:v>SCE</c:v>
                  </c:pt>
                  <c:pt idx="415">
                    <c:v>SCE</c:v>
                  </c:pt>
                  <c:pt idx="416">
                    <c:v>SCE</c:v>
                  </c:pt>
                  <c:pt idx="417">
                    <c:v>SCE</c:v>
                  </c:pt>
                  <c:pt idx="418">
                    <c:v>SCE</c:v>
                  </c:pt>
                  <c:pt idx="419">
                    <c:v>SCE</c:v>
                  </c:pt>
                  <c:pt idx="420">
                    <c:v>SCE</c:v>
                  </c:pt>
                  <c:pt idx="421">
                    <c:v>SCE</c:v>
                  </c:pt>
                  <c:pt idx="422">
                    <c:v>SCE</c:v>
                  </c:pt>
                  <c:pt idx="423">
                    <c:v>SCE</c:v>
                  </c:pt>
                  <c:pt idx="424">
                    <c:v>SCE</c:v>
                  </c:pt>
                  <c:pt idx="425">
                    <c:v>SCE</c:v>
                  </c:pt>
                  <c:pt idx="426">
                    <c:v>SCE</c:v>
                  </c:pt>
                  <c:pt idx="427">
                    <c:v>SCE</c:v>
                  </c:pt>
                  <c:pt idx="428">
                    <c:v>SCE</c:v>
                  </c:pt>
                  <c:pt idx="429">
                    <c:v>SCE</c:v>
                  </c:pt>
                  <c:pt idx="430">
                    <c:v>SCE</c:v>
                  </c:pt>
                  <c:pt idx="431">
                    <c:v>SCE</c:v>
                  </c:pt>
                  <c:pt idx="432">
                    <c:v>SCE</c:v>
                  </c:pt>
                  <c:pt idx="433">
                    <c:v>SCE</c:v>
                  </c:pt>
                  <c:pt idx="434">
                    <c:v>SCE</c:v>
                  </c:pt>
                  <c:pt idx="435">
                    <c:v>SCE</c:v>
                  </c:pt>
                  <c:pt idx="436">
                    <c:v>SCE</c:v>
                  </c:pt>
                  <c:pt idx="437">
                    <c:v>SCE</c:v>
                  </c:pt>
                  <c:pt idx="438">
                    <c:v>SCE</c:v>
                  </c:pt>
                  <c:pt idx="439">
                    <c:v>SCE</c:v>
                  </c:pt>
                  <c:pt idx="440">
                    <c:v>SCE</c:v>
                  </c:pt>
                  <c:pt idx="441">
                    <c:v>SCE</c:v>
                  </c:pt>
                  <c:pt idx="442">
                    <c:v>SCE</c:v>
                  </c:pt>
                  <c:pt idx="443">
                    <c:v>SCE</c:v>
                  </c:pt>
                  <c:pt idx="444">
                    <c:v>SCE</c:v>
                  </c:pt>
                  <c:pt idx="445">
                    <c:v>SCE</c:v>
                  </c:pt>
                  <c:pt idx="446">
                    <c:v>SCE</c:v>
                  </c:pt>
                  <c:pt idx="447">
                    <c:v>SCE</c:v>
                  </c:pt>
                  <c:pt idx="448">
                    <c:v>SCE</c:v>
                  </c:pt>
                  <c:pt idx="449">
                    <c:v>SCE</c:v>
                  </c:pt>
                  <c:pt idx="450">
                    <c:v>SCE</c:v>
                  </c:pt>
                  <c:pt idx="451">
                    <c:v>SCE</c:v>
                  </c:pt>
                  <c:pt idx="452">
                    <c:v>SCE</c:v>
                  </c:pt>
                  <c:pt idx="453">
                    <c:v>SCE</c:v>
                  </c:pt>
                  <c:pt idx="454">
                    <c:v>SCE</c:v>
                  </c:pt>
                  <c:pt idx="455">
                    <c:v>SCE</c:v>
                  </c:pt>
                  <c:pt idx="456">
                    <c:v>SCE</c:v>
                  </c:pt>
                  <c:pt idx="457">
                    <c:v>SCE</c:v>
                  </c:pt>
                  <c:pt idx="458">
                    <c:v>SCE</c:v>
                  </c:pt>
                  <c:pt idx="459">
                    <c:v>SCE</c:v>
                  </c:pt>
                  <c:pt idx="460">
                    <c:v>SCE</c:v>
                  </c:pt>
                  <c:pt idx="461">
                    <c:v>SCE</c:v>
                  </c:pt>
                  <c:pt idx="462">
                    <c:v>SCE</c:v>
                  </c:pt>
                  <c:pt idx="463">
                    <c:v>SCE</c:v>
                  </c:pt>
                  <c:pt idx="464">
                    <c:v>SCE</c:v>
                  </c:pt>
                  <c:pt idx="465">
                    <c:v>SCE</c:v>
                  </c:pt>
                  <c:pt idx="466">
                    <c:v>SCE</c:v>
                  </c:pt>
                  <c:pt idx="467">
                    <c:v>SCE</c:v>
                  </c:pt>
                  <c:pt idx="468">
                    <c:v>SCE</c:v>
                  </c:pt>
                  <c:pt idx="469">
                    <c:v>SCE</c:v>
                  </c:pt>
                  <c:pt idx="470">
                    <c:v>SCE</c:v>
                  </c:pt>
                  <c:pt idx="471">
                    <c:v>SCE</c:v>
                  </c:pt>
                  <c:pt idx="472">
                    <c:v>SCE</c:v>
                  </c:pt>
                  <c:pt idx="473">
                    <c:v>SCE</c:v>
                  </c:pt>
                  <c:pt idx="474">
                    <c:v>SCE</c:v>
                  </c:pt>
                  <c:pt idx="475">
                    <c:v>SCE</c:v>
                  </c:pt>
                  <c:pt idx="476">
                    <c:v>SCE</c:v>
                  </c:pt>
                  <c:pt idx="477">
                    <c:v>SCE</c:v>
                  </c:pt>
                  <c:pt idx="478">
                    <c:v>SCE</c:v>
                  </c:pt>
                  <c:pt idx="479">
                    <c:v>SCE</c:v>
                  </c:pt>
                  <c:pt idx="480">
                    <c:v>SCE</c:v>
                  </c:pt>
                  <c:pt idx="481">
                    <c:v>SCE</c:v>
                  </c:pt>
                  <c:pt idx="482">
                    <c:v>SCE</c:v>
                  </c:pt>
                  <c:pt idx="483">
                    <c:v>SCE</c:v>
                  </c:pt>
                  <c:pt idx="484">
                    <c:v>SCE</c:v>
                  </c:pt>
                  <c:pt idx="485">
                    <c:v>SCE</c:v>
                  </c:pt>
                  <c:pt idx="486">
                    <c:v>SCE</c:v>
                  </c:pt>
                  <c:pt idx="487">
                    <c:v>SCE</c:v>
                  </c:pt>
                  <c:pt idx="488">
                    <c:v>SCE</c:v>
                  </c:pt>
                  <c:pt idx="489">
                    <c:v>SCE</c:v>
                  </c:pt>
                  <c:pt idx="490">
                    <c:v>SCE</c:v>
                  </c:pt>
                  <c:pt idx="491">
                    <c:v>SCE</c:v>
                  </c:pt>
                  <c:pt idx="492">
                    <c:v>SCE</c:v>
                  </c:pt>
                  <c:pt idx="493">
                    <c:v>SCE</c:v>
                  </c:pt>
                  <c:pt idx="494">
                    <c:v>SCE</c:v>
                  </c:pt>
                  <c:pt idx="495">
                    <c:v>SCE</c:v>
                  </c:pt>
                  <c:pt idx="496">
                    <c:v>SCE</c:v>
                  </c:pt>
                  <c:pt idx="497">
                    <c:v>SCE</c:v>
                  </c:pt>
                  <c:pt idx="498">
                    <c:v>SCE</c:v>
                  </c:pt>
                  <c:pt idx="499">
                    <c:v>SCE</c:v>
                  </c:pt>
                  <c:pt idx="500">
                    <c:v>SCE</c:v>
                  </c:pt>
                  <c:pt idx="501">
                    <c:v>SCE</c:v>
                  </c:pt>
                  <c:pt idx="502">
                    <c:v>SCE</c:v>
                  </c:pt>
                  <c:pt idx="503">
                    <c:v>SCE</c:v>
                  </c:pt>
                  <c:pt idx="504">
                    <c:v>SCE</c:v>
                  </c:pt>
                  <c:pt idx="505">
                    <c:v>SCE</c:v>
                  </c:pt>
                  <c:pt idx="506">
                    <c:v>SCE</c:v>
                  </c:pt>
                  <c:pt idx="507">
                    <c:v>SCE</c:v>
                  </c:pt>
                  <c:pt idx="508">
                    <c:v>SCE</c:v>
                  </c:pt>
                  <c:pt idx="509">
                    <c:v>SCE</c:v>
                  </c:pt>
                  <c:pt idx="510">
                    <c:v>SCE</c:v>
                  </c:pt>
                  <c:pt idx="511">
                    <c:v>SCE</c:v>
                  </c:pt>
                  <c:pt idx="512">
                    <c:v>SCE</c:v>
                  </c:pt>
                  <c:pt idx="513">
                    <c:v>SCE</c:v>
                  </c:pt>
                  <c:pt idx="514">
                    <c:v>SCE</c:v>
                  </c:pt>
                  <c:pt idx="515">
                    <c:v>SCE</c:v>
                  </c:pt>
                  <c:pt idx="516">
                    <c:v>SCE</c:v>
                  </c:pt>
                  <c:pt idx="517">
                    <c:v>SCE</c:v>
                  </c:pt>
                  <c:pt idx="518">
                    <c:v>SCE</c:v>
                  </c:pt>
                  <c:pt idx="519">
                    <c:v>SCE</c:v>
                  </c:pt>
                  <c:pt idx="520">
                    <c:v>SCE</c:v>
                  </c:pt>
                  <c:pt idx="521">
                    <c:v>SCE</c:v>
                  </c:pt>
                  <c:pt idx="522">
                    <c:v>SCE</c:v>
                  </c:pt>
                  <c:pt idx="523">
                    <c:v>SCE</c:v>
                  </c:pt>
                  <c:pt idx="524">
                    <c:v>SCE</c:v>
                  </c:pt>
                  <c:pt idx="525">
                    <c:v>SCE</c:v>
                  </c:pt>
                  <c:pt idx="526">
                    <c:v>SCE</c:v>
                  </c:pt>
                  <c:pt idx="527">
                    <c:v>SCE</c:v>
                  </c:pt>
                  <c:pt idx="528">
                    <c:v>SCE</c:v>
                  </c:pt>
                  <c:pt idx="529">
                    <c:v>SCE</c:v>
                  </c:pt>
                  <c:pt idx="530">
                    <c:v>SCE</c:v>
                  </c:pt>
                  <c:pt idx="531">
                    <c:v>SCE</c:v>
                  </c:pt>
                  <c:pt idx="532">
                    <c:v>SCE</c:v>
                  </c:pt>
                  <c:pt idx="533">
                    <c:v>SCE</c:v>
                  </c:pt>
                  <c:pt idx="534">
                    <c:v>SCE</c:v>
                  </c:pt>
                  <c:pt idx="535">
                    <c:v>SCE</c:v>
                  </c:pt>
                  <c:pt idx="536">
                    <c:v>SCE</c:v>
                  </c:pt>
                  <c:pt idx="537">
                    <c:v>SCE</c:v>
                  </c:pt>
                  <c:pt idx="538">
                    <c:v>SCE</c:v>
                  </c:pt>
                  <c:pt idx="539">
                    <c:v>SCE</c:v>
                  </c:pt>
                  <c:pt idx="540">
                    <c:v>SCE</c:v>
                  </c:pt>
                  <c:pt idx="541">
                    <c:v>SCE</c:v>
                  </c:pt>
                  <c:pt idx="542">
                    <c:v>SCE</c:v>
                  </c:pt>
                  <c:pt idx="543">
                    <c:v>SCE</c:v>
                  </c:pt>
                  <c:pt idx="544">
                    <c:v>SCE</c:v>
                  </c:pt>
                  <c:pt idx="545">
                    <c:v>SCE</c:v>
                  </c:pt>
                  <c:pt idx="546">
                    <c:v>SCE</c:v>
                  </c:pt>
                  <c:pt idx="547">
                    <c:v>SCE</c:v>
                  </c:pt>
                  <c:pt idx="548">
                    <c:v>SCE</c:v>
                  </c:pt>
                  <c:pt idx="549">
                    <c:v>SCE</c:v>
                  </c:pt>
                  <c:pt idx="550">
                    <c:v>SCE</c:v>
                  </c:pt>
                  <c:pt idx="551">
                    <c:v>SCE</c:v>
                  </c:pt>
                  <c:pt idx="552">
                    <c:v>SCE</c:v>
                  </c:pt>
                  <c:pt idx="553">
                    <c:v>SCE</c:v>
                  </c:pt>
                  <c:pt idx="554">
                    <c:v>SCE</c:v>
                  </c:pt>
                  <c:pt idx="555">
                    <c:v>SCE</c:v>
                  </c:pt>
                  <c:pt idx="556">
                    <c:v>SCE</c:v>
                  </c:pt>
                  <c:pt idx="557">
                    <c:v>SCE</c:v>
                  </c:pt>
                  <c:pt idx="558">
                    <c:v>SCE</c:v>
                  </c:pt>
                  <c:pt idx="559">
                    <c:v>SCE</c:v>
                  </c:pt>
                  <c:pt idx="560">
                    <c:v>SCE</c:v>
                  </c:pt>
                  <c:pt idx="561">
                    <c:v>SCE</c:v>
                  </c:pt>
                  <c:pt idx="562">
                    <c:v>SCE</c:v>
                  </c:pt>
                  <c:pt idx="563">
                    <c:v>SCE</c:v>
                  </c:pt>
                  <c:pt idx="564">
                    <c:v>SCE</c:v>
                  </c:pt>
                  <c:pt idx="565">
                    <c:v>SCE</c:v>
                  </c:pt>
                  <c:pt idx="566">
                    <c:v>SCE</c:v>
                  </c:pt>
                  <c:pt idx="567">
                    <c:v>SCE</c:v>
                  </c:pt>
                  <c:pt idx="568">
                    <c:v>SCE</c:v>
                  </c:pt>
                  <c:pt idx="569">
                    <c:v>SCE</c:v>
                  </c:pt>
                  <c:pt idx="570">
                    <c:v>SCE</c:v>
                  </c:pt>
                  <c:pt idx="571">
                    <c:v>SCE</c:v>
                  </c:pt>
                  <c:pt idx="572">
                    <c:v>SCE</c:v>
                  </c:pt>
                  <c:pt idx="573">
                    <c:v>SCE</c:v>
                  </c:pt>
                  <c:pt idx="574">
                    <c:v>SCE</c:v>
                  </c:pt>
                  <c:pt idx="575">
                    <c:v>SCE</c:v>
                  </c:pt>
                  <c:pt idx="576">
                    <c:v>SCE</c:v>
                  </c:pt>
                  <c:pt idx="577">
                    <c:v>SCE</c:v>
                  </c:pt>
                  <c:pt idx="578">
                    <c:v>SCE</c:v>
                  </c:pt>
                  <c:pt idx="579">
                    <c:v>SCE</c:v>
                  </c:pt>
                  <c:pt idx="580">
                    <c:v>SCE</c:v>
                  </c:pt>
                  <c:pt idx="581">
                    <c:v>SCE</c:v>
                  </c:pt>
                  <c:pt idx="582">
                    <c:v>SCE</c:v>
                  </c:pt>
                  <c:pt idx="583">
                    <c:v>SCE</c:v>
                  </c:pt>
                  <c:pt idx="584">
                    <c:v>SCE</c:v>
                  </c:pt>
                  <c:pt idx="585">
                    <c:v>SCE</c:v>
                  </c:pt>
                  <c:pt idx="586">
                    <c:v>SCE</c:v>
                  </c:pt>
                  <c:pt idx="587">
                    <c:v>SCE</c:v>
                  </c:pt>
                  <c:pt idx="588">
                    <c:v>SCE</c:v>
                  </c:pt>
                  <c:pt idx="589">
                    <c:v>SCE</c:v>
                  </c:pt>
                  <c:pt idx="590">
                    <c:v>SCE</c:v>
                  </c:pt>
                  <c:pt idx="591">
                    <c:v>SCE</c:v>
                  </c:pt>
                  <c:pt idx="592">
                    <c:v>SCE</c:v>
                  </c:pt>
                  <c:pt idx="593">
                    <c:v>SCE</c:v>
                  </c:pt>
                  <c:pt idx="594">
                    <c:v>SCE</c:v>
                  </c:pt>
                  <c:pt idx="595">
                    <c:v>SCE</c:v>
                  </c:pt>
                  <c:pt idx="596">
                    <c:v>SCE</c:v>
                  </c:pt>
                  <c:pt idx="597">
                    <c:v>SCE</c:v>
                  </c:pt>
                  <c:pt idx="598">
                    <c:v>SCE</c:v>
                  </c:pt>
                  <c:pt idx="599">
                    <c:v>SCE</c:v>
                  </c:pt>
                  <c:pt idx="600">
                    <c:v>SCE</c:v>
                  </c:pt>
                  <c:pt idx="601">
                    <c:v>SCE</c:v>
                  </c:pt>
                  <c:pt idx="602">
                    <c:v>SCE</c:v>
                  </c:pt>
                  <c:pt idx="603">
                    <c:v>SCE</c:v>
                  </c:pt>
                  <c:pt idx="604">
                    <c:v>SCE</c:v>
                  </c:pt>
                  <c:pt idx="605">
                    <c:v>SCE</c:v>
                  </c:pt>
                  <c:pt idx="606">
                    <c:v>SCE</c:v>
                  </c:pt>
                  <c:pt idx="607">
                    <c:v>SCE</c:v>
                  </c:pt>
                  <c:pt idx="608">
                    <c:v>SCE</c:v>
                  </c:pt>
                  <c:pt idx="609">
                    <c:v>SCE</c:v>
                  </c:pt>
                  <c:pt idx="610">
                    <c:v>SCE</c:v>
                  </c:pt>
                  <c:pt idx="611">
                    <c:v>SCE</c:v>
                  </c:pt>
                  <c:pt idx="612">
                    <c:v>SCE</c:v>
                  </c:pt>
                  <c:pt idx="613">
                    <c:v>SCE</c:v>
                  </c:pt>
                  <c:pt idx="614">
                    <c:v>SCE</c:v>
                  </c:pt>
                  <c:pt idx="615">
                    <c:v>SCE</c:v>
                  </c:pt>
                  <c:pt idx="616">
                    <c:v>SCE</c:v>
                  </c:pt>
                  <c:pt idx="617">
                    <c:v>SCE</c:v>
                  </c:pt>
                  <c:pt idx="618">
                    <c:v>SCE</c:v>
                  </c:pt>
                  <c:pt idx="619">
                    <c:v>SCE</c:v>
                  </c:pt>
                  <c:pt idx="620">
                    <c:v>SCE</c:v>
                  </c:pt>
                  <c:pt idx="621">
                    <c:v>SCE</c:v>
                  </c:pt>
                  <c:pt idx="622">
                    <c:v>SCE</c:v>
                  </c:pt>
                  <c:pt idx="623">
                    <c:v>SCE</c:v>
                  </c:pt>
                  <c:pt idx="624">
                    <c:v>SCE</c:v>
                  </c:pt>
                  <c:pt idx="625">
                    <c:v>SCE</c:v>
                  </c:pt>
                  <c:pt idx="626">
                    <c:v>SCE</c:v>
                  </c:pt>
                  <c:pt idx="627">
                    <c:v>SCE</c:v>
                  </c:pt>
                  <c:pt idx="628">
                    <c:v>SCE</c:v>
                  </c:pt>
                  <c:pt idx="629">
                    <c:v>SCE</c:v>
                  </c:pt>
                  <c:pt idx="630">
                    <c:v>SCE</c:v>
                  </c:pt>
                  <c:pt idx="631">
                    <c:v>SCE</c:v>
                  </c:pt>
                  <c:pt idx="632">
                    <c:v>SCE</c:v>
                  </c:pt>
                  <c:pt idx="633">
                    <c:v>SCE</c:v>
                  </c:pt>
                  <c:pt idx="634">
                    <c:v>SCG</c:v>
                  </c:pt>
                  <c:pt idx="635">
                    <c:v>SCG</c:v>
                  </c:pt>
                  <c:pt idx="636">
                    <c:v>SCG</c:v>
                  </c:pt>
                  <c:pt idx="637">
                    <c:v>SCG</c:v>
                  </c:pt>
                  <c:pt idx="638">
                    <c:v>SCG</c:v>
                  </c:pt>
                </c:lvl>
              </c:multiLvlStrCache>
              <c:extLst xmlns:c15="http://schemas.microsoft.com/office/drawing/2012/chart"/>
            </c:multiLvlStrRef>
          </c:cat>
          <c:val>
            <c:numRef>
              <c:f>IOUs!$L$4:$L$735</c:f>
              <c:numCache>
                <c:formatCode>0.00</c:formatCode>
                <c:ptCount val="639"/>
                <c:pt idx="0">
                  <c:v>1.1248040000000001</c:v>
                </c:pt>
                <c:pt idx="1">
                  <c:v>1.9244020000000002</c:v>
                </c:pt>
                <c:pt idx="2">
                  <c:v>1.8878039999999998</c:v>
                </c:pt>
                <c:pt idx="3">
                  <c:v>1.686288</c:v>
                </c:pt>
                <c:pt idx="4">
                  <c:v>1.763946</c:v>
                </c:pt>
                <c:pt idx="5">
                  <c:v>1.3242480000000001</c:v>
                </c:pt>
                <c:pt idx="6">
                  <c:v>1.226982</c:v>
                </c:pt>
                <c:pt idx="7">
                  <c:v>1.3914199999999999</c:v>
                </c:pt>
                <c:pt idx="8">
                  <c:v>0.85486699999999993</c:v>
                </c:pt>
                <c:pt idx="9">
                  <c:v>1.4220619999999999</c:v>
                </c:pt>
                <c:pt idx="10">
                  <c:v>1.204645</c:v>
                </c:pt>
                <c:pt idx="11">
                  <c:v>2.6031499999999999</c:v>
                </c:pt>
                <c:pt idx="12">
                  <c:v>2.33073</c:v>
                </c:pt>
                <c:pt idx="13">
                  <c:v>2.4852439999999998</c:v>
                </c:pt>
                <c:pt idx="14">
                  <c:v>0.64349999999999996</c:v>
                </c:pt>
                <c:pt idx="15">
                  <c:v>4.1532</c:v>
                </c:pt>
                <c:pt idx="16">
                  <c:v>7.0682910000000003</c:v>
                </c:pt>
                <c:pt idx="17">
                  <c:v>0.39309299999999997</c:v>
                </c:pt>
                <c:pt idx="18">
                  <c:v>0.955206</c:v>
                </c:pt>
                <c:pt idx="19">
                  <c:v>0.61645499999999998</c:v>
                </c:pt>
                <c:pt idx="20">
                  <c:v>0.61645499999999998</c:v>
                </c:pt>
                <c:pt idx="21">
                  <c:v>0.84225450000000013</c:v>
                </c:pt>
                <c:pt idx="22">
                  <c:v>0.76452359999999997</c:v>
                </c:pt>
                <c:pt idx="23">
                  <c:v>0.79561499999999996</c:v>
                </c:pt>
                <c:pt idx="24">
                  <c:v>0.27706259999999999</c:v>
                </c:pt>
                <c:pt idx="25">
                  <c:v>0.30928250000000002</c:v>
                </c:pt>
                <c:pt idx="26">
                  <c:v>0.49102799999999996</c:v>
                </c:pt>
                <c:pt idx="27">
                  <c:v>0.84240800000000005</c:v>
                </c:pt>
                <c:pt idx="28">
                  <c:v>1.6063919999999998</c:v>
                </c:pt>
                <c:pt idx="29">
                  <c:v>0.66984499999999991</c:v>
                </c:pt>
                <c:pt idx="30">
                  <c:v>0.50888310000000003</c:v>
                </c:pt>
                <c:pt idx="31">
                  <c:v>1.4420010000000001</c:v>
                </c:pt>
                <c:pt idx="32">
                  <c:v>0.23307</c:v>
                </c:pt>
                <c:pt idx="33">
                  <c:v>0.102648</c:v>
                </c:pt>
                <c:pt idx="34">
                  <c:v>0.11787159999999998</c:v>
                </c:pt>
                <c:pt idx="35">
                  <c:v>6.1814400000000005E-2</c:v>
                </c:pt>
                <c:pt idx="36">
                  <c:v>4.8278399999999999E-2</c:v>
                </c:pt>
                <c:pt idx="37">
                  <c:v>5.3209800000000002E-2</c:v>
                </c:pt>
                <c:pt idx="38">
                  <c:v>6.9547300000000006E-2</c:v>
                </c:pt>
                <c:pt idx="39">
                  <c:v>4.4495999999999994E-2</c:v>
                </c:pt>
                <c:pt idx="40">
                  <c:v>9.0599600000000002E-2</c:v>
                </c:pt>
                <c:pt idx="41">
                  <c:v>7.8364799999999998E-2</c:v>
                </c:pt>
                <c:pt idx="42">
                  <c:v>0.15884570000000001</c:v>
                </c:pt>
                <c:pt idx="43">
                  <c:v>0.14768250000000002</c:v>
                </c:pt>
                <c:pt idx="44">
                  <c:v>0.16035360000000001</c:v>
                </c:pt>
                <c:pt idx="45">
                  <c:v>0.19128630000000002</c:v>
                </c:pt>
                <c:pt idx="46">
                  <c:v>2.2529129999999998E-2</c:v>
                </c:pt>
                <c:pt idx="47">
                  <c:v>0.62329800000000002</c:v>
                </c:pt>
                <c:pt idx="48">
                  <c:v>0.22415850000000004</c:v>
                </c:pt>
                <c:pt idx="49">
                  <c:v>0.11567639999999998</c:v>
                </c:pt>
                <c:pt idx="50">
                  <c:v>0.11865479999999998</c:v>
                </c:pt>
                <c:pt idx="51">
                  <c:v>6.6100800000000001E-2</c:v>
                </c:pt>
                <c:pt idx="52">
                  <c:v>5.0985599999999992E-2</c:v>
                </c:pt>
                <c:pt idx="53">
                  <c:v>4.7276999999999993E-2</c:v>
                </c:pt>
                <c:pt idx="54">
                  <c:v>6.3169600000000006E-2</c:v>
                </c:pt>
                <c:pt idx="55">
                  <c:v>4.3568999999999997E-2</c:v>
                </c:pt>
                <c:pt idx="56">
                  <c:v>0.11478220000000001</c:v>
                </c:pt>
                <c:pt idx="57">
                  <c:v>8.4895200000000004E-2</c:v>
                </c:pt>
                <c:pt idx="58">
                  <c:v>0.18390480000000003</c:v>
                </c:pt>
                <c:pt idx="59">
                  <c:v>0.16275630000000002</c:v>
                </c:pt>
                <c:pt idx="60">
                  <c:v>0.17280530000000002</c:v>
                </c:pt>
                <c:pt idx="61">
                  <c:v>0.19672830000000002</c:v>
                </c:pt>
                <c:pt idx="62">
                  <c:v>2.9261699999999998E-2</c:v>
                </c:pt>
                <c:pt idx="63">
                  <c:v>0.68801200000000007</c:v>
                </c:pt>
                <c:pt idx="64">
                  <c:v>0.335895</c:v>
                </c:pt>
                <c:pt idx="65">
                  <c:v>0.12909960000000001</c:v>
                </c:pt>
                <c:pt idx="66">
                  <c:v>0.15585679999999999</c:v>
                </c:pt>
                <c:pt idx="67">
                  <c:v>7.8621599999999986E-2</c:v>
                </c:pt>
                <c:pt idx="68">
                  <c:v>5.7979199999999995E-2</c:v>
                </c:pt>
                <c:pt idx="69">
                  <c:v>5.2838999999999997E-2</c:v>
                </c:pt>
                <c:pt idx="70">
                  <c:v>6.1347400000000003E-2</c:v>
                </c:pt>
                <c:pt idx="71">
                  <c:v>4.2085799999999993E-2</c:v>
                </c:pt>
                <c:pt idx="72">
                  <c:v>8.719360000000001E-2</c:v>
                </c:pt>
                <c:pt idx="73">
                  <c:v>8.0269500000000008E-2</c:v>
                </c:pt>
                <c:pt idx="74">
                  <c:v>0.209171</c:v>
                </c:pt>
                <c:pt idx="75">
                  <c:v>0.19657050000000001</c:v>
                </c:pt>
                <c:pt idx="76">
                  <c:v>0.20955300000000002</c:v>
                </c:pt>
                <c:pt idx="77">
                  <c:v>0.24625050000000004</c:v>
                </c:pt>
                <c:pt idx="78">
                  <c:v>1.8746520000000003E-2</c:v>
                </c:pt>
                <c:pt idx="79">
                  <c:v>0.82084600000000008</c:v>
                </c:pt>
                <c:pt idx="80">
                  <c:v>3.0442</c:v>
                </c:pt>
                <c:pt idx="81">
                  <c:v>0.63137699999999997</c:v>
                </c:pt>
                <c:pt idx="82">
                  <c:v>0.82799999999999996</c:v>
                </c:pt>
                <c:pt idx="83">
                  <c:v>0.70623000000000002</c:v>
                </c:pt>
                <c:pt idx="84">
                  <c:v>0.67430999999999996</c:v>
                </c:pt>
                <c:pt idx="85">
                  <c:v>0.65519899999999998</c:v>
                </c:pt>
                <c:pt idx="86">
                  <c:v>1.2804960000000001</c:v>
                </c:pt>
                <c:pt idx="87">
                  <c:v>0.55902300000000005</c:v>
                </c:pt>
                <c:pt idx="88">
                  <c:v>0.74198520000000012</c:v>
                </c:pt>
                <c:pt idx="89">
                  <c:v>0.66126000000000007</c:v>
                </c:pt>
                <c:pt idx="90">
                  <c:v>0.65361999999999998</c:v>
                </c:pt>
                <c:pt idx="91">
                  <c:v>1.03677</c:v>
                </c:pt>
                <c:pt idx="92">
                  <c:v>2.3648799999999994</c:v>
                </c:pt>
                <c:pt idx="93">
                  <c:v>1.30968</c:v>
                </c:pt>
                <c:pt idx="94">
                  <c:v>0.6326951999999999</c:v>
                </c:pt>
                <c:pt idx="95">
                  <c:v>3.320262</c:v>
                </c:pt>
                <c:pt idx="96">
                  <c:v>1.8306540000000002</c:v>
                </c:pt>
                <c:pt idx="97">
                  <c:v>0.50958000000000003</c:v>
                </c:pt>
                <c:pt idx="98">
                  <c:v>0.67719599999999991</c:v>
                </c:pt>
                <c:pt idx="99">
                  <c:v>0.48385399999999995</c:v>
                </c:pt>
                <c:pt idx="100">
                  <c:v>0.40019700000000002</c:v>
                </c:pt>
                <c:pt idx="101">
                  <c:v>0.24470970000000003</c:v>
                </c:pt>
                <c:pt idx="102">
                  <c:v>0.24396960000000001</c:v>
                </c:pt>
                <c:pt idx="103">
                  <c:v>0.23806720000000003</c:v>
                </c:pt>
                <c:pt idx="104">
                  <c:v>0.25704899999999997</c:v>
                </c:pt>
                <c:pt idx="105">
                  <c:v>0.32479999999999998</c:v>
                </c:pt>
                <c:pt idx="106">
                  <c:v>0.928952</c:v>
                </c:pt>
                <c:pt idx="107">
                  <c:v>0.71499999999999997</c:v>
                </c:pt>
                <c:pt idx="108">
                  <c:v>0.84775600000000007</c:v>
                </c:pt>
                <c:pt idx="109">
                  <c:v>0.80640000000000001</c:v>
                </c:pt>
                <c:pt idx="110">
                  <c:v>0.1093572</c:v>
                </c:pt>
                <c:pt idx="111">
                  <c:v>2.0928960000000001</c:v>
                </c:pt>
                <c:pt idx="112">
                  <c:v>0.35193040000000003</c:v>
                </c:pt>
                <c:pt idx="113">
                  <c:v>0.81480359999999985</c:v>
                </c:pt>
                <c:pt idx="114">
                  <c:v>7.5971999999999998E-2</c:v>
                </c:pt>
                <c:pt idx="115">
                  <c:v>5.6686500000000008E-2</c:v>
                </c:pt>
                <c:pt idx="116">
                  <c:v>5.1357E-2</c:v>
                </c:pt>
                <c:pt idx="117">
                  <c:v>3.6238440000000004E-2</c:v>
                </c:pt>
                <c:pt idx="118">
                  <c:v>2.8179199999999998E-2</c:v>
                </c:pt>
                <c:pt idx="119">
                  <c:v>3.4266280000000003E-2</c:v>
                </c:pt>
                <c:pt idx="120">
                  <c:v>6.1897280000000006E-2</c:v>
                </c:pt>
                <c:pt idx="121">
                  <c:v>3.4544160000000004E-2</c:v>
                </c:pt>
                <c:pt idx="122">
                  <c:v>7.0379999999999998E-2</c:v>
                </c:pt>
                <c:pt idx="123">
                  <c:v>0.11907609999999998</c:v>
                </c:pt>
                <c:pt idx="124">
                  <c:v>6.9819000000000006E-2</c:v>
                </c:pt>
                <c:pt idx="125">
                  <c:v>8.099640000000001E-2</c:v>
                </c:pt>
                <c:pt idx="126">
                  <c:v>1.6476570000000003E-2</c:v>
                </c:pt>
                <c:pt idx="127">
                  <c:v>0.39840600000000004</c:v>
                </c:pt>
                <c:pt idx="128">
                  <c:v>0.16850310000000002</c:v>
                </c:pt>
                <c:pt idx="129">
                  <c:v>1.86045E-2</c:v>
                </c:pt>
                <c:pt idx="130">
                  <c:v>2.4856200000000002E-2</c:v>
                </c:pt>
                <c:pt idx="131">
                  <c:v>1.4192910000000001E-2</c:v>
                </c:pt>
                <c:pt idx="132">
                  <c:v>1.2316380000000002E-2</c:v>
                </c:pt>
                <c:pt idx="133">
                  <c:v>1.209736E-2</c:v>
                </c:pt>
                <c:pt idx="134">
                  <c:v>7.9015800000000001E-3</c:v>
                </c:pt>
                <c:pt idx="135">
                  <c:v>1.4250280000000001E-2</c:v>
                </c:pt>
                <c:pt idx="136">
                  <c:v>9.0416100000000003E-3</c:v>
                </c:pt>
                <c:pt idx="137">
                  <c:v>1.4688E-2</c:v>
                </c:pt>
                <c:pt idx="138">
                  <c:v>2.2478100000000004E-2</c:v>
                </c:pt>
                <c:pt idx="139">
                  <c:v>2.3254240000000002E-2</c:v>
                </c:pt>
                <c:pt idx="140">
                  <c:v>3.1256249999999999E-2</c:v>
                </c:pt>
                <c:pt idx="141">
                  <c:v>4.9721599999999998E-2</c:v>
                </c:pt>
                <c:pt idx="142">
                  <c:v>4.9217279999999993E-3</c:v>
                </c:pt>
                <c:pt idx="143">
                  <c:v>0.16197239999999999</c:v>
                </c:pt>
                <c:pt idx="144">
                  <c:v>0.88889249999999997</c:v>
                </c:pt>
                <c:pt idx="145">
                  <c:v>9.1138500000000011E-2</c:v>
                </c:pt>
                <c:pt idx="146">
                  <c:v>0.5632299999999999</c:v>
                </c:pt>
                <c:pt idx="147">
                  <c:v>0.4886299999999999</c:v>
                </c:pt>
                <c:pt idx="148">
                  <c:v>0.27777599999999997</c:v>
                </c:pt>
                <c:pt idx="149">
                  <c:v>0.25047799999999998</c:v>
                </c:pt>
                <c:pt idx="150">
                  <c:v>0.25462799999999997</c:v>
                </c:pt>
                <c:pt idx="151">
                  <c:v>0.23824999999999999</c:v>
                </c:pt>
                <c:pt idx="152">
                  <c:v>0.17125800000000002</c:v>
                </c:pt>
                <c:pt idx="153">
                  <c:v>0.71401599999999998</c:v>
                </c:pt>
                <c:pt idx="154">
                  <c:v>0.91639999999999999</c:v>
                </c:pt>
                <c:pt idx="155">
                  <c:v>0.72071499999999999</c:v>
                </c:pt>
                <c:pt idx="156">
                  <c:v>0.43987500000000002</c:v>
                </c:pt>
                <c:pt idx="157">
                  <c:v>0.13901730000000001</c:v>
                </c:pt>
                <c:pt idx="158">
                  <c:v>1.7725799999999998</c:v>
                </c:pt>
                <c:pt idx="159">
                  <c:v>2.3455249999999999</c:v>
                </c:pt>
                <c:pt idx="160">
                  <c:v>0.63570000000000004</c:v>
                </c:pt>
                <c:pt idx="161">
                  <c:v>1.1170040000000001</c:v>
                </c:pt>
                <c:pt idx="162">
                  <c:v>0.44946499999999995</c:v>
                </c:pt>
                <c:pt idx="163">
                  <c:v>0.41403000000000001</c:v>
                </c:pt>
                <c:pt idx="164">
                  <c:v>0.25462799999999997</c:v>
                </c:pt>
                <c:pt idx="165">
                  <c:v>0.24102599999999996</c:v>
                </c:pt>
                <c:pt idx="166">
                  <c:v>0.23147999999999999</c:v>
                </c:pt>
                <c:pt idx="167">
                  <c:v>0.213472</c:v>
                </c:pt>
                <c:pt idx="168">
                  <c:v>0.154836</c:v>
                </c:pt>
                <c:pt idx="169">
                  <c:v>0.52576000000000001</c:v>
                </c:pt>
                <c:pt idx="170">
                  <c:v>0.69135999999999997</c:v>
                </c:pt>
                <c:pt idx="171">
                  <c:v>0.54821599999999993</c:v>
                </c:pt>
                <c:pt idx="172">
                  <c:v>0.34720800000000002</c:v>
                </c:pt>
                <c:pt idx="173">
                  <c:v>0.12741150000000001</c:v>
                </c:pt>
                <c:pt idx="174">
                  <c:v>1.32467</c:v>
                </c:pt>
                <c:pt idx="175">
                  <c:v>0.31890560000000001</c:v>
                </c:pt>
                <c:pt idx="176">
                  <c:v>0.20210730000000002</c:v>
                </c:pt>
                <c:pt idx="177">
                  <c:v>0.2099405</c:v>
                </c:pt>
                <c:pt idx="178">
                  <c:v>0.16567599999999996</c:v>
                </c:pt>
                <c:pt idx="179">
                  <c:v>0.12066799999999998</c:v>
                </c:pt>
                <c:pt idx="180">
                  <c:v>0.19090320000000002</c:v>
                </c:pt>
                <c:pt idx="181">
                  <c:v>0.1403894</c:v>
                </c:pt>
                <c:pt idx="182">
                  <c:v>0.19090320000000002</c:v>
                </c:pt>
                <c:pt idx="183">
                  <c:v>0.1107264</c:v>
                </c:pt>
                <c:pt idx="184">
                  <c:v>9.8819999999999991E-2</c:v>
                </c:pt>
                <c:pt idx="185">
                  <c:v>0.17059920000000001</c:v>
                </c:pt>
                <c:pt idx="186">
                  <c:v>0.31248949999999998</c:v>
                </c:pt>
                <c:pt idx="187">
                  <c:v>0.44978260000000009</c:v>
                </c:pt>
                <c:pt idx="188">
                  <c:v>0.35575199999999996</c:v>
                </c:pt>
                <c:pt idx="189">
                  <c:v>5.5214220000000001E-2</c:v>
                </c:pt>
                <c:pt idx="190">
                  <c:v>1.415616</c:v>
                </c:pt>
                <c:pt idx="191">
                  <c:v>0.52128799999999997</c:v>
                </c:pt>
                <c:pt idx="192">
                  <c:v>0.30678690000000003</c:v>
                </c:pt>
                <c:pt idx="193">
                  <c:v>0.36495199999999994</c:v>
                </c:pt>
                <c:pt idx="194">
                  <c:v>0.275868</c:v>
                </c:pt>
                <c:pt idx="195">
                  <c:v>0.20292399999999999</c:v>
                </c:pt>
                <c:pt idx="196">
                  <c:v>0.26670300000000002</c:v>
                </c:pt>
                <c:pt idx="197">
                  <c:v>0.19046460000000001</c:v>
                </c:pt>
                <c:pt idx="198">
                  <c:v>0.25547339999999996</c:v>
                </c:pt>
                <c:pt idx="199">
                  <c:v>0.16118399999999999</c:v>
                </c:pt>
                <c:pt idx="200">
                  <c:v>0.123525</c:v>
                </c:pt>
                <c:pt idx="201">
                  <c:v>0.27057400000000004</c:v>
                </c:pt>
                <c:pt idx="202">
                  <c:v>0.49192500000000006</c:v>
                </c:pt>
                <c:pt idx="203">
                  <c:v>0.69926440000000001</c:v>
                </c:pt>
                <c:pt idx="204">
                  <c:v>0.46791270000000001</c:v>
                </c:pt>
                <c:pt idx="205">
                  <c:v>7.0679800000000001E-2</c:v>
                </c:pt>
                <c:pt idx="206">
                  <c:v>1.9061759999999999</c:v>
                </c:pt>
                <c:pt idx="207">
                  <c:v>0.76300629999999992</c:v>
                </c:pt>
                <c:pt idx="208">
                  <c:v>0.41900979999999999</c:v>
                </c:pt>
                <c:pt idx="209">
                  <c:v>0.59271359999999995</c:v>
                </c:pt>
                <c:pt idx="210">
                  <c:v>0.33128999999999997</c:v>
                </c:pt>
                <c:pt idx="211">
                  <c:v>0.24515460000000003</c:v>
                </c:pt>
                <c:pt idx="212">
                  <c:v>0.22436680000000001</c:v>
                </c:pt>
                <c:pt idx="213">
                  <c:v>0.10687909999999999</c:v>
                </c:pt>
                <c:pt idx="214">
                  <c:v>0.19669160000000002</c:v>
                </c:pt>
                <c:pt idx="215">
                  <c:v>0.3272832</c:v>
                </c:pt>
                <c:pt idx="216">
                  <c:v>0.40636799999999995</c:v>
                </c:pt>
                <c:pt idx="217">
                  <c:v>0.55425239999999998</c:v>
                </c:pt>
                <c:pt idx="218">
                  <c:v>4.1940748000000001</c:v>
                </c:pt>
                <c:pt idx="219">
                  <c:v>0.31735879999999994</c:v>
                </c:pt>
                <c:pt idx="220">
                  <c:v>1.4605344</c:v>
                </c:pt>
                <c:pt idx="221">
                  <c:v>7.9706100000000002E-2</c:v>
                </c:pt>
                <c:pt idx="222">
                  <c:v>3.8609189999999995</c:v>
                </c:pt>
                <c:pt idx="223">
                  <c:v>2.1886106000000005</c:v>
                </c:pt>
                <c:pt idx="224">
                  <c:v>0.52290360000000002</c:v>
                </c:pt>
                <c:pt idx="225">
                  <c:v>0.2404</c:v>
                </c:pt>
                <c:pt idx="226">
                  <c:v>2.7796499999999997</c:v>
                </c:pt>
                <c:pt idx="227">
                  <c:v>2.2700475</c:v>
                </c:pt>
                <c:pt idx="228">
                  <c:v>0.22484530000000003</c:v>
                </c:pt>
                <c:pt idx="229">
                  <c:v>2.4033479999999999E-2</c:v>
                </c:pt>
                <c:pt idx="230">
                  <c:v>0.38223701000000004</c:v>
                </c:pt>
                <c:pt idx="231">
                  <c:v>5.0466360000000002E-2</c:v>
                </c:pt>
                <c:pt idx="232">
                  <c:v>0.12234016</c:v>
                </c:pt>
                <c:pt idx="233">
                  <c:v>1.9249339000000003</c:v>
                </c:pt>
                <c:pt idx="234">
                  <c:v>0.76203539999999992</c:v>
                </c:pt>
                <c:pt idx="235">
                  <c:v>0.20154060000000001</c:v>
                </c:pt>
                <c:pt idx="236">
                  <c:v>0.46191360000000004</c:v>
                </c:pt>
                <c:pt idx="237">
                  <c:v>1.0828859999999999E-2</c:v>
                </c:pt>
                <c:pt idx="238">
                  <c:v>2.0566770000000001</c:v>
                </c:pt>
                <c:pt idx="239">
                  <c:v>1.0446690000000001</c:v>
                </c:pt>
                <c:pt idx="240">
                  <c:v>1.8091300000000001</c:v>
                </c:pt>
                <c:pt idx="241">
                  <c:v>1.734324</c:v>
                </c:pt>
                <c:pt idx="242">
                  <c:v>1.5679519999999998</c:v>
                </c:pt>
                <c:pt idx="243">
                  <c:v>1.641912</c:v>
                </c:pt>
                <c:pt idx="244">
                  <c:v>1.161545</c:v>
                </c:pt>
                <c:pt idx="245">
                  <c:v>2.4848249999999998</c:v>
                </c:pt>
                <c:pt idx="246">
                  <c:v>2.22357</c:v>
                </c:pt>
                <c:pt idx="247">
                  <c:v>4.0147599999999999</c:v>
                </c:pt>
                <c:pt idx="248">
                  <c:v>0.25788900000000003</c:v>
                </c:pt>
                <c:pt idx="249">
                  <c:v>0.46429000000000009</c:v>
                </c:pt>
                <c:pt idx="250">
                  <c:v>0.41823299999999997</c:v>
                </c:pt>
                <c:pt idx="251">
                  <c:v>0.38089399999999995</c:v>
                </c:pt>
                <c:pt idx="252">
                  <c:v>0.36166439999999994</c:v>
                </c:pt>
                <c:pt idx="253">
                  <c:v>0.32324999999999998</c:v>
                </c:pt>
                <c:pt idx="254">
                  <c:v>0.63422199999999995</c:v>
                </c:pt>
                <c:pt idx="255">
                  <c:v>0.54115799999999992</c:v>
                </c:pt>
                <c:pt idx="256">
                  <c:v>1.1559740000000001</c:v>
                </c:pt>
                <c:pt idx="257">
                  <c:v>6.4858850000000006</c:v>
                </c:pt>
                <c:pt idx="258">
                  <c:v>0.35321400000000003</c:v>
                </c:pt>
                <c:pt idx="259">
                  <c:v>0.80358600000000002</c:v>
                </c:pt>
                <c:pt idx="260">
                  <c:v>0.53354000000000001</c:v>
                </c:pt>
                <c:pt idx="261">
                  <c:v>0.51190999999999998</c:v>
                </c:pt>
                <c:pt idx="262">
                  <c:v>0.47417899999999996</c:v>
                </c:pt>
                <c:pt idx="263">
                  <c:v>0.79512999999999989</c:v>
                </c:pt>
                <c:pt idx="264">
                  <c:v>1.5171480000000002</c:v>
                </c:pt>
                <c:pt idx="265">
                  <c:v>1.3888560000000001</c:v>
                </c:pt>
                <c:pt idx="266">
                  <c:v>0.2209595</c:v>
                </c:pt>
                <c:pt idx="267">
                  <c:v>9.5541600000000004E-2</c:v>
                </c:pt>
                <c:pt idx="268">
                  <c:v>0.110627</c:v>
                </c:pt>
                <c:pt idx="269">
                  <c:v>5.7527999999999989E-2</c:v>
                </c:pt>
                <c:pt idx="270">
                  <c:v>4.5345599999999986E-2</c:v>
                </c:pt>
                <c:pt idx="271">
                  <c:v>0.1542895</c:v>
                </c:pt>
                <c:pt idx="272">
                  <c:v>0.14055300000000001</c:v>
                </c:pt>
                <c:pt idx="273">
                  <c:v>0.1521537</c:v>
                </c:pt>
                <c:pt idx="274">
                  <c:v>0.60286200000000001</c:v>
                </c:pt>
                <c:pt idx="275">
                  <c:v>0.25820500000000002</c:v>
                </c:pt>
                <c:pt idx="276">
                  <c:v>0.14081199999999999</c:v>
                </c:pt>
                <c:pt idx="277">
                  <c:v>0.14547939999999998</c:v>
                </c:pt>
                <c:pt idx="278">
                  <c:v>7.9298400000000005E-2</c:v>
                </c:pt>
                <c:pt idx="279">
                  <c:v>6.3280799999999998E-2</c:v>
                </c:pt>
                <c:pt idx="280">
                  <c:v>0.219526</c:v>
                </c:pt>
                <c:pt idx="281">
                  <c:v>0.19290390000000002</c:v>
                </c:pt>
                <c:pt idx="282">
                  <c:v>0.20378270000000001</c:v>
                </c:pt>
                <c:pt idx="283">
                  <c:v>0.7867860000000001</c:v>
                </c:pt>
                <c:pt idx="284">
                  <c:v>0.31533000000000005</c:v>
                </c:pt>
                <c:pt idx="285">
                  <c:v>0.121072</c:v>
                </c:pt>
                <c:pt idx="286">
                  <c:v>0.14273819999999998</c:v>
                </c:pt>
                <c:pt idx="287">
                  <c:v>7.2756000000000001E-2</c:v>
                </c:pt>
                <c:pt idx="288">
                  <c:v>5.1775199999999993E-2</c:v>
                </c:pt>
                <c:pt idx="289">
                  <c:v>0.20565030000000001</c:v>
                </c:pt>
                <c:pt idx="290">
                  <c:v>0.18882989999999999</c:v>
                </c:pt>
                <c:pt idx="291">
                  <c:v>0.20013829999999999</c:v>
                </c:pt>
                <c:pt idx="292">
                  <c:v>0.8038160000000002</c:v>
                </c:pt>
                <c:pt idx="293">
                  <c:v>3.3682599999999998</c:v>
                </c:pt>
                <c:pt idx="294">
                  <c:v>0.69480299999999995</c:v>
                </c:pt>
                <c:pt idx="295">
                  <c:v>0.92735999999999996</c:v>
                </c:pt>
                <c:pt idx="296">
                  <c:v>0.80198999999999998</c:v>
                </c:pt>
                <c:pt idx="297">
                  <c:v>0.79002000000000006</c:v>
                </c:pt>
                <c:pt idx="298">
                  <c:v>0.73086600000000002</c:v>
                </c:pt>
                <c:pt idx="299">
                  <c:v>1.175006</c:v>
                </c:pt>
                <c:pt idx="300">
                  <c:v>2.6821200000000003</c:v>
                </c:pt>
                <c:pt idx="301">
                  <c:v>3.5069760000000003</c:v>
                </c:pt>
                <c:pt idx="302">
                  <c:v>1.100196</c:v>
                </c:pt>
                <c:pt idx="303">
                  <c:v>0.33003000000000005</c:v>
                </c:pt>
                <c:pt idx="304">
                  <c:v>0.35885600000000001</c:v>
                </c:pt>
                <c:pt idx="305">
                  <c:v>0.28488599999999997</c:v>
                </c:pt>
                <c:pt idx="306">
                  <c:v>0.22135189999999996</c:v>
                </c:pt>
                <c:pt idx="307">
                  <c:v>0.67671999999999999</c:v>
                </c:pt>
                <c:pt idx="308">
                  <c:v>0.49749999999999994</c:v>
                </c:pt>
                <c:pt idx="309">
                  <c:v>0.58307200000000003</c:v>
                </c:pt>
                <c:pt idx="310">
                  <c:v>1.6639740000000003</c:v>
                </c:pt>
                <c:pt idx="311">
                  <c:v>0.25625999999999999</c:v>
                </c:pt>
                <c:pt idx="312">
                  <c:v>0.63199509999999992</c:v>
                </c:pt>
                <c:pt idx="313">
                  <c:v>5.131032E-2</c:v>
                </c:pt>
                <c:pt idx="314">
                  <c:v>4.1230950000000002E-2</c:v>
                </c:pt>
                <c:pt idx="315">
                  <c:v>3.5756099999999999E-2</c:v>
                </c:pt>
                <c:pt idx="316">
                  <c:v>5.6304E-2</c:v>
                </c:pt>
                <c:pt idx="317">
                  <c:v>9.659319999999999E-2</c:v>
                </c:pt>
                <c:pt idx="318">
                  <c:v>5.3402099999999994E-2</c:v>
                </c:pt>
                <c:pt idx="319">
                  <c:v>0.33027279999999998</c:v>
                </c:pt>
                <c:pt idx="320">
                  <c:v>0.17314080000000001</c:v>
                </c:pt>
                <c:pt idx="321">
                  <c:v>1.9428750000000002E-2</c:v>
                </c:pt>
                <c:pt idx="322">
                  <c:v>2.4487960000000003E-2</c:v>
                </c:pt>
                <c:pt idx="323">
                  <c:v>1.3981470000000001E-2</c:v>
                </c:pt>
                <c:pt idx="324">
                  <c:v>1.191993E-2</c:v>
                </c:pt>
                <c:pt idx="325">
                  <c:v>2.4653400000000002E-2</c:v>
                </c:pt>
                <c:pt idx="326">
                  <c:v>2.51825E-2</c:v>
                </c:pt>
                <c:pt idx="327">
                  <c:v>3.3106620000000003E-2</c:v>
                </c:pt>
                <c:pt idx="328">
                  <c:v>0.17417579999999999</c:v>
                </c:pt>
                <c:pt idx="329">
                  <c:v>0.93990720000000005</c:v>
                </c:pt>
                <c:pt idx="330">
                  <c:v>9.7968000000000013E-2</c:v>
                </c:pt>
                <c:pt idx="331">
                  <c:v>0.14959749999999999</c:v>
                </c:pt>
                <c:pt idx="332">
                  <c:v>8.6161799999999997E-2</c:v>
                </c:pt>
                <c:pt idx="333">
                  <c:v>5.3388600000000001E-2</c:v>
                </c:pt>
                <c:pt idx="334">
                  <c:v>0.14091110000000001</c:v>
                </c:pt>
                <c:pt idx="335">
                  <c:v>0.14994380000000002</c:v>
                </c:pt>
                <c:pt idx="336">
                  <c:v>0.19303859999999998</c:v>
                </c:pt>
                <c:pt idx="337">
                  <c:v>0.78212700000000002</c:v>
                </c:pt>
                <c:pt idx="338">
                  <c:v>1.2940830000000001</c:v>
                </c:pt>
                <c:pt idx="339">
                  <c:v>0.39501000000000008</c:v>
                </c:pt>
                <c:pt idx="340">
                  <c:v>0.46882800000000002</c:v>
                </c:pt>
                <c:pt idx="341">
                  <c:v>0.35271599999999997</c:v>
                </c:pt>
                <c:pt idx="342">
                  <c:v>0.33236699999999997</c:v>
                </c:pt>
                <c:pt idx="343">
                  <c:v>0.73516399999999993</c:v>
                </c:pt>
                <c:pt idx="344">
                  <c:v>0.55249999999999999</c:v>
                </c:pt>
                <c:pt idx="345">
                  <c:v>0.65212000000000003</c:v>
                </c:pt>
                <c:pt idx="346">
                  <c:v>1.6943940000000002</c:v>
                </c:pt>
                <c:pt idx="347">
                  <c:v>9.2948799999999984E-2</c:v>
                </c:pt>
                <c:pt idx="348">
                  <c:v>7.029450000000001E-2</c:v>
                </c:pt>
                <c:pt idx="349">
                  <c:v>6.1974399999999999E-2</c:v>
                </c:pt>
                <c:pt idx="350">
                  <c:v>5.6273999999999991E-2</c:v>
                </c:pt>
                <c:pt idx="351">
                  <c:v>2.6891999999999999E-2</c:v>
                </c:pt>
                <c:pt idx="352">
                  <c:v>0.10865120000000002</c:v>
                </c:pt>
                <c:pt idx="353">
                  <c:v>0.2052427</c:v>
                </c:pt>
                <c:pt idx="354">
                  <c:v>0.66224949999999994</c:v>
                </c:pt>
                <c:pt idx="355">
                  <c:v>0.37182500000000002</c:v>
                </c:pt>
                <c:pt idx="356">
                  <c:v>2.7115299999999998</c:v>
                </c:pt>
                <c:pt idx="357">
                  <c:v>0.73904999999999987</c:v>
                </c:pt>
                <c:pt idx="358">
                  <c:v>1.2054</c:v>
                </c:pt>
                <c:pt idx="359">
                  <c:v>0.49422499999999997</c:v>
                </c:pt>
                <c:pt idx="360">
                  <c:v>0.40843499999999994</c:v>
                </c:pt>
                <c:pt idx="361">
                  <c:v>0.70384000000000002</c:v>
                </c:pt>
                <c:pt idx="362">
                  <c:v>0.87927999999999984</c:v>
                </c:pt>
                <c:pt idx="363">
                  <c:v>0.68999599999999994</c:v>
                </c:pt>
                <c:pt idx="364">
                  <c:v>1.7401779999999998</c:v>
                </c:pt>
                <c:pt idx="365">
                  <c:v>2.3712999999999997</c:v>
                </c:pt>
                <c:pt idx="366">
                  <c:v>0.63959999999999995</c:v>
                </c:pt>
                <c:pt idx="367">
                  <c:v>1.0928959999999999</c:v>
                </c:pt>
                <c:pt idx="368">
                  <c:v>0.44573499999999994</c:v>
                </c:pt>
                <c:pt idx="369">
                  <c:v>0.40843499999999994</c:v>
                </c:pt>
                <c:pt idx="370">
                  <c:v>0.54611200000000004</c:v>
                </c:pt>
                <c:pt idx="371">
                  <c:v>0.70992</c:v>
                </c:pt>
                <c:pt idx="372">
                  <c:v>0.56239400000000006</c:v>
                </c:pt>
                <c:pt idx="373">
                  <c:v>1.3627899999999997</c:v>
                </c:pt>
                <c:pt idx="374">
                  <c:v>0.22154740000000001</c:v>
                </c:pt>
                <c:pt idx="375">
                  <c:v>0.14850630000000001</c:v>
                </c:pt>
                <c:pt idx="376">
                  <c:v>0.15128749999999999</c:v>
                </c:pt>
                <c:pt idx="377">
                  <c:v>0.12299599999999999</c:v>
                </c:pt>
                <c:pt idx="378">
                  <c:v>9.0015999999999999E-2</c:v>
                </c:pt>
                <c:pt idx="379">
                  <c:v>0.13070100000000001</c:v>
                </c:pt>
                <c:pt idx="380">
                  <c:v>0.23425000000000001</c:v>
                </c:pt>
                <c:pt idx="381">
                  <c:v>0.33532499999999998</c:v>
                </c:pt>
                <c:pt idx="382">
                  <c:v>1.1633279999999999</c:v>
                </c:pt>
                <c:pt idx="383">
                  <c:v>0.44462799999999997</c:v>
                </c:pt>
                <c:pt idx="384">
                  <c:v>0.28124759999999999</c:v>
                </c:pt>
                <c:pt idx="385">
                  <c:v>0.31188499999999997</c:v>
                </c:pt>
                <c:pt idx="386">
                  <c:v>0.24211199999999997</c:v>
                </c:pt>
                <c:pt idx="387">
                  <c:v>0.17964399999999997</c:v>
                </c:pt>
                <c:pt idx="388">
                  <c:v>0.27057400000000004</c:v>
                </c:pt>
                <c:pt idx="389">
                  <c:v>0.48255500000000001</c:v>
                </c:pt>
                <c:pt idx="390">
                  <c:v>0.68048620000000004</c:v>
                </c:pt>
                <c:pt idx="391">
                  <c:v>1.8220799999999999</c:v>
                </c:pt>
                <c:pt idx="392">
                  <c:v>0.79606394999999996</c:v>
                </c:pt>
                <c:pt idx="393">
                  <c:v>0.44714120000000002</c:v>
                </c:pt>
                <c:pt idx="394">
                  <c:v>0.64764179999999993</c:v>
                </c:pt>
                <c:pt idx="395">
                  <c:v>0.3526398</c:v>
                </c:pt>
                <c:pt idx="396">
                  <c:v>0.25840619999999997</c:v>
                </c:pt>
                <c:pt idx="397">
                  <c:v>0.5821289999999999</c:v>
                </c:pt>
                <c:pt idx="398">
                  <c:v>4.3615697999999998</c:v>
                </c:pt>
                <c:pt idx="399">
                  <c:v>0.33375129999999997</c:v>
                </c:pt>
                <c:pt idx="400">
                  <c:v>4.0399020000000005</c:v>
                </c:pt>
                <c:pt idx="401">
                  <c:v>2.0423131000000003</c:v>
                </c:pt>
                <c:pt idx="402">
                  <c:v>0.30179929999999999</c:v>
                </c:pt>
                <c:pt idx="403">
                  <c:v>0.183305</c:v>
                </c:pt>
                <c:pt idx="404">
                  <c:v>1.5751350000000002</c:v>
                </c:pt>
                <c:pt idx="405">
                  <c:v>0.89257649999999988</c:v>
                </c:pt>
                <c:pt idx="406">
                  <c:v>1.8376573</c:v>
                </c:pt>
                <c:pt idx="407">
                  <c:v>0.69005159999999999</c:v>
                </c:pt>
                <c:pt idx="408">
                  <c:v>0.17693940000000002</c:v>
                </c:pt>
                <c:pt idx="409">
                  <c:v>2.333205</c:v>
                </c:pt>
                <c:pt idx="410">
                  <c:v>1.641912</c:v>
                </c:pt>
                <c:pt idx="411">
                  <c:v>1.1899039999999999</c:v>
                </c:pt>
                <c:pt idx="412">
                  <c:v>1.2858639999999999</c:v>
                </c:pt>
                <c:pt idx="413">
                  <c:v>0.79256899999999997</c:v>
                </c:pt>
                <c:pt idx="414">
                  <c:v>1.3682300000000001</c:v>
                </c:pt>
                <c:pt idx="415">
                  <c:v>2.2450019999999999</c:v>
                </c:pt>
                <c:pt idx="416">
                  <c:v>2.3506639999999996</c:v>
                </c:pt>
                <c:pt idx="417">
                  <c:v>0.61050000000000004</c:v>
                </c:pt>
                <c:pt idx="418">
                  <c:v>4.0147599999999999</c:v>
                </c:pt>
                <c:pt idx="419">
                  <c:v>0.39938399999999996</c:v>
                </c:pt>
                <c:pt idx="420">
                  <c:v>0.25669299999999995</c:v>
                </c:pt>
                <c:pt idx="421">
                  <c:v>0.25573339999999994</c:v>
                </c:pt>
                <c:pt idx="422">
                  <c:v>0.16958900000000002</c:v>
                </c:pt>
                <c:pt idx="423">
                  <c:v>0.25480479999999994</c:v>
                </c:pt>
                <c:pt idx="424">
                  <c:v>0.52615560000000006</c:v>
                </c:pt>
                <c:pt idx="425">
                  <c:v>0.65046999999999999</c:v>
                </c:pt>
                <c:pt idx="426">
                  <c:v>0.13323749999999998</c:v>
                </c:pt>
                <c:pt idx="427">
                  <c:v>1.232116</c:v>
                </c:pt>
                <c:pt idx="428">
                  <c:v>0.51190999999999998</c:v>
                </c:pt>
                <c:pt idx="429">
                  <c:v>0.61180050000000008</c:v>
                </c:pt>
                <c:pt idx="430">
                  <c:v>0.61637300000000006</c:v>
                </c:pt>
                <c:pt idx="431">
                  <c:v>0.21576870000000001</c:v>
                </c:pt>
                <c:pt idx="432">
                  <c:v>0.27018149999999996</c:v>
                </c:pt>
                <c:pt idx="433">
                  <c:v>1.5468959999999998</c:v>
                </c:pt>
                <c:pt idx="434">
                  <c:v>0.62176999999999982</c:v>
                </c:pt>
                <c:pt idx="435">
                  <c:v>0.42423329999999998</c:v>
                </c:pt>
                <c:pt idx="436">
                  <c:v>1.3959419999999998</c:v>
                </c:pt>
                <c:pt idx="437">
                  <c:v>4.5232799999999997E-2</c:v>
                </c:pt>
                <c:pt idx="438">
                  <c:v>4.7462400000000002E-2</c:v>
                </c:pt>
                <c:pt idx="439">
                  <c:v>3.9119399999999999E-2</c:v>
                </c:pt>
                <c:pt idx="440">
                  <c:v>8.54906E-2</c:v>
                </c:pt>
                <c:pt idx="441">
                  <c:v>7.2106500000000004E-2</c:v>
                </c:pt>
                <c:pt idx="442">
                  <c:v>0.1521537</c:v>
                </c:pt>
                <c:pt idx="443">
                  <c:v>0.17468820000000002</c:v>
                </c:pt>
                <c:pt idx="444">
                  <c:v>2.0031179999999999E-2</c:v>
                </c:pt>
                <c:pt idx="445">
                  <c:v>0.60286200000000001</c:v>
                </c:pt>
                <c:pt idx="446">
                  <c:v>6.4521599999999985E-2</c:v>
                </c:pt>
                <c:pt idx="447">
                  <c:v>5.8215599999999999E-2</c:v>
                </c:pt>
                <c:pt idx="448">
                  <c:v>5.2838999999999997E-2</c:v>
                </c:pt>
                <c:pt idx="449">
                  <c:v>0.13964599999999999</c:v>
                </c:pt>
                <c:pt idx="450">
                  <c:v>9.7956000000000001E-2</c:v>
                </c:pt>
                <c:pt idx="451">
                  <c:v>0.20135310000000001</c:v>
                </c:pt>
                <c:pt idx="452">
                  <c:v>0.21740790000000002</c:v>
                </c:pt>
                <c:pt idx="453">
                  <c:v>3.4495499999999998E-2</c:v>
                </c:pt>
                <c:pt idx="454">
                  <c:v>0.76294400000000007</c:v>
                </c:pt>
                <c:pt idx="455">
                  <c:v>5.1211199999999991E-2</c:v>
                </c:pt>
                <c:pt idx="456">
                  <c:v>4.3754399999999992E-2</c:v>
                </c:pt>
                <c:pt idx="457">
                  <c:v>3.5967599999999995E-2</c:v>
                </c:pt>
                <c:pt idx="458">
                  <c:v>8.0041000000000015E-2</c:v>
                </c:pt>
                <c:pt idx="459">
                  <c:v>7.1834400000000007E-2</c:v>
                </c:pt>
                <c:pt idx="460">
                  <c:v>0.20074570000000003</c:v>
                </c:pt>
                <c:pt idx="461">
                  <c:v>0.22584300000000002</c:v>
                </c:pt>
                <c:pt idx="462">
                  <c:v>1.605825E-2</c:v>
                </c:pt>
                <c:pt idx="463">
                  <c:v>0.8038160000000002</c:v>
                </c:pt>
                <c:pt idx="464">
                  <c:v>0.79400999999999988</c:v>
                </c:pt>
                <c:pt idx="465">
                  <c:v>0.82350699999999988</c:v>
                </c:pt>
                <c:pt idx="466">
                  <c:v>0.69126500000000002</c:v>
                </c:pt>
                <c:pt idx="467">
                  <c:v>0.90921600000000002</c:v>
                </c:pt>
                <c:pt idx="468">
                  <c:v>0.83460000000000001</c:v>
                </c:pt>
                <c:pt idx="469">
                  <c:v>2.7253799999999999</c:v>
                </c:pt>
                <c:pt idx="470">
                  <c:v>1.4445000000000001</c:v>
                </c:pt>
                <c:pt idx="471">
                  <c:v>0.82205820000000007</c:v>
                </c:pt>
                <c:pt idx="472">
                  <c:v>3.5638020000000004</c:v>
                </c:pt>
                <c:pt idx="473">
                  <c:v>0.20846420000000002</c:v>
                </c:pt>
                <c:pt idx="474">
                  <c:v>0.10601430000000002</c:v>
                </c:pt>
                <c:pt idx="475">
                  <c:v>0.1238162</c:v>
                </c:pt>
                <c:pt idx="476">
                  <c:v>0.13476060000000001</c:v>
                </c:pt>
                <c:pt idx="477">
                  <c:v>0.20216000000000001</c:v>
                </c:pt>
                <c:pt idx="478">
                  <c:v>0.60992400000000002</c:v>
                </c:pt>
                <c:pt idx="479">
                  <c:v>0.57119999999999993</c:v>
                </c:pt>
                <c:pt idx="480">
                  <c:v>6.5762100000000004E-2</c:v>
                </c:pt>
                <c:pt idx="481">
                  <c:v>1.6913520000000002</c:v>
                </c:pt>
                <c:pt idx="482">
                  <c:v>3.4302600000000003E-2</c:v>
                </c:pt>
                <c:pt idx="483">
                  <c:v>2.200191E-2</c:v>
                </c:pt>
                <c:pt idx="484">
                  <c:v>2.2987990000000003E-2</c:v>
                </c:pt>
                <c:pt idx="485">
                  <c:v>4.0071559999999999E-2</c:v>
                </c:pt>
                <c:pt idx="486">
                  <c:v>2.590812E-2</c:v>
                </c:pt>
                <c:pt idx="487">
                  <c:v>5.6106799999999998E-2</c:v>
                </c:pt>
                <c:pt idx="488">
                  <c:v>6.2222400000000004E-2</c:v>
                </c:pt>
                <c:pt idx="489">
                  <c:v>1.147806E-2</c:v>
                </c:pt>
                <c:pt idx="490">
                  <c:v>0.32911800000000002</c:v>
                </c:pt>
                <c:pt idx="491">
                  <c:v>1.191993E-2</c:v>
                </c:pt>
                <c:pt idx="492">
                  <c:v>9.5856199999999996E-3</c:v>
                </c:pt>
                <c:pt idx="493">
                  <c:v>1.184106E-2</c:v>
                </c:pt>
                <c:pt idx="494">
                  <c:v>8.1540899999999993E-3</c:v>
                </c:pt>
                <c:pt idx="495">
                  <c:v>1.4252800000000001E-2</c:v>
                </c:pt>
                <c:pt idx="496">
                  <c:v>3.2206440000000003E-2</c:v>
                </c:pt>
                <c:pt idx="497">
                  <c:v>4.9830400000000004E-2</c:v>
                </c:pt>
                <c:pt idx="498">
                  <c:v>4.5646829999999991E-3</c:v>
                </c:pt>
                <c:pt idx="499">
                  <c:v>0.16363650000000002</c:v>
                </c:pt>
                <c:pt idx="500">
                  <c:v>5.3124299999999992E-2</c:v>
                </c:pt>
                <c:pt idx="501">
                  <c:v>4.1725639999999994E-2</c:v>
                </c:pt>
                <c:pt idx="502">
                  <c:v>4.4391159999999999E-2</c:v>
                </c:pt>
                <c:pt idx="503">
                  <c:v>2.8400639999999998E-2</c:v>
                </c:pt>
                <c:pt idx="504">
                  <c:v>4.3683199999999998E-2</c:v>
                </c:pt>
                <c:pt idx="505">
                  <c:v>0.1875375</c:v>
                </c:pt>
                <c:pt idx="506">
                  <c:v>0.264928</c:v>
                </c:pt>
                <c:pt idx="507">
                  <c:v>1.9390289999999998E-2</c:v>
                </c:pt>
                <c:pt idx="508">
                  <c:v>0.75993899999999992</c:v>
                </c:pt>
                <c:pt idx="509">
                  <c:v>0.32558399999999998</c:v>
                </c:pt>
                <c:pt idx="510">
                  <c:v>0.19156970000000001</c:v>
                </c:pt>
                <c:pt idx="511">
                  <c:v>0.21016870000000001</c:v>
                </c:pt>
                <c:pt idx="512">
                  <c:v>0.2171988</c:v>
                </c:pt>
                <c:pt idx="513">
                  <c:v>0.26992000000000005</c:v>
                </c:pt>
                <c:pt idx="514">
                  <c:v>0.67130000000000001</c:v>
                </c:pt>
                <c:pt idx="515">
                  <c:v>0.59079999999999999</c:v>
                </c:pt>
                <c:pt idx="516">
                  <c:v>8.9406899999999997E-2</c:v>
                </c:pt>
                <c:pt idx="517">
                  <c:v>1.7004779999999999</c:v>
                </c:pt>
                <c:pt idx="518">
                  <c:v>2.5647E-2</c:v>
                </c:pt>
                <c:pt idx="519">
                  <c:v>8.7165000000000003E-3</c:v>
                </c:pt>
                <c:pt idx="520">
                  <c:v>1.94445E-2</c:v>
                </c:pt>
                <c:pt idx="521">
                  <c:v>8.1587499999999993E-3</c:v>
                </c:pt>
                <c:pt idx="522">
                  <c:v>1.8525719999999999E-2</c:v>
                </c:pt>
                <c:pt idx="523">
                  <c:v>0.66415800000000003</c:v>
                </c:pt>
                <c:pt idx="524">
                  <c:v>0.11552159999999999</c:v>
                </c:pt>
                <c:pt idx="525">
                  <c:v>1.4484459999999999E-2</c:v>
                </c:pt>
                <c:pt idx="526">
                  <c:v>0.35844999999999999</c:v>
                </c:pt>
                <c:pt idx="527">
                  <c:v>0.42521999999999999</c:v>
                </c:pt>
                <c:pt idx="528">
                  <c:v>0.22569299999999995</c:v>
                </c:pt>
                <c:pt idx="529">
                  <c:v>0.214119</c:v>
                </c:pt>
                <c:pt idx="530">
                  <c:v>0.20394199999999998</c:v>
                </c:pt>
                <c:pt idx="531">
                  <c:v>0.159528</c:v>
                </c:pt>
                <c:pt idx="532">
                  <c:v>0.71835199999999999</c:v>
                </c:pt>
                <c:pt idx="533">
                  <c:v>0.40351200000000004</c:v>
                </c:pt>
                <c:pt idx="534">
                  <c:v>0.12211319999999999</c:v>
                </c:pt>
                <c:pt idx="535">
                  <c:v>1.7363659999999999</c:v>
                </c:pt>
                <c:pt idx="536">
                  <c:v>0.40470499999999998</c:v>
                </c:pt>
                <c:pt idx="537">
                  <c:v>0.23726700000000001</c:v>
                </c:pt>
                <c:pt idx="538">
                  <c:v>0.21990599999999999</c:v>
                </c:pt>
                <c:pt idx="539">
                  <c:v>0.20965999999999999</c:v>
                </c:pt>
                <c:pt idx="540">
                  <c:v>0.15248999999999999</c:v>
                </c:pt>
                <c:pt idx="541">
                  <c:v>0.55766800000000005</c:v>
                </c:pt>
                <c:pt idx="542">
                  <c:v>0.33782400000000001</c:v>
                </c:pt>
                <c:pt idx="543">
                  <c:v>0.12413159999999999</c:v>
                </c:pt>
                <c:pt idx="544">
                  <c:v>1.32467</c:v>
                </c:pt>
                <c:pt idx="545">
                  <c:v>9.0015999999999999E-2</c:v>
                </c:pt>
                <c:pt idx="546">
                  <c:v>0.1235256</c:v>
                </c:pt>
                <c:pt idx="547">
                  <c:v>0.12071820000000001</c:v>
                </c:pt>
                <c:pt idx="548">
                  <c:v>8.3395199999999989E-2</c:v>
                </c:pt>
                <c:pt idx="549">
                  <c:v>7.8561900000000004E-2</c:v>
                </c:pt>
                <c:pt idx="550">
                  <c:v>0.3451612</c:v>
                </c:pt>
                <c:pt idx="551">
                  <c:v>0.28064879999999992</c:v>
                </c:pt>
                <c:pt idx="552">
                  <c:v>4.3807480000000003E-2</c:v>
                </c:pt>
                <c:pt idx="553">
                  <c:v>1.1843519999999998</c:v>
                </c:pt>
                <c:pt idx="554">
                  <c:v>0.180032</c:v>
                </c:pt>
                <c:pt idx="555">
                  <c:v>0.1983896</c:v>
                </c:pt>
                <c:pt idx="556">
                  <c:v>0.19464640000000002</c:v>
                </c:pt>
                <c:pt idx="557">
                  <c:v>0.1352544</c:v>
                </c:pt>
                <c:pt idx="558">
                  <c:v>0.11759579999999997</c:v>
                </c:pt>
                <c:pt idx="559">
                  <c:v>0.69211080000000003</c:v>
                </c:pt>
                <c:pt idx="560">
                  <c:v>0.41257349999999998</c:v>
                </c:pt>
                <c:pt idx="561">
                  <c:v>6.193230000000001E-2</c:v>
                </c:pt>
                <c:pt idx="562">
                  <c:v>1.8220799999999999</c:v>
                </c:pt>
                <c:pt idx="563">
                  <c:v>7.0615999999999998E-2</c:v>
                </c:pt>
                <c:pt idx="564">
                  <c:v>6.4570199999999994E-2</c:v>
                </c:pt>
                <c:pt idx="565">
                  <c:v>7.2992399999999999E-2</c:v>
                </c:pt>
                <c:pt idx="566">
                  <c:v>3.2937599999999997E-2</c:v>
                </c:pt>
                <c:pt idx="567">
                  <c:v>3.6909270000000001E-2</c:v>
                </c:pt>
                <c:pt idx="568">
                  <c:v>0.33085400000000004</c:v>
                </c:pt>
                <c:pt idx="569">
                  <c:v>0.22530959999999997</c:v>
                </c:pt>
                <c:pt idx="570">
                  <c:v>2.0993999999999999E-2</c:v>
                </c:pt>
                <c:pt idx="571">
                  <c:v>0.96009599999999984</c:v>
                </c:pt>
                <c:pt idx="572">
                  <c:v>0.29875999999999997</c:v>
                </c:pt>
                <c:pt idx="573">
                  <c:v>0.346246</c:v>
                </c:pt>
                <c:pt idx="574">
                  <c:v>0.39022859999999998</c:v>
                </c:pt>
                <c:pt idx="575">
                  <c:v>0.26069760000000003</c:v>
                </c:pt>
                <c:pt idx="576">
                  <c:v>0.25100280000000003</c:v>
                </c:pt>
                <c:pt idx="577">
                  <c:v>0.93891000000000002</c:v>
                </c:pt>
                <c:pt idx="578">
                  <c:v>0.60280199999999995</c:v>
                </c:pt>
                <c:pt idx="579">
                  <c:v>0.13016280000000002</c:v>
                </c:pt>
                <c:pt idx="580">
                  <c:v>2.4317760000000002</c:v>
                </c:pt>
                <c:pt idx="581">
                  <c:v>0.27092160000000004</c:v>
                </c:pt>
                <c:pt idx="582">
                  <c:v>0.20163360000000002</c:v>
                </c:pt>
                <c:pt idx="583">
                  <c:v>0.18285400000000002</c:v>
                </c:pt>
                <c:pt idx="584">
                  <c:v>0.36819359999999995</c:v>
                </c:pt>
                <c:pt idx="585">
                  <c:v>0.41592960000000001</c:v>
                </c:pt>
                <c:pt idx="586">
                  <c:v>0.32653859999999996</c:v>
                </c:pt>
                <c:pt idx="587">
                  <c:v>1.5083423999999999</c:v>
                </c:pt>
                <c:pt idx="588">
                  <c:v>8.2574700000000015E-2</c:v>
                </c:pt>
                <c:pt idx="589">
                  <c:v>3.9376260000000003</c:v>
                </c:pt>
                <c:pt idx="590">
                  <c:v>0.47335999999999995</c:v>
                </c:pt>
                <c:pt idx="591">
                  <c:v>0.74021780000000004</c:v>
                </c:pt>
                <c:pt idx="592">
                  <c:v>0.63447240000000005</c:v>
                </c:pt>
                <c:pt idx="593">
                  <c:v>0.45972479999999999</c:v>
                </c:pt>
                <c:pt idx="594">
                  <c:v>0.37996289999999999</c:v>
                </c:pt>
                <c:pt idx="595">
                  <c:v>1.1892860000000001</c:v>
                </c:pt>
                <c:pt idx="596">
                  <c:v>0.76091399999999998</c:v>
                </c:pt>
                <c:pt idx="597">
                  <c:v>0.28901740000000004</c:v>
                </c:pt>
                <c:pt idx="598">
                  <c:v>2.4528000000000003</c:v>
                </c:pt>
                <c:pt idx="599">
                  <c:v>4.7723999999999996E-2</c:v>
                </c:pt>
                <c:pt idx="600">
                  <c:v>4.6789999999999998E-2</c:v>
                </c:pt>
                <c:pt idx="601">
                  <c:v>5.1281840000000009E-2</c:v>
                </c:pt>
                <c:pt idx="602">
                  <c:v>2.3056320000000002E-2</c:v>
                </c:pt>
                <c:pt idx="603">
                  <c:v>2.628612E-2</c:v>
                </c:pt>
                <c:pt idx="604">
                  <c:v>0.19672400000000001</c:v>
                </c:pt>
                <c:pt idx="605">
                  <c:v>0.14328899999999997</c:v>
                </c:pt>
                <c:pt idx="606">
                  <c:v>1.5255639999999999E-2</c:v>
                </c:pt>
                <c:pt idx="607">
                  <c:v>0.58446719999999996</c:v>
                </c:pt>
                <c:pt idx="608">
                  <c:v>0.354244</c:v>
                </c:pt>
                <c:pt idx="609">
                  <c:v>0.45667039999999998</c:v>
                </c:pt>
                <c:pt idx="610">
                  <c:v>0.43327539999999998</c:v>
                </c:pt>
                <c:pt idx="611">
                  <c:v>0.30835200000000001</c:v>
                </c:pt>
                <c:pt idx="612">
                  <c:v>0.26137890000000003</c:v>
                </c:pt>
                <c:pt idx="613">
                  <c:v>1.037272</c:v>
                </c:pt>
                <c:pt idx="614">
                  <c:v>0.66703499999999993</c:v>
                </c:pt>
                <c:pt idx="615">
                  <c:v>0.1371608</c:v>
                </c:pt>
                <c:pt idx="616">
                  <c:v>2.5439039999999999</c:v>
                </c:pt>
                <c:pt idx="617">
                  <c:v>8.6912000000000003E-2</c:v>
                </c:pt>
                <c:pt idx="618">
                  <c:v>9.5451600000000011E-2</c:v>
                </c:pt>
                <c:pt idx="619">
                  <c:v>9.8259000000000013E-2</c:v>
                </c:pt>
                <c:pt idx="620">
                  <c:v>5.2700159999999996E-2</c:v>
                </c:pt>
                <c:pt idx="621">
                  <c:v>5.0398199999999997E-2</c:v>
                </c:pt>
                <c:pt idx="622">
                  <c:v>0.36393940000000008</c:v>
                </c:pt>
                <c:pt idx="623">
                  <c:v>0.23815620000000001</c:v>
                </c:pt>
                <c:pt idx="624">
                  <c:v>2.9111680000000001E-2</c:v>
                </c:pt>
                <c:pt idx="625">
                  <c:v>0.99513599999999991</c:v>
                </c:pt>
                <c:pt idx="626">
                  <c:v>6.3807450000000002E-2</c:v>
                </c:pt>
                <c:pt idx="627">
                  <c:v>0.13490718000000002</c:v>
                </c:pt>
                <c:pt idx="628">
                  <c:v>2.0393939999999999E-2</c:v>
                </c:pt>
                <c:pt idx="629">
                  <c:v>3.2635200000000003E-2</c:v>
                </c:pt>
                <c:pt idx="630">
                  <c:v>0.15328440000000002</c:v>
                </c:pt>
                <c:pt idx="631">
                  <c:v>0.36484480000000002</c:v>
                </c:pt>
                <c:pt idx="632">
                  <c:v>2.6735660000000005E-3</c:v>
                </c:pt>
                <c:pt idx="633">
                  <c:v>2.194941</c:v>
                </c:pt>
                <c:pt idx="634">
                  <c:v>1.641912</c:v>
                </c:pt>
                <c:pt idx="635">
                  <c:v>1.1899039999999999</c:v>
                </c:pt>
                <c:pt idx="636">
                  <c:v>1.2858639999999999</c:v>
                </c:pt>
                <c:pt idx="637">
                  <c:v>0.79603000000000002</c:v>
                </c:pt>
                <c:pt idx="638">
                  <c:v>1.3682300000000001</c:v>
                </c:pt>
              </c:numCache>
              <c:extLst xmlns:c15="http://schemas.microsoft.com/office/drawing/2012/chart"/>
            </c:numRef>
          </c:val>
          <c:smooth val="0"/>
          <c:extLst>
            <c:ext xmlns:c16="http://schemas.microsoft.com/office/drawing/2014/chart" uri="{C3380CC4-5D6E-409C-BE32-E72D297353CC}">
              <c16:uniqueId val="{00000002-95FB-4CF3-84A1-71ADBFDD332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00522344"/>
        <c:axId val="1500521032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IOUs!$D$3</c15:sqref>
                        </c15:formulaRef>
                      </c:ext>
                    </c:extLst>
                    <c:strCache>
                      <c:ptCount val="1"/>
                      <c:pt idx="0">
                        <c:v>AStdWBtherm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multiLvlStrRef>
                    <c:extLst>
                      <c:ext uri="{02D57815-91ED-43cb-92C2-25804820EDAC}">
                        <c15:formulaRef>
                          <c15:sqref>IOUs!$A$4:$C$735</c15:sqref>
                        </c15:formulaRef>
                      </c:ext>
                    </c:extLst>
                    <c:multiLvlStrCache>
                      <c:ptCount val="639"/>
                      <c:lvl>
                        <c:pt idx="0">
                          <c:v>CZ01</c:v>
                        </c:pt>
                        <c:pt idx="1">
                          <c:v>CZ02</c:v>
                        </c:pt>
                        <c:pt idx="2">
                          <c:v>CZ03</c:v>
                        </c:pt>
                        <c:pt idx="3">
                          <c:v>CZ04</c:v>
                        </c:pt>
                        <c:pt idx="4">
                          <c:v>CZ05</c:v>
                        </c:pt>
                        <c:pt idx="5">
                          <c:v>CZ06</c:v>
                        </c:pt>
                        <c:pt idx="6">
                          <c:v>CZ07</c:v>
                        </c:pt>
                        <c:pt idx="7">
                          <c:v>CZ08</c:v>
                        </c:pt>
                        <c:pt idx="8">
                          <c:v>CZ09</c:v>
                        </c:pt>
                        <c:pt idx="9">
                          <c:v>CZ10</c:v>
                        </c:pt>
                        <c:pt idx="10">
                          <c:v>CZ11</c:v>
                        </c:pt>
                        <c:pt idx="11">
                          <c:v>CZ12</c:v>
                        </c:pt>
                        <c:pt idx="12">
                          <c:v>CZ13</c:v>
                        </c:pt>
                        <c:pt idx="13">
                          <c:v>CZ14</c:v>
                        </c:pt>
                        <c:pt idx="14">
                          <c:v>CZ15</c:v>
                        </c:pt>
                        <c:pt idx="15">
                          <c:v>CZ16</c:v>
                        </c:pt>
                        <c:pt idx="16">
                          <c:v>CZ01</c:v>
                        </c:pt>
                        <c:pt idx="17">
                          <c:v>CZ02</c:v>
                        </c:pt>
                        <c:pt idx="18">
                          <c:v>CZ03</c:v>
                        </c:pt>
                        <c:pt idx="19">
                          <c:v>CZ04</c:v>
                        </c:pt>
                        <c:pt idx="20">
                          <c:v>CZ05</c:v>
                        </c:pt>
                        <c:pt idx="21">
                          <c:v>CZ06</c:v>
                        </c:pt>
                        <c:pt idx="22">
                          <c:v>CZ07</c:v>
                        </c:pt>
                        <c:pt idx="23">
                          <c:v>CZ08</c:v>
                        </c:pt>
                        <c:pt idx="24">
                          <c:v>CZ09</c:v>
                        </c:pt>
                        <c:pt idx="25">
                          <c:v>CZ10</c:v>
                        </c:pt>
                        <c:pt idx="26">
                          <c:v>CZ11</c:v>
                        </c:pt>
                        <c:pt idx="27">
                          <c:v>CZ12</c:v>
                        </c:pt>
                        <c:pt idx="28">
                          <c:v>CZ13</c:v>
                        </c:pt>
                        <c:pt idx="29">
                          <c:v>CZ14</c:v>
                        </c:pt>
                        <c:pt idx="30">
                          <c:v>CZ15</c:v>
                        </c:pt>
                        <c:pt idx="31">
                          <c:v>CZ16</c:v>
                        </c:pt>
                        <c:pt idx="32">
                          <c:v>CZ01</c:v>
                        </c:pt>
                        <c:pt idx="33">
                          <c:v>CZ02</c:v>
                        </c:pt>
                        <c:pt idx="34">
                          <c:v>CZ03</c:v>
                        </c:pt>
                        <c:pt idx="35">
                          <c:v>CZ04</c:v>
                        </c:pt>
                        <c:pt idx="36">
                          <c:v>CZ05</c:v>
                        </c:pt>
                        <c:pt idx="37">
                          <c:v>CZ06</c:v>
                        </c:pt>
                        <c:pt idx="38">
                          <c:v>CZ07</c:v>
                        </c:pt>
                        <c:pt idx="39">
                          <c:v>CZ08</c:v>
                        </c:pt>
                        <c:pt idx="40">
                          <c:v>CZ09</c:v>
                        </c:pt>
                        <c:pt idx="41">
                          <c:v>CZ10</c:v>
                        </c:pt>
                        <c:pt idx="42">
                          <c:v>CZ11</c:v>
                        </c:pt>
                        <c:pt idx="43">
                          <c:v>CZ12</c:v>
                        </c:pt>
                        <c:pt idx="44">
                          <c:v>CZ13</c:v>
                        </c:pt>
                        <c:pt idx="45">
                          <c:v>CZ14</c:v>
                        </c:pt>
                        <c:pt idx="46">
                          <c:v>CZ15</c:v>
                        </c:pt>
                        <c:pt idx="47">
                          <c:v>CZ16</c:v>
                        </c:pt>
                        <c:pt idx="48">
                          <c:v>CZ01</c:v>
                        </c:pt>
                        <c:pt idx="49">
                          <c:v>CZ02</c:v>
                        </c:pt>
                        <c:pt idx="50">
                          <c:v>CZ03</c:v>
                        </c:pt>
                        <c:pt idx="51">
                          <c:v>CZ04</c:v>
                        </c:pt>
                        <c:pt idx="52">
                          <c:v>CZ05</c:v>
                        </c:pt>
                        <c:pt idx="53">
                          <c:v>CZ06</c:v>
                        </c:pt>
                        <c:pt idx="54">
                          <c:v>CZ07</c:v>
                        </c:pt>
                        <c:pt idx="55">
                          <c:v>CZ08</c:v>
                        </c:pt>
                        <c:pt idx="56">
                          <c:v>CZ09</c:v>
                        </c:pt>
                        <c:pt idx="57">
                          <c:v>CZ10</c:v>
                        </c:pt>
                        <c:pt idx="58">
                          <c:v>CZ11</c:v>
                        </c:pt>
                        <c:pt idx="59">
                          <c:v>CZ12</c:v>
                        </c:pt>
                        <c:pt idx="60">
                          <c:v>CZ13</c:v>
                        </c:pt>
                        <c:pt idx="61">
                          <c:v>CZ14</c:v>
                        </c:pt>
                        <c:pt idx="62">
                          <c:v>CZ15</c:v>
                        </c:pt>
                        <c:pt idx="63">
                          <c:v>CZ16</c:v>
                        </c:pt>
                        <c:pt idx="64">
                          <c:v>CZ01</c:v>
                        </c:pt>
                        <c:pt idx="65">
                          <c:v>CZ02</c:v>
                        </c:pt>
                        <c:pt idx="66">
                          <c:v>CZ03</c:v>
                        </c:pt>
                        <c:pt idx="67">
                          <c:v>CZ04</c:v>
                        </c:pt>
                        <c:pt idx="68">
                          <c:v>CZ05</c:v>
                        </c:pt>
                        <c:pt idx="69">
                          <c:v>CZ06</c:v>
                        </c:pt>
                        <c:pt idx="70">
                          <c:v>CZ07</c:v>
                        </c:pt>
                        <c:pt idx="71">
                          <c:v>CZ08</c:v>
                        </c:pt>
                        <c:pt idx="72">
                          <c:v>CZ09</c:v>
                        </c:pt>
                        <c:pt idx="73">
                          <c:v>CZ10</c:v>
                        </c:pt>
                        <c:pt idx="74">
                          <c:v>CZ11</c:v>
                        </c:pt>
                        <c:pt idx="75">
                          <c:v>CZ12</c:v>
                        </c:pt>
                        <c:pt idx="76">
                          <c:v>CZ13</c:v>
                        </c:pt>
                        <c:pt idx="77">
                          <c:v>CZ14</c:v>
                        </c:pt>
                        <c:pt idx="78">
                          <c:v>CZ15</c:v>
                        </c:pt>
                        <c:pt idx="79">
                          <c:v>CZ16</c:v>
                        </c:pt>
                        <c:pt idx="80">
                          <c:v>CZ01</c:v>
                        </c:pt>
                        <c:pt idx="81">
                          <c:v>CZ02</c:v>
                        </c:pt>
                        <c:pt idx="82">
                          <c:v>CZ03</c:v>
                        </c:pt>
                        <c:pt idx="83">
                          <c:v>CZ04</c:v>
                        </c:pt>
                        <c:pt idx="84">
                          <c:v>CZ05</c:v>
                        </c:pt>
                        <c:pt idx="85">
                          <c:v>CZ06</c:v>
                        </c:pt>
                        <c:pt idx="86">
                          <c:v>CZ07</c:v>
                        </c:pt>
                        <c:pt idx="87">
                          <c:v>CZ08</c:v>
                        </c:pt>
                        <c:pt idx="88">
                          <c:v>CZ09</c:v>
                        </c:pt>
                        <c:pt idx="89">
                          <c:v>CZ10</c:v>
                        </c:pt>
                        <c:pt idx="90">
                          <c:v>CZ11</c:v>
                        </c:pt>
                        <c:pt idx="91">
                          <c:v>CZ12</c:v>
                        </c:pt>
                        <c:pt idx="92">
                          <c:v>CZ13</c:v>
                        </c:pt>
                        <c:pt idx="93">
                          <c:v>CZ14</c:v>
                        </c:pt>
                        <c:pt idx="94">
                          <c:v>CZ15</c:v>
                        </c:pt>
                        <c:pt idx="95">
                          <c:v>CZ16</c:v>
                        </c:pt>
                        <c:pt idx="96">
                          <c:v>CZ01</c:v>
                        </c:pt>
                        <c:pt idx="97">
                          <c:v>CZ02</c:v>
                        </c:pt>
                        <c:pt idx="98">
                          <c:v>CZ03</c:v>
                        </c:pt>
                        <c:pt idx="99">
                          <c:v>CZ04</c:v>
                        </c:pt>
                        <c:pt idx="100">
                          <c:v>CZ05</c:v>
                        </c:pt>
                        <c:pt idx="101">
                          <c:v>CZ06</c:v>
                        </c:pt>
                        <c:pt idx="102">
                          <c:v>CZ07</c:v>
                        </c:pt>
                        <c:pt idx="103">
                          <c:v>CZ08</c:v>
                        </c:pt>
                        <c:pt idx="104">
                          <c:v>CZ09</c:v>
                        </c:pt>
                        <c:pt idx="105">
                          <c:v>CZ10</c:v>
                        </c:pt>
                        <c:pt idx="106">
                          <c:v>CZ11</c:v>
                        </c:pt>
                        <c:pt idx="107">
                          <c:v>CZ12</c:v>
                        </c:pt>
                        <c:pt idx="108">
                          <c:v>CZ13</c:v>
                        </c:pt>
                        <c:pt idx="109">
                          <c:v>CZ14</c:v>
                        </c:pt>
                        <c:pt idx="110">
                          <c:v>CZ15</c:v>
                        </c:pt>
                        <c:pt idx="111">
                          <c:v>CZ16</c:v>
                        </c:pt>
                        <c:pt idx="112">
                          <c:v>CZ01</c:v>
                        </c:pt>
                        <c:pt idx="113">
                          <c:v>CZ02</c:v>
                        </c:pt>
                        <c:pt idx="114">
                          <c:v>CZ03</c:v>
                        </c:pt>
                        <c:pt idx="115">
                          <c:v>CZ04</c:v>
                        </c:pt>
                        <c:pt idx="116">
                          <c:v>CZ05</c:v>
                        </c:pt>
                        <c:pt idx="117">
                          <c:v>CZ06</c:v>
                        </c:pt>
                        <c:pt idx="118">
                          <c:v>CZ07</c:v>
                        </c:pt>
                        <c:pt idx="119">
                          <c:v>CZ08</c:v>
                        </c:pt>
                        <c:pt idx="120">
                          <c:v>CZ09</c:v>
                        </c:pt>
                        <c:pt idx="121">
                          <c:v>CZ10</c:v>
                        </c:pt>
                        <c:pt idx="122">
                          <c:v>CZ11</c:v>
                        </c:pt>
                        <c:pt idx="123">
                          <c:v>CZ12</c:v>
                        </c:pt>
                        <c:pt idx="124">
                          <c:v>CZ13</c:v>
                        </c:pt>
                        <c:pt idx="125">
                          <c:v>CZ14</c:v>
                        </c:pt>
                        <c:pt idx="126">
                          <c:v>CZ15</c:v>
                        </c:pt>
                        <c:pt idx="127">
                          <c:v>CZ16</c:v>
                        </c:pt>
                        <c:pt idx="128">
                          <c:v>CZ01</c:v>
                        </c:pt>
                        <c:pt idx="129">
                          <c:v>CZ02</c:v>
                        </c:pt>
                        <c:pt idx="130">
                          <c:v>CZ03</c:v>
                        </c:pt>
                        <c:pt idx="131">
                          <c:v>CZ04</c:v>
                        </c:pt>
                        <c:pt idx="132">
                          <c:v>CZ05</c:v>
                        </c:pt>
                        <c:pt idx="133">
                          <c:v>CZ06</c:v>
                        </c:pt>
                        <c:pt idx="134">
                          <c:v>CZ07</c:v>
                        </c:pt>
                        <c:pt idx="135">
                          <c:v>CZ08</c:v>
                        </c:pt>
                        <c:pt idx="136">
                          <c:v>CZ09</c:v>
                        </c:pt>
                        <c:pt idx="137">
                          <c:v>CZ10</c:v>
                        </c:pt>
                        <c:pt idx="138">
                          <c:v>CZ11</c:v>
                        </c:pt>
                        <c:pt idx="139">
                          <c:v>CZ12</c:v>
                        </c:pt>
                        <c:pt idx="140">
                          <c:v>CZ13</c:v>
                        </c:pt>
                        <c:pt idx="141">
                          <c:v>CZ14</c:v>
                        </c:pt>
                        <c:pt idx="142">
                          <c:v>CZ15</c:v>
                        </c:pt>
                        <c:pt idx="143">
                          <c:v>CZ16</c:v>
                        </c:pt>
                        <c:pt idx="144">
                          <c:v>CZ01</c:v>
                        </c:pt>
                        <c:pt idx="145">
                          <c:v>CZ02</c:v>
                        </c:pt>
                        <c:pt idx="146">
                          <c:v>CZ04</c:v>
                        </c:pt>
                        <c:pt idx="147">
                          <c:v>CZ05</c:v>
                        </c:pt>
                        <c:pt idx="148">
                          <c:v>CZ06</c:v>
                        </c:pt>
                        <c:pt idx="149">
                          <c:v>CZ07</c:v>
                        </c:pt>
                        <c:pt idx="150">
                          <c:v>CZ08</c:v>
                        </c:pt>
                        <c:pt idx="151">
                          <c:v>CZ09</c:v>
                        </c:pt>
                        <c:pt idx="152">
                          <c:v>CZ10</c:v>
                        </c:pt>
                        <c:pt idx="153">
                          <c:v>CZ11</c:v>
                        </c:pt>
                        <c:pt idx="154">
                          <c:v>CZ12</c:v>
                        </c:pt>
                        <c:pt idx="155">
                          <c:v>CZ13</c:v>
                        </c:pt>
                        <c:pt idx="156">
                          <c:v>CZ14</c:v>
                        </c:pt>
                        <c:pt idx="157">
                          <c:v>CZ15</c:v>
                        </c:pt>
                        <c:pt idx="158">
                          <c:v>CZ16</c:v>
                        </c:pt>
                        <c:pt idx="159">
                          <c:v>CZ01</c:v>
                        </c:pt>
                        <c:pt idx="160">
                          <c:v>CZ02</c:v>
                        </c:pt>
                        <c:pt idx="161">
                          <c:v>CZ03</c:v>
                        </c:pt>
                        <c:pt idx="162">
                          <c:v>CZ04</c:v>
                        </c:pt>
                        <c:pt idx="163">
                          <c:v>CZ05</c:v>
                        </c:pt>
                        <c:pt idx="164">
                          <c:v>CZ06</c:v>
                        </c:pt>
                        <c:pt idx="165">
                          <c:v>CZ07</c:v>
                        </c:pt>
                        <c:pt idx="166">
                          <c:v>CZ08</c:v>
                        </c:pt>
                        <c:pt idx="167">
                          <c:v>CZ09</c:v>
                        </c:pt>
                        <c:pt idx="168">
                          <c:v>CZ10</c:v>
                        </c:pt>
                        <c:pt idx="169">
                          <c:v>CZ11</c:v>
                        </c:pt>
                        <c:pt idx="170">
                          <c:v>CZ12</c:v>
                        </c:pt>
                        <c:pt idx="171">
                          <c:v>CZ13</c:v>
                        </c:pt>
                        <c:pt idx="172">
                          <c:v>CZ14</c:v>
                        </c:pt>
                        <c:pt idx="173">
                          <c:v>CZ15</c:v>
                        </c:pt>
                        <c:pt idx="174">
                          <c:v>CZ16</c:v>
                        </c:pt>
                        <c:pt idx="175">
                          <c:v>CZ01</c:v>
                        </c:pt>
                        <c:pt idx="176">
                          <c:v>CZ02</c:v>
                        </c:pt>
                        <c:pt idx="177">
                          <c:v>CZ03</c:v>
                        </c:pt>
                        <c:pt idx="178">
                          <c:v>CZ04</c:v>
                        </c:pt>
                        <c:pt idx="179">
                          <c:v>CZ05</c:v>
                        </c:pt>
                        <c:pt idx="180">
                          <c:v>CZ06</c:v>
                        </c:pt>
                        <c:pt idx="181">
                          <c:v>CZ07</c:v>
                        </c:pt>
                        <c:pt idx="182">
                          <c:v>CZ08</c:v>
                        </c:pt>
                        <c:pt idx="183">
                          <c:v>CZ09</c:v>
                        </c:pt>
                        <c:pt idx="184">
                          <c:v>CZ10</c:v>
                        </c:pt>
                        <c:pt idx="185">
                          <c:v>CZ11</c:v>
                        </c:pt>
                        <c:pt idx="186">
                          <c:v>CZ12</c:v>
                        </c:pt>
                        <c:pt idx="187">
                          <c:v>CZ13</c:v>
                        </c:pt>
                        <c:pt idx="188">
                          <c:v>CZ14</c:v>
                        </c:pt>
                        <c:pt idx="189">
                          <c:v>CZ15</c:v>
                        </c:pt>
                        <c:pt idx="190">
                          <c:v>CZ16</c:v>
                        </c:pt>
                        <c:pt idx="191">
                          <c:v>CZ01</c:v>
                        </c:pt>
                        <c:pt idx="192">
                          <c:v>CZ02</c:v>
                        </c:pt>
                        <c:pt idx="193">
                          <c:v>CZ03</c:v>
                        </c:pt>
                        <c:pt idx="194">
                          <c:v>CZ04</c:v>
                        </c:pt>
                        <c:pt idx="195">
                          <c:v>CZ05</c:v>
                        </c:pt>
                        <c:pt idx="196">
                          <c:v>CZ06</c:v>
                        </c:pt>
                        <c:pt idx="197">
                          <c:v>CZ07</c:v>
                        </c:pt>
                        <c:pt idx="198">
                          <c:v>CZ08</c:v>
                        </c:pt>
                        <c:pt idx="199">
                          <c:v>CZ09</c:v>
                        </c:pt>
                        <c:pt idx="200">
                          <c:v>CZ10</c:v>
                        </c:pt>
                        <c:pt idx="201">
                          <c:v>CZ11</c:v>
                        </c:pt>
                        <c:pt idx="202">
                          <c:v>CZ12</c:v>
                        </c:pt>
                        <c:pt idx="203">
                          <c:v>CZ13</c:v>
                        </c:pt>
                        <c:pt idx="204">
                          <c:v>CZ14</c:v>
                        </c:pt>
                        <c:pt idx="205">
                          <c:v>CZ15</c:v>
                        </c:pt>
                        <c:pt idx="206">
                          <c:v>CZ16</c:v>
                        </c:pt>
                        <c:pt idx="207">
                          <c:v>CZ01</c:v>
                        </c:pt>
                        <c:pt idx="208">
                          <c:v>CZ02</c:v>
                        </c:pt>
                        <c:pt idx="209">
                          <c:v>CZ03</c:v>
                        </c:pt>
                        <c:pt idx="210">
                          <c:v>CZ04</c:v>
                        </c:pt>
                        <c:pt idx="211">
                          <c:v>CZ05</c:v>
                        </c:pt>
                        <c:pt idx="212">
                          <c:v>CZ06</c:v>
                        </c:pt>
                        <c:pt idx="213">
                          <c:v>CZ07</c:v>
                        </c:pt>
                        <c:pt idx="214">
                          <c:v>CZ08</c:v>
                        </c:pt>
                        <c:pt idx="215">
                          <c:v>CZ09</c:v>
                        </c:pt>
                        <c:pt idx="216">
                          <c:v>CZ10</c:v>
                        </c:pt>
                        <c:pt idx="217">
                          <c:v>CZ11</c:v>
                        </c:pt>
                        <c:pt idx="218">
                          <c:v>CZ12</c:v>
                        </c:pt>
                        <c:pt idx="219">
                          <c:v>CZ13</c:v>
                        </c:pt>
                        <c:pt idx="220">
                          <c:v>CZ14</c:v>
                        </c:pt>
                        <c:pt idx="221">
                          <c:v>CZ15</c:v>
                        </c:pt>
                        <c:pt idx="222">
                          <c:v>CZ16</c:v>
                        </c:pt>
                        <c:pt idx="223">
                          <c:v>CZ01</c:v>
                        </c:pt>
                        <c:pt idx="224">
                          <c:v>CZ02</c:v>
                        </c:pt>
                        <c:pt idx="225">
                          <c:v>CZ03</c:v>
                        </c:pt>
                        <c:pt idx="226">
                          <c:v>CZ04</c:v>
                        </c:pt>
                        <c:pt idx="227">
                          <c:v>CZ05</c:v>
                        </c:pt>
                        <c:pt idx="228">
                          <c:v>CZ06</c:v>
                        </c:pt>
                        <c:pt idx="229">
                          <c:v>CZ07</c:v>
                        </c:pt>
                        <c:pt idx="230">
                          <c:v>CZ08</c:v>
                        </c:pt>
                        <c:pt idx="231">
                          <c:v>CZ09</c:v>
                        </c:pt>
                        <c:pt idx="232">
                          <c:v>CZ10</c:v>
                        </c:pt>
                        <c:pt idx="233">
                          <c:v>CZ11</c:v>
                        </c:pt>
                        <c:pt idx="234">
                          <c:v>CZ12</c:v>
                        </c:pt>
                        <c:pt idx="235">
                          <c:v>CZ13</c:v>
                        </c:pt>
                        <c:pt idx="236">
                          <c:v>CZ14</c:v>
                        </c:pt>
                        <c:pt idx="237">
                          <c:v>CZ15</c:v>
                        </c:pt>
                        <c:pt idx="238">
                          <c:v>CZ16</c:v>
                        </c:pt>
                        <c:pt idx="239">
                          <c:v>CZ01</c:v>
                        </c:pt>
                        <c:pt idx="240">
                          <c:v>CZ02</c:v>
                        </c:pt>
                        <c:pt idx="241">
                          <c:v>CZ03</c:v>
                        </c:pt>
                        <c:pt idx="242">
                          <c:v>CZ04</c:v>
                        </c:pt>
                        <c:pt idx="243">
                          <c:v>CZ05</c:v>
                        </c:pt>
                        <c:pt idx="244">
                          <c:v>CZ11</c:v>
                        </c:pt>
                        <c:pt idx="245">
                          <c:v>CZ12</c:v>
                        </c:pt>
                        <c:pt idx="246">
                          <c:v>CZ13</c:v>
                        </c:pt>
                        <c:pt idx="247">
                          <c:v>CZ16</c:v>
                        </c:pt>
                        <c:pt idx="248">
                          <c:v>CZ01</c:v>
                        </c:pt>
                        <c:pt idx="249">
                          <c:v>CZ02</c:v>
                        </c:pt>
                        <c:pt idx="250">
                          <c:v>CZ03</c:v>
                        </c:pt>
                        <c:pt idx="251">
                          <c:v>CZ04</c:v>
                        </c:pt>
                        <c:pt idx="252">
                          <c:v>CZ05</c:v>
                        </c:pt>
                        <c:pt idx="253">
                          <c:v>CZ11</c:v>
                        </c:pt>
                        <c:pt idx="254">
                          <c:v>CZ12</c:v>
                        </c:pt>
                        <c:pt idx="255">
                          <c:v>CZ13</c:v>
                        </c:pt>
                        <c:pt idx="256">
                          <c:v>CZ16</c:v>
                        </c:pt>
                        <c:pt idx="257">
                          <c:v>CZ01</c:v>
                        </c:pt>
                        <c:pt idx="258">
                          <c:v>CZ02</c:v>
                        </c:pt>
                        <c:pt idx="259">
                          <c:v>CZ03</c:v>
                        </c:pt>
                        <c:pt idx="260">
                          <c:v>CZ04</c:v>
                        </c:pt>
                        <c:pt idx="261">
                          <c:v>CZ05</c:v>
                        </c:pt>
                        <c:pt idx="262">
                          <c:v>CZ11</c:v>
                        </c:pt>
                        <c:pt idx="263">
                          <c:v>CZ12</c:v>
                        </c:pt>
                        <c:pt idx="264">
                          <c:v>CZ13</c:v>
                        </c:pt>
                        <c:pt idx="265">
                          <c:v>CZ16</c:v>
                        </c:pt>
                        <c:pt idx="266">
                          <c:v>CZ01</c:v>
                        </c:pt>
                        <c:pt idx="267">
                          <c:v>CZ02</c:v>
                        </c:pt>
                        <c:pt idx="268">
                          <c:v>CZ03</c:v>
                        </c:pt>
                        <c:pt idx="269">
                          <c:v>CZ04</c:v>
                        </c:pt>
                        <c:pt idx="270">
                          <c:v>CZ05</c:v>
                        </c:pt>
                        <c:pt idx="271">
                          <c:v>CZ11</c:v>
                        </c:pt>
                        <c:pt idx="272">
                          <c:v>CZ12</c:v>
                        </c:pt>
                        <c:pt idx="273">
                          <c:v>CZ13</c:v>
                        </c:pt>
                        <c:pt idx="274">
                          <c:v>CZ16</c:v>
                        </c:pt>
                        <c:pt idx="275">
                          <c:v>CZ01</c:v>
                        </c:pt>
                        <c:pt idx="276">
                          <c:v>CZ02</c:v>
                        </c:pt>
                        <c:pt idx="277">
                          <c:v>CZ03</c:v>
                        </c:pt>
                        <c:pt idx="278">
                          <c:v>CZ04</c:v>
                        </c:pt>
                        <c:pt idx="279">
                          <c:v>CZ05</c:v>
                        </c:pt>
                        <c:pt idx="280">
                          <c:v>CZ11</c:v>
                        </c:pt>
                        <c:pt idx="281">
                          <c:v>CZ12</c:v>
                        </c:pt>
                        <c:pt idx="282">
                          <c:v>CZ13</c:v>
                        </c:pt>
                        <c:pt idx="283">
                          <c:v>CZ16</c:v>
                        </c:pt>
                        <c:pt idx="284">
                          <c:v>CZ01</c:v>
                        </c:pt>
                        <c:pt idx="285">
                          <c:v>CZ02</c:v>
                        </c:pt>
                        <c:pt idx="286">
                          <c:v>CZ03</c:v>
                        </c:pt>
                        <c:pt idx="287">
                          <c:v>CZ04</c:v>
                        </c:pt>
                        <c:pt idx="288">
                          <c:v>CZ05</c:v>
                        </c:pt>
                        <c:pt idx="289">
                          <c:v>CZ11</c:v>
                        </c:pt>
                        <c:pt idx="290">
                          <c:v>CZ12</c:v>
                        </c:pt>
                        <c:pt idx="291">
                          <c:v>CZ13</c:v>
                        </c:pt>
                        <c:pt idx="292">
                          <c:v>CZ16</c:v>
                        </c:pt>
                        <c:pt idx="293">
                          <c:v>CZ01</c:v>
                        </c:pt>
                        <c:pt idx="294">
                          <c:v>CZ02</c:v>
                        </c:pt>
                        <c:pt idx="295">
                          <c:v>CZ03</c:v>
                        </c:pt>
                        <c:pt idx="296">
                          <c:v>CZ04</c:v>
                        </c:pt>
                        <c:pt idx="297">
                          <c:v>CZ05</c:v>
                        </c:pt>
                        <c:pt idx="298">
                          <c:v>CZ11</c:v>
                        </c:pt>
                        <c:pt idx="299">
                          <c:v>CZ12</c:v>
                        </c:pt>
                        <c:pt idx="300">
                          <c:v>CZ13</c:v>
                        </c:pt>
                        <c:pt idx="301">
                          <c:v>CZ16</c:v>
                        </c:pt>
                        <c:pt idx="302">
                          <c:v>CZ01</c:v>
                        </c:pt>
                        <c:pt idx="303">
                          <c:v>CZ02</c:v>
                        </c:pt>
                        <c:pt idx="304">
                          <c:v>CZ03</c:v>
                        </c:pt>
                        <c:pt idx="305">
                          <c:v>CZ04</c:v>
                        </c:pt>
                        <c:pt idx="306">
                          <c:v>CZ05</c:v>
                        </c:pt>
                        <c:pt idx="307">
                          <c:v>CZ11</c:v>
                        </c:pt>
                        <c:pt idx="308">
                          <c:v>CZ12</c:v>
                        </c:pt>
                        <c:pt idx="309">
                          <c:v>CZ13</c:v>
                        </c:pt>
                        <c:pt idx="310">
                          <c:v>CZ16</c:v>
                        </c:pt>
                        <c:pt idx="311">
                          <c:v>CZ01</c:v>
                        </c:pt>
                        <c:pt idx="312">
                          <c:v>CZ02</c:v>
                        </c:pt>
                        <c:pt idx="313">
                          <c:v>CZ03</c:v>
                        </c:pt>
                        <c:pt idx="314">
                          <c:v>CZ04</c:v>
                        </c:pt>
                        <c:pt idx="315">
                          <c:v>CZ05</c:v>
                        </c:pt>
                        <c:pt idx="316">
                          <c:v>CZ11</c:v>
                        </c:pt>
                        <c:pt idx="317">
                          <c:v>CZ12</c:v>
                        </c:pt>
                        <c:pt idx="318">
                          <c:v>CZ13</c:v>
                        </c:pt>
                        <c:pt idx="319">
                          <c:v>CZ16</c:v>
                        </c:pt>
                        <c:pt idx="320">
                          <c:v>CZ01</c:v>
                        </c:pt>
                        <c:pt idx="321">
                          <c:v>CZ02</c:v>
                        </c:pt>
                        <c:pt idx="322">
                          <c:v>CZ03</c:v>
                        </c:pt>
                        <c:pt idx="323">
                          <c:v>CZ04</c:v>
                        </c:pt>
                        <c:pt idx="324">
                          <c:v>CZ05</c:v>
                        </c:pt>
                        <c:pt idx="325">
                          <c:v>CZ11</c:v>
                        </c:pt>
                        <c:pt idx="326">
                          <c:v>CZ12</c:v>
                        </c:pt>
                        <c:pt idx="327">
                          <c:v>CZ13</c:v>
                        </c:pt>
                        <c:pt idx="328">
                          <c:v>CZ16</c:v>
                        </c:pt>
                        <c:pt idx="329">
                          <c:v>CZ01</c:v>
                        </c:pt>
                        <c:pt idx="330">
                          <c:v>CZ02</c:v>
                        </c:pt>
                        <c:pt idx="331">
                          <c:v>CZ03</c:v>
                        </c:pt>
                        <c:pt idx="332">
                          <c:v>CZ04</c:v>
                        </c:pt>
                        <c:pt idx="333">
                          <c:v>CZ05</c:v>
                        </c:pt>
                        <c:pt idx="334">
                          <c:v>CZ11</c:v>
                        </c:pt>
                        <c:pt idx="335">
                          <c:v>CZ12</c:v>
                        </c:pt>
                        <c:pt idx="336">
                          <c:v>CZ13</c:v>
                        </c:pt>
                        <c:pt idx="337">
                          <c:v>CZ16</c:v>
                        </c:pt>
                        <c:pt idx="338">
                          <c:v>CZ01</c:v>
                        </c:pt>
                        <c:pt idx="339">
                          <c:v>CZ02</c:v>
                        </c:pt>
                        <c:pt idx="340">
                          <c:v>CZ03</c:v>
                        </c:pt>
                        <c:pt idx="341">
                          <c:v>CZ04</c:v>
                        </c:pt>
                        <c:pt idx="342">
                          <c:v>CZ05</c:v>
                        </c:pt>
                        <c:pt idx="343">
                          <c:v>CZ11</c:v>
                        </c:pt>
                        <c:pt idx="344">
                          <c:v>CZ12</c:v>
                        </c:pt>
                        <c:pt idx="345">
                          <c:v>CZ13</c:v>
                        </c:pt>
                        <c:pt idx="346">
                          <c:v>CZ16</c:v>
                        </c:pt>
                        <c:pt idx="347">
                          <c:v>CZ01</c:v>
                        </c:pt>
                        <c:pt idx="348">
                          <c:v>CZ02</c:v>
                        </c:pt>
                        <c:pt idx="349">
                          <c:v>CZ03</c:v>
                        </c:pt>
                        <c:pt idx="350">
                          <c:v>CZ04</c:v>
                        </c:pt>
                        <c:pt idx="351">
                          <c:v>CZ05</c:v>
                        </c:pt>
                        <c:pt idx="352">
                          <c:v>CZ11</c:v>
                        </c:pt>
                        <c:pt idx="353">
                          <c:v>CZ12</c:v>
                        </c:pt>
                        <c:pt idx="354">
                          <c:v>CZ13</c:v>
                        </c:pt>
                        <c:pt idx="355">
                          <c:v>CZ16</c:v>
                        </c:pt>
                        <c:pt idx="356">
                          <c:v>CZ01</c:v>
                        </c:pt>
                        <c:pt idx="357">
                          <c:v>CZ02</c:v>
                        </c:pt>
                        <c:pt idx="358">
                          <c:v>CZ03</c:v>
                        </c:pt>
                        <c:pt idx="359">
                          <c:v>CZ04</c:v>
                        </c:pt>
                        <c:pt idx="360">
                          <c:v>CZ05</c:v>
                        </c:pt>
                        <c:pt idx="361">
                          <c:v>CZ11</c:v>
                        </c:pt>
                        <c:pt idx="362">
                          <c:v>CZ12</c:v>
                        </c:pt>
                        <c:pt idx="363">
                          <c:v>CZ13</c:v>
                        </c:pt>
                        <c:pt idx="364">
                          <c:v>CZ16</c:v>
                        </c:pt>
                        <c:pt idx="365">
                          <c:v>CZ01</c:v>
                        </c:pt>
                        <c:pt idx="366">
                          <c:v>CZ02</c:v>
                        </c:pt>
                        <c:pt idx="367">
                          <c:v>CZ03</c:v>
                        </c:pt>
                        <c:pt idx="368">
                          <c:v>CZ04</c:v>
                        </c:pt>
                        <c:pt idx="369">
                          <c:v>CZ05</c:v>
                        </c:pt>
                        <c:pt idx="370">
                          <c:v>CZ11</c:v>
                        </c:pt>
                        <c:pt idx="371">
                          <c:v>CZ12</c:v>
                        </c:pt>
                        <c:pt idx="372">
                          <c:v>CZ13</c:v>
                        </c:pt>
                        <c:pt idx="373">
                          <c:v>CZ16</c:v>
                        </c:pt>
                        <c:pt idx="374">
                          <c:v>CZ01</c:v>
                        </c:pt>
                        <c:pt idx="375">
                          <c:v>CZ02</c:v>
                        </c:pt>
                        <c:pt idx="376">
                          <c:v>CZ03</c:v>
                        </c:pt>
                        <c:pt idx="377">
                          <c:v>CZ04</c:v>
                        </c:pt>
                        <c:pt idx="378">
                          <c:v>CZ05</c:v>
                        </c:pt>
                        <c:pt idx="379">
                          <c:v>CZ11</c:v>
                        </c:pt>
                        <c:pt idx="380">
                          <c:v>CZ12</c:v>
                        </c:pt>
                        <c:pt idx="381">
                          <c:v>CZ13</c:v>
                        </c:pt>
                        <c:pt idx="382">
                          <c:v>CZ16</c:v>
                        </c:pt>
                        <c:pt idx="383">
                          <c:v>CZ01</c:v>
                        </c:pt>
                        <c:pt idx="384">
                          <c:v>CZ02</c:v>
                        </c:pt>
                        <c:pt idx="385">
                          <c:v>CZ03</c:v>
                        </c:pt>
                        <c:pt idx="386">
                          <c:v>CZ04</c:v>
                        </c:pt>
                        <c:pt idx="387">
                          <c:v>CZ05</c:v>
                        </c:pt>
                        <c:pt idx="388">
                          <c:v>CZ11</c:v>
                        </c:pt>
                        <c:pt idx="389">
                          <c:v>CZ12</c:v>
                        </c:pt>
                        <c:pt idx="390">
                          <c:v>CZ13</c:v>
                        </c:pt>
                        <c:pt idx="391">
                          <c:v>CZ16</c:v>
                        </c:pt>
                        <c:pt idx="392">
                          <c:v>CZ01</c:v>
                        </c:pt>
                        <c:pt idx="393">
                          <c:v>CZ02</c:v>
                        </c:pt>
                        <c:pt idx="394">
                          <c:v>CZ03</c:v>
                        </c:pt>
                        <c:pt idx="395">
                          <c:v>CZ04</c:v>
                        </c:pt>
                        <c:pt idx="396">
                          <c:v>CZ05</c:v>
                        </c:pt>
                        <c:pt idx="397">
                          <c:v>CZ11</c:v>
                        </c:pt>
                        <c:pt idx="398">
                          <c:v>CZ12</c:v>
                        </c:pt>
                        <c:pt idx="399">
                          <c:v>CZ13</c:v>
                        </c:pt>
                        <c:pt idx="400">
                          <c:v>CZ16</c:v>
                        </c:pt>
                        <c:pt idx="401">
                          <c:v>CZ01</c:v>
                        </c:pt>
                        <c:pt idx="402">
                          <c:v>CZ02</c:v>
                        </c:pt>
                        <c:pt idx="403">
                          <c:v>CZ03</c:v>
                        </c:pt>
                        <c:pt idx="404">
                          <c:v>CZ04</c:v>
                        </c:pt>
                        <c:pt idx="405">
                          <c:v>CZ05</c:v>
                        </c:pt>
                        <c:pt idx="406">
                          <c:v>CZ11</c:v>
                        </c:pt>
                        <c:pt idx="407">
                          <c:v>CZ12</c:v>
                        </c:pt>
                        <c:pt idx="408">
                          <c:v>CZ13</c:v>
                        </c:pt>
                        <c:pt idx="409">
                          <c:v>CZ16</c:v>
                        </c:pt>
                        <c:pt idx="410">
                          <c:v>CZ05</c:v>
                        </c:pt>
                        <c:pt idx="411">
                          <c:v>CZ06</c:v>
                        </c:pt>
                        <c:pt idx="412">
                          <c:v>CZ08</c:v>
                        </c:pt>
                        <c:pt idx="413">
                          <c:v>CZ09</c:v>
                        </c:pt>
                        <c:pt idx="414">
                          <c:v>CZ10</c:v>
                        </c:pt>
                        <c:pt idx="415">
                          <c:v>CZ13</c:v>
                        </c:pt>
                        <c:pt idx="416">
                          <c:v>CZ14</c:v>
                        </c:pt>
                        <c:pt idx="417">
                          <c:v>CZ15</c:v>
                        </c:pt>
                        <c:pt idx="418">
                          <c:v>CZ16</c:v>
                        </c:pt>
                        <c:pt idx="419">
                          <c:v>CZ05</c:v>
                        </c:pt>
                        <c:pt idx="420">
                          <c:v>CZ06</c:v>
                        </c:pt>
                        <c:pt idx="421">
                          <c:v>CZ08</c:v>
                        </c:pt>
                        <c:pt idx="422">
                          <c:v>CZ09</c:v>
                        </c:pt>
                        <c:pt idx="423">
                          <c:v>CZ10</c:v>
                        </c:pt>
                        <c:pt idx="424">
                          <c:v>CZ13</c:v>
                        </c:pt>
                        <c:pt idx="425">
                          <c:v>CZ14</c:v>
                        </c:pt>
                        <c:pt idx="426">
                          <c:v>CZ15</c:v>
                        </c:pt>
                        <c:pt idx="427">
                          <c:v>CZ16</c:v>
                        </c:pt>
                        <c:pt idx="428">
                          <c:v>CZ05</c:v>
                        </c:pt>
                        <c:pt idx="429">
                          <c:v>CZ06</c:v>
                        </c:pt>
                        <c:pt idx="430">
                          <c:v>CZ08</c:v>
                        </c:pt>
                        <c:pt idx="431">
                          <c:v>CZ09</c:v>
                        </c:pt>
                        <c:pt idx="432">
                          <c:v>CZ10</c:v>
                        </c:pt>
                        <c:pt idx="433">
                          <c:v>CZ13</c:v>
                        </c:pt>
                        <c:pt idx="434">
                          <c:v>CZ14</c:v>
                        </c:pt>
                        <c:pt idx="435">
                          <c:v>CZ15</c:v>
                        </c:pt>
                        <c:pt idx="436">
                          <c:v>CZ16</c:v>
                        </c:pt>
                        <c:pt idx="437">
                          <c:v>CZ05</c:v>
                        </c:pt>
                        <c:pt idx="438">
                          <c:v>CZ06</c:v>
                        </c:pt>
                        <c:pt idx="439">
                          <c:v>CZ08</c:v>
                        </c:pt>
                        <c:pt idx="440">
                          <c:v>CZ09</c:v>
                        </c:pt>
                        <c:pt idx="441">
                          <c:v>CZ10</c:v>
                        </c:pt>
                        <c:pt idx="442">
                          <c:v>CZ13</c:v>
                        </c:pt>
                        <c:pt idx="443">
                          <c:v>CZ14</c:v>
                        </c:pt>
                        <c:pt idx="444">
                          <c:v>CZ15</c:v>
                        </c:pt>
                        <c:pt idx="445">
                          <c:v>CZ16</c:v>
                        </c:pt>
                        <c:pt idx="446">
                          <c:v>CZ05</c:v>
                        </c:pt>
                        <c:pt idx="447">
                          <c:v>CZ06</c:v>
                        </c:pt>
                        <c:pt idx="448">
                          <c:v>CZ08</c:v>
                        </c:pt>
                        <c:pt idx="449">
                          <c:v>CZ09</c:v>
                        </c:pt>
                        <c:pt idx="450">
                          <c:v>CZ10</c:v>
                        </c:pt>
                        <c:pt idx="451">
                          <c:v>CZ13</c:v>
                        </c:pt>
                        <c:pt idx="452">
                          <c:v>CZ14</c:v>
                        </c:pt>
                        <c:pt idx="453">
                          <c:v>CZ15</c:v>
                        </c:pt>
                        <c:pt idx="454">
                          <c:v>CZ16</c:v>
                        </c:pt>
                        <c:pt idx="455">
                          <c:v>CZ05</c:v>
                        </c:pt>
                        <c:pt idx="456">
                          <c:v>CZ06</c:v>
                        </c:pt>
                        <c:pt idx="457">
                          <c:v>CZ08</c:v>
                        </c:pt>
                        <c:pt idx="458">
                          <c:v>CZ09</c:v>
                        </c:pt>
                        <c:pt idx="459">
                          <c:v>CZ10</c:v>
                        </c:pt>
                        <c:pt idx="460">
                          <c:v>CZ13</c:v>
                        </c:pt>
                        <c:pt idx="461">
                          <c:v>CZ14</c:v>
                        </c:pt>
                        <c:pt idx="462">
                          <c:v>CZ15</c:v>
                        </c:pt>
                        <c:pt idx="463">
                          <c:v>CZ16</c:v>
                        </c:pt>
                        <c:pt idx="464">
                          <c:v>CZ05</c:v>
                        </c:pt>
                        <c:pt idx="465">
                          <c:v>CZ06</c:v>
                        </c:pt>
                        <c:pt idx="466">
                          <c:v>CZ08</c:v>
                        </c:pt>
                        <c:pt idx="467">
                          <c:v>CZ09</c:v>
                        </c:pt>
                        <c:pt idx="468">
                          <c:v>CZ10</c:v>
                        </c:pt>
                        <c:pt idx="469">
                          <c:v>CZ13</c:v>
                        </c:pt>
                        <c:pt idx="470">
                          <c:v>CZ14</c:v>
                        </c:pt>
                        <c:pt idx="471">
                          <c:v>CZ15</c:v>
                        </c:pt>
                        <c:pt idx="472">
                          <c:v>CZ16</c:v>
                        </c:pt>
                        <c:pt idx="473">
                          <c:v>CZ05</c:v>
                        </c:pt>
                        <c:pt idx="474">
                          <c:v>CZ06</c:v>
                        </c:pt>
                        <c:pt idx="475">
                          <c:v>CZ08</c:v>
                        </c:pt>
                        <c:pt idx="476">
                          <c:v>CZ09</c:v>
                        </c:pt>
                        <c:pt idx="477">
                          <c:v>CZ10</c:v>
                        </c:pt>
                        <c:pt idx="478">
                          <c:v>CZ13</c:v>
                        </c:pt>
                        <c:pt idx="479">
                          <c:v>CZ14</c:v>
                        </c:pt>
                        <c:pt idx="480">
                          <c:v>CZ15</c:v>
                        </c:pt>
                        <c:pt idx="481">
                          <c:v>CZ16</c:v>
                        </c:pt>
                        <c:pt idx="482">
                          <c:v>CZ05</c:v>
                        </c:pt>
                        <c:pt idx="483">
                          <c:v>CZ06</c:v>
                        </c:pt>
                        <c:pt idx="484">
                          <c:v>CZ08</c:v>
                        </c:pt>
                        <c:pt idx="485">
                          <c:v>CZ09</c:v>
                        </c:pt>
                        <c:pt idx="486">
                          <c:v>CZ10</c:v>
                        </c:pt>
                        <c:pt idx="487">
                          <c:v>CZ13</c:v>
                        </c:pt>
                        <c:pt idx="488">
                          <c:v>CZ14</c:v>
                        </c:pt>
                        <c:pt idx="489">
                          <c:v>CZ15</c:v>
                        </c:pt>
                        <c:pt idx="490">
                          <c:v>CZ16</c:v>
                        </c:pt>
                        <c:pt idx="491">
                          <c:v>CZ05</c:v>
                        </c:pt>
                        <c:pt idx="492">
                          <c:v>CZ06</c:v>
                        </c:pt>
                        <c:pt idx="493">
                          <c:v>CZ08</c:v>
                        </c:pt>
                        <c:pt idx="494">
                          <c:v>CZ09</c:v>
                        </c:pt>
                        <c:pt idx="495">
                          <c:v>CZ10</c:v>
                        </c:pt>
                        <c:pt idx="496">
                          <c:v>CZ13</c:v>
                        </c:pt>
                        <c:pt idx="497">
                          <c:v>CZ14</c:v>
                        </c:pt>
                        <c:pt idx="498">
                          <c:v>CZ15</c:v>
                        </c:pt>
                        <c:pt idx="499">
                          <c:v>CZ16</c:v>
                        </c:pt>
                        <c:pt idx="500">
                          <c:v>CZ05</c:v>
                        </c:pt>
                        <c:pt idx="501">
                          <c:v>CZ06</c:v>
                        </c:pt>
                        <c:pt idx="502">
                          <c:v>CZ08</c:v>
                        </c:pt>
                        <c:pt idx="503">
                          <c:v>CZ09</c:v>
                        </c:pt>
                        <c:pt idx="504">
                          <c:v>CZ10</c:v>
                        </c:pt>
                        <c:pt idx="505">
                          <c:v>CZ13</c:v>
                        </c:pt>
                        <c:pt idx="506">
                          <c:v>CZ14</c:v>
                        </c:pt>
                        <c:pt idx="507">
                          <c:v>CZ15</c:v>
                        </c:pt>
                        <c:pt idx="508">
                          <c:v>CZ16</c:v>
                        </c:pt>
                        <c:pt idx="509">
                          <c:v>CZ05</c:v>
                        </c:pt>
                        <c:pt idx="510">
                          <c:v>CZ06</c:v>
                        </c:pt>
                        <c:pt idx="511">
                          <c:v>CZ08</c:v>
                        </c:pt>
                        <c:pt idx="512">
                          <c:v>CZ09</c:v>
                        </c:pt>
                        <c:pt idx="513">
                          <c:v>CZ10</c:v>
                        </c:pt>
                        <c:pt idx="514">
                          <c:v>CZ13</c:v>
                        </c:pt>
                        <c:pt idx="515">
                          <c:v>CZ14</c:v>
                        </c:pt>
                        <c:pt idx="516">
                          <c:v>CZ15</c:v>
                        </c:pt>
                        <c:pt idx="517">
                          <c:v>CZ16</c:v>
                        </c:pt>
                        <c:pt idx="518">
                          <c:v>CZ05</c:v>
                        </c:pt>
                        <c:pt idx="519">
                          <c:v>CZ06</c:v>
                        </c:pt>
                        <c:pt idx="520">
                          <c:v>CZ08</c:v>
                        </c:pt>
                        <c:pt idx="521">
                          <c:v>CZ09</c:v>
                        </c:pt>
                        <c:pt idx="522">
                          <c:v>CZ10</c:v>
                        </c:pt>
                        <c:pt idx="523">
                          <c:v>CZ13</c:v>
                        </c:pt>
                        <c:pt idx="524">
                          <c:v>CZ14</c:v>
                        </c:pt>
                        <c:pt idx="525">
                          <c:v>CZ15</c:v>
                        </c:pt>
                        <c:pt idx="526">
                          <c:v>CZ16</c:v>
                        </c:pt>
                        <c:pt idx="527">
                          <c:v>CZ05</c:v>
                        </c:pt>
                        <c:pt idx="528">
                          <c:v>CZ06</c:v>
                        </c:pt>
                        <c:pt idx="529">
                          <c:v>CZ08</c:v>
                        </c:pt>
                        <c:pt idx="530">
                          <c:v>CZ09</c:v>
                        </c:pt>
                        <c:pt idx="531">
                          <c:v>CZ10</c:v>
                        </c:pt>
                        <c:pt idx="532">
                          <c:v>CZ13</c:v>
                        </c:pt>
                        <c:pt idx="533">
                          <c:v>CZ14</c:v>
                        </c:pt>
                        <c:pt idx="534">
                          <c:v>CZ15</c:v>
                        </c:pt>
                        <c:pt idx="535">
                          <c:v>CZ16</c:v>
                        </c:pt>
                        <c:pt idx="536">
                          <c:v>CZ05</c:v>
                        </c:pt>
                        <c:pt idx="537">
                          <c:v>CZ06</c:v>
                        </c:pt>
                        <c:pt idx="538">
                          <c:v>CZ08</c:v>
                        </c:pt>
                        <c:pt idx="539">
                          <c:v>CZ09</c:v>
                        </c:pt>
                        <c:pt idx="540">
                          <c:v>CZ10</c:v>
                        </c:pt>
                        <c:pt idx="541">
                          <c:v>CZ13</c:v>
                        </c:pt>
                        <c:pt idx="542">
                          <c:v>CZ14</c:v>
                        </c:pt>
                        <c:pt idx="543">
                          <c:v>CZ15</c:v>
                        </c:pt>
                        <c:pt idx="544">
                          <c:v>CZ16</c:v>
                        </c:pt>
                        <c:pt idx="545">
                          <c:v>CZ05</c:v>
                        </c:pt>
                        <c:pt idx="546">
                          <c:v>CZ06</c:v>
                        </c:pt>
                        <c:pt idx="547">
                          <c:v>CZ08</c:v>
                        </c:pt>
                        <c:pt idx="548">
                          <c:v>CZ09</c:v>
                        </c:pt>
                        <c:pt idx="549">
                          <c:v>CZ10</c:v>
                        </c:pt>
                        <c:pt idx="550">
                          <c:v>CZ13</c:v>
                        </c:pt>
                        <c:pt idx="551">
                          <c:v>CZ14</c:v>
                        </c:pt>
                        <c:pt idx="552">
                          <c:v>CZ15</c:v>
                        </c:pt>
                        <c:pt idx="553">
                          <c:v>CZ16</c:v>
                        </c:pt>
                        <c:pt idx="554">
                          <c:v>CZ05</c:v>
                        </c:pt>
                        <c:pt idx="555">
                          <c:v>CZ06</c:v>
                        </c:pt>
                        <c:pt idx="556">
                          <c:v>CZ08</c:v>
                        </c:pt>
                        <c:pt idx="557">
                          <c:v>CZ09</c:v>
                        </c:pt>
                        <c:pt idx="558">
                          <c:v>CZ10</c:v>
                        </c:pt>
                        <c:pt idx="559">
                          <c:v>CZ13</c:v>
                        </c:pt>
                        <c:pt idx="560">
                          <c:v>CZ14</c:v>
                        </c:pt>
                        <c:pt idx="561">
                          <c:v>CZ15</c:v>
                        </c:pt>
                        <c:pt idx="562">
                          <c:v>CZ16</c:v>
                        </c:pt>
                        <c:pt idx="563">
                          <c:v>CZ05</c:v>
                        </c:pt>
                        <c:pt idx="564">
                          <c:v>CZ06</c:v>
                        </c:pt>
                        <c:pt idx="565">
                          <c:v>CZ08</c:v>
                        </c:pt>
                        <c:pt idx="566">
                          <c:v>CZ09</c:v>
                        </c:pt>
                        <c:pt idx="567">
                          <c:v>CZ10</c:v>
                        </c:pt>
                        <c:pt idx="568">
                          <c:v>CZ13</c:v>
                        </c:pt>
                        <c:pt idx="569">
                          <c:v>CZ14</c:v>
                        </c:pt>
                        <c:pt idx="570">
                          <c:v>CZ15</c:v>
                        </c:pt>
                        <c:pt idx="571">
                          <c:v>CZ16</c:v>
                        </c:pt>
                        <c:pt idx="572">
                          <c:v>CZ05</c:v>
                        </c:pt>
                        <c:pt idx="573">
                          <c:v>CZ06</c:v>
                        </c:pt>
                        <c:pt idx="574">
                          <c:v>CZ08</c:v>
                        </c:pt>
                        <c:pt idx="575">
                          <c:v>CZ09</c:v>
                        </c:pt>
                        <c:pt idx="576">
                          <c:v>CZ10</c:v>
                        </c:pt>
                        <c:pt idx="577">
                          <c:v>CZ13</c:v>
                        </c:pt>
                        <c:pt idx="578">
                          <c:v>CZ14</c:v>
                        </c:pt>
                        <c:pt idx="579">
                          <c:v>CZ15</c:v>
                        </c:pt>
                        <c:pt idx="580">
                          <c:v>CZ16</c:v>
                        </c:pt>
                        <c:pt idx="581">
                          <c:v>CZ05</c:v>
                        </c:pt>
                        <c:pt idx="582">
                          <c:v>CZ06</c:v>
                        </c:pt>
                        <c:pt idx="583">
                          <c:v>CZ08</c:v>
                        </c:pt>
                        <c:pt idx="584">
                          <c:v>CZ09</c:v>
                        </c:pt>
                        <c:pt idx="585">
                          <c:v>CZ10</c:v>
                        </c:pt>
                        <c:pt idx="586">
                          <c:v>CZ13</c:v>
                        </c:pt>
                        <c:pt idx="587">
                          <c:v>CZ14</c:v>
                        </c:pt>
                        <c:pt idx="588">
                          <c:v>CZ15</c:v>
                        </c:pt>
                        <c:pt idx="589">
                          <c:v>CZ16</c:v>
                        </c:pt>
                        <c:pt idx="590">
                          <c:v>CZ05</c:v>
                        </c:pt>
                        <c:pt idx="591">
                          <c:v>CZ06</c:v>
                        </c:pt>
                        <c:pt idx="592">
                          <c:v>CZ08</c:v>
                        </c:pt>
                        <c:pt idx="593">
                          <c:v>CZ09</c:v>
                        </c:pt>
                        <c:pt idx="594">
                          <c:v>CZ10</c:v>
                        </c:pt>
                        <c:pt idx="595">
                          <c:v>CZ13</c:v>
                        </c:pt>
                        <c:pt idx="596">
                          <c:v>CZ14</c:v>
                        </c:pt>
                        <c:pt idx="597">
                          <c:v>CZ15</c:v>
                        </c:pt>
                        <c:pt idx="598">
                          <c:v>CZ16</c:v>
                        </c:pt>
                        <c:pt idx="599">
                          <c:v>CZ05</c:v>
                        </c:pt>
                        <c:pt idx="600">
                          <c:v>CZ06</c:v>
                        </c:pt>
                        <c:pt idx="601">
                          <c:v>CZ08</c:v>
                        </c:pt>
                        <c:pt idx="602">
                          <c:v>CZ09</c:v>
                        </c:pt>
                        <c:pt idx="603">
                          <c:v>CZ10</c:v>
                        </c:pt>
                        <c:pt idx="604">
                          <c:v>CZ13</c:v>
                        </c:pt>
                        <c:pt idx="605">
                          <c:v>CZ14</c:v>
                        </c:pt>
                        <c:pt idx="606">
                          <c:v>CZ15</c:v>
                        </c:pt>
                        <c:pt idx="607">
                          <c:v>CZ16</c:v>
                        </c:pt>
                        <c:pt idx="608">
                          <c:v>CZ05</c:v>
                        </c:pt>
                        <c:pt idx="609">
                          <c:v>CZ06</c:v>
                        </c:pt>
                        <c:pt idx="610">
                          <c:v>CZ08</c:v>
                        </c:pt>
                        <c:pt idx="611">
                          <c:v>CZ09</c:v>
                        </c:pt>
                        <c:pt idx="612">
                          <c:v>CZ10</c:v>
                        </c:pt>
                        <c:pt idx="613">
                          <c:v>CZ13</c:v>
                        </c:pt>
                        <c:pt idx="614">
                          <c:v>CZ14</c:v>
                        </c:pt>
                        <c:pt idx="615">
                          <c:v>CZ15</c:v>
                        </c:pt>
                        <c:pt idx="616">
                          <c:v>CZ16</c:v>
                        </c:pt>
                        <c:pt idx="617">
                          <c:v>CZ05</c:v>
                        </c:pt>
                        <c:pt idx="618">
                          <c:v>CZ06</c:v>
                        </c:pt>
                        <c:pt idx="619">
                          <c:v>CZ08</c:v>
                        </c:pt>
                        <c:pt idx="620">
                          <c:v>CZ09</c:v>
                        </c:pt>
                        <c:pt idx="621">
                          <c:v>CZ10</c:v>
                        </c:pt>
                        <c:pt idx="622">
                          <c:v>CZ13</c:v>
                        </c:pt>
                        <c:pt idx="623">
                          <c:v>CZ14</c:v>
                        </c:pt>
                        <c:pt idx="624">
                          <c:v>CZ15</c:v>
                        </c:pt>
                        <c:pt idx="625">
                          <c:v>CZ16</c:v>
                        </c:pt>
                        <c:pt idx="626">
                          <c:v>CZ06</c:v>
                        </c:pt>
                        <c:pt idx="627">
                          <c:v>CZ08</c:v>
                        </c:pt>
                        <c:pt idx="628">
                          <c:v>CZ09</c:v>
                        </c:pt>
                        <c:pt idx="629">
                          <c:v>CZ10</c:v>
                        </c:pt>
                        <c:pt idx="630">
                          <c:v>CZ13</c:v>
                        </c:pt>
                        <c:pt idx="631">
                          <c:v>CZ14</c:v>
                        </c:pt>
                        <c:pt idx="632">
                          <c:v>CZ15</c:v>
                        </c:pt>
                        <c:pt idx="633">
                          <c:v>CZ16</c:v>
                        </c:pt>
                        <c:pt idx="634">
                          <c:v>CZ05</c:v>
                        </c:pt>
                        <c:pt idx="635">
                          <c:v>CZ06</c:v>
                        </c:pt>
                        <c:pt idx="636">
                          <c:v>CZ08</c:v>
                        </c:pt>
                        <c:pt idx="637">
                          <c:v>CZ09</c:v>
                        </c:pt>
                        <c:pt idx="638">
                          <c:v>CZ10</c:v>
                        </c:pt>
                      </c:lvl>
                      <c:lvl>
                        <c:pt idx="0">
                          <c:v>Asm</c:v>
                        </c:pt>
                        <c:pt idx="1">
                          <c:v>Asm</c:v>
                        </c:pt>
                        <c:pt idx="2">
                          <c:v>Asm</c:v>
                        </c:pt>
                        <c:pt idx="3">
                          <c:v>Asm</c:v>
                        </c:pt>
                        <c:pt idx="4">
                          <c:v>Asm</c:v>
                        </c:pt>
                        <c:pt idx="5">
                          <c:v>Asm</c:v>
                        </c:pt>
                        <c:pt idx="6">
                          <c:v>Asm</c:v>
                        </c:pt>
                        <c:pt idx="7">
                          <c:v>Asm</c:v>
                        </c:pt>
                        <c:pt idx="8">
                          <c:v>Asm</c:v>
                        </c:pt>
                        <c:pt idx="9">
                          <c:v>Asm</c:v>
                        </c:pt>
                        <c:pt idx="10">
                          <c:v>Asm</c:v>
                        </c:pt>
                        <c:pt idx="11">
                          <c:v>Asm</c:v>
                        </c:pt>
                        <c:pt idx="12">
                          <c:v>Asm</c:v>
                        </c:pt>
                        <c:pt idx="13">
                          <c:v>Asm</c:v>
                        </c:pt>
                        <c:pt idx="14">
                          <c:v>Asm</c:v>
                        </c:pt>
                        <c:pt idx="15">
                          <c:v>Asm</c:v>
                        </c:pt>
                        <c:pt idx="16">
                          <c:v>ECC</c:v>
                        </c:pt>
                        <c:pt idx="17">
                          <c:v>ECC</c:v>
                        </c:pt>
                        <c:pt idx="18">
                          <c:v>ECC</c:v>
                        </c:pt>
                        <c:pt idx="19">
                          <c:v>ECC</c:v>
                        </c:pt>
                        <c:pt idx="20">
                          <c:v>ECC</c:v>
                        </c:pt>
                        <c:pt idx="21">
                          <c:v>ECC</c:v>
                        </c:pt>
                        <c:pt idx="22">
                          <c:v>ECC</c:v>
                        </c:pt>
                        <c:pt idx="23">
                          <c:v>ECC</c:v>
                        </c:pt>
                        <c:pt idx="24">
                          <c:v>ECC</c:v>
                        </c:pt>
                        <c:pt idx="25">
                          <c:v>ECC</c:v>
                        </c:pt>
                        <c:pt idx="26">
                          <c:v>ECC</c:v>
                        </c:pt>
                        <c:pt idx="27">
                          <c:v>ECC</c:v>
                        </c:pt>
                        <c:pt idx="28">
                          <c:v>ECC</c:v>
                        </c:pt>
                        <c:pt idx="29">
                          <c:v>ECC</c:v>
                        </c:pt>
                        <c:pt idx="30">
                          <c:v>ECC</c:v>
                        </c:pt>
                        <c:pt idx="31">
                          <c:v>ECC</c:v>
                        </c:pt>
                        <c:pt idx="32">
                          <c:v>EPr</c:v>
                        </c:pt>
                        <c:pt idx="33">
                          <c:v>EPr</c:v>
                        </c:pt>
                        <c:pt idx="34">
                          <c:v>EPr</c:v>
                        </c:pt>
                        <c:pt idx="35">
                          <c:v>EPr</c:v>
                        </c:pt>
                        <c:pt idx="36">
                          <c:v>EPr</c:v>
                        </c:pt>
                        <c:pt idx="37">
                          <c:v>EPr</c:v>
                        </c:pt>
                        <c:pt idx="38">
                          <c:v>EPr</c:v>
                        </c:pt>
                        <c:pt idx="39">
                          <c:v>EPr</c:v>
                        </c:pt>
                        <c:pt idx="40">
                          <c:v>EPr</c:v>
                        </c:pt>
                        <c:pt idx="41">
                          <c:v>EPr</c:v>
                        </c:pt>
                        <c:pt idx="42">
                          <c:v>EPr</c:v>
                        </c:pt>
                        <c:pt idx="43">
                          <c:v>EPr</c:v>
                        </c:pt>
                        <c:pt idx="44">
                          <c:v>EPr</c:v>
                        </c:pt>
                        <c:pt idx="45">
                          <c:v>EPr</c:v>
                        </c:pt>
                        <c:pt idx="46">
                          <c:v>EPr</c:v>
                        </c:pt>
                        <c:pt idx="47">
                          <c:v>EPr</c:v>
                        </c:pt>
                        <c:pt idx="48">
                          <c:v>ERC</c:v>
                        </c:pt>
                        <c:pt idx="49">
                          <c:v>ERC</c:v>
                        </c:pt>
                        <c:pt idx="50">
                          <c:v>ERC</c:v>
                        </c:pt>
                        <c:pt idx="51">
                          <c:v>ERC</c:v>
                        </c:pt>
                        <c:pt idx="52">
                          <c:v>ERC</c:v>
                        </c:pt>
                        <c:pt idx="53">
                          <c:v>ERC</c:v>
                        </c:pt>
                        <c:pt idx="54">
                          <c:v>ERC</c:v>
                        </c:pt>
                        <c:pt idx="55">
                          <c:v>ERC</c:v>
                        </c:pt>
                        <c:pt idx="56">
                          <c:v>ERC</c:v>
                        </c:pt>
                        <c:pt idx="57">
                          <c:v>ERC</c:v>
                        </c:pt>
                        <c:pt idx="58">
                          <c:v>ERC</c:v>
                        </c:pt>
                        <c:pt idx="59">
                          <c:v>ERC</c:v>
                        </c:pt>
                        <c:pt idx="60">
                          <c:v>ERC</c:v>
                        </c:pt>
                        <c:pt idx="61">
                          <c:v>ERC</c:v>
                        </c:pt>
                        <c:pt idx="62">
                          <c:v>ERC</c:v>
                        </c:pt>
                        <c:pt idx="63">
                          <c:v>ERC</c:v>
                        </c:pt>
                        <c:pt idx="64">
                          <c:v>ESe</c:v>
                        </c:pt>
                        <c:pt idx="65">
                          <c:v>ESe</c:v>
                        </c:pt>
                        <c:pt idx="66">
                          <c:v>ESe</c:v>
                        </c:pt>
                        <c:pt idx="67">
                          <c:v>ESe</c:v>
                        </c:pt>
                        <c:pt idx="68">
                          <c:v>ESe</c:v>
                        </c:pt>
                        <c:pt idx="69">
                          <c:v>ESe</c:v>
                        </c:pt>
                        <c:pt idx="70">
                          <c:v>ESe</c:v>
                        </c:pt>
                        <c:pt idx="71">
                          <c:v>ESe</c:v>
                        </c:pt>
                        <c:pt idx="72">
                          <c:v>ESe</c:v>
                        </c:pt>
                        <c:pt idx="73">
                          <c:v>ESe</c:v>
                        </c:pt>
                        <c:pt idx="74">
                          <c:v>ESe</c:v>
                        </c:pt>
                        <c:pt idx="75">
                          <c:v>ESe</c:v>
                        </c:pt>
                        <c:pt idx="76">
                          <c:v>ESe</c:v>
                        </c:pt>
                        <c:pt idx="77">
                          <c:v>ESe</c:v>
                        </c:pt>
                        <c:pt idx="78">
                          <c:v>ESe</c:v>
                        </c:pt>
                        <c:pt idx="79">
                          <c:v>ESe</c:v>
                        </c:pt>
                        <c:pt idx="80">
                          <c:v>Gro</c:v>
                        </c:pt>
                        <c:pt idx="81">
                          <c:v>Gro</c:v>
                        </c:pt>
                        <c:pt idx="82">
                          <c:v>Gro</c:v>
                        </c:pt>
                        <c:pt idx="83">
                          <c:v>Gro</c:v>
                        </c:pt>
                        <c:pt idx="84">
                          <c:v>Gro</c:v>
                        </c:pt>
                        <c:pt idx="85">
                          <c:v>Gro</c:v>
                        </c:pt>
                        <c:pt idx="86">
                          <c:v>Gro</c:v>
                        </c:pt>
                        <c:pt idx="87">
                          <c:v>Gro</c:v>
                        </c:pt>
                        <c:pt idx="88">
                          <c:v>Gro</c:v>
                        </c:pt>
                        <c:pt idx="89">
                          <c:v>Gro</c:v>
                        </c:pt>
                        <c:pt idx="90">
                          <c:v>Gro</c:v>
                        </c:pt>
                        <c:pt idx="91">
                          <c:v>Gro</c:v>
                        </c:pt>
                        <c:pt idx="92">
                          <c:v>Gro</c:v>
                        </c:pt>
                        <c:pt idx="93">
                          <c:v>Gro</c:v>
                        </c:pt>
                        <c:pt idx="94">
                          <c:v>Gro</c:v>
                        </c:pt>
                        <c:pt idx="95">
                          <c:v>Gro</c:v>
                        </c:pt>
                        <c:pt idx="96">
                          <c:v>Hsp</c:v>
                        </c:pt>
                        <c:pt idx="97">
                          <c:v>Hsp</c:v>
                        </c:pt>
                        <c:pt idx="98">
                          <c:v>Hsp</c:v>
                        </c:pt>
                        <c:pt idx="99">
                          <c:v>Hsp</c:v>
                        </c:pt>
                        <c:pt idx="100">
                          <c:v>Hsp</c:v>
                        </c:pt>
                        <c:pt idx="101">
                          <c:v>Hsp</c:v>
                        </c:pt>
                        <c:pt idx="102">
                          <c:v>Hsp</c:v>
                        </c:pt>
                        <c:pt idx="103">
                          <c:v>Hsp</c:v>
                        </c:pt>
                        <c:pt idx="104">
                          <c:v>Hsp</c:v>
                        </c:pt>
                        <c:pt idx="105">
                          <c:v>Hsp</c:v>
                        </c:pt>
                        <c:pt idx="106">
                          <c:v>Hsp</c:v>
                        </c:pt>
                        <c:pt idx="107">
                          <c:v>Hsp</c:v>
                        </c:pt>
                        <c:pt idx="108">
                          <c:v>Hsp</c:v>
                        </c:pt>
                        <c:pt idx="109">
                          <c:v>Hsp</c:v>
                        </c:pt>
                        <c:pt idx="110">
                          <c:v>Hsp</c:v>
                        </c:pt>
                        <c:pt idx="111">
                          <c:v>Hsp</c:v>
                        </c:pt>
                        <c:pt idx="112">
                          <c:v>Htl</c:v>
                        </c:pt>
                        <c:pt idx="113">
                          <c:v>Htl</c:v>
                        </c:pt>
                        <c:pt idx="114">
                          <c:v>Htl</c:v>
                        </c:pt>
                        <c:pt idx="115">
                          <c:v>Htl</c:v>
                        </c:pt>
                        <c:pt idx="116">
                          <c:v>Htl</c:v>
                        </c:pt>
                        <c:pt idx="117">
                          <c:v>Htl</c:v>
                        </c:pt>
                        <c:pt idx="118">
                          <c:v>Htl</c:v>
                        </c:pt>
                        <c:pt idx="119">
                          <c:v>Htl</c:v>
                        </c:pt>
                        <c:pt idx="120">
                          <c:v>Htl</c:v>
                        </c:pt>
                        <c:pt idx="121">
                          <c:v>Htl</c:v>
                        </c:pt>
                        <c:pt idx="122">
                          <c:v>Htl</c:v>
                        </c:pt>
                        <c:pt idx="123">
                          <c:v>Htl</c:v>
                        </c:pt>
                        <c:pt idx="124">
                          <c:v>Htl</c:v>
                        </c:pt>
                        <c:pt idx="125">
                          <c:v>Htl</c:v>
                        </c:pt>
                        <c:pt idx="126">
                          <c:v>Htl</c:v>
                        </c:pt>
                        <c:pt idx="127">
                          <c:v>Htl</c:v>
                        </c:pt>
                        <c:pt idx="128">
                          <c:v>MBT</c:v>
                        </c:pt>
                        <c:pt idx="129">
                          <c:v>MBT</c:v>
                        </c:pt>
                        <c:pt idx="130">
                          <c:v>MBT</c:v>
                        </c:pt>
                        <c:pt idx="131">
                          <c:v>MBT</c:v>
                        </c:pt>
                        <c:pt idx="132">
                          <c:v>MBT</c:v>
                        </c:pt>
                        <c:pt idx="133">
                          <c:v>MBT</c:v>
                        </c:pt>
                        <c:pt idx="134">
                          <c:v>MBT</c:v>
                        </c:pt>
                        <c:pt idx="135">
                          <c:v>MBT</c:v>
                        </c:pt>
                        <c:pt idx="136">
                          <c:v>MBT</c:v>
                        </c:pt>
                        <c:pt idx="137">
                          <c:v>MBT</c:v>
                        </c:pt>
                        <c:pt idx="138">
                          <c:v>MBT</c:v>
                        </c:pt>
                        <c:pt idx="139">
                          <c:v>MBT</c:v>
                        </c:pt>
                        <c:pt idx="140">
                          <c:v>MBT</c:v>
                        </c:pt>
                        <c:pt idx="141">
                          <c:v>MBT</c:v>
                        </c:pt>
                        <c:pt idx="142">
                          <c:v>MBT</c:v>
                        </c:pt>
                        <c:pt idx="143">
                          <c:v>MBT</c:v>
                        </c:pt>
                        <c:pt idx="144">
                          <c:v>MLI</c:v>
                        </c:pt>
                        <c:pt idx="145">
                          <c:v>MLI</c:v>
                        </c:pt>
                        <c:pt idx="146">
                          <c:v>RFF</c:v>
                        </c:pt>
                        <c:pt idx="147">
                          <c:v>RFF</c:v>
                        </c:pt>
                        <c:pt idx="148">
                          <c:v>RFF</c:v>
                        </c:pt>
                        <c:pt idx="149">
                          <c:v>RFF</c:v>
                        </c:pt>
                        <c:pt idx="150">
                          <c:v>RFF</c:v>
                        </c:pt>
                        <c:pt idx="151">
                          <c:v>RFF</c:v>
                        </c:pt>
                        <c:pt idx="152">
                          <c:v>RFF</c:v>
                        </c:pt>
                        <c:pt idx="153">
                          <c:v>RFF</c:v>
                        </c:pt>
                        <c:pt idx="154">
                          <c:v>RFF</c:v>
                        </c:pt>
                        <c:pt idx="155">
                          <c:v>RFF</c:v>
                        </c:pt>
                        <c:pt idx="156">
                          <c:v>RFF</c:v>
                        </c:pt>
                        <c:pt idx="157">
                          <c:v>RFF</c:v>
                        </c:pt>
                        <c:pt idx="158">
                          <c:v>RFF</c:v>
                        </c:pt>
                        <c:pt idx="159">
                          <c:v>RSD</c:v>
                        </c:pt>
                        <c:pt idx="160">
                          <c:v>RSD</c:v>
                        </c:pt>
                        <c:pt idx="161">
                          <c:v>RSD</c:v>
                        </c:pt>
                        <c:pt idx="162">
                          <c:v>RSD</c:v>
                        </c:pt>
                        <c:pt idx="163">
                          <c:v>RSD</c:v>
                        </c:pt>
                        <c:pt idx="164">
                          <c:v>RSD</c:v>
                        </c:pt>
                        <c:pt idx="165">
                          <c:v>RSD</c:v>
                        </c:pt>
                        <c:pt idx="166">
                          <c:v>RSD</c:v>
                        </c:pt>
                        <c:pt idx="167">
                          <c:v>RSD</c:v>
                        </c:pt>
                        <c:pt idx="168">
                          <c:v>RSD</c:v>
                        </c:pt>
                        <c:pt idx="169">
                          <c:v>RSD</c:v>
                        </c:pt>
                        <c:pt idx="170">
                          <c:v>RSD</c:v>
                        </c:pt>
                        <c:pt idx="171">
                          <c:v>RSD</c:v>
                        </c:pt>
                        <c:pt idx="172">
                          <c:v>RSD</c:v>
                        </c:pt>
                        <c:pt idx="173">
                          <c:v>RSD</c:v>
                        </c:pt>
                        <c:pt idx="174">
                          <c:v>RSD</c:v>
                        </c:pt>
                        <c:pt idx="175">
                          <c:v>RtL</c:v>
                        </c:pt>
                        <c:pt idx="176">
                          <c:v>RtL</c:v>
                        </c:pt>
                        <c:pt idx="177">
                          <c:v>RtL</c:v>
                        </c:pt>
                        <c:pt idx="178">
                          <c:v>RtL</c:v>
                        </c:pt>
                        <c:pt idx="179">
                          <c:v>RtL</c:v>
                        </c:pt>
                        <c:pt idx="180">
                          <c:v>RtL</c:v>
                        </c:pt>
                        <c:pt idx="181">
                          <c:v>RtL</c:v>
                        </c:pt>
                        <c:pt idx="182">
                          <c:v>RtL</c:v>
                        </c:pt>
                        <c:pt idx="183">
                          <c:v>RtL</c:v>
                        </c:pt>
                        <c:pt idx="184">
                          <c:v>RtL</c:v>
                        </c:pt>
                        <c:pt idx="185">
                          <c:v>RtL</c:v>
                        </c:pt>
                        <c:pt idx="186">
                          <c:v>RtL</c:v>
                        </c:pt>
                        <c:pt idx="187">
                          <c:v>RtL</c:v>
                        </c:pt>
                        <c:pt idx="188">
                          <c:v>RtL</c:v>
                        </c:pt>
                        <c:pt idx="189">
                          <c:v>RtL</c:v>
                        </c:pt>
                        <c:pt idx="190">
                          <c:v>RtL</c:v>
                        </c:pt>
                        <c:pt idx="191">
                          <c:v>RtS</c:v>
                        </c:pt>
                        <c:pt idx="192">
                          <c:v>RtS</c:v>
                        </c:pt>
                        <c:pt idx="193">
                          <c:v>RtS</c:v>
                        </c:pt>
                        <c:pt idx="194">
                          <c:v>RtS</c:v>
                        </c:pt>
                        <c:pt idx="195">
                          <c:v>RtS</c:v>
                        </c:pt>
                        <c:pt idx="196">
                          <c:v>RtS</c:v>
                        </c:pt>
                        <c:pt idx="197">
                          <c:v>RtS</c:v>
                        </c:pt>
                        <c:pt idx="198">
                          <c:v>RtS</c:v>
                        </c:pt>
                        <c:pt idx="199">
                          <c:v>RtS</c:v>
                        </c:pt>
                        <c:pt idx="200">
                          <c:v>RtS</c:v>
                        </c:pt>
                        <c:pt idx="201">
                          <c:v>RtS</c:v>
                        </c:pt>
                        <c:pt idx="202">
                          <c:v>RtS</c:v>
                        </c:pt>
                        <c:pt idx="203">
                          <c:v>RtS</c:v>
                        </c:pt>
                        <c:pt idx="204">
                          <c:v>RtS</c:v>
                        </c:pt>
                        <c:pt idx="205">
                          <c:v>RtS</c:v>
                        </c:pt>
                        <c:pt idx="206">
                          <c:v>RtS</c:v>
                        </c:pt>
                        <c:pt idx="207">
                          <c:v>SCn</c:v>
                        </c:pt>
                        <c:pt idx="208">
                          <c:v>SCn</c:v>
                        </c:pt>
                        <c:pt idx="209">
                          <c:v>SCn</c:v>
                        </c:pt>
                        <c:pt idx="210">
                          <c:v>SCn</c:v>
                        </c:pt>
                        <c:pt idx="211">
                          <c:v>SCn</c:v>
                        </c:pt>
                        <c:pt idx="212">
                          <c:v>SCn</c:v>
                        </c:pt>
                        <c:pt idx="213">
                          <c:v>SCn</c:v>
                        </c:pt>
                        <c:pt idx="214">
                          <c:v>SCn</c:v>
                        </c:pt>
                        <c:pt idx="215">
                          <c:v>SCn</c:v>
                        </c:pt>
                        <c:pt idx="216">
                          <c:v>SCn</c:v>
                        </c:pt>
                        <c:pt idx="217">
                          <c:v>SCn</c:v>
                        </c:pt>
                        <c:pt idx="218">
                          <c:v>SCn</c:v>
                        </c:pt>
                        <c:pt idx="219">
                          <c:v>SCn</c:v>
                        </c:pt>
                        <c:pt idx="220">
                          <c:v>SCn</c:v>
                        </c:pt>
                        <c:pt idx="221">
                          <c:v>SCn</c:v>
                        </c:pt>
                        <c:pt idx="222">
                          <c:v>SCn</c:v>
                        </c:pt>
                        <c:pt idx="223">
                          <c:v>WRf</c:v>
                        </c:pt>
                        <c:pt idx="224">
                          <c:v>WRf</c:v>
                        </c:pt>
                        <c:pt idx="225">
                          <c:v>WRf</c:v>
                        </c:pt>
                        <c:pt idx="226">
                          <c:v>WRf</c:v>
                        </c:pt>
                        <c:pt idx="227">
                          <c:v>WRf</c:v>
                        </c:pt>
                        <c:pt idx="228">
                          <c:v>WRf</c:v>
                        </c:pt>
                        <c:pt idx="229">
                          <c:v>WRf</c:v>
                        </c:pt>
                        <c:pt idx="230">
                          <c:v>WRf</c:v>
                        </c:pt>
                        <c:pt idx="231">
                          <c:v>WRf</c:v>
                        </c:pt>
                        <c:pt idx="232">
                          <c:v>WRf</c:v>
                        </c:pt>
                        <c:pt idx="233">
                          <c:v>WRf</c:v>
                        </c:pt>
                        <c:pt idx="234">
                          <c:v>WRf</c:v>
                        </c:pt>
                        <c:pt idx="235">
                          <c:v>WRf</c:v>
                        </c:pt>
                        <c:pt idx="236">
                          <c:v>WRf</c:v>
                        </c:pt>
                        <c:pt idx="237">
                          <c:v>WRf</c:v>
                        </c:pt>
                        <c:pt idx="238">
                          <c:v>WRf</c:v>
                        </c:pt>
                        <c:pt idx="239">
                          <c:v>Asm</c:v>
                        </c:pt>
                        <c:pt idx="240">
                          <c:v>Asm</c:v>
                        </c:pt>
                        <c:pt idx="241">
                          <c:v>Asm</c:v>
                        </c:pt>
                        <c:pt idx="242">
                          <c:v>Asm</c:v>
                        </c:pt>
                        <c:pt idx="243">
                          <c:v>Asm</c:v>
                        </c:pt>
                        <c:pt idx="244">
                          <c:v>Asm</c:v>
                        </c:pt>
                        <c:pt idx="245">
                          <c:v>Asm</c:v>
                        </c:pt>
                        <c:pt idx="246">
                          <c:v>Asm</c:v>
                        </c:pt>
                        <c:pt idx="247">
                          <c:v>Asm</c:v>
                        </c:pt>
                        <c:pt idx="248">
                          <c:v>Com</c:v>
                        </c:pt>
                        <c:pt idx="249">
                          <c:v>Com</c:v>
                        </c:pt>
                        <c:pt idx="250">
                          <c:v>Com</c:v>
                        </c:pt>
                        <c:pt idx="251">
                          <c:v>Com</c:v>
                        </c:pt>
                        <c:pt idx="252">
                          <c:v>Com</c:v>
                        </c:pt>
                        <c:pt idx="253">
                          <c:v>Com</c:v>
                        </c:pt>
                        <c:pt idx="254">
                          <c:v>Com</c:v>
                        </c:pt>
                        <c:pt idx="255">
                          <c:v>Com</c:v>
                        </c:pt>
                        <c:pt idx="256">
                          <c:v>Com</c:v>
                        </c:pt>
                        <c:pt idx="257">
                          <c:v>ECC</c:v>
                        </c:pt>
                        <c:pt idx="258">
                          <c:v>ECC</c:v>
                        </c:pt>
                        <c:pt idx="259">
                          <c:v>ECC</c:v>
                        </c:pt>
                        <c:pt idx="260">
                          <c:v>ECC</c:v>
                        </c:pt>
                        <c:pt idx="261">
                          <c:v>ECC</c:v>
                        </c:pt>
                        <c:pt idx="262">
                          <c:v>ECC</c:v>
                        </c:pt>
                        <c:pt idx="263">
                          <c:v>ECC</c:v>
                        </c:pt>
                        <c:pt idx="264">
                          <c:v>ECC</c:v>
                        </c:pt>
                        <c:pt idx="265">
                          <c:v>ECC</c:v>
                        </c:pt>
                        <c:pt idx="266">
                          <c:v>EPr</c:v>
                        </c:pt>
                        <c:pt idx="267">
                          <c:v>EPr</c:v>
                        </c:pt>
                        <c:pt idx="268">
                          <c:v>EPr</c:v>
                        </c:pt>
                        <c:pt idx="269">
                          <c:v>EPr</c:v>
                        </c:pt>
                        <c:pt idx="270">
                          <c:v>EPr</c:v>
                        </c:pt>
                        <c:pt idx="271">
                          <c:v>EPr</c:v>
                        </c:pt>
                        <c:pt idx="272">
                          <c:v>EPr</c:v>
                        </c:pt>
                        <c:pt idx="273">
                          <c:v>EPr</c:v>
                        </c:pt>
                        <c:pt idx="274">
                          <c:v>EPr</c:v>
                        </c:pt>
                        <c:pt idx="275">
                          <c:v>ERC</c:v>
                        </c:pt>
                        <c:pt idx="276">
                          <c:v>ERC</c:v>
                        </c:pt>
                        <c:pt idx="277">
                          <c:v>ERC</c:v>
                        </c:pt>
                        <c:pt idx="278">
                          <c:v>ERC</c:v>
                        </c:pt>
                        <c:pt idx="279">
                          <c:v>ERC</c:v>
                        </c:pt>
                        <c:pt idx="280">
                          <c:v>ERC</c:v>
                        </c:pt>
                        <c:pt idx="281">
                          <c:v>ERC</c:v>
                        </c:pt>
                        <c:pt idx="282">
                          <c:v>ERC</c:v>
                        </c:pt>
                        <c:pt idx="283">
                          <c:v>ERC</c:v>
                        </c:pt>
                        <c:pt idx="284">
                          <c:v>ESe</c:v>
                        </c:pt>
                        <c:pt idx="285">
                          <c:v>ESe</c:v>
                        </c:pt>
                        <c:pt idx="286">
                          <c:v>ESe</c:v>
                        </c:pt>
                        <c:pt idx="287">
                          <c:v>ESe</c:v>
                        </c:pt>
                        <c:pt idx="288">
                          <c:v>ESe</c:v>
                        </c:pt>
                        <c:pt idx="289">
                          <c:v>ESe</c:v>
                        </c:pt>
                        <c:pt idx="290">
                          <c:v>ESe</c:v>
                        </c:pt>
                        <c:pt idx="291">
                          <c:v>ESe</c:v>
                        </c:pt>
                        <c:pt idx="292">
                          <c:v>ESe</c:v>
                        </c:pt>
                        <c:pt idx="293">
                          <c:v>Gro</c:v>
                        </c:pt>
                        <c:pt idx="294">
                          <c:v>Gro</c:v>
                        </c:pt>
                        <c:pt idx="295">
                          <c:v>Gro</c:v>
                        </c:pt>
                        <c:pt idx="296">
                          <c:v>Gro</c:v>
                        </c:pt>
                        <c:pt idx="297">
                          <c:v>Gro</c:v>
                        </c:pt>
                        <c:pt idx="298">
                          <c:v>Gro</c:v>
                        </c:pt>
                        <c:pt idx="299">
                          <c:v>Gro</c:v>
                        </c:pt>
                        <c:pt idx="300">
                          <c:v>Gro</c:v>
                        </c:pt>
                        <c:pt idx="301">
                          <c:v>Gro</c:v>
                        </c:pt>
                        <c:pt idx="302">
                          <c:v>Hsp</c:v>
                        </c:pt>
                        <c:pt idx="303">
                          <c:v>Hsp</c:v>
                        </c:pt>
                        <c:pt idx="304">
                          <c:v>Hsp</c:v>
                        </c:pt>
                        <c:pt idx="305">
                          <c:v>Hsp</c:v>
                        </c:pt>
                        <c:pt idx="306">
                          <c:v>Hsp</c:v>
                        </c:pt>
                        <c:pt idx="307">
                          <c:v>Hsp</c:v>
                        </c:pt>
                        <c:pt idx="308">
                          <c:v>Hsp</c:v>
                        </c:pt>
                        <c:pt idx="309">
                          <c:v>Hsp</c:v>
                        </c:pt>
                        <c:pt idx="310">
                          <c:v>Hsp</c:v>
                        </c:pt>
                        <c:pt idx="311">
                          <c:v>Htl</c:v>
                        </c:pt>
                        <c:pt idx="312">
                          <c:v>Htl</c:v>
                        </c:pt>
                        <c:pt idx="313">
                          <c:v>Htl</c:v>
                        </c:pt>
                        <c:pt idx="314">
                          <c:v>Htl</c:v>
                        </c:pt>
                        <c:pt idx="315">
                          <c:v>Htl</c:v>
                        </c:pt>
                        <c:pt idx="316">
                          <c:v>Htl</c:v>
                        </c:pt>
                        <c:pt idx="317">
                          <c:v>Htl</c:v>
                        </c:pt>
                        <c:pt idx="318">
                          <c:v>Htl</c:v>
                        </c:pt>
                        <c:pt idx="319">
                          <c:v>Htl</c:v>
                        </c:pt>
                        <c:pt idx="320">
                          <c:v>MBT</c:v>
                        </c:pt>
                        <c:pt idx="321">
                          <c:v>MBT</c:v>
                        </c:pt>
                        <c:pt idx="322">
                          <c:v>MBT</c:v>
                        </c:pt>
                        <c:pt idx="323">
                          <c:v>MBT</c:v>
                        </c:pt>
                        <c:pt idx="324">
                          <c:v>MBT</c:v>
                        </c:pt>
                        <c:pt idx="325">
                          <c:v>MBT</c:v>
                        </c:pt>
                        <c:pt idx="326">
                          <c:v>MBT</c:v>
                        </c:pt>
                        <c:pt idx="327">
                          <c:v>MBT</c:v>
                        </c:pt>
                        <c:pt idx="328">
                          <c:v>MBT</c:v>
                        </c:pt>
                        <c:pt idx="329">
                          <c:v>MLI</c:v>
                        </c:pt>
                        <c:pt idx="330">
                          <c:v>MLI</c:v>
                        </c:pt>
                        <c:pt idx="331">
                          <c:v>MLI</c:v>
                        </c:pt>
                        <c:pt idx="332">
                          <c:v>MLI</c:v>
                        </c:pt>
                        <c:pt idx="333">
                          <c:v>MLI</c:v>
                        </c:pt>
                        <c:pt idx="334">
                          <c:v>MLI</c:v>
                        </c:pt>
                        <c:pt idx="335">
                          <c:v>MLI</c:v>
                        </c:pt>
                        <c:pt idx="336">
                          <c:v>MLI</c:v>
                        </c:pt>
                        <c:pt idx="337">
                          <c:v>MLI</c:v>
                        </c:pt>
                        <c:pt idx="338">
                          <c:v>Nrs</c:v>
                        </c:pt>
                        <c:pt idx="339">
                          <c:v>Nrs</c:v>
                        </c:pt>
                        <c:pt idx="340">
                          <c:v>Nrs</c:v>
                        </c:pt>
                        <c:pt idx="341">
                          <c:v>Nrs</c:v>
                        </c:pt>
                        <c:pt idx="342">
                          <c:v>Nrs</c:v>
                        </c:pt>
                        <c:pt idx="343">
                          <c:v>Nrs</c:v>
                        </c:pt>
                        <c:pt idx="344">
                          <c:v>Nrs</c:v>
                        </c:pt>
                        <c:pt idx="345">
                          <c:v>Nrs</c:v>
                        </c:pt>
                        <c:pt idx="346">
                          <c:v>Nrs</c:v>
                        </c:pt>
                        <c:pt idx="347">
                          <c:v>OfS</c:v>
                        </c:pt>
                        <c:pt idx="348">
                          <c:v>OfS</c:v>
                        </c:pt>
                        <c:pt idx="349">
                          <c:v>OfS</c:v>
                        </c:pt>
                        <c:pt idx="350">
                          <c:v>OfS</c:v>
                        </c:pt>
                        <c:pt idx="351">
                          <c:v>OfS</c:v>
                        </c:pt>
                        <c:pt idx="352">
                          <c:v>OfS</c:v>
                        </c:pt>
                        <c:pt idx="353">
                          <c:v>OfS</c:v>
                        </c:pt>
                        <c:pt idx="354">
                          <c:v>OfS</c:v>
                        </c:pt>
                        <c:pt idx="355">
                          <c:v>OfS</c:v>
                        </c:pt>
                        <c:pt idx="356">
                          <c:v>RFF</c:v>
                        </c:pt>
                        <c:pt idx="357">
                          <c:v>RFF</c:v>
                        </c:pt>
                        <c:pt idx="358">
                          <c:v>RFF</c:v>
                        </c:pt>
                        <c:pt idx="359">
                          <c:v>RFF</c:v>
                        </c:pt>
                        <c:pt idx="360">
                          <c:v>RFF</c:v>
                        </c:pt>
                        <c:pt idx="361">
                          <c:v>RFF</c:v>
                        </c:pt>
                        <c:pt idx="362">
                          <c:v>RFF</c:v>
                        </c:pt>
                        <c:pt idx="363">
                          <c:v>RFF</c:v>
                        </c:pt>
                        <c:pt idx="364">
                          <c:v>RFF</c:v>
                        </c:pt>
                        <c:pt idx="365">
                          <c:v>RSD</c:v>
                        </c:pt>
                        <c:pt idx="366">
                          <c:v>RSD</c:v>
                        </c:pt>
                        <c:pt idx="367">
                          <c:v>RSD</c:v>
                        </c:pt>
                        <c:pt idx="368">
                          <c:v>RSD</c:v>
                        </c:pt>
                        <c:pt idx="369">
                          <c:v>RSD</c:v>
                        </c:pt>
                        <c:pt idx="370">
                          <c:v>RSD</c:v>
                        </c:pt>
                        <c:pt idx="371">
                          <c:v>RSD</c:v>
                        </c:pt>
                        <c:pt idx="372">
                          <c:v>RSD</c:v>
                        </c:pt>
                        <c:pt idx="373">
                          <c:v>RSD</c:v>
                        </c:pt>
                        <c:pt idx="374">
                          <c:v>RtL</c:v>
                        </c:pt>
                        <c:pt idx="375">
                          <c:v>RtL</c:v>
                        </c:pt>
                        <c:pt idx="376">
                          <c:v>RtL</c:v>
                        </c:pt>
                        <c:pt idx="377">
                          <c:v>RtL</c:v>
                        </c:pt>
                        <c:pt idx="378">
                          <c:v>RtL</c:v>
                        </c:pt>
                        <c:pt idx="379">
                          <c:v>RtL</c:v>
                        </c:pt>
                        <c:pt idx="380">
                          <c:v>RtL</c:v>
                        </c:pt>
                        <c:pt idx="381">
                          <c:v>RtL</c:v>
                        </c:pt>
                        <c:pt idx="382">
                          <c:v>RtL</c:v>
                        </c:pt>
                        <c:pt idx="383">
                          <c:v>RtS</c:v>
                        </c:pt>
                        <c:pt idx="384">
                          <c:v>RtS</c:v>
                        </c:pt>
                        <c:pt idx="385">
                          <c:v>RtS</c:v>
                        </c:pt>
                        <c:pt idx="386">
                          <c:v>RtS</c:v>
                        </c:pt>
                        <c:pt idx="387">
                          <c:v>RtS</c:v>
                        </c:pt>
                        <c:pt idx="388">
                          <c:v>RtS</c:v>
                        </c:pt>
                        <c:pt idx="389">
                          <c:v>RtS</c:v>
                        </c:pt>
                        <c:pt idx="390">
                          <c:v>RtS</c:v>
                        </c:pt>
                        <c:pt idx="391">
                          <c:v>RtS</c:v>
                        </c:pt>
                        <c:pt idx="392">
                          <c:v>SCn</c:v>
                        </c:pt>
                        <c:pt idx="393">
                          <c:v>SCn</c:v>
                        </c:pt>
                        <c:pt idx="394">
                          <c:v>SCn</c:v>
                        </c:pt>
                        <c:pt idx="395">
                          <c:v>SCn</c:v>
                        </c:pt>
                        <c:pt idx="396">
                          <c:v>SCn</c:v>
                        </c:pt>
                        <c:pt idx="397">
                          <c:v>SCn</c:v>
                        </c:pt>
                        <c:pt idx="398">
                          <c:v>SCn</c:v>
                        </c:pt>
                        <c:pt idx="399">
                          <c:v>SCn</c:v>
                        </c:pt>
                        <c:pt idx="400">
                          <c:v>SCn</c:v>
                        </c:pt>
                        <c:pt idx="401">
                          <c:v>WRf</c:v>
                        </c:pt>
                        <c:pt idx="402">
                          <c:v>WRf</c:v>
                        </c:pt>
                        <c:pt idx="403">
                          <c:v>WRf</c:v>
                        </c:pt>
                        <c:pt idx="404">
                          <c:v>WRf</c:v>
                        </c:pt>
                        <c:pt idx="405">
                          <c:v>WRf</c:v>
                        </c:pt>
                        <c:pt idx="406">
                          <c:v>WRf</c:v>
                        </c:pt>
                        <c:pt idx="407">
                          <c:v>WRf</c:v>
                        </c:pt>
                        <c:pt idx="408">
                          <c:v>WRf</c:v>
                        </c:pt>
                        <c:pt idx="409">
                          <c:v>WRf</c:v>
                        </c:pt>
                        <c:pt idx="410">
                          <c:v>Asm</c:v>
                        </c:pt>
                        <c:pt idx="411">
                          <c:v>Asm</c:v>
                        </c:pt>
                        <c:pt idx="412">
                          <c:v>Asm</c:v>
                        </c:pt>
                        <c:pt idx="413">
                          <c:v>Asm</c:v>
                        </c:pt>
                        <c:pt idx="414">
                          <c:v>Asm</c:v>
                        </c:pt>
                        <c:pt idx="415">
                          <c:v>Asm</c:v>
                        </c:pt>
                        <c:pt idx="416">
                          <c:v>Asm</c:v>
                        </c:pt>
                        <c:pt idx="417">
                          <c:v>Asm</c:v>
                        </c:pt>
                        <c:pt idx="418">
                          <c:v>Asm</c:v>
                        </c:pt>
                        <c:pt idx="419">
                          <c:v>Com</c:v>
                        </c:pt>
                        <c:pt idx="420">
                          <c:v>Com</c:v>
                        </c:pt>
                        <c:pt idx="421">
                          <c:v>Com</c:v>
                        </c:pt>
                        <c:pt idx="422">
                          <c:v>Com</c:v>
                        </c:pt>
                        <c:pt idx="423">
                          <c:v>Com</c:v>
                        </c:pt>
                        <c:pt idx="424">
                          <c:v>Com</c:v>
                        </c:pt>
                        <c:pt idx="425">
                          <c:v>Com</c:v>
                        </c:pt>
                        <c:pt idx="426">
                          <c:v>Com</c:v>
                        </c:pt>
                        <c:pt idx="427">
                          <c:v>Com</c:v>
                        </c:pt>
                        <c:pt idx="428">
                          <c:v>ECC</c:v>
                        </c:pt>
                        <c:pt idx="429">
                          <c:v>ECC</c:v>
                        </c:pt>
                        <c:pt idx="430">
                          <c:v>ECC</c:v>
                        </c:pt>
                        <c:pt idx="431">
                          <c:v>ECC</c:v>
                        </c:pt>
                        <c:pt idx="432">
                          <c:v>ECC</c:v>
                        </c:pt>
                        <c:pt idx="433">
                          <c:v>ECC</c:v>
                        </c:pt>
                        <c:pt idx="434">
                          <c:v>ECC</c:v>
                        </c:pt>
                        <c:pt idx="435">
                          <c:v>ECC</c:v>
                        </c:pt>
                        <c:pt idx="436">
                          <c:v>ECC</c:v>
                        </c:pt>
                        <c:pt idx="437">
                          <c:v>EPr</c:v>
                        </c:pt>
                        <c:pt idx="438">
                          <c:v>EPr</c:v>
                        </c:pt>
                        <c:pt idx="439">
                          <c:v>EPr</c:v>
                        </c:pt>
                        <c:pt idx="440">
                          <c:v>EPr</c:v>
                        </c:pt>
                        <c:pt idx="441">
                          <c:v>EPr</c:v>
                        </c:pt>
                        <c:pt idx="442">
                          <c:v>EPr</c:v>
                        </c:pt>
                        <c:pt idx="443">
                          <c:v>EPr</c:v>
                        </c:pt>
                        <c:pt idx="444">
                          <c:v>EPr</c:v>
                        </c:pt>
                        <c:pt idx="445">
                          <c:v>EPr</c:v>
                        </c:pt>
                        <c:pt idx="446">
                          <c:v>ERC</c:v>
                        </c:pt>
                        <c:pt idx="447">
                          <c:v>ERC</c:v>
                        </c:pt>
                        <c:pt idx="448">
                          <c:v>ERC</c:v>
                        </c:pt>
                        <c:pt idx="449">
                          <c:v>ERC</c:v>
                        </c:pt>
                        <c:pt idx="450">
                          <c:v>ERC</c:v>
                        </c:pt>
                        <c:pt idx="451">
                          <c:v>ERC</c:v>
                        </c:pt>
                        <c:pt idx="452">
                          <c:v>ERC</c:v>
                        </c:pt>
                        <c:pt idx="453">
                          <c:v>ERC</c:v>
                        </c:pt>
                        <c:pt idx="454">
                          <c:v>ERC</c:v>
                        </c:pt>
                        <c:pt idx="455">
                          <c:v>ESe</c:v>
                        </c:pt>
                        <c:pt idx="456">
                          <c:v>ESe</c:v>
                        </c:pt>
                        <c:pt idx="457">
                          <c:v>ESe</c:v>
                        </c:pt>
                        <c:pt idx="458">
                          <c:v>ESe</c:v>
                        </c:pt>
                        <c:pt idx="459">
                          <c:v>ESe</c:v>
                        </c:pt>
                        <c:pt idx="460">
                          <c:v>ESe</c:v>
                        </c:pt>
                        <c:pt idx="461">
                          <c:v>ESe</c:v>
                        </c:pt>
                        <c:pt idx="462">
                          <c:v>ESe</c:v>
                        </c:pt>
                        <c:pt idx="463">
                          <c:v>ESe</c:v>
                        </c:pt>
                        <c:pt idx="464">
                          <c:v>Gro</c:v>
                        </c:pt>
                        <c:pt idx="465">
                          <c:v>Gro</c:v>
                        </c:pt>
                        <c:pt idx="466">
                          <c:v>Gro</c:v>
                        </c:pt>
                        <c:pt idx="467">
                          <c:v>Gro</c:v>
                        </c:pt>
                        <c:pt idx="468">
                          <c:v>Gro</c:v>
                        </c:pt>
                        <c:pt idx="469">
                          <c:v>Gro</c:v>
                        </c:pt>
                        <c:pt idx="470">
                          <c:v>Gro</c:v>
                        </c:pt>
                        <c:pt idx="471">
                          <c:v>Gro</c:v>
                        </c:pt>
                        <c:pt idx="472">
                          <c:v>Gro</c:v>
                        </c:pt>
                        <c:pt idx="473">
                          <c:v>Hsp</c:v>
                        </c:pt>
                        <c:pt idx="474">
                          <c:v>Hsp</c:v>
                        </c:pt>
                        <c:pt idx="475">
                          <c:v>Hsp</c:v>
                        </c:pt>
                        <c:pt idx="476">
                          <c:v>Hsp</c:v>
                        </c:pt>
                        <c:pt idx="477">
                          <c:v>Hsp</c:v>
                        </c:pt>
                        <c:pt idx="478">
                          <c:v>Hsp</c:v>
                        </c:pt>
                        <c:pt idx="479">
                          <c:v>Hsp</c:v>
                        </c:pt>
                        <c:pt idx="480">
                          <c:v>Hsp</c:v>
                        </c:pt>
                        <c:pt idx="481">
                          <c:v>Hsp</c:v>
                        </c:pt>
                        <c:pt idx="482">
                          <c:v>Htl</c:v>
                        </c:pt>
                        <c:pt idx="483">
                          <c:v>Htl</c:v>
                        </c:pt>
                        <c:pt idx="484">
                          <c:v>Htl</c:v>
                        </c:pt>
                        <c:pt idx="485">
                          <c:v>Htl</c:v>
                        </c:pt>
                        <c:pt idx="486">
                          <c:v>Htl</c:v>
                        </c:pt>
                        <c:pt idx="487">
                          <c:v>Htl</c:v>
                        </c:pt>
                        <c:pt idx="488">
                          <c:v>Htl</c:v>
                        </c:pt>
                        <c:pt idx="489">
                          <c:v>Htl</c:v>
                        </c:pt>
                        <c:pt idx="490">
                          <c:v>Htl</c:v>
                        </c:pt>
                        <c:pt idx="491">
                          <c:v>MBT</c:v>
                        </c:pt>
                        <c:pt idx="492">
                          <c:v>MBT</c:v>
                        </c:pt>
                        <c:pt idx="493">
                          <c:v>MBT</c:v>
                        </c:pt>
                        <c:pt idx="494">
                          <c:v>MBT</c:v>
                        </c:pt>
                        <c:pt idx="495">
                          <c:v>MBT</c:v>
                        </c:pt>
                        <c:pt idx="496">
                          <c:v>MBT</c:v>
                        </c:pt>
                        <c:pt idx="497">
                          <c:v>MBT</c:v>
                        </c:pt>
                        <c:pt idx="498">
                          <c:v>MBT</c:v>
                        </c:pt>
                        <c:pt idx="499">
                          <c:v>MBT</c:v>
                        </c:pt>
                        <c:pt idx="500">
                          <c:v>MLI</c:v>
                        </c:pt>
                        <c:pt idx="501">
                          <c:v>MLI</c:v>
                        </c:pt>
                        <c:pt idx="502">
                          <c:v>MLI</c:v>
                        </c:pt>
                        <c:pt idx="503">
                          <c:v>MLI</c:v>
                        </c:pt>
                        <c:pt idx="504">
                          <c:v>MLI</c:v>
                        </c:pt>
                        <c:pt idx="505">
                          <c:v>MLI</c:v>
                        </c:pt>
                        <c:pt idx="506">
                          <c:v>MLI</c:v>
                        </c:pt>
                        <c:pt idx="507">
                          <c:v>MLI</c:v>
                        </c:pt>
                        <c:pt idx="508">
                          <c:v>MLI</c:v>
                        </c:pt>
                        <c:pt idx="509">
                          <c:v>Nrs</c:v>
                        </c:pt>
                        <c:pt idx="510">
                          <c:v>Nrs</c:v>
                        </c:pt>
                        <c:pt idx="511">
                          <c:v>Nrs</c:v>
                        </c:pt>
                        <c:pt idx="512">
                          <c:v>Nrs</c:v>
                        </c:pt>
                        <c:pt idx="513">
                          <c:v>Nrs</c:v>
                        </c:pt>
                        <c:pt idx="514">
                          <c:v>Nrs</c:v>
                        </c:pt>
                        <c:pt idx="515">
                          <c:v>Nrs</c:v>
                        </c:pt>
                        <c:pt idx="516">
                          <c:v>Nrs</c:v>
                        </c:pt>
                        <c:pt idx="517">
                          <c:v>Nrs</c:v>
                        </c:pt>
                        <c:pt idx="518">
                          <c:v>OfS</c:v>
                        </c:pt>
                        <c:pt idx="519">
                          <c:v>OfS</c:v>
                        </c:pt>
                        <c:pt idx="520">
                          <c:v>OfS</c:v>
                        </c:pt>
                        <c:pt idx="521">
                          <c:v>OfS</c:v>
                        </c:pt>
                        <c:pt idx="522">
                          <c:v>OfS</c:v>
                        </c:pt>
                        <c:pt idx="523">
                          <c:v>OfS</c:v>
                        </c:pt>
                        <c:pt idx="524">
                          <c:v>OfS</c:v>
                        </c:pt>
                        <c:pt idx="525">
                          <c:v>OfS</c:v>
                        </c:pt>
                        <c:pt idx="526">
                          <c:v>OfS</c:v>
                        </c:pt>
                        <c:pt idx="527">
                          <c:v>RFF</c:v>
                        </c:pt>
                        <c:pt idx="528">
                          <c:v>RFF</c:v>
                        </c:pt>
                        <c:pt idx="529">
                          <c:v>RFF</c:v>
                        </c:pt>
                        <c:pt idx="530">
                          <c:v>RFF</c:v>
                        </c:pt>
                        <c:pt idx="531">
                          <c:v>RFF</c:v>
                        </c:pt>
                        <c:pt idx="532">
                          <c:v>RFF</c:v>
                        </c:pt>
                        <c:pt idx="533">
                          <c:v>RFF</c:v>
                        </c:pt>
                        <c:pt idx="534">
                          <c:v>RFF</c:v>
                        </c:pt>
                        <c:pt idx="535">
                          <c:v>RFF</c:v>
                        </c:pt>
                        <c:pt idx="536">
                          <c:v>RSD</c:v>
                        </c:pt>
                        <c:pt idx="537">
                          <c:v>RSD</c:v>
                        </c:pt>
                        <c:pt idx="538">
                          <c:v>RSD</c:v>
                        </c:pt>
                        <c:pt idx="539">
                          <c:v>RSD</c:v>
                        </c:pt>
                        <c:pt idx="540">
                          <c:v>RSD</c:v>
                        </c:pt>
                        <c:pt idx="541">
                          <c:v>RSD</c:v>
                        </c:pt>
                        <c:pt idx="542">
                          <c:v>RSD</c:v>
                        </c:pt>
                        <c:pt idx="543">
                          <c:v>RSD</c:v>
                        </c:pt>
                        <c:pt idx="544">
                          <c:v>RSD</c:v>
                        </c:pt>
                        <c:pt idx="545">
                          <c:v>RtL</c:v>
                        </c:pt>
                        <c:pt idx="546">
                          <c:v>RtL</c:v>
                        </c:pt>
                        <c:pt idx="547">
                          <c:v>RtL</c:v>
                        </c:pt>
                        <c:pt idx="548">
                          <c:v>RtL</c:v>
                        </c:pt>
                        <c:pt idx="549">
                          <c:v>RtL</c:v>
                        </c:pt>
                        <c:pt idx="550">
                          <c:v>RtL</c:v>
                        </c:pt>
                        <c:pt idx="551">
                          <c:v>RtL</c:v>
                        </c:pt>
                        <c:pt idx="552">
                          <c:v>RtL</c:v>
                        </c:pt>
                        <c:pt idx="553">
                          <c:v>RtL</c:v>
                        </c:pt>
                        <c:pt idx="554">
                          <c:v>RtS</c:v>
                        </c:pt>
                        <c:pt idx="555">
                          <c:v>RtS</c:v>
                        </c:pt>
                        <c:pt idx="556">
                          <c:v>RtS</c:v>
                        </c:pt>
                        <c:pt idx="557">
                          <c:v>RtS</c:v>
                        </c:pt>
                        <c:pt idx="558">
                          <c:v>RtS</c:v>
                        </c:pt>
                        <c:pt idx="559">
                          <c:v>RtS</c:v>
                        </c:pt>
                        <c:pt idx="560">
                          <c:v>RtS</c:v>
                        </c:pt>
                        <c:pt idx="561">
                          <c:v>RtS</c:v>
                        </c:pt>
                        <c:pt idx="562">
                          <c:v>RtS</c:v>
                        </c:pt>
                        <c:pt idx="563">
                          <c:v>s_Agr</c:v>
                        </c:pt>
                        <c:pt idx="564">
                          <c:v>s_Agr</c:v>
                        </c:pt>
                        <c:pt idx="565">
                          <c:v>s_Agr</c:v>
                        </c:pt>
                        <c:pt idx="566">
                          <c:v>s_Agr</c:v>
                        </c:pt>
                        <c:pt idx="567">
                          <c:v>s_Agr</c:v>
                        </c:pt>
                        <c:pt idx="568">
                          <c:v>s_Agr</c:v>
                        </c:pt>
                        <c:pt idx="569">
                          <c:v>s_Agr</c:v>
                        </c:pt>
                        <c:pt idx="570">
                          <c:v>s_Agr</c:v>
                        </c:pt>
                        <c:pt idx="571">
                          <c:v>s_Agr</c:v>
                        </c:pt>
                        <c:pt idx="572">
                          <c:v>s_Cli</c:v>
                        </c:pt>
                        <c:pt idx="573">
                          <c:v>s_Cli</c:v>
                        </c:pt>
                        <c:pt idx="574">
                          <c:v>s_Cli</c:v>
                        </c:pt>
                        <c:pt idx="575">
                          <c:v>s_Cli</c:v>
                        </c:pt>
                        <c:pt idx="576">
                          <c:v>s_Cli</c:v>
                        </c:pt>
                        <c:pt idx="577">
                          <c:v>s_Cli</c:v>
                        </c:pt>
                        <c:pt idx="578">
                          <c:v>s_Cli</c:v>
                        </c:pt>
                        <c:pt idx="579">
                          <c:v>s_Cli</c:v>
                        </c:pt>
                        <c:pt idx="580">
                          <c:v>s_Cli</c:v>
                        </c:pt>
                        <c:pt idx="581">
                          <c:v>SCn</c:v>
                        </c:pt>
                        <c:pt idx="582">
                          <c:v>SCn</c:v>
                        </c:pt>
                        <c:pt idx="583">
                          <c:v>SCn</c:v>
                        </c:pt>
                        <c:pt idx="584">
                          <c:v>SCn</c:v>
                        </c:pt>
                        <c:pt idx="585">
                          <c:v>SCn</c:v>
                        </c:pt>
                        <c:pt idx="586">
                          <c:v>SCn</c:v>
                        </c:pt>
                        <c:pt idx="587">
                          <c:v>SCn</c:v>
                        </c:pt>
                        <c:pt idx="588">
                          <c:v>SCn</c:v>
                        </c:pt>
                        <c:pt idx="589">
                          <c:v>SCn</c:v>
                        </c:pt>
                        <c:pt idx="590">
                          <c:v>s_FSt</c:v>
                        </c:pt>
                        <c:pt idx="591">
                          <c:v>s_FSt</c:v>
                        </c:pt>
                        <c:pt idx="592">
                          <c:v>s_FSt</c:v>
                        </c:pt>
                        <c:pt idx="593">
                          <c:v>s_FSt</c:v>
                        </c:pt>
                        <c:pt idx="594">
                          <c:v>s_FSt</c:v>
                        </c:pt>
                        <c:pt idx="595">
                          <c:v>s_FSt</c:v>
                        </c:pt>
                        <c:pt idx="596">
                          <c:v>s_FSt</c:v>
                        </c:pt>
                        <c:pt idx="597">
                          <c:v>s_FSt</c:v>
                        </c:pt>
                        <c:pt idx="598">
                          <c:v>s_FSt</c:v>
                        </c:pt>
                        <c:pt idx="599">
                          <c:v>s_Ind</c:v>
                        </c:pt>
                        <c:pt idx="600">
                          <c:v>s_Ind</c:v>
                        </c:pt>
                        <c:pt idx="601">
                          <c:v>s_Ind</c:v>
                        </c:pt>
                        <c:pt idx="602">
                          <c:v>s_Ind</c:v>
                        </c:pt>
                        <c:pt idx="603">
                          <c:v>s_Ind</c:v>
                        </c:pt>
                        <c:pt idx="604">
                          <c:v>s_Ind</c:v>
                        </c:pt>
                        <c:pt idx="605">
                          <c:v>s_Ind</c:v>
                        </c:pt>
                        <c:pt idx="606">
                          <c:v>s_Ind</c:v>
                        </c:pt>
                        <c:pt idx="607">
                          <c:v>s_Ind</c:v>
                        </c:pt>
                        <c:pt idx="608">
                          <c:v>s_MiC</c:v>
                        </c:pt>
                        <c:pt idx="609">
                          <c:v>s_MiC</c:v>
                        </c:pt>
                        <c:pt idx="610">
                          <c:v>s_MiC</c:v>
                        </c:pt>
                        <c:pt idx="611">
                          <c:v>s_MiC</c:v>
                        </c:pt>
                        <c:pt idx="612">
                          <c:v>s_MiC</c:v>
                        </c:pt>
                        <c:pt idx="613">
                          <c:v>s_MiC</c:v>
                        </c:pt>
                        <c:pt idx="614">
                          <c:v>s_MiC</c:v>
                        </c:pt>
                        <c:pt idx="615">
                          <c:v>s_MiC</c:v>
                        </c:pt>
                        <c:pt idx="616">
                          <c:v>s_MiC</c:v>
                        </c:pt>
                        <c:pt idx="617">
                          <c:v>s_TCU</c:v>
                        </c:pt>
                        <c:pt idx="618">
                          <c:v>s_TCU</c:v>
                        </c:pt>
                        <c:pt idx="619">
                          <c:v>s_TCU</c:v>
                        </c:pt>
                        <c:pt idx="620">
                          <c:v>s_TCU</c:v>
                        </c:pt>
                        <c:pt idx="621">
                          <c:v>s_TCU</c:v>
                        </c:pt>
                        <c:pt idx="622">
                          <c:v>s_TCU</c:v>
                        </c:pt>
                        <c:pt idx="623">
                          <c:v>s_TCU</c:v>
                        </c:pt>
                        <c:pt idx="624">
                          <c:v>s_TCU</c:v>
                        </c:pt>
                        <c:pt idx="625">
                          <c:v>s_TCU</c:v>
                        </c:pt>
                        <c:pt idx="626">
                          <c:v>WRf</c:v>
                        </c:pt>
                        <c:pt idx="627">
                          <c:v>WRf</c:v>
                        </c:pt>
                        <c:pt idx="628">
                          <c:v>WRf</c:v>
                        </c:pt>
                        <c:pt idx="629">
                          <c:v>WRf</c:v>
                        </c:pt>
                        <c:pt idx="630">
                          <c:v>WRf</c:v>
                        </c:pt>
                        <c:pt idx="631">
                          <c:v>WRf</c:v>
                        </c:pt>
                        <c:pt idx="632">
                          <c:v>WRf</c:v>
                        </c:pt>
                        <c:pt idx="633">
                          <c:v>WRf</c:v>
                        </c:pt>
                        <c:pt idx="634">
                          <c:v>Asm</c:v>
                        </c:pt>
                        <c:pt idx="635">
                          <c:v>Asm</c:v>
                        </c:pt>
                        <c:pt idx="636">
                          <c:v>Asm</c:v>
                        </c:pt>
                        <c:pt idx="637">
                          <c:v>Asm</c:v>
                        </c:pt>
                        <c:pt idx="638">
                          <c:v>Asm</c:v>
                        </c:pt>
                      </c:lvl>
                      <c:lvl>
                        <c:pt idx="0">
                          <c:v>Any</c:v>
                        </c:pt>
                        <c:pt idx="1">
                          <c:v>Any</c:v>
                        </c:pt>
                        <c:pt idx="2">
                          <c:v>Any</c:v>
                        </c:pt>
                        <c:pt idx="3">
                          <c:v>Any</c:v>
                        </c:pt>
                        <c:pt idx="4">
                          <c:v>Any</c:v>
                        </c:pt>
                        <c:pt idx="5">
                          <c:v>Any</c:v>
                        </c:pt>
                        <c:pt idx="6">
                          <c:v>Any</c:v>
                        </c:pt>
                        <c:pt idx="7">
                          <c:v>Any</c:v>
                        </c:pt>
                        <c:pt idx="8">
                          <c:v>Any</c:v>
                        </c:pt>
                        <c:pt idx="9">
                          <c:v>Any</c:v>
                        </c:pt>
                        <c:pt idx="10">
                          <c:v>Any</c:v>
                        </c:pt>
                        <c:pt idx="11">
                          <c:v>Any</c:v>
                        </c:pt>
                        <c:pt idx="12">
                          <c:v>Any</c:v>
                        </c:pt>
                        <c:pt idx="13">
                          <c:v>Any</c:v>
                        </c:pt>
                        <c:pt idx="14">
                          <c:v>Any</c:v>
                        </c:pt>
                        <c:pt idx="15">
                          <c:v>Any</c:v>
                        </c:pt>
                        <c:pt idx="16">
                          <c:v>Any</c:v>
                        </c:pt>
                        <c:pt idx="17">
                          <c:v>Any</c:v>
                        </c:pt>
                        <c:pt idx="18">
                          <c:v>Any</c:v>
                        </c:pt>
                        <c:pt idx="19">
                          <c:v>Any</c:v>
                        </c:pt>
                        <c:pt idx="20">
                          <c:v>Any</c:v>
                        </c:pt>
                        <c:pt idx="21">
                          <c:v>Any</c:v>
                        </c:pt>
                        <c:pt idx="22">
                          <c:v>Any</c:v>
                        </c:pt>
                        <c:pt idx="23">
                          <c:v>Any</c:v>
                        </c:pt>
                        <c:pt idx="24">
                          <c:v>Any</c:v>
                        </c:pt>
                        <c:pt idx="25">
                          <c:v>Any</c:v>
                        </c:pt>
                        <c:pt idx="26">
                          <c:v>Any</c:v>
                        </c:pt>
                        <c:pt idx="27">
                          <c:v>Any</c:v>
                        </c:pt>
                        <c:pt idx="28">
                          <c:v>Any</c:v>
                        </c:pt>
                        <c:pt idx="29">
                          <c:v>Any</c:v>
                        </c:pt>
                        <c:pt idx="30">
                          <c:v>Any</c:v>
                        </c:pt>
                        <c:pt idx="31">
                          <c:v>Any</c:v>
                        </c:pt>
                        <c:pt idx="32">
                          <c:v>Any</c:v>
                        </c:pt>
                        <c:pt idx="33">
                          <c:v>Any</c:v>
                        </c:pt>
                        <c:pt idx="34">
                          <c:v>Any</c:v>
                        </c:pt>
                        <c:pt idx="35">
                          <c:v>Any</c:v>
                        </c:pt>
                        <c:pt idx="36">
                          <c:v>Any</c:v>
                        </c:pt>
                        <c:pt idx="37">
                          <c:v>Any</c:v>
                        </c:pt>
                        <c:pt idx="38">
                          <c:v>Any</c:v>
                        </c:pt>
                        <c:pt idx="39">
                          <c:v>Any</c:v>
                        </c:pt>
                        <c:pt idx="40">
                          <c:v>Any</c:v>
                        </c:pt>
                        <c:pt idx="41">
                          <c:v>Any</c:v>
                        </c:pt>
                        <c:pt idx="42">
                          <c:v>Any</c:v>
                        </c:pt>
                        <c:pt idx="43">
                          <c:v>Any</c:v>
                        </c:pt>
                        <c:pt idx="44">
                          <c:v>Any</c:v>
                        </c:pt>
                        <c:pt idx="45">
                          <c:v>Any</c:v>
                        </c:pt>
                        <c:pt idx="46">
                          <c:v>Any</c:v>
                        </c:pt>
                        <c:pt idx="47">
                          <c:v>Any</c:v>
                        </c:pt>
                        <c:pt idx="48">
                          <c:v>Any</c:v>
                        </c:pt>
                        <c:pt idx="49">
                          <c:v>Any</c:v>
                        </c:pt>
                        <c:pt idx="50">
                          <c:v>Any</c:v>
                        </c:pt>
                        <c:pt idx="51">
                          <c:v>Any</c:v>
                        </c:pt>
                        <c:pt idx="52">
                          <c:v>Any</c:v>
                        </c:pt>
                        <c:pt idx="53">
                          <c:v>Any</c:v>
                        </c:pt>
                        <c:pt idx="54">
                          <c:v>Any</c:v>
                        </c:pt>
                        <c:pt idx="55">
                          <c:v>Any</c:v>
                        </c:pt>
                        <c:pt idx="56">
                          <c:v>Any</c:v>
                        </c:pt>
                        <c:pt idx="57">
                          <c:v>Any</c:v>
                        </c:pt>
                        <c:pt idx="58">
                          <c:v>Any</c:v>
                        </c:pt>
                        <c:pt idx="59">
                          <c:v>Any</c:v>
                        </c:pt>
                        <c:pt idx="60">
                          <c:v>Any</c:v>
                        </c:pt>
                        <c:pt idx="61">
                          <c:v>Any</c:v>
                        </c:pt>
                        <c:pt idx="62">
                          <c:v>Any</c:v>
                        </c:pt>
                        <c:pt idx="63">
                          <c:v>Any</c:v>
                        </c:pt>
                        <c:pt idx="64">
                          <c:v>Any</c:v>
                        </c:pt>
                        <c:pt idx="65">
                          <c:v>Any</c:v>
                        </c:pt>
                        <c:pt idx="66">
                          <c:v>Any</c:v>
                        </c:pt>
                        <c:pt idx="67">
                          <c:v>Any</c:v>
                        </c:pt>
                        <c:pt idx="68">
                          <c:v>Any</c:v>
                        </c:pt>
                        <c:pt idx="69">
                          <c:v>Any</c:v>
                        </c:pt>
                        <c:pt idx="70">
                          <c:v>Any</c:v>
                        </c:pt>
                        <c:pt idx="71">
                          <c:v>Any</c:v>
                        </c:pt>
                        <c:pt idx="72">
                          <c:v>Any</c:v>
                        </c:pt>
                        <c:pt idx="73">
                          <c:v>Any</c:v>
                        </c:pt>
                        <c:pt idx="74">
                          <c:v>Any</c:v>
                        </c:pt>
                        <c:pt idx="75">
                          <c:v>Any</c:v>
                        </c:pt>
                        <c:pt idx="76">
                          <c:v>Any</c:v>
                        </c:pt>
                        <c:pt idx="77">
                          <c:v>Any</c:v>
                        </c:pt>
                        <c:pt idx="78">
                          <c:v>Any</c:v>
                        </c:pt>
                        <c:pt idx="79">
                          <c:v>Any</c:v>
                        </c:pt>
                        <c:pt idx="80">
                          <c:v>Any</c:v>
                        </c:pt>
                        <c:pt idx="81">
                          <c:v>Any</c:v>
                        </c:pt>
                        <c:pt idx="82">
                          <c:v>Any</c:v>
                        </c:pt>
                        <c:pt idx="83">
                          <c:v>Any</c:v>
                        </c:pt>
                        <c:pt idx="84">
                          <c:v>Any</c:v>
                        </c:pt>
                        <c:pt idx="85">
                          <c:v>Any</c:v>
                        </c:pt>
                        <c:pt idx="86">
                          <c:v>Any</c:v>
                        </c:pt>
                        <c:pt idx="87">
                          <c:v>Any</c:v>
                        </c:pt>
                        <c:pt idx="88">
                          <c:v>Any</c:v>
                        </c:pt>
                        <c:pt idx="89">
                          <c:v>Any</c:v>
                        </c:pt>
                        <c:pt idx="90">
                          <c:v>Any</c:v>
                        </c:pt>
                        <c:pt idx="91">
                          <c:v>Any</c:v>
                        </c:pt>
                        <c:pt idx="92">
                          <c:v>Any</c:v>
                        </c:pt>
                        <c:pt idx="93">
                          <c:v>Any</c:v>
                        </c:pt>
                        <c:pt idx="94">
                          <c:v>Any</c:v>
                        </c:pt>
                        <c:pt idx="95">
                          <c:v>Any</c:v>
                        </c:pt>
                        <c:pt idx="96">
                          <c:v>Any</c:v>
                        </c:pt>
                        <c:pt idx="97">
                          <c:v>Any</c:v>
                        </c:pt>
                        <c:pt idx="98">
                          <c:v>Any</c:v>
                        </c:pt>
                        <c:pt idx="99">
                          <c:v>Any</c:v>
                        </c:pt>
                        <c:pt idx="100">
                          <c:v>Any</c:v>
                        </c:pt>
                        <c:pt idx="101">
                          <c:v>Any</c:v>
                        </c:pt>
                        <c:pt idx="102">
                          <c:v>Any</c:v>
                        </c:pt>
                        <c:pt idx="103">
                          <c:v>Any</c:v>
                        </c:pt>
                        <c:pt idx="104">
                          <c:v>Any</c:v>
                        </c:pt>
                        <c:pt idx="105">
                          <c:v>Any</c:v>
                        </c:pt>
                        <c:pt idx="106">
                          <c:v>Any</c:v>
                        </c:pt>
                        <c:pt idx="107">
                          <c:v>Any</c:v>
                        </c:pt>
                        <c:pt idx="108">
                          <c:v>Any</c:v>
                        </c:pt>
                        <c:pt idx="109">
                          <c:v>Any</c:v>
                        </c:pt>
                        <c:pt idx="110">
                          <c:v>Any</c:v>
                        </c:pt>
                        <c:pt idx="111">
                          <c:v>Any</c:v>
                        </c:pt>
                        <c:pt idx="112">
                          <c:v>Any</c:v>
                        </c:pt>
                        <c:pt idx="113">
                          <c:v>Any</c:v>
                        </c:pt>
                        <c:pt idx="114">
                          <c:v>Any</c:v>
                        </c:pt>
                        <c:pt idx="115">
                          <c:v>Any</c:v>
                        </c:pt>
                        <c:pt idx="116">
                          <c:v>Any</c:v>
                        </c:pt>
                        <c:pt idx="117">
                          <c:v>Any</c:v>
                        </c:pt>
                        <c:pt idx="118">
                          <c:v>Any</c:v>
                        </c:pt>
                        <c:pt idx="119">
                          <c:v>Any</c:v>
                        </c:pt>
                        <c:pt idx="120">
                          <c:v>Any</c:v>
                        </c:pt>
                        <c:pt idx="121">
                          <c:v>Any</c:v>
                        </c:pt>
                        <c:pt idx="122">
                          <c:v>Any</c:v>
                        </c:pt>
                        <c:pt idx="123">
                          <c:v>Any</c:v>
                        </c:pt>
                        <c:pt idx="124">
                          <c:v>Any</c:v>
                        </c:pt>
                        <c:pt idx="125">
                          <c:v>Any</c:v>
                        </c:pt>
                        <c:pt idx="126">
                          <c:v>Any</c:v>
                        </c:pt>
                        <c:pt idx="127">
                          <c:v>Any</c:v>
                        </c:pt>
                        <c:pt idx="128">
                          <c:v>Any</c:v>
                        </c:pt>
                        <c:pt idx="129">
                          <c:v>Any</c:v>
                        </c:pt>
                        <c:pt idx="130">
                          <c:v>Any</c:v>
                        </c:pt>
                        <c:pt idx="131">
                          <c:v>Any</c:v>
                        </c:pt>
                        <c:pt idx="132">
                          <c:v>Any</c:v>
                        </c:pt>
                        <c:pt idx="133">
                          <c:v>Any</c:v>
                        </c:pt>
                        <c:pt idx="134">
                          <c:v>Any</c:v>
                        </c:pt>
                        <c:pt idx="135">
                          <c:v>Any</c:v>
                        </c:pt>
                        <c:pt idx="136">
                          <c:v>Any</c:v>
                        </c:pt>
                        <c:pt idx="137">
                          <c:v>Any</c:v>
                        </c:pt>
                        <c:pt idx="138">
                          <c:v>Any</c:v>
                        </c:pt>
                        <c:pt idx="139">
                          <c:v>Any</c:v>
                        </c:pt>
                        <c:pt idx="140">
                          <c:v>Any</c:v>
                        </c:pt>
                        <c:pt idx="141">
                          <c:v>Any</c:v>
                        </c:pt>
                        <c:pt idx="142">
                          <c:v>Any</c:v>
                        </c:pt>
                        <c:pt idx="143">
                          <c:v>Any</c:v>
                        </c:pt>
                        <c:pt idx="144">
                          <c:v>Any</c:v>
                        </c:pt>
                        <c:pt idx="145">
                          <c:v>Any</c:v>
                        </c:pt>
                        <c:pt idx="146">
                          <c:v>Any</c:v>
                        </c:pt>
                        <c:pt idx="147">
                          <c:v>Any</c:v>
                        </c:pt>
                        <c:pt idx="148">
                          <c:v>Any</c:v>
                        </c:pt>
                        <c:pt idx="149">
                          <c:v>Any</c:v>
                        </c:pt>
                        <c:pt idx="150">
                          <c:v>Any</c:v>
                        </c:pt>
                        <c:pt idx="151">
                          <c:v>Any</c:v>
                        </c:pt>
                        <c:pt idx="152">
                          <c:v>Any</c:v>
                        </c:pt>
                        <c:pt idx="153">
                          <c:v>Any</c:v>
                        </c:pt>
                        <c:pt idx="154">
                          <c:v>Any</c:v>
                        </c:pt>
                        <c:pt idx="155">
                          <c:v>Any</c:v>
                        </c:pt>
                        <c:pt idx="156">
                          <c:v>Any</c:v>
                        </c:pt>
                        <c:pt idx="157">
                          <c:v>Any</c:v>
                        </c:pt>
                        <c:pt idx="158">
                          <c:v>Any</c:v>
                        </c:pt>
                        <c:pt idx="159">
                          <c:v>Any</c:v>
                        </c:pt>
                        <c:pt idx="160">
                          <c:v>Any</c:v>
                        </c:pt>
                        <c:pt idx="161">
                          <c:v>Any</c:v>
                        </c:pt>
                        <c:pt idx="162">
                          <c:v>Any</c:v>
                        </c:pt>
                        <c:pt idx="163">
                          <c:v>Any</c:v>
                        </c:pt>
                        <c:pt idx="164">
                          <c:v>Any</c:v>
                        </c:pt>
                        <c:pt idx="165">
                          <c:v>Any</c:v>
                        </c:pt>
                        <c:pt idx="166">
                          <c:v>Any</c:v>
                        </c:pt>
                        <c:pt idx="167">
                          <c:v>Any</c:v>
                        </c:pt>
                        <c:pt idx="168">
                          <c:v>Any</c:v>
                        </c:pt>
                        <c:pt idx="169">
                          <c:v>Any</c:v>
                        </c:pt>
                        <c:pt idx="170">
                          <c:v>Any</c:v>
                        </c:pt>
                        <c:pt idx="171">
                          <c:v>Any</c:v>
                        </c:pt>
                        <c:pt idx="172">
                          <c:v>Any</c:v>
                        </c:pt>
                        <c:pt idx="173">
                          <c:v>Any</c:v>
                        </c:pt>
                        <c:pt idx="174">
                          <c:v>Any</c:v>
                        </c:pt>
                        <c:pt idx="175">
                          <c:v>Any</c:v>
                        </c:pt>
                        <c:pt idx="176">
                          <c:v>Any</c:v>
                        </c:pt>
                        <c:pt idx="177">
                          <c:v>Any</c:v>
                        </c:pt>
                        <c:pt idx="178">
                          <c:v>Any</c:v>
                        </c:pt>
                        <c:pt idx="179">
                          <c:v>Any</c:v>
                        </c:pt>
                        <c:pt idx="180">
                          <c:v>Any</c:v>
                        </c:pt>
                        <c:pt idx="181">
                          <c:v>Any</c:v>
                        </c:pt>
                        <c:pt idx="182">
                          <c:v>Any</c:v>
                        </c:pt>
                        <c:pt idx="183">
                          <c:v>Any</c:v>
                        </c:pt>
                        <c:pt idx="184">
                          <c:v>Any</c:v>
                        </c:pt>
                        <c:pt idx="185">
                          <c:v>Any</c:v>
                        </c:pt>
                        <c:pt idx="186">
                          <c:v>Any</c:v>
                        </c:pt>
                        <c:pt idx="187">
                          <c:v>Any</c:v>
                        </c:pt>
                        <c:pt idx="188">
                          <c:v>Any</c:v>
                        </c:pt>
                        <c:pt idx="189">
                          <c:v>Any</c:v>
                        </c:pt>
                        <c:pt idx="190">
                          <c:v>Any</c:v>
                        </c:pt>
                        <c:pt idx="191">
                          <c:v>Any</c:v>
                        </c:pt>
                        <c:pt idx="192">
                          <c:v>Any</c:v>
                        </c:pt>
                        <c:pt idx="193">
                          <c:v>Any</c:v>
                        </c:pt>
                        <c:pt idx="194">
                          <c:v>Any</c:v>
                        </c:pt>
                        <c:pt idx="195">
                          <c:v>Any</c:v>
                        </c:pt>
                        <c:pt idx="196">
                          <c:v>Any</c:v>
                        </c:pt>
                        <c:pt idx="197">
                          <c:v>Any</c:v>
                        </c:pt>
                        <c:pt idx="198">
                          <c:v>Any</c:v>
                        </c:pt>
                        <c:pt idx="199">
                          <c:v>Any</c:v>
                        </c:pt>
                        <c:pt idx="200">
                          <c:v>Any</c:v>
                        </c:pt>
                        <c:pt idx="201">
                          <c:v>Any</c:v>
                        </c:pt>
                        <c:pt idx="202">
                          <c:v>Any</c:v>
                        </c:pt>
                        <c:pt idx="203">
                          <c:v>Any</c:v>
                        </c:pt>
                        <c:pt idx="204">
                          <c:v>Any</c:v>
                        </c:pt>
                        <c:pt idx="205">
                          <c:v>Any</c:v>
                        </c:pt>
                        <c:pt idx="206">
                          <c:v>Any</c:v>
                        </c:pt>
                        <c:pt idx="207">
                          <c:v>Any</c:v>
                        </c:pt>
                        <c:pt idx="208">
                          <c:v>Any</c:v>
                        </c:pt>
                        <c:pt idx="209">
                          <c:v>Any</c:v>
                        </c:pt>
                        <c:pt idx="210">
                          <c:v>Any</c:v>
                        </c:pt>
                        <c:pt idx="211">
                          <c:v>Any</c:v>
                        </c:pt>
                        <c:pt idx="212">
                          <c:v>Any</c:v>
                        </c:pt>
                        <c:pt idx="213">
                          <c:v>Any</c:v>
                        </c:pt>
                        <c:pt idx="214">
                          <c:v>Any</c:v>
                        </c:pt>
                        <c:pt idx="215">
                          <c:v>Any</c:v>
                        </c:pt>
                        <c:pt idx="216">
                          <c:v>Any</c:v>
                        </c:pt>
                        <c:pt idx="217">
                          <c:v>Any</c:v>
                        </c:pt>
                        <c:pt idx="218">
                          <c:v>Any</c:v>
                        </c:pt>
                        <c:pt idx="219">
                          <c:v>Any</c:v>
                        </c:pt>
                        <c:pt idx="220">
                          <c:v>Any</c:v>
                        </c:pt>
                        <c:pt idx="221">
                          <c:v>Any</c:v>
                        </c:pt>
                        <c:pt idx="222">
                          <c:v>Any</c:v>
                        </c:pt>
                        <c:pt idx="223">
                          <c:v>Any</c:v>
                        </c:pt>
                        <c:pt idx="224">
                          <c:v>Any</c:v>
                        </c:pt>
                        <c:pt idx="225">
                          <c:v>Any</c:v>
                        </c:pt>
                        <c:pt idx="226">
                          <c:v>Any</c:v>
                        </c:pt>
                        <c:pt idx="227">
                          <c:v>Any</c:v>
                        </c:pt>
                        <c:pt idx="228">
                          <c:v>Any</c:v>
                        </c:pt>
                        <c:pt idx="229">
                          <c:v>Any</c:v>
                        </c:pt>
                        <c:pt idx="230">
                          <c:v>Any</c:v>
                        </c:pt>
                        <c:pt idx="231">
                          <c:v>Any</c:v>
                        </c:pt>
                        <c:pt idx="232">
                          <c:v>Any</c:v>
                        </c:pt>
                        <c:pt idx="233">
                          <c:v>Any</c:v>
                        </c:pt>
                        <c:pt idx="234">
                          <c:v>Any</c:v>
                        </c:pt>
                        <c:pt idx="235">
                          <c:v>Any</c:v>
                        </c:pt>
                        <c:pt idx="236">
                          <c:v>Any</c:v>
                        </c:pt>
                        <c:pt idx="237">
                          <c:v>Any</c:v>
                        </c:pt>
                        <c:pt idx="238">
                          <c:v>Any</c:v>
                        </c:pt>
                        <c:pt idx="239">
                          <c:v>PGE</c:v>
                        </c:pt>
                        <c:pt idx="240">
                          <c:v>PGE</c:v>
                        </c:pt>
                        <c:pt idx="241">
                          <c:v>PGE</c:v>
                        </c:pt>
                        <c:pt idx="242">
                          <c:v>PGE</c:v>
                        </c:pt>
                        <c:pt idx="243">
                          <c:v>PGE</c:v>
                        </c:pt>
                        <c:pt idx="244">
                          <c:v>PGE</c:v>
                        </c:pt>
                        <c:pt idx="245">
                          <c:v>PGE</c:v>
                        </c:pt>
                        <c:pt idx="246">
                          <c:v>PGE</c:v>
                        </c:pt>
                        <c:pt idx="247">
                          <c:v>PGE</c:v>
                        </c:pt>
                        <c:pt idx="248">
                          <c:v>PGE</c:v>
                        </c:pt>
                        <c:pt idx="249">
                          <c:v>PGE</c:v>
                        </c:pt>
                        <c:pt idx="250">
                          <c:v>PGE</c:v>
                        </c:pt>
                        <c:pt idx="251">
                          <c:v>PGE</c:v>
                        </c:pt>
                        <c:pt idx="252">
                          <c:v>PGE</c:v>
                        </c:pt>
                        <c:pt idx="253">
                          <c:v>PGE</c:v>
                        </c:pt>
                        <c:pt idx="254">
                          <c:v>PGE</c:v>
                        </c:pt>
                        <c:pt idx="255">
                          <c:v>PGE</c:v>
                        </c:pt>
                        <c:pt idx="256">
                          <c:v>PGE</c:v>
                        </c:pt>
                        <c:pt idx="257">
                          <c:v>PGE</c:v>
                        </c:pt>
                        <c:pt idx="258">
                          <c:v>PGE</c:v>
                        </c:pt>
                        <c:pt idx="259">
                          <c:v>PGE</c:v>
                        </c:pt>
                        <c:pt idx="260">
                          <c:v>PGE</c:v>
                        </c:pt>
                        <c:pt idx="261">
                          <c:v>PGE</c:v>
                        </c:pt>
                        <c:pt idx="262">
                          <c:v>PGE</c:v>
                        </c:pt>
                        <c:pt idx="263">
                          <c:v>PGE</c:v>
                        </c:pt>
                        <c:pt idx="264">
                          <c:v>PGE</c:v>
                        </c:pt>
                        <c:pt idx="265">
                          <c:v>PGE</c:v>
                        </c:pt>
                        <c:pt idx="266">
                          <c:v>PGE</c:v>
                        </c:pt>
                        <c:pt idx="267">
                          <c:v>PGE</c:v>
                        </c:pt>
                        <c:pt idx="268">
                          <c:v>PGE</c:v>
                        </c:pt>
                        <c:pt idx="269">
                          <c:v>PGE</c:v>
                        </c:pt>
                        <c:pt idx="270">
                          <c:v>PGE</c:v>
                        </c:pt>
                        <c:pt idx="271">
                          <c:v>PGE</c:v>
                        </c:pt>
                        <c:pt idx="272">
                          <c:v>PGE</c:v>
                        </c:pt>
                        <c:pt idx="273">
                          <c:v>PGE</c:v>
                        </c:pt>
                        <c:pt idx="274">
                          <c:v>PGE</c:v>
                        </c:pt>
                        <c:pt idx="275">
                          <c:v>PGE</c:v>
                        </c:pt>
                        <c:pt idx="276">
                          <c:v>PGE</c:v>
                        </c:pt>
                        <c:pt idx="277">
                          <c:v>PGE</c:v>
                        </c:pt>
                        <c:pt idx="278">
                          <c:v>PGE</c:v>
                        </c:pt>
                        <c:pt idx="279">
                          <c:v>PGE</c:v>
                        </c:pt>
                        <c:pt idx="280">
                          <c:v>PGE</c:v>
                        </c:pt>
                        <c:pt idx="281">
                          <c:v>PGE</c:v>
                        </c:pt>
                        <c:pt idx="282">
                          <c:v>PGE</c:v>
                        </c:pt>
                        <c:pt idx="283">
                          <c:v>PGE</c:v>
                        </c:pt>
                        <c:pt idx="284">
                          <c:v>PGE</c:v>
                        </c:pt>
                        <c:pt idx="285">
                          <c:v>PGE</c:v>
                        </c:pt>
                        <c:pt idx="286">
                          <c:v>PGE</c:v>
                        </c:pt>
                        <c:pt idx="287">
                          <c:v>PGE</c:v>
                        </c:pt>
                        <c:pt idx="288">
                          <c:v>PGE</c:v>
                        </c:pt>
                        <c:pt idx="289">
                          <c:v>PGE</c:v>
                        </c:pt>
                        <c:pt idx="290">
                          <c:v>PGE</c:v>
                        </c:pt>
                        <c:pt idx="291">
                          <c:v>PGE</c:v>
                        </c:pt>
                        <c:pt idx="292">
                          <c:v>PGE</c:v>
                        </c:pt>
                        <c:pt idx="293">
                          <c:v>PGE</c:v>
                        </c:pt>
                        <c:pt idx="294">
                          <c:v>PGE</c:v>
                        </c:pt>
                        <c:pt idx="295">
                          <c:v>PGE</c:v>
                        </c:pt>
                        <c:pt idx="296">
                          <c:v>PGE</c:v>
                        </c:pt>
                        <c:pt idx="297">
                          <c:v>PGE</c:v>
                        </c:pt>
                        <c:pt idx="298">
                          <c:v>PGE</c:v>
                        </c:pt>
                        <c:pt idx="299">
                          <c:v>PGE</c:v>
                        </c:pt>
                        <c:pt idx="300">
                          <c:v>PGE</c:v>
                        </c:pt>
                        <c:pt idx="301">
                          <c:v>PGE</c:v>
                        </c:pt>
                        <c:pt idx="302">
                          <c:v>PGE</c:v>
                        </c:pt>
                        <c:pt idx="303">
                          <c:v>PGE</c:v>
                        </c:pt>
                        <c:pt idx="304">
                          <c:v>PGE</c:v>
                        </c:pt>
                        <c:pt idx="305">
                          <c:v>PGE</c:v>
                        </c:pt>
                        <c:pt idx="306">
                          <c:v>PGE</c:v>
                        </c:pt>
                        <c:pt idx="307">
                          <c:v>PGE</c:v>
                        </c:pt>
                        <c:pt idx="308">
                          <c:v>PGE</c:v>
                        </c:pt>
                        <c:pt idx="309">
                          <c:v>PGE</c:v>
                        </c:pt>
                        <c:pt idx="310">
                          <c:v>PGE</c:v>
                        </c:pt>
                        <c:pt idx="311">
                          <c:v>PGE</c:v>
                        </c:pt>
                        <c:pt idx="312">
                          <c:v>PGE</c:v>
                        </c:pt>
                        <c:pt idx="313">
                          <c:v>PGE</c:v>
                        </c:pt>
                        <c:pt idx="314">
                          <c:v>PGE</c:v>
                        </c:pt>
                        <c:pt idx="315">
                          <c:v>PGE</c:v>
                        </c:pt>
                        <c:pt idx="316">
                          <c:v>PGE</c:v>
                        </c:pt>
                        <c:pt idx="317">
                          <c:v>PGE</c:v>
                        </c:pt>
                        <c:pt idx="318">
                          <c:v>PGE</c:v>
                        </c:pt>
                        <c:pt idx="319">
                          <c:v>PGE</c:v>
                        </c:pt>
                        <c:pt idx="320">
                          <c:v>PGE</c:v>
                        </c:pt>
                        <c:pt idx="321">
                          <c:v>PGE</c:v>
                        </c:pt>
                        <c:pt idx="322">
                          <c:v>PGE</c:v>
                        </c:pt>
                        <c:pt idx="323">
                          <c:v>PGE</c:v>
                        </c:pt>
                        <c:pt idx="324">
                          <c:v>PGE</c:v>
                        </c:pt>
                        <c:pt idx="325">
                          <c:v>PGE</c:v>
                        </c:pt>
                        <c:pt idx="326">
                          <c:v>PGE</c:v>
                        </c:pt>
                        <c:pt idx="327">
                          <c:v>PGE</c:v>
                        </c:pt>
                        <c:pt idx="328">
                          <c:v>PGE</c:v>
                        </c:pt>
                        <c:pt idx="329">
                          <c:v>PGE</c:v>
                        </c:pt>
                        <c:pt idx="330">
                          <c:v>PGE</c:v>
                        </c:pt>
                        <c:pt idx="331">
                          <c:v>PGE</c:v>
                        </c:pt>
                        <c:pt idx="332">
                          <c:v>PGE</c:v>
                        </c:pt>
                        <c:pt idx="333">
                          <c:v>PGE</c:v>
                        </c:pt>
                        <c:pt idx="334">
                          <c:v>PGE</c:v>
                        </c:pt>
                        <c:pt idx="335">
                          <c:v>PGE</c:v>
                        </c:pt>
                        <c:pt idx="336">
                          <c:v>PGE</c:v>
                        </c:pt>
                        <c:pt idx="337">
                          <c:v>PGE</c:v>
                        </c:pt>
                        <c:pt idx="338">
                          <c:v>PGE</c:v>
                        </c:pt>
                        <c:pt idx="339">
                          <c:v>PGE</c:v>
                        </c:pt>
                        <c:pt idx="340">
                          <c:v>PGE</c:v>
                        </c:pt>
                        <c:pt idx="341">
                          <c:v>PGE</c:v>
                        </c:pt>
                        <c:pt idx="342">
                          <c:v>PGE</c:v>
                        </c:pt>
                        <c:pt idx="343">
                          <c:v>PGE</c:v>
                        </c:pt>
                        <c:pt idx="344">
                          <c:v>PGE</c:v>
                        </c:pt>
                        <c:pt idx="345">
                          <c:v>PGE</c:v>
                        </c:pt>
                        <c:pt idx="346">
                          <c:v>PGE</c:v>
                        </c:pt>
                        <c:pt idx="347">
                          <c:v>PGE</c:v>
                        </c:pt>
                        <c:pt idx="348">
                          <c:v>PGE</c:v>
                        </c:pt>
                        <c:pt idx="349">
                          <c:v>PGE</c:v>
                        </c:pt>
                        <c:pt idx="350">
                          <c:v>PGE</c:v>
                        </c:pt>
                        <c:pt idx="351">
                          <c:v>PGE</c:v>
                        </c:pt>
                        <c:pt idx="352">
                          <c:v>PGE</c:v>
                        </c:pt>
                        <c:pt idx="353">
                          <c:v>PGE</c:v>
                        </c:pt>
                        <c:pt idx="354">
                          <c:v>PGE</c:v>
                        </c:pt>
                        <c:pt idx="355">
                          <c:v>PGE</c:v>
                        </c:pt>
                        <c:pt idx="356">
                          <c:v>PGE</c:v>
                        </c:pt>
                        <c:pt idx="357">
                          <c:v>PGE</c:v>
                        </c:pt>
                        <c:pt idx="358">
                          <c:v>PGE</c:v>
                        </c:pt>
                        <c:pt idx="359">
                          <c:v>PGE</c:v>
                        </c:pt>
                        <c:pt idx="360">
                          <c:v>PGE</c:v>
                        </c:pt>
                        <c:pt idx="361">
                          <c:v>PGE</c:v>
                        </c:pt>
                        <c:pt idx="362">
                          <c:v>PGE</c:v>
                        </c:pt>
                        <c:pt idx="363">
                          <c:v>PGE</c:v>
                        </c:pt>
                        <c:pt idx="364">
                          <c:v>PGE</c:v>
                        </c:pt>
                        <c:pt idx="365">
                          <c:v>PGE</c:v>
                        </c:pt>
                        <c:pt idx="366">
                          <c:v>PGE</c:v>
                        </c:pt>
                        <c:pt idx="367">
                          <c:v>PGE</c:v>
                        </c:pt>
                        <c:pt idx="368">
                          <c:v>PGE</c:v>
                        </c:pt>
                        <c:pt idx="369">
                          <c:v>PGE</c:v>
                        </c:pt>
                        <c:pt idx="370">
                          <c:v>PGE</c:v>
                        </c:pt>
                        <c:pt idx="371">
                          <c:v>PGE</c:v>
                        </c:pt>
                        <c:pt idx="372">
                          <c:v>PGE</c:v>
                        </c:pt>
                        <c:pt idx="373">
                          <c:v>PGE</c:v>
                        </c:pt>
                        <c:pt idx="374">
                          <c:v>PGE</c:v>
                        </c:pt>
                        <c:pt idx="375">
                          <c:v>PGE</c:v>
                        </c:pt>
                        <c:pt idx="376">
                          <c:v>PGE</c:v>
                        </c:pt>
                        <c:pt idx="377">
                          <c:v>PGE</c:v>
                        </c:pt>
                        <c:pt idx="378">
                          <c:v>PGE</c:v>
                        </c:pt>
                        <c:pt idx="379">
                          <c:v>PGE</c:v>
                        </c:pt>
                        <c:pt idx="380">
                          <c:v>PGE</c:v>
                        </c:pt>
                        <c:pt idx="381">
                          <c:v>PGE</c:v>
                        </c:pt>
                        <c:pt idx="382">
                          <c:v>PGE</c:v>
                        </c:pt>
                        <c:pt idx="383">
                          <c:v>PGE</c:v>
                        </c:pt>
                        <c:pt idx="384">
                          <c:v>PGE</c:v>
                        </c:pt>
                        <c:pt idx="385">
                          <c:v>PGE</c:v>
                        </c:pt>
                        <c:pt idx="386">
                          <c:v>PGE</c:v>
                        </c:pt>
                        <c:pt idx="387">
                          <c:v>PGE</c:v>
                        </c:pt>
                        <c:pt idx="388">
                          <c:v>PGE</c:v>
                        </c:pt>
                        <c:pt idx="389">
                          <c:v>PGE</c:v>
                        </c:pt>
                        <c:pt idx="390">
                          <c:v>PGE</c:v>
                        </c:pt>
                        <c:pt idx="391">
                          <c:v>PGE</c:v>
                        </c:pt>
                        <c:pt idx="392">
                          <c:v>PGE</c:v>
                        </c:pt>
                        <c:pt idx="393">
                          <c:v>PGE</c:v>
                        </c:pt>
                        <c:pt idx="394">
                          <c:v>PGE</c:v>
                        </c:pt>
                        <c:pt idx="395">
                          <c:v>PGE</c:v>
                        </c:pt>
                        <c:pt idx="396">
                          <c:v>PGE</c:v>
                        </c:pt>
                        <c:pt idx="397">
                          <c:v>PGE</c:v>
                        </c:pt>
                        <c:pt idx="398">
                          <c:v>PGE</c:v>
                        </c:pt>
                        <c:pt idx="399">
                          <c:v>PGE</c:v>
                        </c:pt>
                        <c:pt idx="400">
                          <c:v>PGE</c:v>
                        </c:pt>
                        <c:pt idx="401">
                          <c:v>PGE</c:v>
                        </c:pt>
                        <c:pt idx="402">
                          <c:v>PGE</c:v>
                        </c:pt>
                        <c:pt idx="403">
                          <c:v>PGE</c:v>
                        </c:pt>
                        <c:pt idx="404">
                          <c:v>PGE</c:v>
                        </c:pt>
                        <c:pt idx="405">
                          <c:v>PGE</c:v>
                        </c:pt>
                        <c:pt idx="406">
                          <c:v>PGE</c:v>
                        </c:pt>
                        <c:pt idx="407">
                          <c:v>PGE</c:v>
                        </c:pt>
                        <c:pt idx="408">
                          <c:v>PGE</c:v>
                        </c:pt>
                        <c:pt idx="409">
                          <c:v>PGE</c:v>
                        </c:pt>
                        <c:pt idx="410">
                          <c:v>SCE</c:v>
                        </c:pt>
                        <c:pt idx="411">
                          <c:v>SCE</c:v>
                        </c:pt>
                        <c:pt idx="412">
                          <c:v>SCE</c:v>
                        </c:pt>
                        <c:pt idx="413">
                          <c:v>SCE</c:v>
                        </c:pt>
                        <c:pt idx="414">
                          <c:v>SCE</c:v>
                        </c:pt>
                        <c:pt idx="415">
                          <c:v>SCE</c:v>
                        </c:pt>
                        <c:pt idx="416">
                          <c:v>SCE</c:v>
                        </c:pt>
                        <c:pt idx="417">
                          <c:v>SCE</c:v>
                        </c:pt>
                        <c:pt idx="418">
                          <c:v>SCE</c:v>
                        </c:pt>
                        <c:pt idx="419">
                          <c:v>SCE</c:v>
                        </c:pt>
                        <c:pt idx="420">
                          <c:v>SCE</c:v>
                        </c:pt>
                        <c:pt idx="421">
                          <c:v>SCE</c:v>
                        </c:pt>
                        <c:pt idx="422">
                          <c:v>SCE</c:v>
                        </c:pt>
                        <c:pt idx="423">
                          <c:v>SCE</c:v>
                        </c:pt>
                        <c:pt idx="424">
                          <c:v>SCE</c:v>
                        </c:pt>
                        <c:pt idx="425">
                          <c:v>SCE</c:v>
                        </c:pt>
                        <c:pt idx="426">
                          <c:v>SCE</c:v>
                        </c:pt>
                        <c:pt idx="427">
                          <c:v>SCE</c:v>
                        </c:pt>
                        <c:pt idx="428">
                          <c:v>SCE</c:v>
                        </c:pt>
                        <c:pt idx="429">
                          <c:v>SCE</c:v>
                        </c:pt>
                        <c:pt idx="430">
                          <c:v>SCE</c:v>
                        </c:pt>
                        <c:pt idx="431">
                          <c:v>SCE</c:v>
                        </c:pt>
                        <c:pt idx="432">
                          <c:v>SCE</c:v>
                        </c:pt>
                        <c:pt idx="433">
                          <c:v>SCE</c:v>
                        </c:pt>
                        <c:pt idx="434">
                          <c:v>SCE</c:v>
                        </c:pt>
                        <c:pt idx="435">
                          <c:v>SCE</c:v>
                        </c:pt>
                        <c:pt idx="436">
                          <c:v>SCE</c:v>
                        </c:pt>
                        <c:pt idx="437">
                          <c:v>SCE</c:v>
                        </c:pt>
                        <c:pt idx="438">
                          <c:v>SCE</c:v>
                        </c:pt>
                        <c:pt idx="439">
                          <c:v>SCE</c:v>
                        </c:pt>
                        <c:pt idx="440">
                          <c:v>SCE</c:v>
                        </c:pt>
                        <c:pt idx="441">
                          <c:v>SCE</c:v>
                        </c:pt>
                        <c:pt idx="442">
                          <c:v>SCE</c:v>
                        </c:pt>
                        <c:pt idx="443">
                          <c:v>SCE</c:v>
                        </c:pt>
                        <c:pt idx="444">
                          <c:v>SCE</c:v>
                        </c:pt>
                        <c:pt idx="445">
                          <c:v>SCE</c:v>
                        </c:pt>
                        <c:pt idx="446">
                          <c:v>SCE</c:v>
                        </c:pt>
                        <c:pt idx="447">
                          <c:v>SCE</c:v>
                        </c:pt>
                        <c:pt idx="448">
                          <c:v>SCE</c:v>
                        </c:pt>
                        <c:pt idx="449">
                          <c:v>SCE</c:v>
                        </c:pt>
                        <c:pt idx="450">
                          <c:v>SCE</c:v>
                        </c:pt>
                        <c:pt idx="451">
                          <c:v>SCE</c:v>
                        </c:pt>
                        <c:pt idx="452">
                          <c:v>SCE</c:v>
                        </c:pt>
                        <c:pt idx="453">
                          <c:v>SCE</c:v>
                        </c:pt>
                        <c:pt idx="454">
                          <c:v>SCE</c:v>
                        </c:pt>
                        <c:pt idx="455">
                          <c:v>SCE</c:v>
                        </c:pt>
                        <c:pt idx="456">
                          <c:v>SCE</c:v>
                        </c:pt>
                        <c:pt idx="457">
                          <c:v>SCE</c:v>
                        </c:pt>
                        <c:pt idx="458">
                          <c:v>SCE</c:v>
                        </c:pt>
                        <c:pt idx="459">
                          <c:v>SCE</c:v>
                        </c:pt>
                        <c:pt idx="460">
                          <c:v>SCE</c:v>
                        </c:pt>
                        <c:pt idx="461">
                          <c:v>SCE</c:v>
                        </c:pt>
                        <c:pt idx="462">
                          <c:v>SCE</c:v>
                        </c:pt>
                        <c:pt idx="463">
                          <c:v>SCE</c:v>
                        </c:pt>
                        <c:pt idx="464">
                          <c:v>SCE</c:v>
                        </c:pt>
                        <c:pt idx="465">
                          <c:v>SCE</c:v>
                        </c:pt>
                        <c:pt idx="466">
                          <c:v>SCE</c:v>
                        </c:pt>
                        <c:pt idx="467">
                          <c:v>SCE</c:v>
                        </c:pt>
                        <c:pt idx="468">
                          <c:v>SCE</c:v>
                        </c:pt>
                        <c:pt idx="469">
                          <c:v>SCE</c:v>
                        </c:pt>
                        <c:pt idx="470">
                          <c:v>SCE</c:v>
                        </c:pt>
                        <c:pt idx="471">
                          <c:v>SCE</c:v>
                        </c:pt>
                        <c:pt idx="472">
                          <c:v>SCE</c:v>
                        </c:pt>
                        <c:pt idx="473">
                          <c:v>SCE</c:v>
                        </c:pt>
                        <c:pt idx="474">
                          <c:v>SCE</c:v>
                        </c:pt>
                        <c:pt idx="475">
                          <c:v>SCE</c:v>
                        </c:pt>
                        <c:pt idx="476">
                          <c:v>SCE</c:v>
                        </c:pt>
                        <c:pt idx="477">
                          <c:v>SCE</c:v>
                        </c:pt>
                        <c:pt idx="478">
                          <c:v>SCE</c:v>
                        </c:pt>
                        <c:pt idx="479">
                          <c:v>SCE</c:v>
                        </c:pt>
                        <c:pt idx="480">
                          <c:v>SCE</c:v>
                        </c:pt>
                        <c:pt idx="481">
                          <c:v>SCE</c:v>
                        </c:pt>
                        <c:pt idx="482">
                          <c:v>SCE</c:v>
                        </c:pt>
                        <c:pt idx="483">
                          <c:v>SCE</c:v>
                        </c:pt>
                        <c:pt idx="484">
                          <c:v>SCE</c:v>
                        </c:pt>
                        <c:pt idx="485">
                          <c:v>SCE</c:v>
                        </c:pt>
                        <c:pt idx="486">
                          <c:v>SCE</c:v>
                        </c:pt>
                        <c:pt idx="487">
                          <c:v>SCE</c:v>
                        </c:pt>
                        <c:pt idx="488">
                          <c:v>SCE</c:v>
                        </c:pt>
                        <c:pt idx="489">
                          <c:v>SCE</c:v>
                        </c:pt>
                        <c:pt idx="490">
                          <c:v>SCE</c:v>
                        </c:pt>
                        <c:pt idx="491">
                          <c:v>SCE</c:v>
                        </c:pt>
                        <c:pt idx="492">
                          <c:v>SCE</c:v>
                        </c:pt>
                        <c:pt idx="493">
                          <c:v>SCE</c:v>
                        </c:pt>
                        <c:pt idx="494">
                          <c:v>SCE</c:v>
                        </c:pt>
                        <c:pt idx="495">
                          <c:v>SCE</c:v>
                        </c:pt>
                        <c:pt idx="496">
                          <c:v>SCE</c:v>
                        </c:pt>
                        <c:pt idx="497">
                          <c:v>SCE</c:v>
                        </c:pt>
                        <c:pt idx="498">
                          <c:v>SCE</c:v>
                        </c:pt>
                        <c:pt idx="499">
                          <c:v>SCE</c:v>
                        </c:pt>
                        <c:pt idx="500">
                          <c:v>SCE</c:v>
                        </c:pt>
                        <c:pt idx="501">
                          <c:v>SCE</c:v>
                        </c:pt>
                        <c:pt idx="502">
                          <c:v>SCE</c:v>
                        </c:pt>
                        <c:pt idx="503">
                          <c:v>SCE</c:v>
                        </c:pt>
                        <c:pt idx="504">
                          <c:v>SCE</c:v>
                        </c:pt>
                        <c:pt idx="505">
                          <c:v>SCE</c:v>
                        </c:pt>
                        <c:pt idx="506">
                          <c:v>SCE</c:v>
                        </c:pt>
                        <c:pt idx="507">
                          <c:v>SCE</c:v>
                        </c:pt>
                        <c:pt idx="508">
                          <c:v>SCE</c:v>
                        </c:pt>
                        <c:pt idx="509">
                          <c:v>SCE</c:v>
                        </c:pt>
                        <c:pt idx="510">
                          <c:v>SCE</c:v>
                        </c:pt>
                        <c:pt idx="511">
                          <c:v>SCE</c:v>
                        </c:pt>
                        <c:pt idx="512">
                          <c:v>SCE</c:v>
                        </c:pt>
                        <c:pt idx="513">
                          <c:v>SCE</c:v>
                        </c:pt>
                        <c:pt idx="514">
                          <c:v>SCE</c:v>
                        </c:pt>
                        <c:pt idx="515">
                          <c:v>SCE</c:v>
                        </c:pt>
                        <c:pt idx="516">
                          <c:v>SCE</c:v>
                        </c:pt>
                        <c:pt idx="517">
                          <c:v>SCE</c:v>
                        </c:pt>
                        <c:pt idx="518">
                          <c:v>SCE</c:v>
                        </c:pt>
                        <c:pt idx="519">
                          <c:v>SCE</c:v>
                        </c:pt>
                        <c:pt idx="520">
                          <c:v>SCE</c:v>
                        </c:pt>
                        <c:pt idx="521">
                          <c:v>SCE</c:v>
                        </c:pt>
                        <c:pt idx="522">
                          <c:v>SCE</c:v>
                        </c:pt>
                        <c:pt idx="523">
                          <c:v>SCE</c:v>
                        </c:pt>
                        <c:pt idx="524">
                          <c:v>SCE</c:v>
                        </c:pt>
                        <c:pt idx="525">
                          <c:v>SCE</c:v>
                        </c:pt>
                        <c:pt idx="526">
                          <c:v>SCE</c:v>
                        </c:pt>
                        <c:pt idx="527">
                          <c:v>SCE</c:v>
                        </c:pt>
                        <c:pt idx="528">
                          <c:v>SCE</c:v>
                        </c:pt>
                        <c:pt idx="529">
                          <c:v>SCE</c:v>
                        </c:pt>
                        <c:pt idx="530">
                          <c:v>SCE</c:v>
                        </c:pt>
                        <c:pt idx="531">
                          <c:v>SCE</c:v>
                        </c:pt>
                        <c:pt idx="532">
                          <c:v>SCE</c:v>
                        </c:pt>
                        <c:pt idx="533">
                          <c:v>SCE</c:v>
                        </c:pt>
                        <c:pt idx="534">
                          <c:v>SCE</c:v>
                        </c:pt>
                        <c:pt idx="535">
                          <c:v>SCE</c:v>
                        </c:pt>
                        <c:pt idx="536">
                          <c:v>SCE</c:v>
                        </c:pt>
                        <c:pt idx="537">
                          <c:v>SCE</c:v>
                        </c:pt>
                        <c:pt idx="538">
                          <c:v>SCE</c:v>
                        </c:pt>
                        <c:pt idx="539">
                          <c:v>SCE</c:v>
                        </c:pt>
                        <c:pt idx="540">
                          <c:v>SCE</c:v>
                        </c:pt>
                        <c:pt idx="541">
                          <c:v>SCE</c:v>
                        </c:pt>
                        <c:pt idx="542">
                          <c:v>SCE</c:v>
                        </c:pt>
                        <c:pt idx="543">
                          <c:v>SCE</c:v>
                        </c:pt>
                        <c:pt idx="544">
                          <c:v>SCE</c:v>
                        </c:pt>
                        <c:pt idx="545">
                          <c:v>SCE</c:v>
                        </c:pt>
                        <c:pt idx="546">
                          <c:v>SCE</c:v>
                        </c:pt>
                        <c:pt idx="547">
                          <c:v>SCE</c:v>
                        </c:pt>
                        <c:pt idx="548">
                          <c:v>SCE</c:v>
                        </c:pt>
                        <c:pt idx="549">
                          <c:v>SCE</c:v>
                        </c:pt>
                        <c:pt idx="550">
                          <c:v>SCE</c:v>
                        </c:pt>
                        <c:pt idx="551">
                          <c:v>SCE</c:v>
                        </c:pt>
                        <c:pt idx="552">
                          <c:v>SCE</c:v>
                        </c:pt>
                        <c:pt idx="553">
                          <c:v>SCE</c:v>
                        </c:pt>
                        <c:pt idx="554">
                          <c:v>SCE</c:v>
                        </c:pt>
                        <c:pt idx="555">
                          <c:v>SCE</c:v>
                        </c:pt>
                        <c:pt idx="556">
                          <c:v>SCE</c:v>
                        </c:pt>
                        <c:pt idx="557">
                          <c:v>SCE</c:v>
                        </c:pt>
                        <c:pt idx="558">
                          <c:v>SCE</c:v>
                        </c:pt>
                        <c:pt idx="559">
                          <c:v>SCE</c:v>
                        </c:pt>
                        <c:pt idx="560">
                          <c:v>SCE</c:v>
                        </c:pt>
                        <c:pt idx="561">
                          <c:v>SCE</c:v>
                        </c:pt>
                        <c:pt idx="562">
                          <c:v>SCE</c:v>
                        </c:pt>
                        <c:pt idx="563">
                          <c:v>SCE</c:v>
                        </c:pt>
                        <c:pt idx="564">
                          <c:v>SCE</c:v>
                        </c:pt>
                        <c:pt idx="565">
                          <c:v>SCE</c:v>
                        </c:pt>
                        <c:pt idx="566">
                          <c:v>SCE</c:v>
                        </c:pt>
                        <c:pt idx="567">
                          <c:v>SCE</c:v>
                        </c:pt>
                        <c:pt idx="568">
                          <c:v>SCE</c:v>
                        </c:pt>
                        <c:pt idx="569">
                          <c:v>SCE</c:v>
                        </c:pt>
                        <c:pt idx="570">
                          <c:v>SCE</c:v>
                        </c:pt>
                        <c:pt idx="571">
                          <c:v>SCE</c:v>
                        </c:pt>
                        <c:pt idx="572">
                          <c:v>SCE</c:v>
                        </c:pt>
                        <c:pt idx="573">
                          <c:v>SCE</c:v>
                        </c:pt>
                        <c:pt idx="574">
                          <c:v>SCE</c:v>
                        </c:pt>
                        <c:pt idx="575">
                          <c:v>SCE</c:v>
                        </c:pt>
                        <c:pt idx="576">
                          <c:v>SCE</c:v>
                        </c:pt>
                        <c:pt idx="577">
                          <c:v>SCE</c:v>
                        </c:pt>
                        <c:pt idx="578">
                          <c:v>SCE</c:v>
                        </c:pt>
                        <c:pt idx="579">
                          <c:v>SCE</c:v>
                        </c:pt>
                        <c:pt idx="580">
                          <c:v>SCE</c:v>
                        </c:pt>
                        <c:pt idx="581">
                          <c:v>SCE</c:v>
                        </c:pt>
                        <c:pt idx="582">
                          <c:v>SCE</c:v>
                        </c:pt>
                        <c:pt idx="583">
                          <c:v>SCE</c:v>
                        </c:pt>
                        <c:pt idx="584">
                          <c:v>SCE</c:v>
                        </c:pt>
                        <c:pt idx="585">
                          <c:v>SCE</c:v>
                        </c:pt>
                        <c:pt idx="586">
                          <c:v>SCE</c:v>
                        </c:pt>
                        <c:pt idx="587">
                          <c:v>SCE</c:v>
                        </c:pt>
                        <c:pt idx="588">
                          <c:v>SCE</c:v>
                        </c:pt>
                        <c:pt idx="589">
                          <c:v>SCE</c:v>
                        </c:pt>
                        <c:pt idx="590">
                          <c:v>SCE</c:v>
                        </c:pt>
                        <c:pt idx="591">
                          <c:v>SCE</c:v>
                        </c:pt>
                        <c:pt idx="592">
                          <c:v>SCE</c:v>
                        </c:pt>
                        <c:pt idx="593">
                          <c:v>SCE</c:v>
                        </c:pt>
                        <c:pt idx="594">
                          <c:v>SCE</c:v>
                        </c:pt>
                        <c:pt idx="595">
                          <c:v>SCE</c:v>
                        </c:pt>
                        <c:pt idx="596">
                          <c:v>SCE</c:v>
                        </c:pt>
                        <c:pt idx="597">
                          <c:v>SCE</c:v>
                        </c:pt>
                        <c:pt idx="598">
                          <c:v>SCE</c:v>
                        </c:pt>
                        <c:pt idx="599">
                          <c:v>SCE</c:v>
                        </c:pt>
                        <c:pt idx="600">
                          <c:v>SCE</c:v>
                        </c:pt>
                        <c:pt idx="601">
                          <c:v>SCE</c:v>
                        </c:pt>
                        <c:pt idx="602">
                          <c:v>SCE</c:v>
                        </c:pt>
                        <c:pt idx="603">
                          <c:v>SCE</c:v>
                        </c:pt>
                        <c:pt idx="604">
                          <c:v>SCE</c:v>
                        </c:pt>
                        <c:pt idx="605">
                          <c:v>SCE</c:v>
                        </c:pt>
                        <c:pt idx="606">
                          <c:v>SCE</c:v>
                        </c:pt>
                        <c:pt idx="607">
                          <c:v>SCE</c:v>
                        </c:pt>
                        <c:pt idx="608">
                          <c:v>SCE</c:v>
                        </c:pt>
                        <c:pt idx="609">
                          <c:v>SCE</c:v>
                        </c:pt>
                        <c:pt idx="610">
                          <c:v>SCE</c:v>
                        </c:pt>
                        <c:pt idx="611">
                          <c:v>SCE</c:v>
                        </c:pt>
                        <c:pt idx="612">
                          <c:v>SCE</c:v>
                        </c:pt>
                        <c:pt idx="613">
                          <c:v>SCE</c:v>
                        </c:pt>
                        <c:pt idx="614">
                          <c:v>SCE</c:v>
                        </c:pt>
                        <c:pt idx="615">
                          <c:v>SCE</c:v>
                        </c:pt>
                        <c:pt idx="616">
                          <c:v>SCE</c:v>
                        </c:pt>
                        <c:pt idx="617">
                          <c:v>SCE</c:v>
                        </c:pt>
                        <c:pt idx="618">
                          <c:v>SCE</c:v>
                        </c:pt>
                        <c:pt idx="619">
                          <c:v>SCE</c:v>
                        </c:pt>
                        <c:pt idx="620">
                          <c:v>SCE</c:v>
                        </c:pt>
                        <c:pt idx="621">
                          <c:v>SCE</c:v>
                        </c:pt>
                        <c:pt idx="622">
                          <c:v>SCE</c:v>
                        </c:pt>
                        <c:pt idx="623">
                          <c:v>SCE</c:v>
                        </c:pt>
                        <c:pt idx="624">
                          <c:v>SCE</c:v>
                        </c:pt>
                        <c:pt idx="625">
                          <c:v>SCE</c:v>
                        </c:pt>
                        <c:pt idx="626">
                          <c:v>SCE</c:v>
                        </c:pt>
                        <c:pt idx="627">
                          <c:v>SCE</c:v>
                        </c:pt>
                        <c:pt idx="628">
                          <c:v>SCE</c:v>
                        </c:pt>
                        <c:pt idx="629">
                          <c:v>SCE</c:v>
                        </c:pt>
                        <c:pt idx="630">
                          <c:v>SCE</c:v>
                        </c:pt>
                        <c:pt idx="631">
                          <c:v>SCE</c:v>
                        </c:pt>
                        <c:pt idx="632">
                          <c:v>SCE</c:v>
                        </c:pt>
                        <c:pt idx="633">
                          <c:v>SCE</c:v>
                        </c:pt>
                        <c:pt idx="634">
                          <c:v>SCG</c:v>
                        </c:pt>
                        <c:pt idx="635">
                          <c:v>SCG</c:v>
                        </c:pt>
                        <c:pt idx="636">
                          <c:v>SCG</c:v>
                        </c:pt>
                        <c:pt idx="637">
                          <c:v>SCG</c:v>
                        </c:pt>
                        <c:pt idx="638">
                          <c:v>SCG</c:v>
                        </c:pt>
                      </c:lvl>
                    </c:multiLvlStrCache>
                  </c:multiLvlStrRef>
                </c:cat>
                <c:val>
                  <c:numRef>
                    <c:extLst>
                      <c:ext uri="{02D57815-91ED-43cb-92C2-25804820EDAC}">
                        <c15:formulaRef>
                          <c15:sqref>IOUs!$D$4:$D$735</c15:sqref>
                        </c15:formulaRef>
                      </c:ext>
                    </c:extLst>
                    <c:numCache>
                      <c:formatCode>General</c:formatCode>
                      <c:ptCount val="639"/>
                      <c:pt idx="0">
                        <c:v>77.2</c:v>
                      </c:pt>
                      <c:pt idx="1">
                        <c:v>60.1</c:v>
                      </c:pt>
                      <c:pt idx="2">
                        <c:v>49.2</c:v>
                      </c:pt>
                      <c:pt idx="3">
                        <c:v>45.6</c:v>
                      </c:pt>
                      <c:pt idx="4">
                        <c:v>47.7</c:v>
                      </c:pt>
                      <c:pt idx="5">
                        <c:v>27.6</c:v>
                      </c:pt>
                      <c:pt idx="6">
                        <c:v>22.9</c:v>
                      </c:pt>
                      <c:pt idx="7">
                        <c:v>29</c:v>
                      </c:pt>
                      <c:pt idx="8">
                        <c:v>24.7</c:v>
                      </c:pt>
                      <c:pt idx="9">
                        <c:v>31.7</c:v>
                      </c:pt>
                      <c:pt idx="10">
                        <c:v>55.9</c:v>
                      </c:pt>
                      <c:pt idx="11">
                        <c:v>55</c:v>
                      </c:pt>
                      <c:pt idx="12">
                        <c:v>43.5</c:v>
                      </c:pt>
                      <c:pt idx="13">
                        <c:v>55.4</c:v>
                      </c:pt>
                      <c:pt idx="14">
                        <c:v>15.6</c:v>
                      </c:pt>
                      <c:pt idx="15">
                        <c:v>120</c:v>
                      </c:pt>
                      <c:pt idx="16">
                        <c:v>26.7</c:v>
                      </c:pt>
                      <c:pt idx="17">
                        <c:v>20.7</c:v>
                      </c:pt>
                      <c:pt idx="18">
                        <c:v>18.899999999999999</c:v>
                      </c:pt>
                      <c:pt idx="19">
                        <c:v>17.100000000000001</c:v>
                      </c:pt>
                      <c:pt idx="20">
                        <c:v>17.100000000000001</c:v>
                      </c:pt>
                      <c:pt idx="21">
                        <c:v>9.2100000000000009</c:v>
                      </c:pt>
                      <c:pt idx="22">
                        <c:v>7.71</c:v>
                      </c:pt>
                      <c:pt idx="23">
                        <c:v>8.6999999999999993</c:v>
                      </c:pt>
                      <c:pt idx="24">
                        <c:v>7.82</c:v>
                      </c:pt>
                      <c:pt idx="25">
                        <c:v>9.65</c:v>
                      </c:pt>
                      <c:pt idx="26">
                        <c:v>20.399999999999999</c:v>
                      </c:pt>
                      <c:pt idx="27">
                        <c:v>19.600000000000001</c:v>
                      </c:pt>
                      <c:pt idx="28">
                        <c:v>16.2</c:v>
                      </c:pt>
                      <c:pt idx="29">
                        <c:v>20.9</c:v>
                      </c:pt>
                      <c:pt idx="30">
                        <c:v>5.17</c:v>
                      </c:pt>
                      <c:pt idx="31">
                        <c:v>40.700000000000003</c:v>
                      </c:pt>
                      <c:pt idx="32">
                        <c:v>10.199999999999999</c:v>
                      </c:pt>
                      <c:pt idx="33">
                        <c:v>7.8</c:v>
                      </c:pt>
                      <c:pt idx="34">
                        <c:v>6.02</c:v>
                      </c:pt>
                      <c:pt idx="35">
                        <c:v>5.48</c:v>
                      </c:pt>
                      <c:pt idx="36">
                        <c:v>4.28</c:v>
                      </c:pt>
                      <c:pt idx="37">
                        <c:v>2.87</c:v>
                      </c:pt>
                      <c:pt idx="38">
                        <c:v>2.29</c:v>
                      </c:pt>
                      <c:pt idx="39">
                        <c:v>2.4</c:v>
                      </c:pt>
                      <c:pt idx="40">
                        <c:v>2.66</c:v>
                      </c:pt>
                      <c:pt idx="41">
                        <c:v>2.88</c:v>
                      </c:pt>
                      <c:pt idx="42">
                        <c:v>7.67</c:v>
                      </c:pt>
                      <c:pt idx="43">
                        <c:v>7.25</c:v>
                      </c:pt>
                      <c:pt idx="44">
                        <c:v>5.28</c:v>
                      </c:pt>
                      <c:pt idx="45">
                        <c:v>7.03</c:v>
                      </c:pt>
                      <c:pt idx="46">
                        <c:v>0.94699999999999995</c:v>
                      </c:pt>
                      <c:pt idx="47">
                        <c:v>18.3</c:v>
                      </c:pt>
                      <c:pt idx="48">
                        <c:v>9.81</c:v>
                      </c:pt>
                      <c:pt idx="49">
                        <c:v>8.7899999999999991</c:v>
                      </c:pt>
                      <c:pt idx="50">
                        <c:v>6.06</c:v>
                      </c:pt>
                      <c:pt idx="51">
                        <c:v>5.86</c:v>
                      </c:pt>
                      <c:pt idx="52">
                        <c:v>4.5199999999999996</c:v>
                      </c:pt>
                      <c:pt idx="53">
                        <c:v>2.5499999999999998</c:v>
                      </c:pt>
                      <c:pt idx="54">
                        <c:v>2.08</c:v>
                      </c:pt>
                      <c:pt idx="55">
                        <c:v>2.35</c:v>
                      </c:pt>
                      <c:pt idx="56">
                        <c:v>3.37</c:v>
                      </c:pt>
                      <c:pt idx="57">
                        <c:v>3.12</c:v>
                      </c:pt>
                      <c:pt idx="58">
                        <c:v>8.8800000000000008</c:v>
                      </c:pt>
                      <c:pt idx="59">
                        <c:v>7.99</c:v>
                      </c:pt>
                      <c:pt idx="60">
                        <c:v>5.69</c:v>
                      </c:pt>
                      <c:pt idx="61">
                        <c:v>7.23</c:v>
                      </c:pt>
                      <c:pt idx="62">
                        <c:v>1.23</c:v>
                      </c:pt>
                      <c:pt idx="63">
                        <c:v>20.2</c:v>
                      </c:pt>
                      <c:pt idx="64">
                        <c:v>14.7</c:v>
                      </c:pt>
                      <c:pt idx="65">
                        <c:v>9.81</c:v>
                      </c:pt>
                      <c:pt idx="66">
                        <c:v>7.96</c:v>
                      </c:pt>
                      <c:pt idx="67">
                        <c:v>6.97</c:v>
                      </c:pt>
                      <c:pt idx="68">
                        <c:v>5.14</c:v>
                      </c:pt>
                      <c:pt idx="69">
                        <c:v>2.85</c:v>
                      </c:pt>
                      <c:pt idx="70">
                        <c:v>2.02</c:v>
                      </c:pt>
                      <c:pt idx="71">
                        <c:v>2.27</c:v>
                      </c:pt>
                      <c:pt idx="72">
                        <c:v>2.56</c:v>
                      </c:pt>
                      <c:pt idx="73">
                        <c:v>2.95</c:v>
                      </c:pt>
                      <c:pt idx="74">
                        <c:v>10.1</c:v>
                      </c:pt>
                      <c:pt idx="75">
                        <c:v>9.65</c:v>
                      </c:pt>
                      <c:pt idx="76">
                        <c:v>6.9</c:v>
                      </c:pt>
                      <c:pt idx="77">
                        <c:v>9.0500000000000007</c:v>
                      </c:pt>
                      <c:pt idx="78">
                        <c:v>0.78800000000000003</c:v>
                      </c:pt>
                      <c:pt idx="79">
                        <c:v>24.1</c:v>
                      </c:pt>
                      <c:pt idx="80">
                        <c:v>31</c:v>
                      </c:pt>
                      <c:pt idx="81">
                        <c:v>21.9</c:v>
                      </c:pt>
                      <c:pt idx="82">
                        <c:v>20</c:v>
                      </c:pt>
                      <c:pt idx="83">
                        <c:v>17.7</c:v>
                      </c:pt>
                      <c:pt idx="84">
                        <c:v>16.899999999999999</c:v>
                      </c:pt>
                      <c:pt idx="85">
                        <c:v>10.9</c:v>
                      </c:pt>
                      <c:pt idx="86">
                        <c:v>8.8800000000000008</c:v>
                      </c:pt>
                      <c:pt idx="87">
                        <c:v>9.3000000000000007</c:v>
                      </c:pt>
                      <c:pt idx="88">
                        <c:v>9.14</c:v>
                      </c:pt>
                      <c:pt idx="89">
                        <c:v>10.3</c:v>
                      </c:pt>
                      <c:pt idx="90">
                        <c:v>22</c:v>
                      </c:pt>
                      <c:pt idx="91">
                        <c:v>21</c:v>
                      </c:pt>
                      <c:pt idx="92">
                        <c:v>16.399999999999999</c:v>
                      </c:pt>
                      <c:pt idx="93">
                        <c:v>20.399999999999999</c:v>
                      </c:pt>
                      <c:pt idx="94">
                        <c:v>5.68</c:v>
                      </c:pt>
                      <c:pt idx="95">
                        <c:v>40.9</c:v>
                      </c:pt>
                      <c:pt idx="96">
                        <c:v>40.6</c:v>
                      </c:pt>
                      <c:pt idx="97">
                        <c:v>29.8</c:v>
                      </c:pt>
                      <c:pt idx="98">
                        <c:v>23.4</c:v>
                      </c:pt>
                      <c:pt idx="99">
                        <c:v>21.4</c:v>
                      </c:pt>
                      <c:pt idx="100">
                        <c:v>17.7</c:v>
                      </c:pt>
                      <c:pt idx="101">
                        <c:v>9.2100000000000009</c:v>
                      </c:pt>
                      <c:pt idx="102">
                        <c:v>6.36</c:v>
                      </c:pt>
                      <c:pt idx="103">
                        <c:v>8.9600000000000009</c:v>
                      </c:pt>
                      <c:pt idx="104">
                        <c:v>8.4499999999999993</c:v>
                      </c:pt>
                      <c:pt idx="105">
                        <c:v>11.6</c:v>
                      </c:pt>
                      <c:pt idx="106">
                        <c:v>30.2</c:v>
                      </c:pt>
                      <c:pt idx="107">
                        <c:v>28.6</c:v>
                      </c:pt>
                      <c:pt idx="108">
                        <c:v>22.1</c:v>
                      </c:pt>
                      <c:pt idx="109">
                        <c:v>28.8</c:v>
                      </c:pt>
                      <c:pt idx="110">
                        <c:v>4.4400000000000004</c:v>
                      </c:pt>
                      <c:pt idx="111">
                        <c:v>68.8</c:v>
                      </c:pt>
                      <c:pt idx="112">
                        <c:v>2.06</c:v>
                      </c:pt>
                      <c:pt idx="113">
                        <c:v>1.56</c:v>
                      </c:pt>
                      <c:pt idx="114">
                        <c:v>1.3</c:v>
                      </c:pt>
                      <c:pt idx="115">
                        <c:v>1.17</c:v>
                      </c:pt>
                      <c:pt idx="116">
                        <c:v>1.06</c:v>
                      </c:pt>
                      <c:pt idx="117">
                        <c:v>0.58799999999999997</c:v>
                      </c:pt>
                      <c:pt idx="118">
                        <c:v>0.44800000000000001</c:v>
                      </c:pt>
                      <c:pt idx="119">
                        <c:v>0.55600000000000005</c:v>
                      </c:pt>
                      <c:pt idx="120">
                        <c:v>0.53600000000000003</c:v>
                      </c:pt>
                      <c:pt idx="121">
                        <c:v>0.64400000000000002</c:v>
                      </c:pt>
                      <c:pt idx="122">
                        <c:v>1.5</c:v>
                      </c:pt>
                      <c:pt idx="123">
                        <c:v>1.43</c:v>
                      </c:pt>
                      <c:pt idx="124">
                        <c:v>1.1100000000000001</c:v>
                      </c:pt>
                      <c:pt idx="125">
                        <c:v>1.51</c:v>
                      </c:pt>
                      <c:pt idx="126">
                        <c:v>0.26700000000000002</c:v>
                      </c:pt>
                      <c:pt idx="127">
                        <c:v>3.45</c:v>
                      </c:pt>
                      <c:pt idx="128">
                        <c:v>1.0900000000000001</c:v>
                      </c:pt>
                      <c:pt idx="129">
                        <c:v>0.79</c:v>
                      </c:pt>
                      <c:pt idx="130">
                        <c:v>0.54</c:v>
                      </c:pt>
                      <c:pt idx="131">
                        <c:v>0.53700000000000003</c:v>
                      </c:pt>
                      <c:pt idx="132">
                        <c:v>0.46600000000000003</c:v>
                      </c:pt>
                      <c:pt idx="133">
                        <c:v>0.23599999999999999</c:v>
                      </c:pt>
                      <c:pt idx="134">
                        <c:v>0.158</c:v>
                      </c:pt>
                      <c:pt idx="135">
                        <c:v>0.27800000000000002</c:v>
                      </c:pt>
                      <c:pt idx="136">
                        <c:v>0.16300000000000001</c:v>
                      </c:pt>
                      <c:pt idx="137">
                        <c:v>0.27</c:v>
                      </c:pt>
                      <c:pt idx="138">
                        <c:v>0.93</c:v>
                      </c:pt>
                      <c:pt idx="139">
                        <c:v>0.80800000000000005</c:v>
                      </c:pt>
                      <c:pt idx="140">
                        <c:v>0.625</c:v>
                      </c:pt>
                      <c:pt idx="141">
                        <c:v>0.91400000000000003</c:v>
                      </c:pt>
                      <c:pt idx="142">
                        <c:v>8.9599999999999999E-2</c:v>
                      </c:pt>
                      <c:pt idx="143">
                        <c:v>2.92</c:v>
                      </c:pt>
                      <c:pt idx="144">
                        <c:v>5.75</c:v>
                      </c:pt>
                      <c:pt idx="145">
                        <c:v>3.87</c:v>
                      </c:pt>
                      <c:pt idx="146">
                        <c:v>30.2</c:v>
                      </c:pt>
                      <c:pt idx="147">
                        <c:v>26.2</c:v>
                      </c:pt>
                      <c:pt idx="148">
                        <c:v>14.4</c:v>
                      </c:pt>
                      <c:pt idx="149">
                        <c:v>10.6</c:v>
                      </c:pt>
                      <c:pt idx="150">
                        <c:v>13.2</c:v>
                      </c:pt>
                      <c:pt idx="151">
                        <c:v>12.5</c:v>
                      </c:pt>
                      <c:pt idx="152">
                        <c:v>14.6</c:v>
                      </c:pt>
                      <c:pt idx="153">
                        <c:v>42.1</c:v>
                      </c:pt>
                      <c:pt idx="154">
                        <c:v>39.5</c:v>
                      </c:pt>
                      <c:pt idx="155">
                        <c:v>30.5</c:v>
                      </c:pt>
                      <c:pt idx="156">
                        <c:v>37.5</c:v>
                      </c:pt>
                      <c:pt idx="157">
                        <c:v>5.51</c:v>
                      </c:pt>
                      <c:pt idx="158">
                        <c:v>93</c:v>
                      </c:pt>
                      <c:pt idx="159">
                        <c:v>45.5</c:v>
                      </c:pt>
                      <c:pt idx="160">
                        <c:v>32.6</c:v>
                      </c:pt>
                      <c:pt idx="161">
                        <c:v>27.8</c:v>
                      </c:pt>
                      <c:pt idx="162">
                        <c:v>24.1</c:v>
                      </c:pt>
                      <c:pt idx="163">
                        <c:v>22.2</c:v>
                      </c:pt>
                      <c:pt idx="164">
                        <c:v>13.2</c:v>
                      </c:pt>
                      <c:pt idx="165">
                        <c:v>10.199999999999999</c:v>
                      </c:pt>
                      <c:pt idx="166">
                        <c:v>12</c:v>
                      </c:pt>
                      <c:pt idx="167">
                        <c:v>11.2</c:v>
                      </c:pt>
                      <c:pt idx="168">
                        <c:v>13.2</c:v>
                      </c:pt>
                      <c:pt idx="169">
                        <c:v>31</c:v>
                      </c:pt>
                      <c:pt idx="170">
                        <c:v>29.8</c:v>
                      </c:pt>
                      <c:pt idx="171">
                        <c:v>23.2</c:v>
                      </c:pt>
                      <c:pt idx="172">
                        <c:v>29.6</c:v>
                      </c:pt>
                      <c:pt idx="173">
                        <c:v>5.05</c:v>
                      </c:pt>
                      <c:pt idx="174">
                        <c:v>69.5</c:v>
                      </c:pt>
                      <c:pt idx="175">
                        <c:v>8.32</c:v>
                      </c:pt>
                      <c:pt idx="176">
                        <c:v>6.41</c:v>
                      </c:pt>
                      <c:pt idx="177">
                        <c:v>4.51</c:v>
                      </c:pt>
                      <c:pt idx="178">
                        <c:v>4.2699999999999996</c:v>
                      </c:pt>
                      <c:pt idx="179">
                        <c:v>3.11</c:v>
                      </c:pt>
                      <c:pt idx="180">
                        <c:v>2.04</c:v>
                      </c:pt>
                      <c:pt idx="181">
                        <c:v>1.57</c:v>
                      </c:pt>
                      <c:pt idx="182">
                        <c:v>2.04</c:v>
                      </c:pt>
                      <c:pt idx="183">
                        <c:v>1.58</c:v>
                      </c:pt>
                      <c:pt idx="184">
                        <c:v>2</c:v>
                      </c:pt>
                      <c:pt idx="185">
                        <c:v>7.44</c:v>
                      </c:pt>
                      <c:pt idx="186">
                        <c:v>6.67</c:v>
                      </c:pt>
                      <c:pt idx="187">
                        <c:v>5.03</c:v>
                      </c:pt>
                      <c:pt idx="188">
                        <c:v>7.2</c:v>
                      </c:pt>
                      <c:pt idx="189">
                        <c:v>0.78900000000000003</c:v>
                      </c:pt>
                      <c:pt idx="190">
                        <c:v>20.2</c:v>
                      </c:pt>
                      <c:pt idx="191">
                        <c:v>13.6</c:v>
                      </c:pt>
                      <c:pt idx="192">
                        <c:v>9.73</c:v>
                      </c:pt>
                      <c:pt idx="193">
                        <c:v>7.84</c:v>
                      </c:pt>
                      <c:pt idx="194">
                        <c:v>7.11</c:v>
                      </c:pt>
                      <c:pt idx="195">
                        <c:v>5.23</c:v>
                      </c:pt>
                      <c:pt idx="196">
                        <c:v>2.85</c:v>
                      </c:pt>
                      <c:pt idx="197">
                        <c:v>2.13</c:v>
                      </c:pt>
                      <c:pt idx="198">
                        <c:v>2.73</c:v>
                      </c:pt>
                      <c:pt idx="199">
                        <c:v>2.2999999999999998</c:v>
                      </c:pt>
                      <c:pt idx="200">
                        <c:v>2.5</c:v>
                      </c:pt>
                      <c:pt idx="201">
                        <c:v>11.8</c:v>
                      </c:pt>
                      <c:pt idx="202">
                        <c:v>10.5</c:v>
                      </c:pt>
                      <c:pt idx="203">
                        <c:v>7.82</c:v>
                      </c:pt>
                      <c:pt idx="204">
                        <c:v>9.4700000000000006</c:v>
                      </c:pt>
                      <c:pt idx="205">
                        <c:v>1.01</c:v>
                      </c:pt>
                      <c:pt idx="206">
                        <c:v>27.2</c:v>
                      </c:pt>
                      <c:pt idx="207">
                        <c:v>8.5399999999999991</c:v>
                      </c:pt>
                      <c:pt idx="208">
                        <c:v>5.66</c:v>
                      </c:pt>
                      <c:pt idx="209">
                        <c:v>4.6399999999999997</c:v>
                      </c:pt>
                      <c:pt idx="210">
                        <c:v>4.5</c:v>
                      </c:pt>
                      <c:pt idx="211">
                        <c:v>3.33</c:v>
                      </c:pt>
                      <c:pt idx="212">
                        <c:v>2.27</c:v>
                      </c:pt>
                      <c:pt idx="213">
                        <c:v>1.63</c:v>
                      </c:pt>
                      <c:pt idx="214">
                        <c:v>1.99</c:v>
                      </c:pt>
                      <c:pt idx="215">
                        <c:v>1.28</c:v>
                      </c:pt>
                      <c:pt idx="216">
                        <c:v>1.7</c:v>
                      </c:pt>
                      <c:pt idx="217">
                        <c:v>6.76</c:v>
                      </c:pt>
                      <c:pt idx="218">
                        <c:v>6.26</c:v>
                      </c:pt>
                      <c:pt idx="219">
                        <c:v>4.84</c:v>
                      </c:pt>
                      <c:pt idx="220">
                        <c:v>6.11</c:v>
                      </c:pt>
                      <c:pt idx="221">
                        <c:v>0.77800000000000002</c:v>
                      </c:pt>
                      <c:pt idx="222">
                        <c:v>15.1</c:v>
                      </c:pt>
                      <c:pt idx="223">
                        <c:v>3.74</c:v>
                      </c:pt>
                      <c:pt idx="224">
                        <c:v>3.24</c:v>
                      </c:pt>
                      <c:pt idx="225">
                        <c:v>1.6</c:v>
                      </c:pt>
                      <c:pt idx="226">
                        <c:v>1.8</c:v>
                      </c:pt>
                      <c:pt idx="227">
                        <c:v>1.47</c:v>
                      </c:pt>
                      <c:pt idx="228">
                        <c:v>0.37</c:v>
                      </c:pt>
                      <c:pt idx="229">
                        <c:v>0.254</c:v>
                      </c:pt>
                      <c:pt idx="230">
                        <c:v>0.629</c:v>
                      </c:pt>
                      <c:pt idx="231">
                        <c:v>0.29199999999999998</c:v>
                      </c:pt>
                      <c:pt idx="232">
                        <c:v>0.73099999999999998</c:v>
                      </c:pt>
                      <c:pt idx="233">
                        <c:v>3.97</c:v>
                      </c:pt>
                      <c:pt idx="234">
                        <c:v>3.07</c:v>
                      </c:pt>
                      <c:pt idx="235">
                        <c:v>2.13</c:v>
                      </c:pt>
                      <c:pt idx="236">
                        <c:v>2.76</c:v>
                      </c:pt>
                      <c:pt idx="237">
                        <c:v>0.17699999999999999</c:v>
                      </c:pt>
                      <c:pt idx="238">
                        <c:v>11.9</c:v>
                      </c:pt>
                      <c:pt idx="239">
                        <c:v>71.7</c:v>
                      </c:pt>
                      <c:pt idx="240">
                        <c:v>56.5</c:v>
                      </c:pt>
                      <c:pt idx="241">
                        <c:v>45.2</c:v>
                      </c:pt>
                      <c:pt idx="242">
                        <c:v>42.4</c:v>
                      </c:pt>
                      <c:pt idx="243">
                        <c:v>44.4</c:v>
                      </c:pt>
                      <c:pt idx="244">
                        <c:v>53.9</c:v>
                      </c:pt>
                      <c:pt idx="245">
                        <c:v>52.5</c:v>
                      </c:pt>
                      <c:pt idx="246">
                        <c:v>41.5</c:v>
                      </c:pt>
                      <c:pt idx="247">
                        <c:v>116</c:v>
                      </c:pt>
                      <c:pt idx="248">
                        <c:v>17.7</c:v>
                      </c:pt>
                      <c:pt idx="249">
                        <c:v>14.5</c:v>
                      </c:pt>
                      <c:pt idx="250">
                        <c:v>10.9</c:v>
                      </c:pt>
                      <c:pt idx="251">
                        <c:v>10.3</c:v>
                      </c:pt>
                      <c:pt idx="252">
                        <c:v>9.7799999999999994</c:v>
                      </c:pt>
                      <c:pt idx="253">
                        <c:v>15</c:v>
                      </c:pt>
                      <c:pt idx="254">
                        <c:v>13.4</c:v>
                      </c:pt>
                      <c:pt idx="255">
                        <c:v>10.1</c:v>
                      </c:pt>
                      <c:pt idx="256">
                        <c:v>33.4</c:v>
                      </c:pt>
                      <c:pt idx="257">
                        <c:v>24.5</c:v>
                      </c:pt>
                      <c:pt idx="258">
                        <c:v>18.600000000000001</c:v>
                      </c:pt>
                      <c:pt idx="259">
                        <c:v>15.9</c:v>
                      </c:pt>
                      <c:pt idx="260">
                        <c:v>14.8</c:v>
                      </c:pt>
                      <c:pt idx="261">
                        <c:v>14.2</c:v>
                      </c:pt>
                      <c:pt idx="262">
                        <c:v>19.7</c:v>
                      </c:pt>
                      <c:pt idx="263">
                        <c:v>18.5</c:v>
                      </c:pt>
                      <c:pt idx="264">
                        <c:v>15.3</c:v>
                      </c:pt>
                      <c:pt idx="265">
                        <c:v>39.200000000000003</c:v>
                      </c:pt>
                      <c:pt idx="266">
                        <c:v>9.67</c:v>
                      </c:pt>
                      <c:pt idx="267">
                        <c:v>7.26</c:v>
                      </c:pt>
                      <c:pt idx="268">
                        <c:v>5.65</c:v>
                      </c:pt>
                      <c:pt idx="269">
                        <c:v>5.0999999999999996</c:v>
                      </c:pt>
                      <c:pt idx="270">
                        <c:v>4.0199999999999996</c:v>
                      </c:pt>
                      <c:pt idx="271">
                        <c:v>7.45</c:v>
                      </c:pt>
                      <c:pt idx="272">
                        <c:v>6.9</c:v>
                      </c:pt>
                      <c:pt idx="273">
                        <c:v>5.01</c:v>
                      </c:pt>
                      <c:pt idx="274">
                        <c:v>17.7</c:v>
                      </c:pt>
                      <c:pt idx="275">
                        <c:v>11.3</c:v>
                      </c:pt>
                      <c:pt idx="276">
                        <c:v>10.7</c:v>
                      </c:pt>
                      <c:pt idx="277">
                        <c:v>7.43</c:v>
                      </c:pt>
                      <c:pt idx="278">
                        <c:v>7.03</c:v>
                      </c:pt>
                      <c:pt idx="279">
                        <c:v>5.61</c:v>
                      </c:pt>
                      <c:pt idx="280">
                        <c:v>10.6</c:v>
                      </c:pt>
                      <c:pt idx="281">
                        <c:v>9.4700000000000006</c:v>
                      </c:pt>
                      <c:pt idx="282">
                        <c:v>6.71</c:v>
                      </c:pt>
                      <c:pt idx="283">
                        <c:v>23.1</c:v>
                      </c:pt>
                      <c:pt idx="284">
                        <c:v>13.8</c:v>
                      </c:pt>
                      <c:pt idx="285">
                        <c:v>9.1999999999999993</c:v>
                      </c:pt>
                      <c:pt idx="286">
                        <c:v>7.29</c:v>
                      </c:pt>
                      <c:pt idx="287">
                        <c:v>6.45</c:v>
                      </c:pt>
                      <c:pt idx="288">
                        <c:v>4.59</c:v>
                      </c:pt>
                      <c:pt idx="289">
                        <c:v>9.93</c:v>
                      </c:pt>
                      <c:pt idx="290">
                        <c:v>9.27</c:v>
                      </c:pt>
                      <c:pt idx="291">
                        <c:v>6.59</c:v>
                      </c:pt>
                      <c:pt idx="292">
                        <c:v>23.6</c:v>
                      </c:pt>
                      <c:pt idx="293">
                        <c:v>34.299999999999997</c:v>
                      </c:pt>
                      <c:pt idx="294">
                        <c:v>24.1</c:v>
                      </c:pt>
                      <c:pt idx="295">
                        <c:v>22.4</c:v>
                      </c:pt>
                      <c:pt idx="296">
                        <c:v>20.100000000000001</c:v>
                      </c:pt>
                      <c:pt idx="297">
                        <c:v>19.8</c:v>
                      </c:pt>
                      <c:pt idx="298">
                        <c:v>24.6</c:v>
                      </c:pt>
                      <c:pt idx="299">
                        <c:v>23.8</c:v>
                      </c:pt>
                      <c:pt idx="300">
                        <c:v>18.600000000000001</c:v>
                      </c:pt>
                      <c:pt idx="301">
                        <c:v>43.2</c:v>
                      </c:pt>
                      <c:pt idx="302">
                        <c:v>24.4</c:v>
                      </c:pt>
                      <c:pt idx="303">
                        <c:v>19.3</c:v>
                      </c:pt>
                      <c:pt idx="304">
                        <c:v>12.4</c:v>
                      </c:pt>
                      <c:pt idx="305">
                        <c:v>12.6</c:v>
                      </c:pt>
                      <c:pt idx="306">
                        <c:v>9.7899999999999991</c:v>
                      </c:pt>
                      <c:pt idx="307">
                        <c:v>22</c:v>
                      </c:pt>
                      <c:pt idx="308">
                        <c:v>19.899999999999999</c:v>
                      </c:pt>
                      <c:pt idx="309">
                        <c:v>15.2</c:v>
                      </c:pt>
                      <c:pt idx="310">
                        <c:v>54.7</c:v>
                      </c:pt>
                      <c:pt idx="311">
                        <c:v>1.5</c:v>
                      </c:pt>
                      <c:pt idx="312">
                        <c:v>1.21</c:v>
                      </c:pt>
                      <c:pt idx="313">
                        <c:v>0.878</c:v>
                      </c:pt>
                      <c:pt idx="314">
                        <c:v>0.85099999999999998</c:v>
                      </c:pt>
                      <c:pt idx="315">
                        <c:v>0.73799999999999999</c:v>
                      </c:pt>
                      <c:pt idx="316">
                        <c:v>1.2</c:v>
                      </c:pt>
                      <c:pt idx="317">
                        <c:v>1.1599999999999999</c:v>
                      </c:pt>
                      <c:pt idx="318">
                        <c:v>0.84899999999999998</c:v>
                      </c:pt>
                      <c:pt idx="319">
                        <c:v>2.86</c:v>
                      </c:pt>
                      <c:pt idx="320">
                        <c:v>1.1200000000000001</c:v>
                      </c:pt>
                      <c:pt idx="321">
                        <c:v>0.82499999999999996</c:v>
                      </c:pt>
                      <c:pt idx="322">
                        <c:v>0.53200000000000003</c:v>
                      </c:pt>
                      <c:pt idx="323">
                        <c:v>0.52900000000000003</c:v>
                      </c:pt>
                      <c:pt idx="324">
                        <c:v>0.45100000000000001</c:v>
                      </c:pt>
                      <c:pt idx="325">
                        <c:v>1.02</c:v>
                      </c:pt>
                      <c:pt idx="326">
                        <c:v>0.875</c:v>
                      </c:pt>
                      <c:pt idx="327">
                        <c:v>0.66200000000000003</c:v>
                      </c:pt>
                      <c:pt idx="328">
                        <c:v>3.14</c:v>
                      </c:pt>
                      <c:pt idx="329">
                        <c:v>6.08</c:v>
                      </c:pt>
                      <c:pt idx="330">
                        <c:v>4.16</c:v>
                      </c:pt>
                      <c:pt idx="331">
                        <c:v>3.25</c:v>
                      </c:pt>
                      <c:pt idx="332">
                        <c:v>3.26</c:v>
                      </c:pt>
                      <c:pt idx="333">
                        <c:v>2.02</c:v>
                      </c:pt>
                      <c:pt idx="334">
                        <c:v>5.83</c:v>
                      </c:pt>
                      <c:pt idx="335">
                        <c:v>5.21</c:v>
                      </c:pt>
                      <c:pt idx="336">
                        <c:v>3.86</c:v>
                      </c:pt>
                      <c:pt idx="337">
                        <c:v>14.1</c:v>
                      </c:pt>
                      <c:pt idx="338">
                        <c:v>28.7</c:v>
                      </c:pt>
                      <c:pt idx="339">
                        <c:v>23.1</c:v>
                      </c:pt>
                      <c:pt idx="340">
                        <c:v>16.2</c:v>
                      </c:pt>
                      <c:pt idx="341">
                        <c:v>15.6</c:v>
                      </c:pt>
                      <c:pt idx="342">
                        <c:v>14.7</c:v>
                      </c:pt>
                      <c:pt idx="343">
                        <c:v>23.9</c:v>
                      </c:pt>
                      <c:pt idx="344">
                        <c:v>22.1</c:v>
                      </c:pt>
                      <c:pt idx="345">
                        <c:v>17</c:v>
                      </c:pt>
                      <c:pt idx="346">
                        <c:v>55.7</c:v>
                      </c:pt>
                      <c:pt idx="347">
                        <c:v>3.86</c:v>
                      </c:pt>
                      <c:pt idx="348">
                        <c:v>3.69</c:v>
                      </c:pt>
                      <c:pt idx="349">
                        <c:v>2.14</c:v>
                      </c:pt>
                      <c:pt idx="350">
                        <c:v>2.2599999999999998</c:v>
                      </c:pt>
                      <c:pt idx="351">
                        <c:v>1.08</c:v>
                      </c:pt>
                      <c:pt idx="352">
                        <c:v>6.23</c:v>
                      </c:pt>
                      <c:pt idx="353">
                        <c:v>4.8099999999999996</c:v>
                      </c:pt>
                      <c:pt idx="354">
                        <c:v>3.47</c:v>
                      </c:pt>
                      <c:pt idx="355">
                        <c:v>13.9</c:v>
                      </c:pt>
                      <c:pt idx="356">
                        <c:v>52.6</c:v>
                      </c:pt>
                      <c:pt idx="357">
                        <c:v>37.9</c:v>
                      </c:pt>
                      <c:pt idx="358">
                        <c:v>30</c:v>
                      </c:pt>
                      <c:pt idx="359">
                        <c:v>26.5</c:v>
                      </c:pt>
                      <c:pt idx="360">
                        <c:v>21.9</c:v>
                      </c:pt>
                      <c:pt idx="361">
                        <c:v>41.5</c:v>
                      </c:pt>
                      <c:pt idx="362">
                        <c:v>37.9</c:v>
                      </c:pt>
                      <c:pt idx="363">
                        <c:v>29.2</c:v>
                      </c:pt>
                      <c:pt idx="364">
                        <c:v>91.3</c:v>
                      </c:pt>
                      <c:pt idx="365">
                        <c:v>46</c:v>
                      </c:pt>
                      <c:pt idx="366">
                        <c:v>32.799999999999997</c:v>
                      </c:pt>
                      <c:pt idx="367">
                        <c:v>27.2</c:v>
                      </c:pt>
                      <c:pt idx="368">
                        <c:v>23.9</c:v>
                      </c:pt>
                      <c:pt idx="369">
                        <c:v>21.9</c:v>
                      </c:pt>
                      <c:pt idx="370">
                        <c:v>32.200000000000003</c:v>
                      </c:pt>
                      <c:pt idx="371">
                        <c:v>30.6</c:v>
                      </c:pt>
                      <c:pt idx="372">
                        <c:v>23.8</c:v>
                      </c:pt>
                      <c:pt idx="373">
                        <c:v>71.5</c:v>
                      </c:pt>
                      <c:pt idx="374">
                        <c:v>5.78</c:v>
                      </c:pt>
                      <c:pt idx="375">
                        <c:v>4.71</c:v>
                      </c:pt>
                      <c:pt idx="376">
                        <c:v>3.25</c:v>
                      </c:pt>
                      <c:pt idx="377">
                        <c:v>3.17</c:v>
                      </c:pt>
                      <c:pt idx="378">
                        <c:v>2.3199999999999998</c:v>
                      </c:pt>
                      <c:pt idx="379">
                        <c:v>5.7</c:v>
                      </c:pt>
                      <c:pt idx="380">
                        <c:v>5</c:v>
                      </c:pt>
                      <c:pt idx="381">
                        <c:v>3.75</c:v>
                      </c:pt>
                      <c:pt idx="382">
                        <c:v>16.600000000000001</c:v>
                      </c:pt>
                      <c:pt idx="383">
                        <c:v>11.6</c:v>
                      </c:pt>
                      <c:pt idx="384">
                        <c:v>8.92</c:v>
                      </c:pt>
                      <c:pt idx="385">
                        <c:v>6.7</c:v>
                      </c:pt>
                      <c:pt idx="386">
                        <c:v>6.24</c:v>
                      </c:pt>
                      <c:pt idx="387">
                        <c:v>4.63</c:v>
                      </c:pt>
                      <c:pt idx="388">
                        <c:v>11.8</c:v>
                      </c:pt>
                      <c:pt idx="389">
                        <c:v>10.3</c:v>
                      </c:pt>
                      <c:pt idx="390">
                        <c:v>7.61</c:v>
                      </c:pt>
                      <c:pt idx="391">
                        <c:v>26</c:v>
                      </c:pt>
                      <c:pt idx="392">
                        <c:v>8.91</c:v>
                      </c:pt>
                      <c:pt idx="393">
                        <c:v>6.04</c:v>
                      </c:pt>
                      <c:pt idx="394">
                        <c:v>5.07</c:v>
                      </c:pt>
                      <c:pt idx="395">
                        <c:v>4.79</c:v>
                      </c:pt>
                      <c:pt idx="396">
                        <c:v>3.51</c:v>
                      </c:pt>
                      <c:pt idx="397">
                        <c:v>7.1</c:v>
                      </c:pt>
                      <c:pt idx="398">
                        <c:v>6.51</c:v>
                      </c:pt>
                      <c:pt idx="399">
                        <c:v>5.09</c:v>
                      </c:pt>
                      <c:pt idx="400">
                        <c:v>15.8</c:v>
                      </c:pt>
                      <c:pt idx="401">
                        <c:v>3.49</c:v>
                      </c:pt>
                      <c:pt idx="402">
                        <c:v>1.87</c:v>
                      </c:pt>
                      <c:pt idx="403">
                        <c:v>1.22</c:v>
                      </c:pt>
                      <c:pt idx="404">
                        <c:v>1.02</c:v>
                      </c:pt>
                      <c:pt idx="405">
                        <c:v>0.57799999999999996</c:v>
                      </c:pt>
                      <c:pt idx="406">
                        <c:v>3.79</c:v>
                      </c:pt>
                      <c:pt idx="407">
                        <c:v>2.78</c:v>
                      </c:pt>
                      <c:pt idx="408">
                        <c:v>1.87</c:v>
                      </c:pt>
                      <c:pt idx="409">
                        <c:v>13.5</c:v>
                      </c:pt>
                      <c:pt idx="410">
                        <c:v>44.4</c:v>
                      </c:pt>
                      <c:pt idx="411">
                        <c:v>24.8</c:v>
                      </c:pt>
                      <c:pt idx="412">
                        <c:v>26.8</c:v>
                      </c:pt>
                      <c:pt idx="413">
                        <c:v>22.9</c:v>
                      </c:pt>
                      <c:pt idx="414">
                        <c:v>30.5</c:v>
                      </c:pt>
                      <c:pt idx="415">
                        <c:v>41.9</c:v>
                      </c:pt>
                      <c:pt idx="416">
                        <c:v>52.4</c:v>
                      </c:pt>
                      <c:pt idx="417">
                        <c:v>14.8</c:v>
                      </c:pt>
                      <c:pt idx="418">
                        <c:v>116</c:v>
                      </c:pt>
                      <c:pt idx="419">
                        <c:v>10.8</c:v>
                      </c:pt>
                      <c:pt idx="420">
                        <c:v>5.35</c:v>
                      </c:pt>
                      <c:pt idx="421">
                        <c:v>5.33</c:v>
                      </c:pt>
                      <c:pt idx="422">
                        <c:v>4.9000000000000004</c:v>
                      </c:pt>
                      <c:pt idx="423">
                        <c:v>5.68</c:v>
                      </c:pt>
                      <c:pt idx="424">
                        <c:v>9.82</c:v>
                      </c:pt>
                      <c:pt idx="425">
                        <c:v>14.5</c:v>
                      </c:pt>
                      <c:pt idx="426">
                        <c:v>3.23</c:v>
                      </c:pt>
                      <c:pt idx="427">
                        <c:v>35.6</c:v>
                      </c:pt>
                      <c:pt idx="428">
                        <c:v>14.2</c:v>
                      </c:pt>
                      <c:pt idx="429">
                        <c:v>6.69</c:v>
                      </c:pt>
                      <c:pt idx="430">
                        <c:v>6.74</c:v>
                      </c:pt>
                      <c:pt idx="431">
                        <c:v>6.09</c:v>
                      </c:pt>
                      <c:pt idx="432">
                        <c:v>8.43</c:v>
                      </c:pt>
                      <c:pt idx="433">
                        <c:v>15.6</c:v>
                      </c:pt>
                      <c:pt idx="434">
                        <c:v>19.399999999999999</c:v>
                      </c:pt>
                      <c:pt idx="435">
                        <c:v>4.3099999999999996</c:v>
                      </c:pt>
                      <c:pt idx="436">
                        <c:v>39.4</c:v>
                      </c:pt>
                      <c:pt idx="437">
                        <c:v>4.01</c:v>
                      </c:pt>
                      <c:pt idx="438">
                        <c:v>2.56</c:v>
                      </c:pt>
                      <c:pt idx="439">
                        <c:v>2.11</c:v>
                      </c:pt>
                      <c:pt idx="440">
                        <c:v>2.5099999999999998</c:v>
                      </c:pt>
                      <c:pt idx="441">
                        <c:v>2.65</c:v>
                      </c:pt>
                      <c:pt idx="442">
                        <c:v>5.01</c:v>
                      </c:pt>
                      <c:pt idx="443">
                        <c:v>6.42</c:v>
                      </c:pt>
                      <c:pt idx="444">
                        <c:v>0.84199999999999997</c:v>
                      </c:pt>
                      <c:pt idx="445">
                        <c:v>17.7</c:v>
                      </c:pt>
                      <c:pt idx="446">
                        <c:v>5.72</c:v>
                      </c:pt>
                      <c:pt idx="447">
                        <c:v>3.14</c:v>
                      </c:pt>
                      <c:pt idx="448">
                        <c:v>2.85</c:v>
                      </c:pt>
                      <c:pt idx="449">
                        <c:v>4.0999999999999996</c:v>
                      </c:pt>
                      <c:pt idx="450">
                        <c:v>3.6</c:v>
                      </c:pt>
                      <c:pt idx="451">
                        <c:v>6.63</c:v>
                      </c:pt>
                      <c:pt idx="452">
                        <c:v>7.99</c:v>
                      </c:pt>
                      <c:pt idx="453">
                        <c:v>1.45</c:v>
                      </c:pt>
                      <c:pt idx="454">
                        <c:v>22.4</c:v>
                      </c:pt>
                      <c:pt idx="455">
                        <c:v>4.54</c:v>
                      </c:pt>
                      <c:pt idx="456">
                        <c:v>2.36</c:v>
                      </c:pt>
                      <c:pt idx="457">
                        <c:v>1.94</c:v>
                      </c:pt>
                      <c:pt idx="458">
                        <c:v>2.35</c:v>
                      </c:pt>
                      <c:pt idx="459">
                        <c:v>2.64</c:v>
                      </c:pt>
                      <c:pt idx="460">
                        <c:v>6.61</c:v>
                      </c:pt>
                      <c:pt idx="461">
                        <c:v>8.3000000000000007</c:v>
                      </c:pt>
                      <c:pt idx="462">
                        <c:v>0.67500000000000004</c:v>
                      </c:pt>
                      <c:pt idx="463">
                        <c:v>23.6</c:v>
                      </c:pt>
                      <c:pt idx="464">
                        <c:v>19.899999999999999</c:v>
                      </c:pt>
                      <c:pt idx="465">
                        <c:v>13.7</c:v>
                      </c:pt>
                      <c:pt idx="466">
                        <c:v>11.5</c:v>
                      </c:pt>
                      <c:pt idx="467">
                        <c:v>11.2</c:v>
                      </c:pt>
                      <c:pt idx="468">
                        <c:v>13</c:v>
                      </c:pt>
                      <c:pt idx="469">
                        <c:v>18.899999999999999</c:v>
                      </c:pt>
                      <c:pt idx="470">
                        <c:v>22.5</c:v>
                      </c:pt>
                      <c:pt idx="471">
                        <c:v>7.38</c:v>
                      </c:pt>
                      <c:pt idx="472">
                        <c:v>43.9</c:v>
                      </c:pt>
                      <c:pt idx="473">
                        <c:v>9.2200000000000006</c:v>
                      </c:pt>
                      <c:pt idx="474">
                        <c:v>3.99</c:v>
                      </c:pt>
                      <c:pt idx="475">
                        <c:v>4.66</c:v>
                      </c:pt>
                      <c:pt idx="476">
                        <c:v>4.43</c:v>
                      </c:pt>
                      <c:pt idx="477">
                        <c:v>7.22</c:v>
                      </c:pt>
                      <c:pt idx="478">
                        <c:v>15.9</c:v>
                      </c:pt>
                      <c:pt idx="479">
                        <c:v>20.399999999999999</c:v>
                      </c:pt>
                      <c:pt idx="480">
                        <c:v>2.67</c:v>
                      </c:pt>
                      <c:pt idx="481">
                        <c:v>55.6</c:v>
                      </c:pt>
                      <c:pt idx="482">
                        <c:v>0.70799999999999996</c:v>
                      </c:pt>
                      <c:pt idx="483">
                        <c:v>0.35699999999999998</c:v>
                      </c:pt>
                      <c:pt idx="484">
                        <c:v>0.373</c:v>
                      </c:pt>
                      <c:pt idx="485">
                        <c:v>0.34699999999999998</c:v>
                      </c:pt>
                      <c:pt idx="486">
                        <c:v>0.48299999999999998</c:v>
                      </c:pt>
                      <c:pt idx="487">
                        <c:v>0.89200000000000002</c:v>
                      </c:pt>
                      <c:pt idx="488">
                        <c:v>1.1599999999999999</c:v>
                      </c:pt>
                      <c:pt idx="489">
                        <c:v>0.186</c:v>
                      </c:pt>
                      <c:pt idx="490">
                        <c:v>2.85</c:v>
                      </c:pt>
                      <c:pt idx="491">
                        <c:v>0.45100000000000001</c:v>
                      </c:pt>
                      <c:pt idx="492">
                        <c:v>0.187</c:v>
                      </c:pt>
                      <c:pt idx="493">
                        <c:v>0.23100000000000001</c:v>
                      </c:pt>
                      <c:pt idx="494">
                        <c:v>0.14699999999999999</c:v>
                      </c:pt>
                      <c:pt idx="495">
                        <c:v>0.26200000000000001</c:v>
                      </c:pt>
                      <c:pt idx="496">
                        <c:v>0.64400000000000002</c:v>
                      </c:pt>
                      <c:pt idx="497">
                        <c:v>0.91600000000000004</c:v>
                      </c:pt>
                      <c:pt idx="498">
                        <c:v>8.3099999999999993E-2</c:v>
                      </c:pt>
                      <c:pt idx="499">
                        <c:v>2.95</c:v>
                      </c:pt>
                      <c:pt idx="500">
                        <c:v>2.0099999999999998</c:v>
                      </c:pt>
                      <c:pt idx="501">
                        <c:v>0.81399999999999995</c:v>
                      </c:pt>
                      <c:pt idx="502">
                        <c:v>0.86599999999999999</c:v>
                      </c:pt>
                      <c:pt idx="503">
                        <c:v>0.51200000000000001</c:v>
                      </c:pt>
                      <c:pt idx="504">
                        <c:v>0.80300000000000005</c:v>
                      </c:pt>
                      <c:pt idx="505">
                        <c:v>3.75</c:v>
                      </c:pt>
                      <c:pt idx="506">
                        <c:v>4.87</c:v>
                      </c:pt>
                      <c:pt idx="507">
                        <c:v>0.35299999999999998</c:v>
                      </c:pt>
                      <c:pt idx="508">
                        <c:v>13.7</c:v>
                      </c:pt>
                      <c:pt idx="509">
                        <c:v>14.4</c:v>
                      </c:pt>
                      <c:pt idx="510">
                        <c:v>7.21</c:v>
                      </c:pt>
                      <c:pt idx="511">
                        <c:v>7.91</c:v>
                      </c:pt>
                      <c:pt idx="512">
                        <c:v>7.14</c:v>
                      </c:pt>
                      <c:pt idx="513">
                        <c:v>9.64</c:v>
                      </c:pt>
                      <c:pt idx="514">
                        <c:v>17.5</c:v>
                      </c:pt>
                      <c:pt idx="515">
                        <c:v>21.1</c:v>
                      </c:pt>
                      <c:pt idx="516">
                        <c:v>3.63</c:v>
                      </c:pt>
                      <c:pt idx="517">
                        <c:v>55.9</c:v>
                      </c:pt>
                      <c:pt idx="518">
                        <c:v>1.03</c:v>
                      </c:pt>
                      <c:pt idx="519">
                        <c:v>0.19500000000000001</c:v>
                      </c:pt>
                      <c:pt idx="520">
                        <c:v>0.435</c:v>
                      </c:pt>
                      <c:pt idx="521">
                        <c:v>0.30499999999999999</c:v>
                      </c:pt>
                      <c:pt idx="522">
                        <c:v>0.52600000000000002</c:v>
                      </c:pt>
                      <c:pt idx="523">
                        <c:v>3.48</c:v>
                      </c:pt>
                      <c:pt idx="524">
                        <c:v>3.28</c:v>
                      </c:pt>
                      <c:pt idx="525">
                        <c:v>8.9300000000000004E-2</c:v>
                      </c:pt>
                      <c:pt idx="526">
                        <c:v>13.4</c:v>
                      </c:pt>
                      <c:pt idx="527">
                        <c:v>22.8</c:v>
                      </c:pt>
                      <c:pt idx="528">
                        <c:v>11.7</c:v>
                      </c:pt>
                      <c:pt idx="529">
                        <c:v>11.1</c:v>
                      </c:pt>
                      <c:pt idx="530">
                        <c:v>10.7</c:v>
                      </c:pt>
                      <c:pt idx="531">
                        <c:v>13.6</c:v>
                      </c:pt>
                      <c:pt idx="532">
                        <c:v>30.4</c:v>
                      </c:pt>
                      <c:pt idx="533">
                        <c:v>34.4</c:v>
                      </c:pt>
                      <c:pt idx="534">
                        <c:v>4.84</c:v>
                      </c:pt>
                      <c:pt idx="535">
                        <c:v>91.1</c:v>
                      </c:pt>
                      <c:pt idx="536">
                        <c:v>21.7</c:v>
                      </c:pt>
                      <c:pt idx="537">
                        <c:v>12.3</c:v>
                      </c:pt>
                      <c:pt idx="538">
                        <c:v>11.4</c:v>
                      </c:pt>
                      <c:pt idx="539">
                        <c:v>11</c:v>
                      </c:pt>
                      <c:pt idx="540">
                        <c:v>13</c:v>
                      </c:pt>
                      <c:pt idx="541">
                        <c:v>23.6</c:v>
                      </c:pt>
                      <c:pt idx="542">
                        <c:v>28.8</c:v>
                      </c:pt>
                      <c:pt idx="543">
                        <c:v>4.92</c:v>
                      </c:pt>
                      <c:pt idx="544">
                        <c:v>69.5</c:v>
                      </c:pt>
                      <c:pt idx="545">
                        <c:v>2.3199999999999998</c:v>
                      </c:pt>
                      <c:pt idx="546">
                        <c:v>1.32</c:v>
                      </c:pt>
                      <c:pt idx="547">
                        <c:v>1.29</c:v>
                      </c:pt>
                      <c:pt idx="548">
                        <c:v>1.19</c:v>
                      </c:pt>
                      <c:pt idx="549">
                        <c:v>1.59</c:v>
                      </c:pt>
                      <c:pt idx="550">
                        <c:v>3.86</c:v>
                      </c:pt>
                      <c:pt idx="551">
                        <c:v>5.68</c:v>
                      </c:pt>
                      <c:pt idx="552">
                        <c:v>0.626</c:v>
                      </c:pt>
                      <c:pt idx="553">
                        <c:v>16.899999999999999</c:v>
                      </c:pt>
                      <c:pt idx="554">
                        <c:v>4.6399999999999997</c:v>
                      </c:pt>
                      <c:pt idx="555">
                        <c:v>2.12</c:v>
                      </c:pt>
                      <c:pt idx="556">
                        <c:v>2.08</c:v>
                      </c:pt>
                      <c:pt idx="557">
                        <c:v>1.93</c:v>
                      </c:pt>
                      <c:pt idx="558">
                        <c:v>2.38</c:v>
                      </c:pt>
                      <c:pt idx="559">
                        <c:v>7.74</c:v>
                      </c:pt>
                      <c:pt idx="560">
                        <c:v>8.35</c:v>
                      </c:pt>
                      <c:pt idx="561">
                        <c:v>0.88500000000000001</c:v>
                      </c:pt>
                      <c:pt idx="562">
                        <c:v>26</c:v>
                      </c:pt>
                      <c:pt idx="563">
                        <c:v>1.82</c:v>
                      </c:pt>
                      <c:pt idx="564">
                        <c:v>0.69</c:v>
                      </c:pt>
                      <c:pt idx="565">
                        <c:v>0.78</c:v>
                      </c:pt>
                      <c:pt idx="566">
                        <c:v>0.47</c:v>
                      </c:pt>
                      <c:pt idx="567">
                        <c:v>0.747</c:v>
                      </c:pt>
                      <c:pt idx="568">
                        <c:v>3.7</c:v>
                      </c:pt>
                      <c:pt idx="569">
                        <c:v>4.5599999999999996</c:v>
                      </c:pt>
                      <c:pt idx="570">
                        <c:v>0.3</c:v>
                      </c:pt>
                      <c:pt idx="571">
                        <c:v>13.7</c:v>
                      </c:pt>
                      <c:pt idx="572">
                        <c:v>7.7</c:v>
                      </c:pt>
                      <c:pt idx="573">
                        <c:v>3.7</c:v>
                      </c:pt>
                      <c:pt idx="574">
                        <c:v>4.17</c:v>
                      </c:pt>
                      <c:pt idx="575">
                        <c:v>3.72</c:v>
                      </c:pt>
                      <c:pt idx="576">
                        <c:v>5.08</c:v>
                      </c:pt>
                      <c:pt idx="577">
                        <c:v>10.5</c:v>
                      </c:pt>
                      <c:pt idx="578">
                        <c:v>12.2</c:v>
                      </c:pt>
                      <c:pt idx="579">
                        <c:v>1.86</c:v>
                      </c:pt>
                      <c:pt idx="580">
                        <c:v>34.700000000000003</c:v>
                      </c:pt>
                      <c:pt idx="581">
                        <c:v>3.68</c:v>
                      </c:pt>
                      <c:pt idx="582">
                        <c:v>2.04</c:v>
                      </c:pt>
                      <c:pt idx="583">
                        <c:v>1.85</c:v>
                      </c:pt>
                      <c:pt idx="584">
                        <c:v>1.44</c:v>
                      </c:pt>
                      <c:pt idx="585">
                        <c:v>1.74</c:v>
                      </c:pt>
                      <c:pt idx="586">
                        <c:v>4.9800000000000004</c:v>
                      </c:pt>
                      <c:pt idx="587">
                        <c:v>6.31</c:v>
                      </c:pt>
                      <c:pt idx="588">
                        <c:v>0.80600000000000005</c:v>
                      </c:pt>
                      <c:pt idx="589">
                        <c:v>15.4</c:v>
                      </c:pt>
                      <c:pt idx="590">
                        <c:v>12.2</c:v>
                      </c:pt>
                      <c:pt idx="591">
                        <c:v>7.91</c:v>
                      </c:pt>
                      <c:pt idx="592">
                        <c:v>6.78</c:v>
                      </c:pt>
                      <c:pt idx="593">
                        <c:v>6.56</c:v>
                      </c:pt>
                      <c:pt idx="594">
                        <c:v>7.69</c:v>
                      </c:pt>
                      <c:pt idx="595">
                        <c:v>13.3</c:v>
                      </c:pt>
                      <c:pt idx="596">
                        <c:v>15.4</c:v>
                      </c:pt>
                      <c:pt idx="597">
                        <c:v>4.13</c:v>
                      </c:pt>
                      <c:pt idx="598">
                        <c:v>35</c:v>
                      </c:pt>
                      <c:pt idx="599">
                        <c:v>1.23</c:v>
                      </c:pt>
                      <c:pt idx="600">
                        <c:v>0.5</c:v>
                      </c:pt>
                      <c:pt idx="601">
                        <c:v>0.54800000000000004</c:v>
                      </c:pt>
                      <c:pt idx="602">
                        <c:v>0.32900000000000001</c:v>
                      </c:pt>
                      <c:pt idx="603">
                        <c:v>0.53200000000000003</c:v>
                      </c:pt>
                      <c:pt idx="604">
                        <c:v>2.2000000000000002</c:v>
                      </c:pt>
                      <c:pt idx="605">
                        <c:v>2.9</c:v>
                      </c:pt>
                      <c:pt idx="606">
                        <c:v>0.218</c:v>
                      </c:pt>
                      <c:pt idx="607">
                        <c:v>8.34</c:v>
                      </c:pt>
                      <c:pt idx="608">
                        <c:v>9.1300000000000008</c:v>
                      </c:pt>
                      <c:pt idx="609">
                        <c:v>4.88</c:v>
                      </c:pt>
                      <c:pt idx="610">
                        <c:v>4.63</c:v>
                      </c:pt>
                      <c:pt idx="611">
                        <c:v>4.4000000000000004</c:v>
                      </c:pt>
                      <c:pt idx="612">
                        <c:v>5.29</c:v>
                      </c:pt>
                      <c:pt idx="613">
                        <c:v>11.6</c:v>
                      </c:pt>
                      <c:pt idx="614">
                        <c:v>13.5</c:v>
                      </c:pt>
                      <c:pt idx="615">
                        <c:v>1.96</c:v>
                      </c:pt>
                      <c:pt idx="616">
                        <c:v>36.299999999999997</c:v>
                      </c:pt>
                      <c:pt idx="617">
                        <c:v>2.2400000000000002</c:v>
                      </c:pt>
                      <c:pt idx="618">
                        <c:v>1.02</c:v>
                      </c:pt>
                      <c:pt idx="619">
                        <c:v>1.05</c:v>
                      </c:pt>
                      <c:pt idx="620">
                        <c:v>0.752</c:v>
                      </c:pt>
                      <c:pt idx="621">
                        <c:v>1.02</c:v>
                      </c:pt>
                      <c:pt idx="622">
                        <c:v>4.07</c:v>
                      </c:pt>
                      <c:pt idx="623">
                        <c:v>4.82</c:v>
                      </c:pt>
                      <c:pt idx="624">
                        <c:v>0.41599999999999998</c:v>
                      </c:pt>
                      <c:pt idx="625">
                        <c:v>14.2</c:v>
                      </c:pt>
                      <c:pt idx="626">
                        <c:v>0.105</c:v>
                      </c:pt>
                      <c:pt idx="627">
                        <c:v>0.222</c:v>
                      </c:pt>
                      <c:pt idx="628">
                        <c:v>0.11799999999999999</c:v>
                      </c:pt>
                      <c:pt idx="629">
                        <c:v>0.19500000000000001</c:v>
                      </c:pt>
                      <c:pt idx="630">
                        <c:v>1.62</c:v>
                      </c:pt>
                      <c:pt idx="631">
                        <c:v>2.1800000000000002</c:v>
                      </c:pt>
                      <c:pt idx="632">
                        <c:v>4.3700000000000003E-2</c:v>
                      </c:pt>
                      <c:pt idx="633">
                        <c:v>12.7</c:v>
                      </c:pt>
                      <c:pt idx="634">
                        <c:v>44.4</c:v>
                      </c:pt>
                      <c:pt idx="635">
                        <c:v>24.8</c:v>
                      </c:pt>
                      <c:pt idx="636">
                        <c:v>26.8</c:v>
                      </c:pt>
                      <c:pt idx="637">
                        <c:v>23</c:v>
                      </c:pt>
                      <c:pt idx="638">
                        <c:v>30.5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3-95FB-4CF3-84A1-71ADBFDD3323}"/>
                  </c:ext>
                </c:extLst>
              </c15:ser>
            </c15:filteredLineSeries>
            <c15:filteredLine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IOUs!$E$3</c15:sqref>
                        </c15:formulaRef>
                      </c:ext>
                    </c:extLst>
                    <c:strCache>
                      <c:ptCount val="1"/>
                      <c:pt idx="0">
                        <c:v>Btuh/sqft</c:v>
                      </c:pt>
                    </c:strCache>
                  </c:strRef>
                </c:tx>
                <c:spPr>
                  <a:ln w="28575" cap="rnd">
                    <a:solidFill>
                      <a:schemeClr val="accent2"/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IOUs!$A$4:$C$735</c15:sqref>
                        </c15:formulaRef>
                      </c:ext>
                    </c:extLst>
                    <c:multiLvlStrCache>
                      <c:ptCount val="639"/>
                      <c:lvl>
                        <c:pt idx="0">
                          <c:v>CZ01</c:v>
                        </c:pt>
                        <c:pt idx="1">
                          <c:v>CZ02</c:v>
                        </c:pt>
                        <c:pt idx="2">
                          <c:v>CZ03</c:v>
                        </c:pt>
                        <c:pt idx="3">
                          <c:v>CZ04</c:v>
                        </c:pt>
                        <c:pt idx="4">
                          <c:v>CZ05</c:v>
                        </c:pt>
                        <c:pt idx="5">
                          <c:v>CZ06</c:v>
                        </c:pt>
                        <c:pt idx="6">
                          <c:v>CZ07</c:v>
                        </c:pt>
                        <c:pt idx="7">
                          <c:v>CZ08</c:v>
                        </c:pt>
                        <c:pt idx="8">
                          <c:v>CZ09</c:v>
                        </c:pt>
                        <c:pt idx="9">
                          <c:v>CZ10</c:v>
                        </c:pt>
                        <c:pt idx="10">
                          <c:v>CZ11</c:v>
                        </c:pt>
                        <c:pt idx="11">
                          <c:v>CZ12</c:v>
                        </c:pt>
                        <c:pt idx="12">
                          <c:v>CZ13</c:v>
                        </c:pt>
                        <c:pt idx="13">
                          <c:v>CZ14</c:v>
                        </c:pt>
                        <c:pt idx="14">
                          <c:v>CZ15</c:v>
                        </c:pt>
                        <c:pt idx="15">
                          <c:v>CZ16</c:v>
                        </c:pt>
                        <c:pt idx="16">
                          <c:v>CZ01</c:v>
                        </c:pt>
                        <c:pt idx="17">
                          <c:v>CZ02</c:v>
                        </c:pt>
                        <c:pt idx="18">
                          <c:v>CZ03</c:v>
                        </c:pt>
                        <c:pt idx="19">
                          <c:v>CZ04</c:v>
                        </c:pt>
                        <c:pt idx="20">
                          <c:v>CZ05</c:v>
                        </c:pt>
                        <c:pt idx="21">
                          <c:v>CZ06</c:v>
                        </c:pt>
                        <c:pt idx="22">
                          <c:v>CZ07</c:v>
                        </c:pt>
                        <c:pt idx="23">
                          <c:v>CZ08</c:v>
                        </c:pt>
                        <c:pt idx="24">
                          <c:v>CZ09</c:v>
                        </c:pt>
                        <c:pt idx="25">
                          <c:v>CZ10</c:v>
                        </c:pt>
                        <c:pt idx="26">
                          <c:v>CZ11</c:v>
                        </c:pt>
                        <c:pt idx="27">
                          <c:v>CZ12</c:v>
                        </c:pt>
                        <c:pt idx="28">
                          <c:v>CZ13</c:v>
                        </c:pt>
                        <c:pt idx="29">
                          <c:v>CZ14</c:v>
                        </c:pt>
                        <c:pt idx="30">
                          <c:v>CZ15</c:v>
                        </c:pt>
                        <c:pt idx="31">
                          <c:v>CZ16</c:v>
                        </c:pt>
                        <c:pt idx="32">
                          <c:v>CZ01</c:v>
                        </c:pt>
                        <c:pt idx="33">
                          <c:v>CZ02</c:v>
                        </c:pt>
                        <c:pt idx="34">
                          <c:v>CZ03</c:v>
                        </c:pt>
                        <c:pt idx="35">
                          <c:v>CZ04</c:v>
                        </c:pt>
                        <c:pt idx="36">
                          <c:v>CZ05</c:v>
                        </c:pt>
                        <c:pt idx="37">
                          <c:v>CZ06</c:v>
                        </c:pt>
                        <c:pt idx="38">
                          <c:v>CZ07</c:v>
                        </c:pt>
                        <c:pt idx="39">
                          <c:v>CZ08</c:v>
                        </c:pt>
                        <c:pt idx="40">
                          <c:v>CZ09</c:v>
                        </c:pt>
                        <c:pt idx="41">
                          <c:v>CZ10</c:v>
                        </c:pt>
                        <c:pt idx="42">
                          <c:v>CZ11</c:v>
                        </c:pt>
                        <c:pt idx="43">
                          <c:v>CZ12</c:v>
                        </c:pt>
                        <c:pt idx="44">
                          <c:v>CZ13</c:v>
                        </c:pt>
                        <c:pt idx="45">
                          <c:v>CZ14</c:v>
                        </c:pt>
                        <c:pt idx="46">
                          <c:v>CZ15</c:v>
                        </c:pt>
                        <c:pt idx="47">
                          <c:v>CZ16</c:v>
                        </c:pt>
                        <c:pt idx="48">
                          <c:v>CZ01</c:v>
                        </c:pt>
                        <c:pt idx="49">
                          <c:v>CZ02</c:v>
                        </c:pt>
                        <c:pt idx="50">
                          <c:v>CZ03</c:v>
                        </c:pt>
                        <c:pt idx="51">
                          <c:v>CZ04</c:v>
                        </c:pt>
                        <c:pt idx="52">
                          <c:v>CZ05</c:v>
                        </c:pt>
                        <c:pt idx="53">
                          <c:v>CZ06</c:v>
                        </c:pt>
                        <c:pt idx="54">
                          <c:v>CZ07</c:v>
                        </c:pt>
                        <c:pt idx="55">
                          <c:v>CZ08</c:v>
                        </c:pt>
                        <c:pt idx="56">
                          <c:v>CZ09</c:v>
                        </c:pt>
                        <c:pt idx="57">
                          <c:v>CZ10</c:v>
                        </c:pt>
                        <c:pt idx="58">
                          <c:v>CZ11</c:v>
                        </c:pt>
                        <c:pt idx="59">
                          <c:v>CZ12</c:v>
                        </c:pt>
                        <c:pt idx="60">
                          <c:v>CZ13</c:v>
                        </c:pt>
                        <c:pt idx="61">
                          <c:v>CZ14</c:v>
                        </c:pt>
                        <c:pt idx="62">
                          <c:v>CZ15</c:v>
                        </c:pt>
                        <c:pt idx="63">
                          <c:v>CZ16</c:v>
                        </c:pt>
                        <c:pt idx="64">
                          <c:v>CZ01</c:v>
                        </c:pt>
                        <c:pt idx="65">
                          <c:v>CZ02</c:v>
                        </c:pt>
                        <c:pt idx="66">
                          <c:v>CZ03</c:v>
                        </c:pt>
                        <c:pt idx="67">
                          <c:v>CZ04</c:v>
                        </c:pt>
                        <c:pt idx="68">
                          <c:v>CZ05</c:v>
                        </c:pt>
                        <c:pt idx="69">
                          <c:v>CZ06</c:v>
                        </c:pt>
                        <c:pt idx="70">
                          <c:v>CZ07</c:v>
                        </c:pt>
                        <c:pt idx="71">
                          <c:v>CZ08</c:v>
                        </c:pt>
                        <c:pt idx="72">
                          <c:v>CZ09</c:v>
                        </c:pt>
                        <c:pt idx="73">
                          <c:v>CZ10</c:v>
                        </c:pt>
                        <c:pt idx="74">
                          <c:v>CZ11</c:v>
                        </c:pt>
                        <c:pt idx="75">
                          <c:v>CZ12</c:v>
                        </c:pt>
                        <c:pt idx="76">
                          <c:v>CZ13</c:v>
                        </c:pt>
                        <c:pt idx="77">
                          <c:v>CZ14</c:v>
                        </c:pt>
                        <c:pt idx="78">
                          <c:v>CZ15</c:v>
                        </c:pt>
                        <c:pt idx="79">
                          <c:v>CZ16</c:v>
                        </c:pt>
                        <c:pt idx="80">
                          <c:v>CZ01</c:v>
                        </c:pt>
                        <c:pt idx="81">
                          <c:v>CZ02</c:v>
                        </c:pt>
                        <c:pt idx="82">
                          <c:v>CZ03</c:v>
                        </c:pt>
                        <c:pt idx="83">
                          <c:v>CZ04</c:v>
                        </c:pt>
                        <c:pt idx="84">
                          <c:v>CZ05</c:v>
                        </c:pt>
                        <c:pt idx="85">
                          <c:v>CZ06</c:v>
                        </c:pt>
                        <c:pt idx="86">
                          <c:v>CZ07</c:v>
                        </c:pt>
                        <c:pt idx="87">
                          <c:v>CZ08</c:v>
                        </c:pt>
                        <c:pt idx="88">
                          <c:v>CZ09</c:v>
                        </c:pt>
                        <c:pt idx="89">
                          <c:v>CZ10</c:v>
                        </c:pt>
                        <c:pt idx="90">
                          <c:v>CZ11</c:v>
                        </c:pt>
                        <c:pt idx="91">
                          <c:v>CZ12</c:v>
                        </c:pt>
                        <c:pt idx="92">
                          <c:v>CZ13</c:v>
                        </c:pt>
                        <c:pt idx="93">
                          <c:v>CZ14</c:v>
                        </c:pt>
                        <c:pt idx="94">
                          <c:v>CZ15</c:v>
                        </c:pt>
                        <c:pt idx="95">
                          <c:v>CZ16</c:v>
                        </c:pt>
                        <c:pt idx="96">
                          <c:v>CZ01</c:v>
                        </c:pt>
                        <c:pt idx="97">
                          <c:v>CZ02</c:v>
                        </c:pt>
                        <c:pt idx="98">
                          <c:v>CZ03</c:v>
                        </c:pt>
                        <c:pt idx="99">
                          <c:v>CZ04</c:v>
                        </c:pt>
                        <c:pt idx="100">
                          <c:v>CZ05</c:v>
                        </c:pt>
                        <c:pt idx="101">
                          <c:v>CZ06</c:v>
                        </c:pt>
                        <c:pt idx="102">
                          <c:v>CZ07</c:v>
                        </c:pt>
                        <c:pt idx="103">
                          <c:v>CZ08</c:v>
                        </c:pt>
                        <c:pt idx="104">
                          <c:v>CZ09</c:v>
                        </c:pt>
                        <c:pt idx="105">
                          <c:v>CZ10</c:v>
                        </c:pt>
                        <c:pt idx="106">
                          <c:v>CZ11</c:v>
                        </c:pt>
                        <c:pt idx="107">
                          <c:v>CZ12</c:v>
                        </c:pt>
                        <c:pt idx="108">
                          <c:v>CZ13</c:v>
                        </c:pt>
                        <c:pt idx="109">
                          <c:v>CZ14</c:v>
                        </c:pt>
                        <c:pt idx="110">
                          <c:v>CZ15</c:v>
                        </c:pt>
                        <c:pt idx="111">
                          <c:v>CZ16</c:v>
                        </c:pt>
                        <c:pt idx="112">
                          <c:v>CZ01</c:v>
                        </c:pt>
                        <c:pt idx="113">
                          <c:v>CZ02</c:v>
                        </c:pt>
                        <c:pt idx="114">
                          <c:v>CZ03</c:v>
                        </c:pt>
                        <c:pt idx="115">
                          <c:v>CZ04</c:v>
                        </c:pt>
                        <c:pt idx="116">
                          <c:v>CZ05</c:v>
                        </c:pt>
                        <c:pt idx="117">
                          <c:v>CZ06</c:v>
                        </c:pt>
                        <c:pt idx="118">
                          <c:v>CZ07</c:v>
                        </c:pt>
                        <c:pt idx="119">
                          <c:v>CZ08</c:v>
                        </c:pt>
                        <c:pt idx="120">
                          <c:v>CZ09</c:v>
                        </c:pt>
                        <c:pt idx="121">
                          <c:v>CZ10</c:v>
                        </c:pt>
                        <c:pt idx="122">
                          <c:v>CZ11</c:v>
                        </c:pt>
                        <c:pt idx="123">
                          <c:v>CZ12</c:v>
                        </c:pt>
                        <c:pt idx="124">
                          <c:v>CZ13</c:v>
                        </c:pt>
                        <c:pt idx="125">
                          <c:v>CZ14</c:v>
                        </c:pt>
                        <c:pt idx="126">
                          <c:v>CZ15</c:v>
                        </c:pt>
                        <c:pt idx="127">
                          <c:v>CZ16</c:v>
                        </c:pt>
                        <c:pt idx="128">
                          <c:v>CZ01</c:v>
                        </c:pt>
                        <c:pt idx="129">
                          <c:v>CZ02</c:v>
                        </c:pt>
                        <c:pt idx="130">
                          <c:v>CZ03</c:v>
                        </c:pt>
                        <c:pt idx="131">
                          <c:v>CZ04</c:v>
                        </c:pt>
                        <c:pt idx="132">
                          <c:v>CZ05</c:v>
                        </c:pt>
                        <c:pt idx="133">
                          <c:v>CZ06</c:v>
                        </c:pt>
                        <c:pt idx="134">
                          <c:v>CZ07</c:v>
                        </c:pt>
                        <c:pt idx="135">
                          <c:v>CZ08</c:v>
                        </c:pt>
                        <c:pt idx="136">
                          <c:v>CZ09</c:v>
                        </c:pt>
                        <c:pt idx="137">
                          <c:v>CZ10</c:v>
                        </c:pt>
                        <c:pt idx="138">
                          <c:v>CZ11</c:v>
                        </c:pt>
                        <c:pt idx="139">
                          <c:v>CZ12</c:v>
                        </c:pt>
                        <c:pt idx="140">
                          <c:v>CZ13</c:v>
                        </c:pt>
                        <c:pt idx="141">
                          <c:v>CZ14</c:v>
                        </c:pt>
                        <c:pt idx="142">
                          <c:v>CZ15</c:v>
                        </c:pt>
                        <c:pt idx="143">
                          <c:v>CZ16</c:v>
                        </c:pt>
                        <c:pt idx="144">
                          <c:v>CZ01</c:v>
                        </c:pt>
                        <c:pt idx="145">
                          <c:v>CZ02</c:v>
                        </c:pt>
                        <c:pt idx="146">
                          <c:v>CZ04</c:v>
                        </c:pt>
                        <c:pt idx="147">
                          <c:v>CZ05</c:v>
                        </c:pt>
                        <c:pt idx="148">
                          <c:v>CZ06</c:v>
                        </c:pt>
                        <c:pt idx="149">
                          <c:v>CZ07</c:v>
                        </c:pt>
                        <c:pt idx="150">
                          <c:v>CZ08</c:v>
                        </c:pt>
                        <c:pt idx="151">
                          <c:v>CZ09</c:v>
                        </c:pt>
                        <c:pt idx="152">
                          <c:v>CZ10</c:v>
                        </c:pt>
                        <c:pt idx="153">
                          <c:v>CZ11</c:v>
                        </c:pt>
                        <c:pt idx="154">
                          <c:v>CZ12</c:v>
                        </c:pt>
                        <c:pt idx="155">
                          <c:v>CZ13</c:v>
                        </c:pt>
                        <c:pt idx="156">
                          <c:v>CZ14</c:v>
                        </c:pt>
                        <c:pt idx="157">
                          <c:v>CZ15</c:v>
                        </c:pt>
                        <c:pt idx="158">
                          <c:v>CZ16</c:v>
                        </c:pt>
                        <c:pt idx="159">
                          <c:v>CZ01</c:v>
                        </c:pt>
                        <c:pt idx="160">
                          <c:v>CZ02</c:v>
                        </c:pt>
                        <c:pt idx="161">
                          <c:v>CZ03</c:v>
                        </c:pt>
                        <c:pt idx="162">
                          <c:v>CZ04</c:v>
                        </c:pt>
                        <c:pt idx="163">
                          <c:v>CZ05</c:v>
                        </c:pt>
                        <c:pt idx="164">
                          <c:v>CZ06</c:v>
                        </c:pt>
                        <c:pt idx="165">
                          <c:v>CZ07</c:v>
                        </c:pt>
                        <c:pt idx="166">
                          <c:v>CZ08</c:v>
                        </c:pt>
                        <c:pt idx="167">
                          <c:v>CZ09</c:v>
                        </c:pt>
                        <c:pt idx="168">
                          <c:v>CZ10</c:v>
                        </c:pt>
                        <c:pt idx="169">
                          <c:v>CZ11</c:v>
                        </c:pt>
                        <c:pt idx="170">
                          <c:v>CZ12</c:v>
                        </c:pt>
                        <c:pt idx="171">
                          <c:v>CZ13</c:v>
                        </c:pt>
                        <c:pt idx="172">
                          <c:v>CZ14</c:v>
                        </c:pt>
                        <c:pt idx="173">
                          <c:v>CZ15</c:v>
                        </c:pt>
                        <c:pt idx="174">
                          <c:v>CZ16</c:v>
                        </c:pt>
                        <c:pt idx="175">
                          <c:v>CZ01</c:v>
                        </c:pt>
                        <c:pt idx="176">
                          <c:v>CZ02</c:v>
                        </c:pt>
                        <c:pt idx="177">
                          <c:v>CZ03</c:v>
                        </c:pt>
                        <c:pt idx="178">
                          <c:v>CZ04</c:v>
                        </c:pt>
                        <c:pt idx="179">
                          <c:v>CZ05</c:v>
                        </c:pt>
                        <c:pt idx="180">
                          <c:v>CZ06</c:v>
                        </c:pt>
                        <c:pt idx="181">
                          <c:v>CZ07</c:v>
                        </c:pt>
                        <c:pt idx="182">
                          <c:v>CZ08</c:v>
                        </c:pt>
                        <c:pt idx="183">
                          <c:v>CZ09</c:v>
                        </c:pt>
                        <c:pt idx="184">
                          <c:v>CZ10</c:v>
                        </c:pt>
                        <c:pt idx="185">
                          <c:v>CZ11</c:v>
                        </c:pt>
                        <c:pt idx="186">
                          <c:v>CZ12</c:v>
                        </c:pt>
                        <c:pt idx="187">
                          <c:v>CZ13</c:v>
                        </c:pt>
                        <c:pt idx="188">
                          <c:v>CZ14</c:v>
                        </c:pt>
                        <c:pt idx="189">
                          <c:v>CZ15</c:v>
                        </c:pt>
                        <c:pt idx="190">
                          <c:v>CZ16</c:v>
                        </c:pt>
                        <c:pt idx="191">
                          <c:v>CZ01</c:v>
                        </c:pt>
                        <c:pt idx="192">
                          <c:v>CZ02</c:v>
                        </c:pt>
                        <c:pt idx="193">
                          <c:v>CZ03</c:v>
                        </c:pt>
                        <c:pt idx="194">
                          <c:v>CZ04</c:v>
                        </c:pt>
                        <c:pt idx="195">
                          <c:v>CZ05</c:v>
                        </c:pt>
                        <c:pt idx="196">
                          <c:v>CZ06</c:v>
                        </c:pt>
                        <c:pt idx="197">
                          <c:v>CZ07</c:v>
                        </c:pt>
                        <c:pt idx="198">
                          <c:v>CZ08</c:v>
                        </c:pt>
                        <c:pt idx="199">
                          <c:v>CZ09</c:v>
                        </c:pt>
                        <c:pt idx="200">
                          <c:v>CZ10</c:v>
                        </c:pt>
                        <c:pt idx="201">
                          <c:v>CZ11</c:v>
                        </c:pt>
                        <c:pt idx="202">
                          <c:v>CZ12</c:v>
                        </c:pt>
                        <c:pt idx="203">
                          <c:v>CZ13</c:v>
                        </c:pt>
                        <c:pt idx="204">
                          <c:v>CZ14</c:v>
                        </c:pt>
                        <c:pt idx="205">
                          <c:v>CZ15</c:v>
                        </c:pt>
                        <c:pt idx="206">
                          <c:v>CZ16</c:v>
                        </c:pt>
                        <c:pt idx="207">
                          <c:v>CZ01</c:v>
                        </c:pt>
                        <c:pt idx="208">
                          <c:v>CZ02</c:v>
                        </c:pt>
                        <c:pt idx="209">
                          <c:v>CZ03</c:v>
                        </c:pt>
                        <c:pt idx="210">
                          <c:v>CZ04</c:v>
                        </c:pt>
                        <c:pt idx="211">
                          <c:v>CZ05</c:v>
                        </c:pt>
                        <c:pt idx="212">
                          <c:v>CZ06</c:v>
                        </c:pt>
                        <c:pt idx="213">
                          <c:v>CZ07</c:v>
                        </c:pt>
                        <c:pt idx="214">
                          <c:v>CZ08</c:v>
                        </c:pt>
                        <c:pt idx="215">
                          <c:v>CZ09</c:v>
                        </c:pt>
                        <c:pt idx="216">
                          <c:v>CZ10</c:v>
                        </c:pt>
                        <c:pt idx="217">
                          <c:v>CZ11</c:v>
                        </c:pt>
                        <c:pt idx="218">
                          <c:v>CZ12</c:v>
                        </c:pt>
                        <c:pt idx="219">
                          <c:v>CZ13</c:v>
                        </c:pt>
                        <c:pt idx="220">
                          <c:v>CZ14</c:v>
                        </c:pt>
                        <c:pt idx="221">
                          <c:v>CZ15</c:v>
                        </c:pt>
                        <c:pt idx="222">
                          <c:v>CZ16</c:v>
                        </c:pt>
                        <c:pt idx="223">
                          <c:v>CZ01</c:v>
                        </c:pt>
                        <c:pt idx="224">
                          <c:v>CZ02</c:v>
                        </c:pt>
                        <c:pt idx="225">
                          <c:v>CZ03</c:v>
                        </c:pt>
                        <c:pt idx="226">
                          <c:v>CZ04</c:v>
                        </c:pt>
                        <c:pt idx="227">
                          <c:v>CZ05</c:v>
                        </c:pt>
                        <c:pt idx="228">
                          <c:v>CZ06</c:v>
                        </c:pt>
                        <c:pt idx="229">
                          <c:v>CZ07</c:v>
                        </c:pt>
                        <c:pt idx="230">
                          <c:v>CZ08</c:v>
                        </c:pt>
                        <c:pt idx="231">
                          <c:v>CZ09</c:v>
                        </c:pt>
                        <c:pt idx="232">
                          <c:v>CZ10</c:v>
                        </c:pt>
                        <c:pt idx="233">
                          <c:v>CZ11</c:v>
                        </c:pt>
                        <c:pt idx="234">
                          <c:v>CZ12</c:v>
                        </c:pt>
                        <c:pt idx="235">
                          <c:v>CZ13</c:v>
                        </c:pt>
                        <c:pt idx="236">
                          <c:v>CZ14</c:v>
                        </c:pt>
                        <c:pt idx="237">
                          <c:v>CZ15</c:v>
                        </c:pt>
                        <c:pt idx="238">
                          <c:v>CZ16</c:v>
                        </c:pt>
                        <c:pt idx="239">
                          <c:v>CZ01</c:v>
                        </c:pt>
                        <c:pt idx="240">
                          <c:v>CZ02</c:v>
                        </c:pt>
                        <c:pt idx="241">
                          <c:v>CZ03</c:v>
                        </c:pt>
                        <c:pt idx="242">
                          <c:v>CZ04</c:v>
                        </c:pt>
                        <c:pt idx="243">
                          <c:v>CZ05</c:v>
                        </c:pt>
                        <c:pt idx="244">
                          <c:v>CZ11</c:v>
                        </c:pt>
                        <c:pt idx="245">
                          <c:v>CZ12</c:v>
                        </c:pt>
                        <c:pt idx="246">
                          <c:v>CZ13</c:v>
                        </c:pt>
                        <c:pt idx="247">
                          <c:v>CZ16</c:v>
                        </c:pt>
                        <c:pt idx="248">
                          <c:v>CZ01</c:v>
                        </c:pt>
                        <c:pt idx="249">
                          <c:v>CZ02</c:v>
                        </c:pt>
                        <c:pt idx="250">
                          <c:v>CZ03</c:v>
                        </c:pt>
                        <c:pt idx="251">
                          <c:v>CZ04</c:v>
                        </c:pt>
                        <c:pt idx="252">
                          <c:v>CZ05</c:v>
                        </c:pt>
                        <c:pt idx="253">
                          <c:v>CZ11</c:v>
                        </c:pt>
                        <c:pt idx="254">
                          <c:v>CZ12</c:v>
                        </c:pt>
                        <c:pt idx="255">
                          <c:v>CZ13</c:v>
                        </c:pt>
                        <c:pt idx="256">
                          <c:v>CZ16</c:v>
                        </c:pt>
                        <c:pt idx="257">
                          <c:v>CZ01</c:v>
                        </c:pt>
                        <c:pt idx="258">
                          <c:v>CZ02</c:v>
                        </c:pt>
                        <c:pt idx="259">
                          <c:v>CZ03</c:v>
                        </c:pt>
                        <c:pt idx="260">
                          <c:v>CZ04</c:v>
                        </c:pt>
                        <c:pt idx="261">
                          <c:v>CZ05</c:v>
                        </c:pt>
                        <c:pt idx="262">
                          <c:v>CZ11</c:v>
                        </c:pt>
                        <c:pt idx="263">
                          <c:v>CZ12</c:v>
                        </c:pt>
                        <c:pt idx="264">
                          <c:v>CZ13</c:v>
                        </c:pt>
                        <c:pt idx="265">
                          <c:v>CZ16</c:v>
                        </c:pt>
                        <c:pt idx="266">
                          <c:v>CZ01</c:v>
                        </c:pt>
                        <c:pt idx="267">
                          <c:v>CZ02</c:v>
                        </c:pt>
                        <c:pt idx="268">
                          <c:v>CZ03</c:v>
                        </c:pt>
                        <c:pt idx="269">
                          <c:v>CZ04</c:v>
                        </c:pt>
                        <c:pt idx="270">
                          <c:v>CZ05</c:v>
                        </c:pt>
                        <c:pt idx="271">
                          <c:v>CZ11</c:v>
                        </c:pt>
                        <c:pt idx="272">
                          <c:v>CZ12</c:v>
                        </c:pt>
                        <c:pt idx="273">
                          <c:v>CZ13</c:v>
                        </c:pt>
                        <c:pt idx="274">
                          <c:v>CZ16</c:v>
                        </c:pt>
                        <c:pt idx="275">
                          <c:v>CZ01</c:v>
                        </c:pt>
                        <c:pt idx="276">
                          <c:v>CZ02</c:v>
                        </c:pt>
                        <c:pt idx="277">
                          <c:v>CZ03</c:v>
                        </c:pt>
                        <c:pt idx="278">
                          <c:v>CZ04</c:v>
                        </c:pt>
                        <c:pt idx="279">
                          <c:v>CZ05</c:v>
                        </c:pt>
                        <c:pt idx="280">
                          <c:v>CZ11</c:v>
                        </c:pt>
                        <c:pt idx="281">
                          <c:v>CZ12</c:v>
                        </c:pt>
                        <c:pt idx="282">
                          <c:v>CZ13</c:v>
                        </c:pt>
                        <c:pt idx="283">
                          <c:v>CZ16</c:v>
                        </c:pt>
                        <c:pt idx="284">
                          <c:v>CZ01</c:v>
                        </c:pt>
                        <c:pt idx="285">
                          <c:v>CZ02</c:v>
                        </c:pt>
                        <c:pt idx="286">
                          <c:v>CZ03</c:v>
                        </c:pt>
                        <c:pt idx="287">
                          <c:v>CZ04</c:v>
                        </c:pt>
                        <c:pt idx="288">
                          <c:v>CZ05</c:v>
                        </c:pt>
                        <c:pt idx="289">
                          <c:v>CZ11</c:v>
                        </c:pt>
                        <c:pt idx="290">
                          <c:v>CZ12</c:v>
                        </c:pt>
                        <c:pt idx="291">
                          <c:v>CZ13</c:v>
                        </c:pt>
                        <c:pt idx="292">
                          <c:v>CZ16</c:v>
                        </c:pt>
                        <c:pt idx="293">
                          <c:v>CZ01</c:v>
                        </c:pt>
                        <c:pt idx="294">
                          <c:v>CZ02</c:v>
                        </c:pt>
                        <c:pt idx="295">
                          <c:v>CZ03</c:v>
                        </c:pt>
                        <c:pt idx="296">
                          <c:v>CZ04</c:v>
                        </c:pt>
                        <c:pt idx="297">
                          <c:v>CZ05</c:v>
                        </c:pt>
                        <c:pt idx="298">
                          <c:v>CZ11</c:v>
                        </c:pt>
                        <c:pt idx="299">
                          <c:v>CZ12</c:v>
                        </c:pt>
                        <c:pt idx="300">
                          <c:v>CZ13</c:v>
                        </c:pt>
                        <c:pt idx="301">
                          <c:v>CZ16</c:v>
                        </c:pt>
                        <c:pt idx="302">
                          <c:v>CZ01</c:v>
                        </c:pt>
                        <c:pt idx="303">
                          <c:v>CZ02</c:v>
                        </c:pt>
                        <c:pt idx="304">
                          <c:v>CZ03</c:v>
                        </c:pt>
                        <c:pt idx="305">
                          <c:v>CZ04</c:v>
                        </c:pt>
                        <c:pt idx="306">
                          <c:v>CZ05</c:v>
                        </c:pt>
                        <c:pt idx="307">
                          <c:v>CZ11</c:v>
                        </c:pt>
                        <c:pt idx="308">
                          <c:v>CZ12</c:v>
                        </c:pt>
                        <c:pt idx="309">
                          <c:v>CZ13</c:v>
                        </c:pt>
                        <c:pt idx="310">
                          <c:v>CZ16</c:v>
                        </c:pt>
                        <c:pt idx="311">
                          <c:v>CZ01</c:v>
                        </c:pt>
                        <c:pt idx="312">
                          <c:v>CZ02</c:v>
                        </c:pt>
                        <c:pt idx="313">
                          <c:v>CZ03</c:v>
                        </c:pt>
                        <c:pt idx="314">
                          <c:v>CZ04</c:v>
                        </c:pt>
                        <c:pt idx="315">
                          <c:v>CZ05</c:v>
                        </c:pt>
                        <c:pt idx="316">
                          <c:v>CZ11</c:v>
                        </c:pt>
                        <c:pt idx="317">
                          <c:v>CZ12</c:v>
                        </c:pt>
                        <c:pt idx="318">
                          <c:v>CZ13</c:v>
                        </c:pt>
                        <c:pt idx="319">
                          <c:v>CZ16</c:v>
                        </c:pt>
                        <c:pt idx="320">
                          <c:v>CZ01</c:v>
                        </c:pt>
                        <c:pt idx="321">
                          <c:v>CZ02</c:v>
                        </c:pt>
                        <c:pt idx="322">
                          <c:v>CZ03</c:v>
                        </c:pt>
                        <c:pt idx="323">
                          <c:v>CZ04</c:v>
                        </c:pt>
                        <c:pt idx="324">
                          <c:v>CZ05</c:v>
                        </c:pt>
                        <c:pt idx="325">
                          <c:v>CZ11</c:v>
                        </c:pt>
                        <c:pt idx="326">
                          <c:v>CZ12</c:v>
                        </c:pt>
                        <c:pt idx="327">
                          <c:v>CZ13</c:v>
                        </c:pt>
                        <c:pt idx="328">
                          <c:v>CZ16</c:v>
                        </c:pt>
                        <c:pt idx="329">
                          <c:v>CZ01</c:v>
                        </c:pt>
                        <c:pt idx="330">
                          <c:v>CZ02</c:v>
                        </c:pt>
                        <c:pt idx="331">
                          <c:v>CZ03</c:v>
                        </c:pt>
                        <c:pt idx="332">
                          <c:v>CZ04</c:v>
                        </c:pt>
                        <c:pt idx="333">
                          <c:v>CZ05</c:v>
                        </c:pt>
                        <c:pt idx="334">
                          <c:v>CZ11</c:v>
                        </c:pt>
                        <c:pt idx="335">
                          <c:v>CZ12</c:v>
                        </c:pt>
                        <c:pt idx="336">
                          <c:v>CZ13</c:v>
                        </c:pt>
                        <c:pt idx="337">
                          <c:v>CZ16</c:v>
                        </c:pt>
                        <c:pt idx="338">
                          <c:v>CZ01</c:v>
                        </c:pt>
                        <c:pt idx="339">
                          <c:v>CZ02</c:v>
                        </c:pt>
                        <c:pt idx="340">
                          <c:v>CZ03</c:v>
                        </c:pt>
                        <c:pt idx="341">
                          <c:v>CZ04</c:v>
                        </c:pt>
                        <c:pt idx="342">
                          <c:v>CZ05</c:v>
                        </c:pt>
                        <c:pt idx="343">
                          <c:v>CZ11</c:v>
                        </c:pt>
                        <c:pt idx="344">
                          <c:v>CZ12</c:v>
                        </c:pt>
                        <c:pt idx="345">
                          <c:v>CZ13</c:v>
                        </c:pt>
                        <c:pt idx="346">
                          <c:v>CZ16</c:v>
                        </c:pt>
                        <c:pt idx="347">
                          <c:v>CZ01</c:v>
                        </c:pt>
                        <c:pt idx="348">
                          <c:v>CZ02</c:v>
                        </c:pt>
                        <c:pt idx="349">
                          <c:v>CZ03</c:v>
                        </c:pt>
                        <c:pt idx="350">
                          <c:v>CZ04</c:v>
                        </c:pt>
                        <c:pt idx="351">
                          <c:v>CZ05</c:v>
                        </c:pt>
                        <c:pt idx="352">
                          <c:v>CZ11</c:v>
                        </c:pt>
                        <c:pt idx="353">
                          <c:v>CZ12</c:v>
                        </c:pt>
                        <c:pt idx="354">
                          <c:v>CZ13</c:v>
                        </c:pt>
                        <c:pt idx="355">
                          <c:v>CZ16</c:v>
                        </c:pt>
                        <c:pt idx="356">
                          <c:v>CZ01</c:v>
                        </c:pt>
                        <c:pt idx="357">
                          <c:v>CZ02</c:v>
                        </c:pt>
                        <c:pt idx="358">
                          <c:v>CZ03</c:v>
                        </c:pt>
                        <c:pt idx="359">
                          <c:v>CZ04</c:v>
                        </c:pt>
                        <c:pt idx="360">
                          <c:v>CZ05</c:v>
                        </c:pt>
                        <c:pt idx="361">
                          <c:v>CZ11</c:v>
                        </c:pt>
                        <c:pt idx="362">
                          <c:v>CZ12</c:v>
                        </c:pt>
                        <c:pt idx="363">
                          <c:v>CZ13</c:v>
                        </c:pt>
                        <c:pt idx="364">
                          <c:v>CZ16</c:v>
                        </c:pt>
                        <c:pt idx="365">
                          <c:v>CZ01</c:v>
                        </c:pt>
                        <c:pt idx="366">
                          <c:v>CZ02</c:v>
                        </c:pt>
                        <c:pt idx="367">
                          <c:v>CZ03</c:v>
                        </c:pt>
                        <c:pt idx="368">
                          <c:v>CZ04</c:v>
                        </c:pt>
                        <c:pt idx="369">
                          <c:v>CZ05</c:v>
                        </c:pt>
                        <c:pt idx="370">
                          <c:v>CZ11</c:v>
                        </c:pt>
                        <c:pt idx="371">
                          <c:v>CZ12</c:v>
                        </c:pt>
                        <c:pt idx="372">
                          <c:v>CZ13</c:v>
                        </c:pt>
                        <c:pt idx="373">
                          <c:v>CZ16</c:v>
                        </c:pt>
                        <c:pt idx="374">
                          <c:v>CZ01</c:v>
                        </c:pt>
                        <c:pt idx="375">
                          <c:v>CZ02</c:v>
                        </c:pt>
                        <c:pt idx="376">
                          <c:v>CZ03</c:v>
                        </c:pt>
                        <c:pt idx="377">
                          <c:v>CZ04</c:v>
                        </c:pt>
                        <c:pt idx="378">
                          <c:v>CZ05</c:v>
                        </c:pt>
                        <c:pt idx="379">
                          <c:v>CZ11</c:v>
                        </c:pt>
                        <c:pt idx="380">
                          <c:v>CZ12</c:v>
                        </c:pt>
                        <c:pt idx="381">
                          <c:v>CZ13</c:v>
                        </c:pt>
                        <c:pt idx="382">
                          <c:v>CZ16</c:v>
                        </c:pt>
                        <c:pt idx="383">
                          <c:v>CZ01</c:v>
                        </c:pt>
                        <c:pt idx="384">
                          <c:v>CZ02</c:v>
                        </c:pt>
                        <c:pt idx="385">
                          <c:v>CZ03</c:v>
                        </c:pt>
                        <c:pt idx="386">
                          <c:v>CZ04</c:v>
                        </c:pt>
                        <c:pt idx="387">
                          <c:v>CZ05</c:v>
                        </c:pt>
                        <c:pt idx="388">
                          <c:v>CZ11</c:v>
                        </c:pt>
                        <c:pt idx="389">
                          <c:v>CZ12</c:v>
                        </c:pt>
                        <c:pt idx="390">
                          <c:v>CZ13</c:v>
                        </c:pt>
                        <c:pt idx="391">
                          <c:v>CZ16</c:v>
                        </c:pt>
                        <c:pt idx="392">
                          <c:v>CZ01</c:v>
                        </c:pt>
                        <c:pt idx="393">
                          <c:v>CZ02</c:v>
                        </c:pt>
                        <c:pt idx="394">
                          <c:v>CZ03</c:v>
                        </c:pt>
                        <c:pt idx="395">
                          <c:v>CZ04</c:v>
                        </c:pt>
                        <c:pt idx="396">
                          <c:v>CZ05</c:v>
                        </c:pt>
                        <c:pt idx="397">
                          <c:v>CZ11</c:v>
                        </c:pt>
                        <c:pt idx="398">
                          <c:v>CZ12</c:v>
                        </c:pt>
                        <c:pt idx="399">
                          <c:v>CZ13</c:v>
                        </c:pt>
                        <c:pt idx="400">
                          <c:v>CZ16</c:v>
                        </c:pt>
                        <c:pt idx="401">
                          <c:v>CZ01</c:v>
                        </c:pt>
                        <c:pt idx="402">
                          <c:v>CZ02</c:v>
                        </c:pt>
                        <c:pt idx="403">
                          <c:v>CZ03</c:v>
                        </c:pt>
                        <c:pt idx="404">
                          <c:v>CZ04</c:v>
                        </c:pt>
                        <c:pt idx="405">
                          <c:v>CZ05</c:v>
                        </c:pt>
                        <c:pt idx="406">
                          <c:v>CZ11</c:v>
                        </c:pt>
                        <c:pt idx="407">
                          <c:v>CZ12</c:v>
                        </c:pt>
                        <c:pt idx="408">
                          <c:v>CZ13</c:v>
                        </c:pt>
                        <c:pt idx="409">
                          <c:v>CZ16</c:v>
                        </c:pt>
                        <c:pt idx="410">
                          <c:v>CZ05</c:v>
                        </c:pt>
                        <c:pt idx="411">
                          <c:v>CZ06</c:v>
                        </c:pt>
                        <c:pt idx="412">
                          <c:v>CZ08</c:v>
                        </c:pt>
                        <c:pt idx="413">
                          <c:v>CZ09</c:v>
                        </c:pt>
                        <c:pt idx="414">
                          <c:v>CZ10</c:v>
                        </c:pt>
                        <c:pt idx="415">
                          <c:v>CZ13</c:v>
                        </c:pt>
                        <c:pt idx="416">
                          <c:v>CZ14</c:v>
                        </c:pt>
                        <c:pt idx="417">
                          <c:v>CZ15</c:v>
                        </c:pt>
                        <c:pt idx="418">
                          <c:v>CZ16</c:v>
                        </c:pt>
                        <c:pt idx="419">
                          <c:v>CZ05</c:v>
                        </c:pt>
                        <c:pt idx="420">
                          <c:v>CZ06</c:v>
                        </c:pt>
                        <c:pt idx="421">
                          <c:v>CZ08</c:v>
                        </c:pt>
                        <c:pt idx="422">
                          <c:v>CZ09</c:v>
                        </c:pt>
                        <c:pt idx="423">
                          <c:v>CZ10</c:v>
                        </c:pt>
                        <c:pt idx="424">
                          <c:v>CZ13</c:v>
                        </c:pt>
                        <c:pt idx="425">
                          <c:v>CZ14</c:v>
                        </c:pt>
                        <c:pt idx="426">
                          <c:v>CZ15</c:v>
                        </c:pt>
                        <c:pt idx="427">
                          <c:v>CZ16</c:v>
                        </c:pt>
                        <c:pt idx="428">
                          <c:v>CZ05</c:v>
                        </c:pt>
                        <c:pt idx="429">
                          <c:v>CZ06</c:v>
                        </c:pt>
                        <c:pt idx="430">
                          <c:v>CZ08</c:v>
                        </c:pt>
                        <c:pt idx="431">
                          <c:v>CZ09</c:v>
                        </c:pt>
                        <c:pt idx="432">
                          <c:v>CZ10</c:v>
                        </c:pt>
                        <c:pt idx="433">
                          <c:v>CZ13</c:v>
                        </c:pt>
                        <c:pt idx="434">
                          <c:v>CZ14</c:v>
                        </c:pt>
                        <c:pt idx="435">
                          <c:v>CZ15</c:v>
                        </c:pt>
                        <c:pt idx="436">
                          <c:v>CZ16</c:v>
                        </c:pt>
                        <c:pt idx="437">
                          <c:v>CZ05</c:v>
                        </c:pt>
                        <c:pt idx="438">
                          <c:v>CZ06</c:v>
                        </c:pt>
                        <c:pt idx="439">
                          <c:v>CZ08</c:v>
                        </c:pt>
                        <c:pt idx="440">
                          <c:v>CZ09</c:v>
                        </c:pt>
                        <c:pt idx="441">
                          <c:v>CZ10</c:v>
                        </c:pt>
                        <c:pt idx="442">
                          <c:v>CZ13</c:v>
                        </c:pt>
                        <c:pt idx="443">
                          <c:v>CZ14</c:v>
                        </c:pt>
                        <c:pt idx="444">
                          <c:v>CZ15</c:v>
                        </c:pt>
                        <c:pt idx="445">
                          <c:v>CZ16</c:v>
                        </c:pt>
                        <c:pt idx="446">
                          <c:v>CZ05</c:v>
                        </c:pt>
                        <c:pt idx="447">
                          <c:v>CZ06</c:v>
                        </c:pt>
                        <c:pt idx="448">
                          <c:v>CZ08</c:v>
                        </c:pt>
                        <c:pt idx="449">
                          <c:v>CZ09</c:v>
                        </c:pt>
                        <c:pt idx="450">
                          <c:v>CZ10</c:v>
                        </c:pt>
                        <c:pt idx="451">
                          <c:v>CZ13</c:v>
                        </c:pt>
                        <c:pt idx="452">
                          <c:v>CZ14</c:v>
                        </c:pt>
                        <c:pt idx="453">
                          <c:v>CZ15</c:v>
                        </c:pt>
                        <c:pt idx="454">
                          <c:v>CZ16</c:v>
                        </c:pt>
                        <c:pt idx="455">
                          <c:v>CZ05</c:v>
                        </c:pt>
                        <c:pt idx="456">
                          <c:v>CZ06</c:v>
                        </c:pt>
                        <c:pt idx="457">
                          <c:v>CZ08</c:v>
                        </c:pt>
                        <c:pt idx="458">
                          <c:v>CZ09</c:v>
                        </c:pt>
                        <c:pt idx="459">
                          <c:v>CZ10</c:v>
                        </c:pt>
                        <c:pt idx="460">
                          <c:v>CZ13</c:v>
                        </c:pt>
                        <c:pt idx="461">
                          <c:v>CZ14</c:v>
                        </c:pt>
                        <c:pt idx="462">
                          <c:v>CZ15</c:v>
                        </c:pt>
                        <c:pt idx="463">
                          <c:v>CZ16</c:v>
                        </c:pt>
                        <c:pt idx="464">
                          <c:v>CZ05</c:v>
                        </c:pt>
                        <c:pt idx="465">
                          <c:v>CZ06</c:v>
                        </c:pt>
                        <c:pt idx="466">
                          <c:v>CZ08</c:v>
                        </c:pt>
                        <c:pt idx="467">
                          <c:v>CZ09</c:v>
                        </c:pt>
                        <c:pt idx="468">
                          <c:v>CZ10</c:v>
                        </c:pt>
                        <c:pt idx="469">
                          <c:v>CZ13</c:v>
                        </c:pt>
                        <c:pt idx="470">
                          <c:v>CZ14</c:v>
                        </c:pt>
                        <c:pt idx="471">
                          <c:v>CZ15</c:v>
                        </c:pt>
                        <c:pt idx="472">
                          <c:v>CZ16</c:v>
                        </c:pt>
                        <c:pt idx="473">
                          <c:v>CZ05</c:v>
                        </c:pt>
                        <c:pt idx="474">
                          <c:v>CZ06</c:v>
                        </c:pt>
                        <c:pt idx="475">
                          <c:v>CZ08</c:v>
                        </c:pt>
                        <c:pt idx="476">
                          <c:v>CZ09</c:v>
                        </c:pt>
                        <c:pt idx="477">
                          <c:v>CZ10</c:v>
                        </c:pt>
                        <c:pt idx="478">
                          <c:v>CZ13</c:v>
                        </c:pt>
                        <c:pt idx="479">
                          <c:v>CZ14</c:v>
                        </c:pt>
                        <c:pt idx="480">
                          <c:v>CZ15</c:v>
                        </c:pt>
                        <c:pt idx="481">
                          <c:v>CZ16</c:v>
                        </c:pt>
                        <c:pt idx="482">
                          <c:v>CZ05</c:v>
                        </c:pt>
                        <c:pt idx="483">
                          <c:v>CZ06</c:v>
                        </c:pt>
                        <c:pt idx="484">
                          <c:v>CZ08</c:v>
                        </c:pt>
                        <c:pt idx="485">
                          <c:v>CZ09</c:v>
                        </c:pt>
                        <c:pt idx="486">
                          <c:v>CZ10</c:v>
                        </c:pt>
                        <c:pt idx="487">
                          <c:v>CZ13</c:v>
                        </c:pt>
                        <c:pt idx="488">
                          <c:v>CZ14</c:v>
                        </c:pt>
                        <c:pt idx="489">
                          <c:v>CZ15</c:v>
                        </c:pt>
                        <c:pt idx="490">
                          <c:v>CZ16</c:v>
                        </c:pt>
                        <c:pt idx="491">
                          <c:v>CZ05</c:v>
                        </c:pt>
                        <c:pt idx="492">
                          <c:v>CZ06</c:v>
                        </c:pt>
                        <c:pt idx="493">
                          <c:v>CZ08</c:v>
                        </c:pt>
                        <c:pt idx="494">
                          <c:v>CZ09</c:v>
                        </c:pt>
                        <c:pt idx="495">
                          <c:v>CZ10</c:v>
                        </c:pt>
                        <c:pt idx="496">
                          <c:v>CZ13</c:v>
                        </c:pt>
                        <c:pt idx="497">
                          <c:v>CZ14</c:v>
                        </c:pt>
                        <c:pt idx="498">
                          <c:v>CZ15</c:v>
                        </c:pt>
                        <c:pt idx="499">
                          <c:v>CZ16</c:v>
                        </c:pt>
                        <c:pt idx="500">
                          <c:v>CZ05</c:v>
                        </c:pt>
                        <c:pt idx="501">
                          <c:v>CZ06</c:v>
                        </c:pt>
                        <c:pt idx="502">
                          <c:v>CZ08</c:v>
                        </c:pt>
                        <c:pt idx="503">
                          <c:v>CZ09</c:v>
                        </c:pt>
                        <c:pt idx="504">
                          <c:v>CZ10</c:v>
                        </c:pt>
                        <c:pt idx="505">
                          <c:v>CZ13</c:v>
                        </c:pt>
                        <c:pt idx="506">
                          <c:v>CZ14</c:v>
                        </c:pt>
                        <c:pt idx="507">
                          <c:v>CZ15</c:v>
                        </c:pt>
                        <c:pt idx="508">
                          <c:v>CZ16</c:v>
                        </c:pt>
                        <c:pt idx="509">
                          <c:v>CZ05</c:v>
                        </c:pt>
                        <c:pt idx="510">
                          <c:v>CZ06</c:v>
                        </c:pt>
                        <c:pt idx="511">
                          <c:v>CZ08</c:v>
                        </c:pt>
                        <c:pt idx="512">
                          <c:v>CZ09</c:v>
                        </c:pt>
                        <c:pt idx="513">
                          <c:v>CZ10</c:v>
                        </c:pt>
                        <c:pt idx="514">
                          <c:v>CZ13</c:v>
                        </c:pt>
                        <c:pt idx="515">
                          <c:v>CZ14</c:v>
                        </c:pt>
                        <c:pt idx="516">
                          <c:v>CZ15</c:v>
                        </c:pt>
                        <c:pt idx="517">
                          <c:v>CZ16</c:v>
                        </c:pt>
                        <c:pt idx="518">
                          <c:v>CZ05</c:v>
                        </c:pt>
                        <c:pt idx="519">
                          <c:v>CZ06</c:v>
                        </c:pt>
                        <c:pt idx="520">
                          <c:v>CZ08</c:v>
                        </c:pt>
                        <c:pt idx="521">
                          <c:v>CZ09</c:v>
                        </c:pt>
                        <c:pt idx="522">
                          <c:v>CZ10</c:v>
                        </c:pt>
                        <c:pt idx="523">
                          <c:v>CZ13</c:v>
                        </c:pt>
                        <c:pt idx="524">
                          <c:v>CZ14</c:v>
                        </c:pt>
                        <c:pt idx="525">
                          <c:v>CZ15</c:v>
                        </c:pt>
                        <c:pt idx="526">
                          <c:v>CZ16</c:v>
                        </c:pt>
                        <c:pt idx="527">
                          <c:v>CZ05</c:v>
                        </c:pt>
                        <c:pt idx="528">
                          <c:v>CZ06</c:v>
                        </c:pt>
                        <c:pt idx="529">
                          <c:v>CZ08</c:v>
                        </c:pt>
                        <c:pt idx="530">
                          <c:v>CZ09</c:v>
                        </c:pt>
                        <c:pt idx="531">
                          <c:v>CZ10</c:v>
                        </c:pt>
                        <c:pt idx="532">
                          <c:v>CZ13</c:v>
                        </c:pt>
                        <c:pt idx="533">
                          <c:v>CZ14</c:v>
                        </c:pt>
                        <c:pt idx="534">
                          <c:v>CZ15</c:v>
                        </c:pt>
                        <c:pt idx="535">
                          <c:v>CZ16</c:v>
                        </c:pt>
                        <c:pt idx="536">
                          <c:v>CZ05</c:v>
                        </c:pt>
                        <c:pt idx="537">
                          <c:v>CZ06</c:v>
                        </c:pt>
                        <c:pt idx="538">
                          <c:v>CZ08</c:v>
                        </c:pt>
                        <c:pt idx="539">
                          <c:v>CZ09</c:v>
                        </c:pt>
                        <c:pt idx="540">
                          <c:v>CZ10</c:v>
                        </c:pt>
                        <c:pt idx="541">
                          <c:v>CZ13</c:v>
                        </c:pt>
                        <c:pt idx="542">
                          <c:v>CZ14</c:v>
                        </c:pt>
                        <c:pt idx="543">
                          <c:v>CZ15</c:v>
                        </c:pt>
                        <c:pt idx="544">
                          <c:v>CZ16</c:v>
                        </c:pt>
                        <c:pt idx="545">
                          <c:v>CZ05</c:v>
                        </c:pt>
                        <c:pt idx="546">
                          <c:v>CZ06</c:v>
                        </c:pt>
                        <c:pt idx="547">
                          <c:v>CZ08</c:v>
                        </c:pt>
                        <c:pt idx="548">
                          <c:v>CZ09</c:v>
                        </c:pt>
                        <c:pt idx="549">
                          <c:v>CZ10</c:v>
                        </c:pt>
                        <c:pt idx="550">
                          <c:v>CZ13</c:v>
                        </c:pt>
                        <c:pt idx="551">
                          <c:v>CZ14</c:v>
                        </c:pt>
                        <c:pt idx="552">
                          <c:v>CZ15</c:v>
                        </c:pt>
                        <c:pt idx="553">
                          <c:v>CZ16</c:v>
                        </c:pt>
                        <c:pt idx="554">
                          <c:v>CZ05</c:v>
                        </c:pt>
                        <c:pt idx="555">
                          <c:v>CZ06</c:v>
                        </c:pt>
                        <c:pt idx="556">
                          <c:v>CZ08</c:v>
                        </c:pt>
                        <c:pt idx="557">
                          <c:v>CZ09</c:v>
                        </c:pt>
                        <c:pt idx="558">
                          <c:v>CZ10</c:v>
                        </c:pt>
                        <c:pt idx="559">
                          <c:v>CZ13</c:v>
                        </c:pt>
                        <c:pt idx="560">
                          <c:v>CZ14</c:v>
                        </c:pt>
                        <c:pt idx="561">
                          <c:v>CZ15</c:v>
                        </c:pt>
                        <c:pt idx="562">
                          <c:v>CZ16</c:v>
                        </c:pt>
                        <c:pt idx="563">
                          <c:v>CZ05</c:v>
                        </c:pt>
                        <c:pt idx="564">
                          <c:v>CZ06</c:v>
                        </c:pt>
                        <c:pt idx="565">
                          <c:v>CZ08</c:v>
                        </c:pt>
                        <c:pt idx="566">
                          <c:v>CZ09</c:v>
                        </c:pt>
                        <c:pt idx="567">
                          <c:v>CZ10</c:v>
                        </c:pt>
                        <c:pt idx="568">
                          <c:v>CZ13</c:v>
                        </c:pt>
                        <c:pt idx="569">
                          <c:v>CZ14</c:v>
                        </c:pt>
                        <c:pt idx="570">
                          <c:v>CZ15</c:v>
                        </c:pt>
                        <c:pt idx="571">
                          <c:v>CZ16</c:v>
                        </c:pt>
                        <c:pt idx="572">
                          <c:v>CZ05</c:v>
                        </c:pt>
                        <c:pt idx="573">
                          <c:v>CZ06</c:v>
                        </c:pt>
                        <c:pt idx="574">
                          <c:v>CZ08</c:v>
                        </c:pt>
                        <c:pt idx="575">
                          <c:v>CZ09</c:v>
                        </c:pt>
                        <c:pt idx="576">
                          <c:v>CZ10</c:v>
                        </c:pt>
                        <c:pt idx="577">
                          <c:v>CZ13</c:v>
                        </c:pt>
                        <c:pt idx="578">
                          <c:v>CZ14</c:v>
                        </c:pt>
                        <c:pt idx="579">
                          <c:v>CZ15</c:v>
                        </c:pt>
                        <c:pt idx="580">
                          <c:v>CZ16</c:v>
                        </c:pt>
                        <c:pt idx="581">
                          <c:v>CZ05</c:v>
                        </c:pt>
                        <c:pt idx="582">
                          <c:v>CZ06</c:v>
                        </c:pt>
                        <c:pt idx="583">
                          <c:v>CZ08</c:v>
                        </c:pt>
                        <c:pt idx="584">
                          <c:v>CZ09</c:v>
                        </c:pt>
                        <c:pt idx="585">
                          <c:v>CZ10</c:v>
                        </c:pt>
                        <c:pt idx="586">
                          <c:v>CZ13</c:v>
                        </c:pt>
                        <c:pt idx="587">
                          <c:v>CZ14</c:v>
                        </c:pt>
                        <c:pt idx="588">
                          <c:v>CZ15</c:v>
                        </c:pt>
                        <c:pt idx="589">
                          <c:v>CZ16</c:v>
                        </c:pt>
                        <c:pt idx="590">
                          <c:v>CZ05</c:v>
                        </c:pt>
                        <c:pt idx="591">
                          <c:v>CZ06</c:v>
                        </c:pt>
                        <c:pt idx="592">
                          <c:v>CZ08</c:v>
                        </c:pt>
                        <c:pt idx="593">
                          <c:v>CZ09</c:v>
                        </c:pt>
                        <c:pt idx="594">
                          <c:v>CZ10</c:v>
                        </c:pt>
                        <c:pt idx="595">
                          <c:v>CZ13</c:v>
                        </c:pt>
                        <c:pt idx="596">
                          <c:v>CZ14</c:v>
                        </c:pt>
                        <c:pt idx="597">
                          <c:v>CZ15</c:v>
                        </c:pt>
                        <c:pt idx="598">
                          <c:v>CZ16</c:v>
                        </c:pt>
                        <c:pt idx="599">
                          <c:v>CZ05</c:v>
                        </c:pt>
                        <c:pt idx="600">
                          <c:v>CZ06</c:v>
                        </c:pt>
                        <c:pt idx="601">
                          <c:v>CZ08</c:v>
                        </c:pt>
                        <c:pt idx="602">
                          <c:v>CZ09</c:v>
                        </c:pt>
                        <c:pt idx="603">
                          <c:v>CZ10</c:v>
                        </c:pt>
                        <c:pt idx="604">
                          <c:v>CZ13</c:v>
                        </c:pt>
                        <c:pt idx="605">
                          <c:v>CZ14</c:v>
                        </c:pt>
                        <c:pt idx="606">
                          <c:v>CZ15</c:v>
                        </c:pt>
                        <c:pt idx="607">
                          <c:v>CZ16</c:v>
                        </c:pt>
                        <c:pt idx="608">
                          <c:v>CZ05</c:v>
                        </c:pt>
                        <c:pt idx="609">
                          <c:v>CZ06</c:v>
                        </c:pt>
                        <c:pt idx="610">
                          <c:v>CZ08</c:v>
                        </c:pt>
                        <c:pt idx="611">
                          <c:v>CZ09</c:v>
                        </c:pt>
                        <c:pt idx="612">
                          <c:v>CZ10</c:v>
                        </c:pt>
                        <c:pt idx="613">
                          <c:v>CZ13</c:v>
                        </c:pt>
                        <c:pt idx="614">
                          <c:v>CZ14</c:v>
                        </c:pt>
                        <c:pt idx="615">
                          <c:v>CZ15</c:v>
                        </c:pt>
                        <c:pt idx="616">
                          <c:v>CZ16</c:v>
                        </c:pt>
                        <c:pt idx="617">
                          <c:v>CZ05</c:v>
                        </c:pt>
                        <c:pt idx="618">
                          <c:v>CZ06</c:v>
                        </c:pt>
                        <c:pt idx="619">
                          <c:v>CZ08</c:v>
                        </c:pt>
                        <c:pt idx="620">
                          <c:v>CZ09</c:v>
                        </c:pt>
                        <c:pt idx="621">
                          <c:v>CZ10</c:v>
                        </c:pt>
                        <c:pt idx="622">
                          <c:v>CZ13</c:v>
                        </c:pt>
                        <c:pt idx="623">
                          <c:v>CZ14</c:v>
                        </c:pt>
                        <c:pt idx="624">
                          <c:v>CZ15</c:v>
                        </c:pt>
                        <c:pt idx="625">
                          <c:v>CZ16</c:v>
                        </c:pt>
                        <c:pt idx="626">
                          <c:v>CZ06</c:v>
                        </c:pt>
                        <c:pt idx="627">
                          <c:v>CZ08</c:v>
                        </c:pt>
                        <c:pt idx="628">
                          <c:v>CZ09</c:v>
                        </c:pt>
                        <c:pt idx="629">
                          <c:v>CZ10</c:v>
                        </c:pt>
                        <c:pt idx="630">
                          <c:v>CZ13</c:v>
                        </c:pt>
                        <c:pt idx="631">
                          <c:v>CZ14</c:v>
                        </c:pt>
                        <c:pt idx="632">
                          <c:v>CZ15</c:v>
                        </c:pt>
                        <c:pt idx="633">
                          <c:v>CZ16</c:v>
                        </c:pt>
                        <c:pt idx="634">
                          <c:v>CZ05</c:v>
                        </c:pt>
                        <c:pt idx="635">
                          <c:v>CZ06</c:v>
                        </c:pt>
                        <c:pt idx="636">
                          <c:v>CZ08</c:v>
                        </c:pt>
                        <c:pt idx="637">
                          <c:v>CZ09</c:v>
                        </c:pt>
                        <c:pt idx="638">
                          <c:v>CZ10</c:v>
                        </c:pt>
                      </c:lvl>
                      <c:lvl>
                        <c:pt idx="0">
                          <c:v>Asm</c:v>
                        </c:pt>
                        <c:pt idx="1">
                          <c:v>Asm</c:v>
                        </c:pt>
                        <c:pt idx="2">
                          <c:v>Asm</c:v>
                        </c:pt>
                        <c:pt idx="3">
                          <c:v>Asm</c:v>
                        </c:pt>
                        <c:pt idx="4">
                          <c:v>Asm</c:v>
                        </c:pt>
                        <c:pt idx="5">
                          <c:v>Asm</c:v>
                        </c:pt>
                        <c:pt idx="6">
                          <c:v>Asm</c:v>
                        </c:pt>
                        <c:pt idx="7">
                          <c:v>Asm</c:v>
                        </c:pt>
                        <c:pt idx="8">
                          <c:v>Asm</c:v>
                        </c:pt>
                        <c:pt idx="9">
                          <c:v>Asm</c:v>
                        </c:pt>
                        <c:pt idx="10">
                          <c:v>Asm</c:v>
                        </c:pt>
                        <c:pt idx="11">
                          <c:v>Asm</c:v>
                        </c:pt>
                        <c:pt idx="12">
                          <c:v>Asm</c:v>
                        </c:pt>
                        <c:pt idx="13">
                          <c:v>Asm</c:v>
                        </c:pt>
                        <c:pt idx="14">
                          <c:v>Asm</c:v>
                        </c:pt>
                        <c:pt idx="15">
                          <c:v>Asm</c:v>
                        </c:pt>
                        <c:pt idx="16">
                          <c:v>ECC</c:v>
                        </c:pt>
                        <c:pt idx="17">
                          <c:v>ECC</c:v>
                        </c:pt>
                        <c:pt idx="18">
                          <c:v>ECC</c:v>
                        </c:pt>
                        <c:pt idx="19">
                          <c:v>ECC</c:v>
                        </c:pt>
                        <c:pt idx="20">
                          <c:v>ECC</c:v>
                        </c:pt>
                        <c:pt idx="21">
                          <c:v>ECC</c:v>
                        </c:pt>
                        <c:pt idx="22">
                          <c:v>ECC</c:v>
                        </c:pt>
                        <c:pt idx="23">
                          <c:v>ECC</c:v>
                        </c:pt>
                        <c:pt idx="24">
                          <c:v>ECC</c:v>
                        </c:pt>
                        <c:pt idx="25">
                          <c:v>ECC</c:v>
                        </c:pt>
                        <c:pt idx="26">
                          <c:v>ECC</c:v>
                        </c:pt>
                        <c:pt idx="27">
                          <c:v>ECC</c:v>
                        </c:pt>
                        <c:pt idx="28">
                          <c:v>ECC</c:v>
                        </c:pt>
                        <c:pt idx="29">
                          <c:v>ECC</c:v>
                        </c:pt>
                        <c:pt idx="30">
                          <c:v>ECC</c:v>
                        </c:pt>
                        <c:pt idx="31">
                          <c:v>ECC</c:v>
                        </c:pt>
                        <c:pt idx="32">
                          <c:v>EPr</c:v>
                        </c:pt>
                        <c:pt idx="33">
                          <c:v>EPr</c:v>
                        </c:pt>
                        <c:pt idx="34">
                          <c:v>EPr</c:v>
                        </c:pt>
                        <c:pt idx="35">
                          <c:v>EPr</c:v>
                        </c:pt>
                        <c:pt idx="36">
                          <c:v>EPr</c:v>
                        </c:pt>
                        <c:pt idx="37">
                          <c:v>EPr</c:v>
                        </c:pt>
                        <c:pt idx="38">
                          <c:v>EPr</c:v>
                        </c:pt>
                        <c:pt idx="39">
                          <c:v>EPr</c:v>
                        </c:pt>
                        <c:pt idx="40">
                          <c:v>EPr</c:v>
                        </c:pt>
                        <c:pt idx="41">
                          <c:v>EPr</c:v>
                        </c:pt>
                        <c:pt idx="42">
                          <c:v>EPr</c:v>
                        </c:pt>
                        <c:pt idx="43">
                          <c:v>EPr</c:v>
                        </c:pt>
                        <c:pt idx="44">
                          <c:v>EPr</c:v>
                        </c:pt>
                        <c:pt idx="45">
                          <c:v>EPr</c:v>
                        </c:pt>
                        <c:pt idx="46">
                          <c:v>EPr</c:v>
                        </c:pt>
                        <c:pt idx="47">
                          <c:v>EPr</c:v>
                        </c:pt>
                        <c:pt idx="48">
                          <c:v>ERC</c:v>
                        </c:pt>
                        <c:pt idx="49">
                          <c:v>ERC</c:v>
                        </c:pt>
                        <c:pt idx="50">
                          <c:v>ERC</c:v>
                        </c:pt>
                        <c:pt idx="51">
                          <c:v>ERC</c:v>
                        </c:pt>
                        <c:pt idx="52">
                          <c:v>ERC</c:v>
                        </c:pt>
                        <c:pt idx="53">
                          <c:v>ERC</c:v>
                        </c:pt>
                        <c:pt idx="54">
                          <c:v>ERC</c:v>
                        </c:pt>
                        <c:pt idx="55">
                          <c:v>ERC</c:v>
                        </c:pt>
                        <c:pt idx="56">
                          <c:v>ERC</c:v>
                        </c:pt>
                        <c:pt idx="57">
                          <c:v>ERC</c:v>
                        </c:pt>
                        <c:pt idx="58">
                          <c:v>ERC</c:v>
                        </c:pt>
                        <c:pt idx="59">
                          <c:v>ERC</c:v>
                        </c:pt>
                        <c:pt idx="60">
                          <c:v>ERC</c:v>
                        </c:pt>
                        <c:pt idx="61">
                          <c:v>ERC</c:v>
                        </c:pt>
                        <c:pt idx="62">
                          <c:v>ERC</c:v>
                        </c:pt>
                        <c:pt idx="63">
                          <c:v>ERC</c:v>
                        </c:pt>
                        <c:pt idx="64">
                          <c:v>ESe</c:v>
                        </c:pt>
                        <c:pt idx="65">
                          <c:v>ESe</c:v>
                        </c:pt>
                        <c:pt idx="66">
                          <c:v>ESe</c:v>
                        </c:pt>
                        <c:pt idx="67">
                          <c:v>ESe</c:v>
                        </c:pt>
                        <c:pt idx="68">
                          <c:v>ESe</c:v>
                        </c:pt>
                        <c:pt idx="69">
                          <c:v>ESe</c:v>
                        </c:pt>
                        <c:pt idx="70">
                          <c:v>ESe</c:v>
                        </c:pt>
                        <c:pt idx="71">
                          <c:v>ESe</c:v>
                        </c:pt>
                        <c:pt idx="72">
                          <c:v>ESe</c:v>
                        </c:pt>
                        <c:pt idx="73">
                          <c:v>ESe</c:v>
                        </c:pt>
                        <c:pt idx="74">
                          <c:v>ESe</c:v>
                        </c:pt>
                        <c:pt idx="75">
                          <c:v>ESe</c:v>
                        </c:pt>
                        <c:pt idx="76">
                          <c:v>ESe</c:v>
                        </c:pt>
                        <c:pt idx="77">
                          <c:v>ESe</c:v>
                        </c:pt>
                        <c:pt idx="78">
                          <c:v>ESe</c:v>
                        </c:pt>
                        <c:pt idx="79">
                          <c:v>ESe</c:v>
                        </c:pt>
                        <c:pt idx="80">
                          <c:v>Gro</c:v>
                        </c:pt>
                        <c:pt idx="81">
                          <c:v>Gro</c:v>
                        </c:pt>
                        <c:pt idx="82">
                          <c:v>Gro</c:v>
                        </c:pt>
                        <c:pt idx="83">
                          <c:v>Gro</c:v>
                        </c:pt>
                        <c:pt idx="84">
                          <c:v>Gro</c:v>
                        </c:pt>
                        <c:pt idx="85">
                          <c:v>Gro</c:v>
                        </c:pt>
                        <c:pt idx="86">
                          <c:v>Gro</c:v>
                        </c:pt>
                        <c:pt idx="87">
                          <c:v>Gro</c:v>
                        </c:pt>
                        <c:pt idx="88">
                          <c:v>Gro</c:v>
                        </c:pt>
                        <c:pt idx="89">
                          <c:v>Gro</c:v>
                        </c:pt>
                        <c:pt idx="90">
                          <c:v>Gro</c:v>
                        </c:pt>
                        <c:pt idx="91">
                          <c:v>Gro</c:v>
                        </c:pt>
                        <c:pt idx="92">
                          <c:v>Gro</c:v>
                        </c:pt>
                        <c:pt idx="93">
                          <c:v>Gro</c:v>
                        </c:pt>
                        <c:pt idx="94">
                          <c:v>Gro</c:v>
                        </c:pt>
                        <c:pt idx="95">
                          <c:v>Gro</c:v>
                        </c:pt>
                        <c:pt idx="96">
                          <c:v>Hsp</c:v>
                        </c:pt>
                        <c:pt idx="97">
                          <c:v>Hsp</c:v>
                        </c:pt>
                        <c:pt idx="98">
                          <c:v>Hsp</c:v>
                        </c:pt>
                        <c:pt idx="99">
                          <c:v>Hsp</c:v>
                        </c:pt>
                        <c:pt idx="100">
                          <c:v>Hsp</c:v>
                        </c:pt>
                        <c:pt idx="101">
                          <c:v>Hsp</c:v>
                        </c:pt>
                        <c:pt idx="102">
                          <c:v>Hsp</c:v>
                        </c:pt>
                        <c:pt idx="103">
                          <c:v>Hsp</c:v>
                        </c:pt>
                        <c:pt idx="104">
                          <c:v>Hsp</c:v>
                        </c:pt>
                        <c:pt idx="105">
                          <c:v>Hsp</c:v>
                        </c:pt>
                        <c:pt idx="106">
                          <c:v>Hsp</c:v>
                        </c:pt>
                        <c:pt idx="107">
                          <c:v>Hsp</c:v>
                        </c:pt>
                        <c:pt idx="108">
                          <c:v>Hsp</c:v>
                        </c:pt>
                        <c:pt idx="109">
                          <c:v>Hsp</c:v>
                        </c:pt>
                        <c:pt idx="110">
                          <c:v>Hsp</c:v>
                        </c:pt>
                        <c:pt idx="111">
                          <c:v>Hsp</c:v>
                        </c:pt>
                        <c:pt idx="112">
                          <c:v>Htl</c:v>
                        </c:pt>
                        <c:pt idx="113">
                          <c:v>Htl</c:v>
                        </c:pt>
                        <c:pt idx="114">
                          <c:v>Htl</c:v>
                        </c:pt>
                        <c:pt idx="115">
                          <c:v>Htl</c:v>
                        </c:pt>
                        <c:pt idx="116">
                          <c:v>Htl</c:v>
                        </c:pt>
                        <c:pt idx="117">
                          <c:v>Htl</c:v>
                        </c:pt>
                        <c:pt idx="118">
                          <c:v>Htl</c:v>
                        </c:pt>
                        <c:pt idx="119">
                          <c:v>Htl</c:v>
                        </c:pt>
                        <c:pt idx="120">
                          <c:v>Htl</c:v>
                        </c:pt>
                        <c:pt idx="121">
                          <c:v>Htl</c:v>
                        </c:pt>
                        <c:pt idx="122">
                          <c:v>Htl</c:v>
                        </c:pt>
                        <c:pt idx="123">
                          <c:v>Htl</c:v>
                        </c:pt>
                        <c:pt idx="124">
                          <c:v>Htl</c:v>
                        </c:pt>
                        <c:pt idx="125">
                          <c:v>Htl</c:v>
                        </c:pt>
                        <c:pt idx="126">
                          <c:v>Htl</c:v>
                        </c:pt>
                        <c:pt idx="127">
                          <c:v>Htl</c:v>
                        </c:pt>
                        <c:pt idx="128">
                          <c:v>MBT</c:v>
                        </c:pt>
                        <c:pt idx="129">
                          <c:v>MBT</c:v>
                        </c:pt>
                        <c:pt idx="130">
                          <c:v>MBT</c:v>
                        </c:pt>
                        <c:pt idx="131">
                          <c:v>MBT</c:v>
                        </c:pt>
                        <c:pt idx="132">
                          <c:v>MBT</c:v>
                        </c:pt>
                        <c:pt idx="133">
                          <c:v>MBT</c:v>
                        </c:pt>
                        <c:pt idx="134">
                          <c:v>MBT</c:v>
                        </c:pt>
                        <c:pt idx="135">
                          <c:v>MBT</c:v>
                        </c:pt>
                        <c:pt idx="136">
                          <c:v>MBT</c:v>
                        </c:pt>
                        <c:pt idx="137">
                          <c:v>MBT</c:v>
                        </c:pt>
                        <c:pt idx="138">
                          <c:v>MBT</c:v>
                        </c:pt>
                        <c:pt idx="139">
                          <c:v>MBT</c:v>
                        </c:pt>
                        <c:pt idx="140">
                          <c:v>MBT</c:v>
                        </c:pt>
                        <c:pt idx="141">
                          <c:v>MBT</c:v>
                        </c:pt>
                        <c:pt idx="142">
                          <c:v>MBT</c:v>
                        </c:pt>
                        <c:pt idx="143">
                          <c:v>MBT</c:v>
                        </c:pt>
                        <c:pt idx="144">
                          <c:v>MLI</c:v>
                        </c:pt>
                        <c:pt idx="145">
                          <c:v>MLI</c:v>
                        </c:pt>
                        <c:pt idx="146">
                          <c:v>RFF</c:v>
                        </c:pt>
                        <c:pt idx="147">
                          <c:v>RFF</c:v>
                        </c:pt>
                        <c:pt idx="148">
                          <c:v>RFF</c:v>
                        </c:pt>
                        <c:pt idx="149">
                          <c:v>RFF</c:v>
                        </c:pt>
                        <c:pt idx="150">
                          <c:v>RFF</c:v>
                        </c:pt>
                        <c:pt idx="151">
                          <c:v>RFF</c:v>
                        </c:pt>
                        <c:pt idx="152">
                          <c:v>RFF</c:v>
                        </c:pt>
                        <c:pt idx="153">
                          <c:v>RFF</c:v>
                        </c:pt>
                        <c:pt idx="154">
                          <c:v>RFF</c:v>
                        </c:pt>
                        <c:pt idx="155">
                          <c:v>RFF</c:v>
                        </c:pt>
                        <c:pt idx="156">
                          <c:v>RFF</c:v>
                        </c:pt>
                        <c:pt idx="157">
                          <c:v>RFF</c:v>
                        </c:pt>
                        <c:pt idx="158">
                          <c:v>RFF</c:v>
                        </c:pt>
                        <c:pt idx="159">
                          <c:v>RSD</c:v>
                        </c:pt>
                        <c:pt idx="160">
                          <c:v>RSD</c:v>
                        </c:pt>
                        <c:pt idx="161">
                          <c:v>RSD</c:v>
                        </c:pt>
                        <c:pt idx="162">
                          <c:v>RSD</c:v>
                        </c:pt>
                        <c:pt idx="163">
                          <c:v>RSD</c:v>
                        </c:pt>
                        <c:pt idx="164">
                          <c:v>RSD</c:v>
                        </c:pt>
                        <c:pt idx="165">
                          <c:v>RSD</c:v>
                        </c:pt>
                        <c:pt idx="166">
                          <c:v>RSD</c:v>
                        </c:pt>
                        <c:pt idx="167">
                          <c:v>RSD</c:v>
                        </c:pt>
                        <c:pt idx="168">
                          <c:v>RSD</c:v>
                        </c:pt>
                        <c:pt idx="169">
                          <c:v>RSD</c:v>
                        </c:pt>
                        <c:pt idx="170">
                          <c:v>RSD</c:v>
                        </c:pt>
                        <c:pt idx="171">
                          <c:v>RSD</c:v>
                        </c:pt>
                        <c:pt idx="172">
                          <c:v>RSD</c:v>
                        </c:pt>
                        <c:pt idx="173">
                          <c:v>RSD</c:v>
                        </c:pt>
                        <c:pt idx="174">
                          <c:v>RSD</c:v>
                        </c:pt>
                        <c:pt idx="175">
                          <c:v>RtL</c:v>
                        </c:pt>
                        <c:pt idx="176">
                          <c:v>RtL</c:v>
                        </c:pt>
                        <c:pt idx="177">
                          <c:v>RtL</c:v>
                        </c:pt>
                        <c:pt idx="178">
                          <c:v>RtL</c:v>
                        </c:pt>
                        <c:pt idx="179">
                          <c:v>RtL</c:v>
                        </c:pt>
                        <c:pt idx="180">
                          <c:v>RtL</c:v>
                        </c:pt>
                        <c:pt idx="181">
                          <c:v>RtL</c:v>
                        </c:pt>
                        <c:pt idx="182">
                          <c:v>RtL</c:v>
                        </c:pt>
                        <c:pt idx="183">
                          <c:v>RtL</c:v>
                        </c:pt>
                        <c:pt idx="184">
                          <c:v>RtL</c:v>
                        </c:pt>
                        <c:pt idx="185">
                          <c:v>RtL</c:v>
                        </c:pt>
                        <c:pt idx="186">
                          <c:v>RtL</c:v>
                        </c:pt>
                        <c:pt idx="187">
                          <c:v>RtL</c:v>
                        </c:pt>
                        <c:pt idx="188">
                          <c:v>RtL</c:v>
                        </c:pt>
                        <c:pt idx="189">
                          <c:v>RtL</c:v>
                        </c:pt>
                        <c:pt idx="190">
                          <c:v>RtL</c:v>
                        </c:pt>
                        <c:pt idx="191">
                          <c:v>RtS</c:v>
                        </c:pt>
                        <c:pt idx="192">
                          <c:v>RtS</c:v>
                        </c:pt>
                        <c:pt idx="193">
                          <c:v>RtS</c:v>
                        </c:pt>
                        <c:pt idx="194">
                          <c:v>RtS</c:v>
                        </c:pt>
                        <c:pt idx="195">
                          <c:v>RtS</c:v>
                        </c:pt>
                        <c:pt idx="196">
                          <c:v>RtS</c:v>
                        </c:pt>
                        <c:pt idx="197">
                          <c:v>RtS</c:v>
                        </c:pt>
                        <c:pt idx="198">
                          <c:v>RtS</c:v>
                        </c:pt>
                        <c:pt idx="199">
                          <c:v>RtS</c:v>
                        </c:pt>
                        <c:pt idx="200">
                          <c:v>RtS</c:v>
                        </c:pt>
                        <c:pt idx="201">
                          <c:v>RtS</c:v>
                        </c:pt>
                        <c:pt idx="202">
                          <c:v>RtS</c:v>
                        </c:pt>
                        <c:pt idx="203">
                          <c:v>RtS</c:v>
                        </c:pt>
                        <c:pt idx="204">
                          <c:v>RtS</c:v>
                        </c:pt>
                        <c:pt idx="205">
                          <c:v>RtS</c:v>
                        </c:pt>
                        <c:pt idx="206">
                          <c:v>RtS</c:v>
                        </c:pt>
                        <c:pt idx="207">
                          <c:v>SCn</c:v>
                        </c:pt>
                        <c:pt idx="208">
                          <c:v>SCn</c:v>
                        </c:pt>
                        <c:pt idx="209">
                          <c:v>SCn</c:v>
                        </c:pt>
                        <c:pt idx="210">
                          <c:v>SCn</c:v>
                        </c:pt>
                        <c:pt idx="211">
                          <c:v>SCn</c:v>
                        </c:pt>
                        <c:pt idx="212">
                          <c:v>SCn</c:v>
                        </c:pt>
                        <c:pt idx="213">
                          <c:v>SCn</c:v>
                        </c:pt>
                        <c:pt idx="214">
                          <c:v>SCn</c:v>
                        </c:pt>
                        <c:pt idx="215">
                          <c:v>SCn</c:v>
                        </c:pt>
                        <c:pt idx="216">
                          <c:v>SCn</c:v>
                        </c:pt>
                        <c:pt idx="217">
                          <c:v>SCn</c:v>
                        </c:pt>
                        <c:pt idx="218">
                          <c:v>SCn</c:v>
                        </c:pt>
                        <c:pt idx="219">
                          <c:v>SCn</c:v>
                        </c:pt>
                        <c:pt idx="220">
                          <c:v>SCn</c:v>
                        </c:pt>
                        <c:pt idx="221">
                          <c:v>SCn</c:v>
                        </c:pt>
                        <c:pt idx="222">
                          <c:v>SCn</c:v>
                        </c:pt>
                        <c:pt idx="223">
                          <c:v>WRf</c:v>
                        </c:pt>
                        <c:pt idx="224">
                          <c:v>WRf</c:v>
                        </c:pt>
                        <c:pt idx="225">
                          <c:v>WRf</c:v>
                        </c:pt>
                        <c:pt idx="226">
                          <c:v>WRf</c:v>
                        </c:pt>
                        <c:pt idx="227">
                          <c:v>WRf</c:v>
                        </c:pt>
                        <c:pt idx="228">
                          <c:v>WRf</c:v>
                        </c:pt>
                        <c:pt idx="229">
                          <c:v>WRf</c:v>
                        </c:pt>
                        <c:pt idx="230">
                          <c:v>WRf</c:v>
                        </c:pt>
                        <c:pt idx="231">
                          <c:v>WRf</c:v>
                        </c:pt>
                        <c:pt idx="232">
                          <c:v>WRf</c:v>
                        </c:pt>
                        <c:pt idx="233">
                          <c:v>WRf</c:v>
                        </c:pt>
                        <c:pt idx="234">
                          <c:v>WRf</c:v>
                        </c:pt>
                        <c:pt idx="235">
                          <c:v>WRf</c:v>
                        </c:pt>
                        <c:pt idx="236">
                          <c:v>WRf</c:v>
                        </c:pt>
                        <c:pt idx="237">
                          <c:v>WRf</c:v>
                        </c:pt>
                        <c:pt idx="238">
                          <c:v>WRf</c:v>
                        </c:pt>
                        <c:pt idx="239">
                          <c:v>Asm</c:v>
                        </c:pt>
                        <c:pt idx="240">
                          <c:v>Asm</c:v>
                        </c:pt>
                        <c:pt idx="241">
                          <c:v>Asm</c:v>
                        </c:pt>
                        <c:pt idx="242">
                          <c:v>Asm</c:v>
                        </c:pt>
                        <c:pt idx="243">
                          <c:v>Asm</c:v>
                        </c:pt>
                        <c:pt idx="244">
                          <c:v>Asm</c:v>
                        </c:pt>
                        <c:pt idx="245">
                          <c:v>Asm</c:v>
                        </c:pt>
                        <c:pt idx="246">
                          <c:v>Asm</c:v>
                        </c:pt>
                        <c:pt idx="247">
                          <c:v>Asm</c:v>
                        </c:pt>
                        <c:pt idx="248">
                          <c:v>Com</c:v>
                        </c:pt>
                        <c:pt idx="249">
                          <c:v>Com</c:v>
                        </c:pt>
                        <c:pt idx="250">
                          <c:v>Com</c:v>
                        </c:pt>
                        <c:pt idx="251">
                          <c:v>Com</c:v>
                        </c:pt>
                        <c:pt idx="252">
                          <c:v>Com</c:v>
                        </c:pt>
                        <c:pt idx="253">
                          <c:v>Com</c:v>
                        </c:pt>
                        <c:pt idx="254">
                          <c:v>Com</c:v>
                        </c:pt>
                        <c:pt idx="255">
                          <c:v>Com</c:v>
                        </c:pt>
                        <c:pt idx="256">
                          <c:v>Com</c:v>
                        </c:pt>
                        <c:pt idx="257">
                          <c:v>ECC</c:v>
                        </c:pt>
                        <c:pt idx="258">
                          <c:v>ECC</c:v>
                        </c:pt>
                        <c:pt idx="259">
                          <c:v>ECC</c:v>
                        </c:pt>
                        <c:pt idx="260">
                          <c:v>ECC</c:v>
                        </c:pt>
                        <c:pt idx="261">
                          <c:v>ECC</c:v>
                        </c:pt>
                        <c:pt idx="262">
                          <c:v>ECC</c:v>
                        </c:pt>
                        <c:pt idx="263">
                          <c:v>ECC</c:v>
                        </c:pt>
                        <c:pt idx="264">
                          <c:v>ECC</c:v>
                        </c:pt>
                        <c:pt idx="265">
                          <c:v>ECC</c:v>
                        </c:pt>
                        <c:pt idx="266">
                          <c:v>EPr</c:v>
                        </c:pt>
                        <c:pt idx="267">
                          <c:v>EPr</c:v>
                        </c:pt>
                        <c:pt idx="268">
                          <c:v>EPr</c:v>
                        </c:pt>
                        <c:pt idx="269">
                          <c:v>EPr</c:v>
                        </c:pt>
                        <c:pt idx="270">
                          <c:v>EPr</c:v>
                        </c:pt>
                        <c:pt idx="271">
                          <c:v>EPr</c:v>
                        </c:pt>
                        <c:pt idx="272">
                          <c:v>EPr</c:v>
                        </c:pt>
                        <c:pt idx="273">
                          <c:v>EPr</c:v>
                        </c:pt>
                        <c:pt idx="274">
                          <c:v>EPr</c:v>
                        </c:pt>
                        <c:pt idx="275">
                          <c:v>ERC</c:v>
                        </c:pt>
                        <c:pt idx="276">
                          <c:v>ERC</c:v>
                        </c:pt>
                        <c:pt idx="277">
                          <c:v>ERC</c:v>
                        </c:pt>
                        <c:pt idx="278">
                          <c:v>ERC</c:v>
                        </c:pt>
                        <c:pt idx="279">
                          <c:v>ERC</c:v>
                        </c:pt>
                        <c:pt idx="280">
                          <c:v>ERC</c:v>
                        </c:pt>
                        <c:pt idx="281">
                          <c:v>ERC</c:v>
                        </c:pt>
                        <c:pt idx="282">
                          <c:v>ERC</c:v>
                        </c:pt>
                        <c:pt idx="283">
                          <c:v>ERC</c:v>
                        </c:pt>
                        <c:pt idx="284">
                          <c:v>ESe</c:v>
                        </c:pt>
                        <c:pt idx="285">
                          <c:v>ESe</c:v>
                        </c:pt>
                        <c:pt idx="286">
                          <c:v>ESe</c:v>
                        </c:pt>
                        <c:pt idx="287">
                          <c:v>ESe</c:v>
                        </c:pt>
                        <c:pt idx="288">
                          <c:v>ESe</c:v>
                        </c:pt>
                        <c:pt idx="289">
                          <c:v>ESe</c:v>
                        </c:pt>
                        <c:pt idx="290">
                          <c:v>ESe</c:v>
                        </c:pt>
                        <c:pt idx="291">
                          <c:v>ESe</c:v>
                        </c:pt>
                        <c:pt idx="292">
                          <c:v>ESe</c:v>
                        </c:pt>
                        <c:pt idx="293">
                          <c:v>Gro</c:v>
                        </c:pt>
                        <c:pt idx="294">
                          <c:v>Gro</c:v>
                        </c:pt>
                        <c:pt idx="295">
                          <c:v>Gro</c:v>
                        </c:pt>
                        <c:pt idx="296">
                          <c:v>Gro</c:v>
                        </c:pt>
                        <c:pt idx="297">
                          <c:v>Gro</c:v>
                        </c:pt>
                        <c:pt idx="298">
                          <c:v>Gro</c:v>
                        </c:pt>
                        <c:pt idx="299">
                          <c:v>Gro</c:v>
                        </c:pt>
                        <c:pt idx="300">
                          <c:v>Gro</c:v>
                        </c:pt>
                        <c:pt idx="301">
                          <c:v>Gro</c:v>
                        </c:pt>
                        <c:pt idx="302">
                          <c:v>Hsp</c:v>
                        </c:pt>
                        <c:pt idx="303">
                          <c:v>Hsp</c:v>
                        </c:pt>
                        <c:pt idx="304">
                          <c:v>Hsp</c:v>
                        </c:pt>
                        <c:pt idx="305">
                          <c:v>Hsp</c:v>
                        </c:pt>
                        <c:pt idx="306">
                          <c:v>Hsp</c:v>
                        </c:pt>
                        <c:pt idx="307">
                          <c:v>Hsp</c:v>
                        </c:pt>
                        <c:pt idx="308">
                          <c:v>Hsp</c:v>
                        </c:pt>
                        <c:pt idx="309">
                          <c:v>Hsp</c:v>
                        </c:pt>
                        <c:pt idx="310">
                          <c:v>Hsp</c:v>
                        </c:pt>
                        <c:pt idx="311">
                          <c:v>Htl</c:v>
                        </c:pt>
                        <c:pt idx="312">
                          <c:v>Htl</c:v>
                        </c:pt>
                        <c:pt idx="313">
                          <c:v>Htl</c:v>
                        </c:pt>
                        <c:pt idx="314">
                          <c:v>Htl</c:v>
                        </c:pt>
                        <c:pt idx="315">
                          <c:v>Htl</c:v>
                        </c:pt>
                        <c:pt idx="316">
                          <c:v>Htl</c:v>
                        </c:pt>
                        <c:pt idx="317">
                          <c:v>Htl</c:v>
                        </c:pt>
                        <c:pt idx="318">
                          <c:v>Htl</c:v>
                        </c:pt>
                        <c:pt idx="319">
                          <c:v>Htl</c:v>
                        </c:pt>
                        <c:pt idx="320">
                          <c:v>MBT</c:v>
                        </c:pt>
                        <c:pt idx="321">
                          <c:v>MBT</c:v>
                        </c:pt>
                        <c:pt idx="322">
                          <c:v>MBT</c:v>
                        </c:pt>
                        <c:pt idx="323">
                          <c:v>MBT</c:v>
                        </c:pt>
                        <c:pt idx="324">
                          <c:v>MBT</c:v>
                        </c:pt>
                        <c:pt idx="325">
                          <c:v>MBT</c:v>
                        </c:pt>
                        <c:pt idx="326">
                          <c:v>MBT</c:v>
                        </c:pt>
                        <c:pt idx="327">
                          <c:v>MBT</c:v>
                        </c:pt>
                        <c:pt idx="328">
                          <c:v>MBT</c:v>
                        </c:pt>
                        <c:pt idx="329">
                          <c:v>MLI</c:v>
                        </c:pt>
                        <c:pt idx="330">
                          <c:v>MLI</c:v>
                        </c:pt>
                        <c:pt idx="331">
                          <c:v>MLI</c:v>
                        </c:pt>
                        <c:pt idx="332">
                          <c:v>MLI</c:v>
                        </c:pt>
                        <c:pt idx="333">
                          <c:v>MLI</c:v>
                        </c:pt>
                        <c:pt idx="334">
                          <c:v>MLI</c:v>
                        </c:pt>
                        <c:pt idx="335">
                          <c:v>MLI</c:v>
                        </c:pt>
                        <c:pt idx="336">
                          <c:v>MLI</c:v>
                        </c:pt>
                        <c:pt idx="337">
                          <c:v>MLI</c:v>
                        </c:pt>
                        <c:pt idx="338">
                          <c:v>Nrs</c:v>
                        </c:pt>
                        <c:pt idx="339">
                          <c:v>Nrs</c:v>
                        </c:pt>
                        <c:pt idx="340">
                          <c:v>Nrs</c:v>
                        </c:pt>
                        <c:pt idx="341">
                          <c:v>Nrs</c:v>
                        </c:pt>
                        <c:pt idx="342">
                          <c:v>Nrs</c:v>
                        </c:pt>
                        <c:pt idx="343">
                          <c:v>Nrs</c:v>
                        </c:pt>
                        <c:pt idx="344">
                          <c:v>Nrs</c:v>
                        </c:pt>
                        <c:pt idx="345">
                          <c:v>Nrs</c:v>
                        </c:pt>
                        <c:pt idx="346">
                          <c:v>Nrs</c:v>
                        </c:pt>
                        <c:pt idx="347">
                          <c:v>OfS</c:v>
                        </c:pt>
                        <c:pt idx="348">
                          <c:v>OfS</c:v>
                        </c:pt>
                        <c:pt idx="349">
                          <c:v>OfS</c:v>
                        </c:pt>
                        <c:pt idx="350">
                          <c:v>OfS</c:v>
                        </c:pt>
                        <c:pt idx="351">
                          <c:v>OfS</c:v>
                        </c:pt>
                        <c:pt idx="352">
                          <c:v>OfS</c:v>
                        </c:pt>
                        <c:pt idx="353">
                          <c:v>OfS</c:v>
                        </c:pt>
                        <c:pt idx="354">
                          <c:v>OfS</c:v>
                        </c:pt>
                        <c:pt idx="355">
                          <c:v>OfS</c:v>
                        </c:pt>
                        <c:pt idx="356">
                          <c:v>RFF</c:v>
                        </c:pt>
                        <c:pt idx="357">
                          <c:v>RFF</c:v>
                        </c:pt>
                        <c:pt idx="358">
                          <c:v>RFF</c:v>
                        </c:pt>
                        <c:pt idx="359">
                          <c:v>RFF</c:v>
                        </c:pt>
                        <c:pt idx="360">
                          <c:v>RFF</c:v>
                        </c:pt>
                        <c:pt idx="361">
                          <c:v>RFF</c:v>
                        </c:pt>
                        <c:pt idx="362">
                          <c:v>RFF</c:v>
                        </c:pt>
                        <c:pt idx="363">
                          <c:v>RFF</c:v>
                        </c:pt>
                        <c:pt idx="364">
                          <c:v>RFF</c:v>
                        </c:pt>
                        <c:pt idx="365">
                          <c:v>RSD</c:v>
                        </c:pt>
                        <c:pt idx="366">
                          <c:v>RSD</c:v>
                        </c:pt>
                        <c:pt idx="367">
                          <c:v>RSD</c:v>
                        </c:pt>
                        <c:pt idx="368">
                          <c:v>RSD</c:v>
                        </c:pt>
                        <c:pt idx="369">
                          <c:v>RSD</c:v>
                        </c:pt>
                        <c:pt idx="370">
                          <c:v>RSD</c:v>
                        </c:pt>
                        <c:pt idx="371">
                          <c:v>RSD</c:v>
                        </c:pt>
                        <c:pt idx="372">
                          <c:v>RSD</c:v>
                        </c:pt>
                        <c:pt idx="373">
                          <c:v>RSD</c:v>
                        </c:pt>
                        <c:pt idx="374">
                          <c:v>RtL</c:v>
                        </c:pt>
                        <c:pt idx="375">
                          <c:v>RtL</c:v>
                        </c:pt>
                        <c:pt idx="376">
                          <c:v>RtL</c:v>
                        </c:pt>
                        <c:pt idx="377">
                          <c:v>RtL</c:v>
                        </c:pt>
                        <c:pt idx="378">
                          <c:v>RtL</c:v>
                        </c:pt>
                        <c:pt idx="379">
                          <c:v>RtL</c:v>
                        </c:pt>
                        <c:pt idx="380">
                          <c:v>RtL</c:v>
                        </c:pt>
                        <c:pt idx="381">
                          <c:v>RtL</c:v>
                        </c:pt>
                        <c:pt idx="382">
                          <c:v>RtL</c:v>
                        </c:pt>
                        <c:pt idx="383">
                          <c:v>RtS</c:v>
                        </c:pt>
                        <c:pt idx="384">
                          <c:v>RtS</c:v>
                        </c:pt>
                        <c:pt idx="385">
                          <c:v>RtS</c:v>
                        </c:pt>
                        <c:pt idx="386">
                          <c:v>RtS</c:v>
                        </c:pt>
                        <c:pt idx="387">
                          <c:v>RtS</c:v>
                        </c:pt>
                        <c:pt idx="388">
                          <c:v>RtS</c:v>
                        </c:pt>
                        <c:pt idx="389">
                          <c:v>RtS</c:v>
                        </c:pt>
                        <c:pt idx="390">
                          <c:v>RtS</c:v>
                        </c:pt>
                        <c:pt idx="391">
                          <c:v>RtS</c:v>
                        </c:pt>
                        <c:pt idx="392">
                          <c:v>SCn</c:v>
                        </c:pt>
                        <c:pt idx="393">
                          <c:v>SCn</c:v>
                        </c:pt>
                        <c:pt idx="394">
                          <c:v>SCn</c:v>
                        </c:pt>
                        <c:pt idx="395">
                          <c:v>SCn</c:v>
                        </c:pt>
                        <c:pt idx="396">
                          <c:v>SCn</c:v>
                        </c:pt>
                        <c:pt idx="397">
                          <c:v>SCn</c:v>
                        </c:pt>
                        <c:pt idx="398">
                          <c:v>SCn</c:v>
                        </c:pt>
                        <c:pt idx="399">
                          <c:v>SCn</c:v>
                        </c:pt>
                        <c:pt idx="400">
                          <c:v>SCn</c:v>
                        </c:pt>
                        <c:pt idx="401">
                          <c:v>WRf</c:v>
                        </c:pt>
                        <c:pt idx="402">
                          <c:v>WRf</c:v>
                        </c:pt>
                        <c:pt idx="403">
                          <c:v>WRf</c:v>
                        </c:pt>
                        <c:pt idx="404">
                          <c:v>WRf</c:v>
                        </c:pt>
                        <c:pt idx="405">
                          <c:v>WRf</c:v>
                        </c:pt>
                        <c:pt idx="406">
                          <c:v>WRf</c:v>
                        </c:pt>
                        <c:pt idx="407">
                          <c:v>WRf</c:v>
                        </c:pt>
                        <c:pt idx="408">
                          <c:v>WRf</c:v>
                        </c:pt>
                        <c:pt idx="409">
                          <c:v>WRf</c:v>
                        </c:pt>
                        <c:pt idx="410">
                          <c:v>Asm</c:v>
                        </c:pt>
                        <c:pt idx="411">
                          <c:v>Asm</c:v>
                        </c:pt>
                        <c:pt idx="412">
                          <c:v>Asm</c:v>
                        </c:pt>
                        <c:pt idx="413">
                          <c:v>Asm</c:v>
                        </c:pt>
                        <c:pt idx="414">
                          <c:v>Asm</c:v>
                        </c:pt>
                        <c:pt idx="415">
                          <c:v>Asm</c:v>
                        </c:pt>
                        <c:pt idx="416">
                          <c:v>Asm</c:v>
                        </c:pt>
                        <c:pt idx="417">
                          <c:v>Asm</c:v>
                        </c:pt>
                        <c:pt idx="418">
                          <c:v>Asm</c:v>
                        </c:pt>
                        <c:pt idx="419">
                          <c:v>Com</c:v>
                        </c:pt>
                        <c:pt idx="420">
                          <c:v>Com</c:v>
                        </c:pt>
                        <c:pt idx="421">
                          <c:v>Com</c:v>
                        </c:pt>
                        <c:pt idx="422">
                          <c:v>Com</c:v>
                        </c:pt>
                        <c:pt idx="423">
                          <c:v>Com</c:v>
                        </c:pt>
                        <c:pt idx="424">
                          <c:v>Com</c:v>
                        </c:pt>
                        <c:pt idx="425">
                          <c:v>Com</c:v>
                        </c:pt>
                        <c:pt idx="426">
                          <c:v>Com</c:v>
                        </c:pt>
                        <c:pt idx="427">
                          <c:v>Com</c:v>
                        </c:pt>
                        <c:pt idx="428">
                          <c:v>ECC</c:v>
                        </c:pt>
                        <c:pt idx="429">
                          <c:v>ECC</c:v>
                        </c:pt>
                        <c:pt idx="430">
                          <c:v>ECC</c:v>
                        </c:pt>
                        <c:pt idx="431">
                          <c:v>ECC</c:v>
                        </c:pt>
                        <c:pt idx="432">
                          <c:v>ECC</c:v>
                        </c:pt>
                        <c:pt idx="433">
                          <c:v>ECC</c:v>
                        </c:pt>
                        <c:pt idx="434">
                          <c:v>ECC</c:v>
                        </c:pt>
                        <c:pt idx="435">
                          <c:v>ECC</c:v>
                        </c:pt>
                        <c:pt idx="436">
                          <c:v>ECC</c:v>
                        </c:pt>
                        <c:pt idx="437">
                          <c:v>EPr</c:v>
                        </c:pt>
                        <c:pt idx="438">
                          <c:v>EPr</c:v>
                        </c:pt>
                        <c:pt idx="439">
                          <c:v>EPr</c:v>
                        </c:pt>
                        <c:pt idx="440">
                          <c:v>EPr</c:v>
                        </c:pt>
                        <c:pt idx="441">
                          <c:v>EPr</c:v>
                        </c:pt>
                        <c:pt idx="442">
                          <c:v>EPr</c:v>
                        </c:pt>
                        <c:pt idx="443">
                          <c:v>EPr</c:v>
                        </c:pt>
                        <c:pt idx="444">
                          <c:v>EPr</c:v>
                        </c:pt>
                        <c:pt idx="445">
                          <c:v>EPr</c:v>
                        </c:pt>
                        <c:pt idx="446">
                          <c:v>ERC</c:v>
                        </c:pt>
                        <c:pt idx="447">
                          <c:v>ERC</c:v>
                        </c:pt>
                        <c:pt idx="448">
                          <c:v>ERC</c:v>
                        </c:pt>
                        <c:pt idx="449">
                          <c:v>ERC</c:v>
                        </c:pt>
                        <c:pt idx="450">
                          <c:v>ERC</c:v>
                        </c:pt>
                        <c:pt idx="451">
                          <c:v>ERC</c:v>
                        </c:pt>
                        <c:pt idx="452">
                          <c:v>ERC</c:v>
                        </c:pt>
                        <c:pt idx="453">
                          <c:v>ERC</c:v>
                        </c:pt>
                        <c:pt idx="454">
                          <c:v>ERC</c:v>
                        </c:pt>
                        <c:pt idx="455">
                          <c:v>ESe</c:v>
                        </c:pt>
                        <c:pt idx="456">
                          <c:v>ESe</c:v>
                        </c:pt>
                        <c:pt idx="457">
                          <c:v>ESe</c:v>
                        </c:pt>
                        <c:pt idx="458">
                          <c:v>ESe</c:v>
                        </c:pt>
                        <c:pt idx="459">
                          <c:v>ESe</c:v>
                        </c:pt>
                        <c:pt idx="460">
                          <c:v>ESe</c:v>
                        </c:pt>
                        <c:pt idx="461">
                          <c:v>ESe</c:v>
                        </c:pt>
                        <c:pt idx="462">
                          <c:v>ESe</c:v>
                        </c:pt>
                        <c:pt idx="463">
                          <c:v>ESe</c:v>
                        </c:pt>
                        <c:pt idx="464">
                          <c:v>Gro</c:v>
                        </c:pt>
                        <c:pt idx="465">
                          <c:v>Gro</c:v>
                        </c:pt>
                        <c:pt idx="466">
                          <c:v>Gro</c:v>
                        </c:pt>
                        <c:pt idx="467">
                          <c:v>Gro</c:v>
                        </c:pt>
                        <c:pt idx="468">
                          <c:v>Gro</c:v>
                        </c:pt>
                        <c:pt idx="469">
                          <c:v>Gro</c:v>
                        </c:pt>
                        <c:pt idx="470">
                          <c:v>Gro</c:v>
                        </c:pt>
                        <c:pt idx="471">
                          <c:v>Gro</c:v>
                        </c:pt>
                        <c:pt idx="472">
                          <c:v>Gro</c:v>
                        </c:pt>
                        <c:pt idx="473">
                          <c:v>Hsp</c:v>
                        </c:pt>
                        <c:pt idx="474">
                          <c:v>Hsp</c:v>
                        </c:pt>
                        <c:pt idx="475">
                          <c:v>Hsp</c:v>
                        </c:pt>
                        <c:pt idx="476">
                          <c:v>Hsp</c:v>
                        </c:pt>
                        <c:pt idx="477">
                          <c:v>Hsp</c:v>
                        </c:pt>
                        <c:pt idx="478">
                          <c:v>Hsp</c:v>
                        </c:pt>
                        <c:pt idx="479">
                          <c:v>Hsp</c:v>
                        </c:pt>
                        <c:pt idx="480">
                          <c:v>Hsp</c:v>
                        </c:pt>
                        <c:pt idx="481">
                          <c:v>Hsp</c:v>
                        </c:pt>
                        <c:pt idx="482">
                          <c:v>Htl</c:v>
                        </c:pt>
                        <c:pt idx="483">
                          <c:v>Htl</c:v>
                        </c:pt>
                        <c:pt idx="484">
                          <c:v>Htl</c:v>
                        </c:pt>
                        <c:pt idx="485">
                          <c:v>Htl</c:v>
                        </c:pt>
                        <c:pt idx="486">
                          <c:v>Htl</c:v>
                        </c:pt>
                        <c:pt idx="487">
                          <c:v>Htl</c:v>
                        </c:pt>
                        <c:pt idx="488">
                          <c:v>Htl</c:v>
                        </c:pt>
                        <c:pt idx="489">
                          <c:v>Htl</c:v>
                        </c:pt>
                        <c:pt idx="490">
                          <c:v>Htl</c:v>
                        </c:pt>
                        <c:pt idx="491">
                          <c:v>MBT</c:v>
                        </c:pt>
                        <c:pt idx="492">
                          <c:v>MBT</c:v>
                        </c:pt>
                        <c:pt idx="493">
                          <c:v>MBT</c:v>
                        </c:pt>
                        <c:pt idx="494">
                          <c:v>MBT</c:v>
                        </c:pt>
                        <c:pt idx="495">
                          <c:v>MBT</c:v>
                        </c:pt>
                        <c:pt idx="496">
                          <c:v>MBT</c:v>
                        </c:pt>
                        <c:pt idx="497">
                          <c:v>MBT</c:v>
                        </c:pt>
                        <c:pt idx="498">
                          <c:v>MBT</c:v>
                        </c:pt>
                        <c:pt idx="499">
                          <c:v>MBT</c:v>
                        </c:pt>
                        <c:pt idx="500">
                          <c:v>MLI</c:v>
                        </c:pt>
                        <c:pt idx="501">
                          <c:v>MLI</c:v>
                        </c:pt>
                        <c:pt idx="502">
                          <c:v>MLI</c:v>
                        </c:pt>
                        <c:pt idx="503">
                          <c:v>MLI</c:v>
                        </c:pt>
                        <c:pt idx="504">
                          <c:v>MLI</c:v>
                        </c:pt>
                        <c:pt idx="505">
                          <c:v>MLI</c:v>
                        </c:pt>
                        <c:pt idx="506">
                          <c:v>MLI</c:v>
                        </c:pt>
                        <c:pt idx="507">
                          <c:v>MLI</c:v>
                        </c:pt>
                        <c:pt idx="508">
                          <c:v>MLI</c:v>
                        </c:pt>
                        <c:pt idx="509">
                          <c:v>Nrs</c:v>
                        </c:pt>
                        <c:pt idx="510">
                          <c:v>Nrs</c:v>
                        </c:pt>
                        <c:pt idx="511">
                          <c:v>Nrs</c:v>
                        </c:pt>
                        <c:pt idx="512">
                          <c:v>Nrs</c:v>
                        </c:pt>
                        <c:pt idx="513">
                          <c:v>Nrs</c:v>
                        </c:pt>
                        <c:pt idx="514">
                          <c:v>Nrs</c:v>
                        </c:pt>
                        <c:pt idx="515">
                          <c:v>Nrs</c:v>
                        </c:pt>
                        <c:pt idx="516">
                          <c:v>Nrs</c:v>
                        </c:pt>
                        <c:pt idx="517">
                          <c:v>Nrs</c:v>
                        </c:pt>
                        <c:pt idx="518">
                          <c:v>OfS</c:v>
                        </c:pt>
                        <c:pt idx="519">
                          <c:v>OfS</c:v>
                        </c:pt>
                        <c:pt idx="520">
                          <c:v>OfS</c:v>
                        </c:pt>
                        <c:pt idx="521">
                          <c:v>OfS</c:v>
                        </c:pt>
                        <c:pt idx="522">
                          <c:v>OfS</c:v>
                        </c:pt>
                        <c:pt idx="523">
                          <c:v>OfS</c:v>
                        </c:pt>
                        <c:pt idx="524">
                          <c:v>OfS</c:v>
                        </c:pt>
                        <c:pt idx="525">
                          <c:v>OfS</c:v>
                        </c:pt>
                        <c:pt idx="526">
                          <c:v>OfS</c:v>
                        </c:pt>
                        <c:pt idx="527">
                          <c:v>RFF</c:v>
                        </c:pt>
                        <c:pt idx="528">
                          <c:v>RFF</c:v>
                        </c:pt>
                        <c:pt idx="529">
                          <c:v>RFF</c:v>
                        </c:pt>
                        <c:pt idx="530">
                          <c:v>RFF</c:v>
                        </c:pt>
                        <c:pt idx="531">
                          <c:v>RFF</c:v>
                        </c:pt>
                        <c:pt idx="532">
                          <c:v>RFF</c:v>
                        </c:pt>
                        <c:pt idx="533">
                          <c:v>RFF</c:v>
                        </c:pt>
                        <c:pt idx="534">
                          <c:v>RFF</c:v>
                        </c:pt>
                        <c:pt idx="535">
                          <c:v>RFF</c:v>
                        </c:pt>
                        <c:pt idx="536">
                          <c:v>RSD</c:v>
                        </c:pt>
                        <c:pt idx="537">
                          <c:v>RSD</c:v>
                        </c:pt>
                        <c:pt idx="538">
                          <c:v>RSD</c:v>
                        </c:pt>
                        <c:pt idx="539">
                          <c:v>RSD</c:v>
                        </c:pt>
                        <c:pt idx="540">
                          <c:v>RSD</c:v>
                        </c:pt>
                        <c:pt idx="541">
                          <c:v>RSD</c:v>
                        </c:pt>
                        <c:pt idx="542">
                          <c:v>RSD</c:v>
                        </c:pt>
                        <c:pt idx="543">
                          <c:v>RSD</c:v>
                        </c:pt>
                        <c:pt idx="544">
                          <c:v>RSD</c:v>
                        </c:pt>
                        <c:pt idx="545">
                          <c:v>RtL</c:v>
                        </c:pt>
                        <c:pt idx="546">
                          <c:v>RtL</c:v>
                        </c:pt>
                        <c:pt idx="547">
                          <c:v>RtL</c:v>
                        </c:pt>
                        <c:pt idx="548">
                          <c:v>RtL</c:v>
                        </c:pt>
                        <c:pt idx="549">
                          <c:v>RtL</c:v>
                        </c:pt>
                        <c:pt idx="550">
                          <c:v>RtL</c:v>
                        </c:pt>
                        <c:pt idx="551">
                          <c:v>RtL</c:v>
                        </c:pt>
                        <c:pt idx="552">
                          <c:v>RtL</c:v>
                        </c:pt>
                        <c:pt idx="553">
                          <c:v>RtL</c:v>
                        </c:pt>
                        <c:pt idx="554">
                          <c:v>RtS</c:v>
                        </c:pt>
                        <c:pt idx="555">
                          <c:v>RtS</c:v>
                        </c:pt>
                        <c:pt idx="556">
                          <c:v>RtS</c:v>
                        </c:pt>
                        <c:pt idx="557">
                          <c:v>RtS</c:v>
                        </c:pt>
                        <c:pt idx="558">
                          <c:v>RtS</c:v>
                        </c:pt>
                        <c:pt idx="559">
                          <c:v>RtS</c:v>
                        </c:pt>
                        <c:pt idx="560">
                          <c:v>RtS</c:v>
                        </c:pt>
                        <c:pt idx="561">
                          <c:v>RtS</c:v>
                        </c:pt>
                        <c:pt idx="562">
                          <c:v>RtS</c:v>
                        </c:pt>
                        <c:pt idx="563">
                          <c:v>s_Agr</c:v>
                        </c:pt>
                        <c:pt idx="564">
                          <c:v>s_Agr</c:v>
                        </c:pt>
                        <c:pt idx="565">
                          <c:v>s_Agr</c:v>
                        </c:pt>
                        <c:pt idx="566">
                          <c:v>s_Agr</c:v>
                        </c:pt>
                        <c:pt idx="567">
                          <c:v>s_Agr</c:v>
                        </c:pt>
                        <c:pt idx="568">
                          <c:v>s_Agr</c:v>
                        </c:pt>
                        <c:pt idx="569">
                          <c:v>s_Agr</c:v>
                        </c:pt>
                        <c:pt idx="570">
                          <c:v>s_Agr</c:v>
                        </c:pt>
                        <c:pt idx="571">
                          <c:v>s_Agr</c:v>
                        </c:pt>
                        <c:pt idx="572">
                          <c:v>s_Cli</c:v>
                        </c:pt>
                        <c:pt idx="573">
                          <c:v>s_Cli</c:v>
                        </c:pt>
                        <c:pt idx="574">
                          <c:v>s_Cli</c:v>
                        </c:pt>
                        <c:pt idx="575">
                          <c:v>s_Cli</c:v>
                        </c:pt>
                        <c:pt idx="576">
                          <c:v>s_Cli</c:v>
                        </c:pt>
                        <c:pt idx="577">
                          <c:v>s_Cli</c:v>
                        </c:pt>
                        <c:pt idx="578">
                          <c:v>s_Cli</c:v>
                        </c:pt>
                        <c:pt idx="579">
                          <c:v>s_Cli</c:v>
                        </c:pt>
                        <c:pt idx="580">
                          <c:v>s_Cli</c:v>
                        </c:pt>
                        <c:pt idx="581">
                          <c:v>SCn</c:v>
                        </c:pt>
                        <c:pt idx="582">
                          <c:v>SCn</c:v>
                        </c:pt>
                        <c:pt idx="583">
                          <c:v>SCn</c:v>
                        </c:pt>
                        <c:pt idx="584">
                          <c:v>SCn</c:v>
                        </c:pt>
                        <c:pt idx="585">
                          <c:v>SCn</c:v>
                        </c:pt>
                        <c:pt idx="586">
                          <c:v>SCn</c:v>
                        </c:pt>
                        <c:pt idx="587">
                          <c:v>SCn</c:v>
                        </c:pt>
                        <c:pt idx="588">
                          <c:v>SCn</c:v>
                        </c:pt>
                        <c:pt idx="589">
                          <c:v>SCn</c:v>
                        </c:pt>
                        <c:pt idx="590">
                          <c:v>s_FSt</c:v>
                        </c:pt>
                        <c:pt idx="591">
                          <c:v>s_FSt</c:v>
                        </c:pt>
                        <c:pt idx="592">
                          <c:v>s_FSt</c:v>
                        </c:pt>
                        <c:pt idx="593">
                          <c:v>s_FSt</c:v>
                        </c:pt>
                        <c:pt idx="594">
                          <c:v>s_FSt</c:v>
                        </c:pt>
                        <c:pt idx="595">
                          <c:v>s_FSt</c:v>
                        </c:pt>
                        <c:pt idx="596">
                          <c:v>s_FSt</c:v>
                        </c:pt>
                        <c:pt idx="597">
                          <c:v>s_FSt</c:v>
                        </c:pt>
                        <c:pt idx="598">
                          <c:v>s_FSt</c:v>
                        </c:pt>
                        <c:pt idx="599">
                          <c:v>s_Ind</c:v>
                        </c:pt>
                        <c:pt idx="600">
                          <c:v>s_Ind</c:v>
                        </c:pt>
                        <c:pt idx="601">
                          <c:v>s_Ind</c:v>
                        </c:pt>
                        <c:pt idx="602">
                          <c:v>s_Ind</c:v>
                        </c:pt>
                        <c:pt idx="603">
                          <c:v>s_Ind</c:v>
                        </c:pt>
                        <c:pt idx="604">
                          <c:v>s_Ind</c:v>
                        </c:pt>
                        <c:pt idx="605">
                          <c:v>s_Ind</c:v>
                        </c:pt>
                        <c:pt idx="606">
                          <c:v>s_Ind</c:v>
                        </c:pt>
                        <c:pt idx="607">
                          <c:v>s_Ind</c:v>
                        </c:pt>
                        <c:pt idx="608">
                          <c:v>s_MiC</c:v>
                        </c:pt>
                        <c:pt idx="609">
                          <c:v>s_MiC</c:v>
                        </c:pt>
                        <c:pt idx="610">
                          <c:v>s_MiC</c:v>
                        </c:pt>
                        <c:pt idx="611">
                          <c:v>s_MiC</c:v>
                        </c:pt>
                        <c:pt idx="612">
                          <c:v>s_MiC</c:v>
                        </c:pt>
                        <c:pt idx="613">
                          <c:v>s_MiC</c:v>
                        </c:pt>
                        <c:pt idx="614">
                          <c:v>s_MiC</c:v>
                        </c:pt>
                        <c:pt idx="615">
                          <c:v>s_MiC</c:v>
                        </c:pt>
                        <c:pt idx="616">
                          <c:v>s_MiC</c:v>
                        </c:pt>
                        <c:pt idx="617">
                          <c:v>s_TCU</c:v>
                        </c:pt>
                        <c:pt idx="618">
                          <c:v>s_TCU</c:v>
                        </c:pt>
                        <c:pt idx="619">
                          <c:v>s_TCU</c:v>
                        </c:pt>
                        <c:pt idx="620">
                          <c:v>s_TCU</c:v>
                        </c:pt>
                        <c:pt idx="621">
                          <c:v>s_TCU</c:v>
                        </c:pt>
                        <c:pt idx="622">
                          <c:v>s_TCU</c:v>
                        </c:pt>
                        <c:pt idx="623">
                          <c:v>s_TCU</c:v>
                        </c:pt>
                        <c:pt idx="624">
                          <c:v>s_TCU</c:v>
                        </c:pt>
                        <c:pt idx="625">
                          <c:v>s_TCU</c:v>
                        </c:pt>
                        <c:pt idx="626">
                          <c:v>WRf</c:v>
                        </c:pt>
                        <c:pt idx="627">
                          <c:v>WRf</c:v>
                        </c:pt>
                        <c:pt idx="628">
                          <c:v>WRf</c:v>
                        </c:pt>
                        <c:pt idx="629">
                          <c:v>WRf</c:v>
                        </c:pt>
                        <c:pt idx="630">
                          <c:v>WRf</c:v>
                        </c:pt>
                        <c:pt idx="631">
                          <c:v>WRf</c:v>
                        </c:pt>
                        <c:pt idx="632">
                          <c:v>WRf</c:v>
                        </c:pt>
                        <c:pt idx="633">
                          <c:v>WRf</c:v>
                        </c:pt>
                        <c:pt idx="634">
                          <c:v>Asm</c:v>
                        </c:pt>
                        <c:pt idx="635">
                          <c:v>Asm</c:v>
                        </c:pt>
                        <c:pt idx="636">
                          <c:v>Asm</c:v>
                        </c:pt>
                        <c:pt idx="637">
                          <c:v>Asm</c:v>
                        </c:pt>
                        <c:pt idx="638">
                          <c:v>Asm</c:v>
                        </c:pt>
                      </c:lvl>
                      <c:lvl>
                        <c:pt idx="0">
                          <c:v>Any</c:v>
                        </c:pt>
                        <c:pt idx="1">
                          <c:v>Any</c:v>
                        </c:pt>
                        <c:pt idx="2">
                          <c:v>Any</c:v>
                        </c:pt>
                        <c:pt idx="3">
                          <c:v>Any</c:v>
                        </c:pt>
                        <c:pt idx="4">
                          <c:v>Any</c:v>
                        </c:pt>
                        <c:pt idx="5">
                          <c:v>Any</c:v>
                        </c:pt>
                        <c:pt idx="6">
                          <c:v>Any</c:v>
                        </c:pt>
                        <c:pt idx="7">
                          <c:v>Any</c:v>
                        </c:pt>
                        <c:pt idx="8">
                          <c:v>Any</c:v>
                        </c:pt>
                        <c:pt idx="9">
                          <c:v>Any</c:v>
                        </c:pt>
                        <c:pt idx="10">
                          <c:v>Any</c:v>
                        </c:pt>
                        <c:pt idx="11">
                          <c:v>Any</c:v>
                        </c:pt>
                        <c:pt idx="12">
                          <c:v>Any</c:v>
                        </c:pt>
                        <c:pt idx="13">
                          <c:v>Any</c:v>
                        </c:pt>
                        <c:pt idx="14">
                          <c:v>Any</c:v>
                        </c:pt>
                        <c:pt idx="15">
                          <c:v>Any</c:v>
                        </c:pt>
                        <c:pt idx="16">
                          <c:v>Any</c:v>
                        </c:pt>
                        <c:pt idx="17">
                          <c:v>Any</c:v>
                        </c:pt>
                        <c:pt idx="18">
                          <c:v>Any</c:v>
                        </c:pt>
                        <c:pt idx="19">
                          <c:v>Any</c:v>
                        </c:pt>
                        <c:pt idx="20">
                          <c:v>Any</c:v>
                        </c:pt>
                        <c:pt idx="21">
                          <c:v>Any</c:v>
                        </c:pt>
                        <c:pt idx="22">
                          <c:v>Any</c:v>
                        </c:pt>
                        <c:pt idx="23">
                          <c:v>Any</c:v>
                        </c:pt>
                        <c:pt idx="24">
                          <c:v>Any</c:v>
                        </c:pt>
                        <c:pt idx="25">
                          <c:v>Any</c:v>
                        </c:pt>
                        <c:pt idx="26">
                          <c:v>Any</c:v>
                        </c:pt>
                        <c:pt idx="27">
                          <c:v>Any</c:v>
                        </c:pt>
                        <c:pt idx="28">
                          <c:v>Any</c:v>
                        </c:pt>
                        <c:pt idx="29">
                          <c:v>Any</c:v>
                        </c:pt>
                        <c:pt idx="30">
                          <c:v>Any</c:v>
                        </c:pt>
                        <c:pt idx="31">
                          <c:v>Any</c:v>
                        </c:pt>
                        <c:pt idx="32">
                          <c:v>Any</c:v>
                        </c:pt>
                        <c:pt idx="33">
                          <c:v>Any</c:v>
                        </c:pt>
                        <c:pt idx="34">
                          <c:v>Any</c:v>
                        </c:pt>
                        <c:pt idx="35">
                          <c:v>Any</c:v>
                        </c:pt>
                        <c:pt idx="36">
                          <c:v>Any</c:v>
                        </c:pt>
                        <c:pt idx="37">
                          <c:v>Any</c:v>
                        </c:pt>
                        <c:pt idx="38">
                          <c:v>Any</c:v>
                        </c:pt>
                        <c:pt idx="39">
                          <c:v>Any</c:v>
                        </c:pt>
                        <c:pt idx="40">
                          <c:v>Any</c:v>
                        </c:pt>
                        <c:pt idx="41">
                          <c:v>Any</c:v>
                        </c:pt>
                        <c:pt idx="42">
                          <c:v>Any</c:v>
                        </c:pt>
                        <c:pt idx="43">
                          <c:v>Any</c:v>
                        </c:pt>
                        <c:pt idx="44">
                          <c:v>Any</c:v>
                        </c:pt>
                        <c:pt idx="45">
                          <c:v>Any</c:v>
                        </c:pt>
                        <c:pt idx="46">
                          <c:v>Any</c:v>
                        </c:pt>
                        <c:pt idx="47">
                          <c:v>Any</c:v>
                        </c:pt>
                        <c:pt idx="48">
                          <c:v>Any</c:v>
                        </c:pt>
                        <c:pt idx="49">
                          <c:v>Any</c:v>
                        </c:pt>
                        <c:pt idx="50">
                          <c:v>Any</c:v>
                        </c:pt>
                        <c:pt idx="51">
                          <c:v>Any</c:v>
                        </c:pt>
                        <c:pt idx="52">
                          <c:v>Any</c:v>
                        </c:pt>
                        <c:pt idx="53">
                          <c:v>Any</c:v>
                        </c:pt>
                        <c:pt idx="54">
                          <c:v>Any</c:v>
                        </c:pt>
                        <c:pt idx="55">
                          <c:v>Any</c:v>
                        </c:pt>
                        <c:pt idx="56">
                          <c:v>Any</c:v>
                        </c:pt>
                        <c:pt idx="57">
                          <c:v>Any</c:v>
                        </c:pt>
                        <c:pt idx="58">
                          <c:v>Any</c:v>
                        </c:pt>
                        <c:pt idx="59">
                          <c:v>Any</c:v>
                        </c:pt>
                        <c:pt idx="60">
                          <c:v>Any</c:v>
                        </c:pt>
                        <c:pt idx="61">
                          <c:v>Any</c:v>
                        </c:pt>
                        <c:pt idx="62">
                          <c:v>Any</c:v>
                        </c:pt>
                        <c:pt idx="63">
                          <c:v>Any</c:v>
                        </c:pt>
                        <c:pt idx="64">
                          <c:v>Any</c:v>
                        </c:pt>
                        <c:pt idx="65">
                          <c:v>Any</c:v>
                        </c:pt>
                        <c:pt idx="66">
                          <c:v>Any</c:v>
                        </c:pt>
                        <c:pt idx="67">
                          <c:v>Any</c:v>
                        </c:pt>
                        <c:pt idx="68">
                          <c:v>Any</c:v>
                        </c:pt>
                        <c:pt idx="69">
                          <c:v>Any</c:v>
                        </c:pt>
                        <c:pt idx="70">
                          <c:v>Any</c:v>
                        </c:pt>
                        <c:pt idx="71">
                          <c:v>Any</c:v>
                        </c:pt>
                        <c:pt idx="72">
                          <c:v>Any</c:v>
                        </c:pt>
                        <c:pt idx="73">
                          <c:v>Any</c:v>
                        </c:pt>
                        <c:pt idx="74">
                          <c:v>Any</c:v>
                        </c:pt>
                        <c:pt idx="75">
                          <c:v>Any</c:v>
                        </c:pt>
                        <c:pt idx="76">
                          <c:v>Any</c:v>
                        </c:pt>
                        <c:pt idx="77">
                          <c:v>Any</c:v>
                        </c:pt>
                        <c:pt idx="78">
                          <c:v>Any</c:v>
                        </c:pt>
                        <c:pt idx="79">
                          <c:v>Any</c:v>
                        </c:pt>
                        <c:pt idx="80">
                          <c:v>Any</c:v>
                        </c:pt>
                        <c:pt idx="81">
                          <c:v>Any</c:v>
                        </c:pt>
                        <c:pt idx="82">
                          <c:v>Any</c:v>
                        </c:pt>
                        <c:pt idx="83">
                          <c:v>Any</c:v>
                        </c:pt>
                        <c:pt idx="84">
                          <c:v>Any</c:v>
                        </c:pt>
                        <c:pt idx="85">
                          <c:v>Any</c:v>
                        </c:pt>
                        <c:pt idx="86">
                          <c:v>Any</c:v>
                        </c:pt>
                        <c:pt idx="87">
                          <c:v>Any</c:v>
                        </c:pt>
                        <c:pt idx="88">
                          <c:v>Any</c:v>
                        </c:pt>
                        <c:pt idx="89">
                          <c:v>Any</c:v>
                        </c:pt>
                        <c:pt idx="90">
                          <c:v>Any</c:v>
                        </c:pt>
                        <c:pt idx="91">
                          <c:v>Any</c:v>
                        </c:pt>
                        <c:pt idx="92">
                          <c:v>Any</c:v>
                        </c:pt>
                        <c:pt idx="93">
                          <c:v>Any</c:v>
                        </c:pt>
                        <c:pt idx="94">
                          <c:v>Any</c:v>
                        </c:pt>
                        <c:pt idx="95">
                          <c:v>Any</c:v>
                        </c:pt>
                        <c:pt idx="96">
                          <c:v>Any</c:v>
                        </c:pt>
                        <c:pt idx="97">
                          <c:v>Any</c:v>
                        </c:pt>
                        <c:pt idx="98">
                          <c:v>Any</c:v>
                        </c:pt>
                        <c:pt idx="99">
                          <c:v>Any</c:v>
                        </c:pt>
                        <c:pt idx="100">
                          <c:v>Any</c:v>
                        </c:pt>
                        <c:pt idx="101">
                          <c:v>Any</c:v>
                        </c:pt>
                        <c:pt idx="102">
                          <c:v>Any</c:v>
                        </c:pt>
                        <c:pt idx="103">
                          <c:v>Any</c:v>
                        </c:pt>
                        <c:pt idx="104">
                          <c:v>Any</c:v>
                        </c:pt>
                        <c:pt idx="105">
                          <c:v>Any</c:v>
                        </c:pt>
                        <c:pt idx="106">
                          <c:v>Any</c:v>
                        </c:pt>
                        <c:pt idx="107">
                          <c:v>Any</c:v>
                        </c:pt>
                        <c:pt idx="108">
                          <c:v>Any</c:v>
                        </c:pt>
                        <c:pt idx="109">
                          <c:v>Any</c:v>
                        </c:pt>
                        <c:pt idx="110">
                          <c:v>Any</c:v>
                        </c:pt>
                        <c:pt idx="111">
                          <c:v>Any</c:v>
                        </c:pt>
                        <c:pt idx="112">
                          <c:v>Any</c:v>
                        </c:pt>
                        <c:pt idx="113">
                          <c:v>Any</c:v>
                        </c:pt>
                        <c:pt idx="114">
                          <c:v>Any</c:v>
                        </c:pt>
                        <c:pt idx="115">
                          <c:v>Any</c:v>
                        </c:pt>
                        <c:pt idx="116">
                          <c:v>Any</c:v>
                        </c:pt>
                        <c:pt idx="117">
                          <c:v>Any</c:v>
                        </c:pt>
                        <c:pt idx="118">
                          <c:v>Any</c:v>
                        </c:pt>
                        <c:pt idx="119">
                          <c:v>Any</c:v>
                        </c:pt>
                        <c:pt idx="120">
                          <c:v>Any</c:v>
                        </c:pt>
                        <c:pt idx="121">
                          <c:v>Any</c:v>
                        </c:pt>
                        <c:pt idx="122">
                          <c:v>Any</c:v>
                        </c:pt>
                        <c:pt idx="123">
                          <c:v>Any</c:v>
                        </c:pt>
                        <c:pt idx="124">
                          <c:v>Any</c:v>
                        </c:pt>
                        <c:pt idx="125">
                          <c:v>Any</c:v>
                        </c:pt>
                        <c:pt idx="126">
                          <c:v>Any</c:v>
                        </c:pt>
                        <c:pt idx="127">
                          <c:v>Any</c:v>
                        </c:pt>
                        <c:pt idx="128">
                          <c:v>Any</c:v>
                        </c:pt>
                        <c:pt idx="129">
                          <c:v>Any</c:v>
                        </c:pt>
                        <c:pt idx="130">
                          <c:v>Any</c:v>
                        </c:pt>
                        <c:pt idx="131">
                          <c:v>Any</c:v>
                        </c:pt>
                        <c:pt idx="132">
                          <c:v>Any</c:v>
                        </c:pt>
                        <c:pt idx="133">
                          <c:v>Any</c:v>
                        </c:pt>
                        <c:pt idx="134">
                          <c:v>Any</c:v>
                        </c:pt>
                        <c:pt idx="135">
                          <c:v>Any</c:v>
                        </c:pt>
                        <c:pt idx="136">
                          <c:v>Any</c:v>
                        </c:pt>
                        <c:pt idx="137">
                          <c:v>Any</c:v>
                        </c:pt>
                        <c:pt idx="138">
                          <c:v>Any</c:v>
                        </c:pt>
                        <c:pt idx="139">
                          <c:v>Any</c:v>
                        </c:pt>
                        <c:pt idx="140">
                          <c:v>Any</c:v>
                        </c:pt>
                        <c:pt idx="141">
                          <c:v>Any</c:v>
                        </c:pt>
                        <c:pt idx="142">
                          <c:v>Any</c:v>
                        </c:pt>
                        <c:pt idx="143">
                          <c:v>Any</c:v>
                        </c:pt>
                        <c:pt idx="144">
                          <c:v>Any</c:v>
                        </c:pt>
                        <c:pt idx="145">
                          <c:v>Any</c:v>
                        </c:pt>
                        <c:pt idx="146">
                          <c:v>Any</c:v>
                        </c:pt>
                        <c:pt idx="147">
                          <c:v>Any</c:v>
                        </c:pt>
                        <c:pt idx="148">
                          <c:v>Any</c:v>
                        </c:pt>
                        <c:pt idx="149">
                          <c:v>Any</c:v>
                        </c:pt>
                        <c:pt idx="150">
                          <c:v>Any</c:v>
                        </c:pt>
                        <c:pt idx="151">
                          <c:v>Any</c:v>
                        </c:pt>
                        <c:pt idx="152">
                          <c:v>Any</c:v>
                        </c:pt>
                        <c:pt idx="153">
                          <c:v>Any</c:v>
                        </c:pt>
                        <c:pt idx="154">
                          <c:v>Any</c:v>
                        </c:pt>
                        <c:pt idx="155">
                          <c:v>Any</c:v>
                        </c:pt>
                        <c:pt idx="156">
                          <c:v>Any</c:v>
                        </c:pt>
                        <c:pt idx="157">
                          <c:v>Any</c:v>
                        </c:pt>
                        <c:pt idx="158">
                          <c:v>Any</c:v>
                        </c:pt>
                        <c:pt idx="159">
                          <c:v>Any</c:v>
                        </c:pt>
                        <c:pt idx="160">
                          <c:v>Any</c:v>
                        </c:pt>
                        <c:pt idx="161">
                          <c:v>Any</c:v>
                        </c:pt>
                        <c:pt idx="162">
                          <c:v>Any</c:v>
                        </c:pt>
                        <c:pt idx="163">
                          <c:v>Any</c:v>
                        </c:pt>
                        <c:pt idx="164">
                          <c:v>Any</c:v>
                        </c:pt>
                        <c:pt idx="165">
                          <c:v>Any</c:v>
                        </c:pt>
                        <c:pt idx="166">
                          <c:v>Any</c:v>
                        </c:pt>
                        <c:pt idx="167">
                          <c:v>Any</c:v>
                        </c:pt>
                        <c:pt idx="168">
                          <c:v>Any</c:v>
                        </c:pt>
                        <c:pt idx="169">
                          <c:v>Any</c:v>
                        </c:pt>
                        <c:pt idx="170">
                          <c:v>Any</c:v>
                        </c:pt>
                        <c:pt idx="171">
                          <c:v>Any</c:v>
                        </c:pt>
                        <c:pt idx="172">
                          <c:v>Any</c:v>
                        </c:pt>
                        <c:pt idx="173">
                          <c:v>Any</c:v>
                        </c:pt>
                        <c:pt idx="174">
                          <c:v>Any</c:v>
                        </c:pt>
                        <c:pt idx="175">
                          <c:v>Any</c:v>
                        </c:pt>
                        <c:pt idx="176">
                          <c:v>Any</c:v>
                        </c:pt>
                        <c:pt idx="177">
                          <c:v>Any</c:v>
                        </c:pt>
                        <c:pt idx="178">
                          <c:v>Any</c:v>
                        </c:pt>
                        <c:pt idx="179">
                          <c:v>Any</c:v>
                        </c:pt>
                        <c:pt idx="180">
                          <c:v>Any</c:v>
                        </c:pt>
                        <c:pt idx="181">
                          <c:v>Any</c:v>
                        </c:pt>
                        <c:pt idx="182">
                          <c:v>Any</c:v>
                        </c:pt>
                        <c:pt idx="183">
                          <c:v>Any</c:v>
                        </c:pt>
                        <c:pt idx="184">
                          <c:v>Any</c:v>
                        </c:pt>
                        <c:pt idx="185">
                          <c:v>Any</c:v>
                        </c:pt>
                        <c:pt idx="186">
                          <c:v>Any</c:v>
                        </c:pt>
                        <c:pt idx="187">
                          <c:v>Any</c:v>
                        </c:pt>
                        <c:pt idx="188">
                          <c:v>Any</c:v>
                        </c:pt>
                        <c:pt idx="189">
                          <c:v>Any</c:v>
                        </c:pt>
                        <c:pt idx="190">
                          <c:v>Any</c:v>
                        </c:pt>
                        <c:pt idx="191">
                          <c:v>Any</c:v>
                        </c:pt>
                        <c:pt idx="192">
                          <c:v>Any</c:v>
                        </c:pt>
                        <c:pt idx="193">
                          <c:v>Any</c:v>
                        </c:pt>
                        <c:pt idx="194">
                          <c:v>Any</c:v>
                        </c:pt>
                        <c:pt idx="195">
                          <c:v>Any</c:v>
                        </c:pt>
                        <c:pt idx="196">
                          <c:v>Any</c:v>
                        </c:pt>
                        <c:pt idx="197">
                          <c:v>Any</c:v>
                        </c:pt>
                        <c:pt idx="198">
                          <c:v>Any</c:v>
                        </c:pt>
                        <c:pt idx="199">
                          <c:v>Any</c:v>
                        </c:pt>
                        <c:pt idx="200">
                          <c:v>Any</c:v>
                        </c:pt>
                        <c:pt idx="201">
                          <c:v>Any</c:v>
                        </c:pt>
                        <c:pt idx="202">
                          <c:v>Any</c:v>
                        </c:pt>
                        <c:pt idx="203">
                          <c:v>Any</c:v>
                        </c:pt>
                        <c:pt idx="204">
                          <c:v>Any</c:v>
                        </c:pt>
                        <c:pt idx="205">
                          <c:v>Any</c:v>
                        </c:pt>
                        <c:pt idx="206">
                          <c:v>Any</c:v>
                        </c:pt>
                        <c:pt idx="207">
                          <c:v>Any</c:v>
                        </c:pt>
                        <c:pt idx="208">
                          <c:v>Any</c:v>
                        </c:pt>
                        <c:pt idx="209">
                          <c:v>Any</c:v>
                        </c:pt>
                        <c:pt idx="210">
                          <c:v>Any</c:v>
                        </c:pt>
                        <c:pt idx="211">
                          <c:v>Any</c:v>
                        </c:pt>
                        <c:pt idx="212">
                          <c:v>Any</c:v>
                        </c:pt>
                        <c:pt idx="213">
                          <c:v>Any</c:v>
                        </c:pt>
                        <c:pt idx="214">
                          <c:v>Any</c:v>
                        </c:pt>
                        <c:pt idx="215">
                          <c:v>Any</c:v>
                        </c:pt>
                        <c:pt idx="216">
                          <c:v>Any</c:v>
                        </c:pt>
                        <c:pt idx="217">
                          <c:v>Any</c:v>
                        </c:pt>
                        <c:pt idx="218">
                          <c:v>Any</c:v>
                        </c:pt>
                        <c:pt idx="219">
                          <c:v>Any</c:v>
                        </c:pt>
                        <c:pt idx="220">
                          <c:v>Any</c:v>
                        </c:pt>
                        <c:pt idx="221">
                          <c:v>Any</c:v>
                        </c:pt>
                        <c:pt idx="222">
                          <c:v>Any</c:v>
                        </c:pt>
                        <c:pt idx="223">
                          <c:v>Any</c:v>
                        </c:pt>
                        <c:pt idx="224">
                          <c:v>Any</c:v>
                        </c:pt>
                        <c:pt idx="225">
                          <c:v>Any</c:v>
                        </c:pt>
                        <c:pt idx="226">
                          <c:v>Any</c:v>
                        </c:pt>
                        <c:pt idx="227">
                          <c:v>Any</c:v>
                        </c:pt>
                        <c:pt idx="228">
                          <c:v>Any</c:v>
                        </c:pt>
                        <c:pt idx="229">
                          <c:v>Any</c:v>
                        </c:pt>
                        <c:pt idx="230">
                          <c:v>Any</c:v>
                        </c:pt>
                        <c:pt idx="231">
                          <c:v>Any</c:v>
                        </c:pt>
                        <c:pt idx="232">
                          <c:v>Any</c:v>
                        </c:pt>
                        <c:pt idx="233">
                          <c:v>Any</c:v>
                        </c:pt>
                        <c:pt idx="234">
                          <c:v>Any</c:v>
                        </c:pt>
                        <c:pt idx="235">
                          <c:v>Any</c:v>
                        </c:pt>
                        <c:pt idx="236">
                          <c:v>Any</c:v>
                        </c:pt>
                        <c:pt idx="237">
                          <c:v>Any</c:v>
                        </c:pt>
                        <c:pt idx="238">
                          <c:v>Any</c:v>
                        </c:pt>
                        <c:pt idx="239">
                          <c:v>PGE</c:v>
                        </c:pt>
                        <c:pt idx="240">
                          <c:v>PGE</c:v>
                        </c:pt>
                        <c:pt idx="241">
                          <c:v>PGE</c:v>
                        </c:pt>
                        <c:pt idx="242">
                          <c:v>PGE</c:v>
                        </c:pt>
                        <c:pt idx="243">
                          <c:v>PGE</c:v>
                        </c:pt>
                        <c:pt idx="244">
                          <c:v>PGE</c:v>
                        </c:pt>
                        <c:pt idx="245">
                          <c:v>PGE</c:v>
                        </c:pt>
                        <c:pt idx="246">
                          <c:v>PGE</c:v>
                        </c:pt>
                        <c:pt idx="247">
                          <c:v>PGE</c:v>
                        </c:pt>
                        <c:pt idx="248">
                          <c:v>PGE</c:v>
                        </c:pt>
                        <c:pt idx="249">
                          <c:v>PGE</c:v>
                        </c:pt>
                        <c:pt idx="250">
                          <c:v>PGE</c:v>
                        </c:pt>
                        <c:pt idx="251">
                          <c:v>PGE</c:v>
                        </c:pt>
                        <c:pt idx="252">
                          <c:v>PGE</c:v>
                        </c:pt>
                        <c:pt idx="253">
                          <c:v>PGE</c:v>
                        </c:pt>
                        <c:pt idx="254">
                          <c:v>PGE</c:v>
                        </c:pt>
                        <c:pt idx="255">
                          <c:v>PGE</c:v>
                        </c:pt>
                        <c:pt idx="256">
                          <c:v>PGE</c:v>
                        </c:pt>
                        <c:pt idx="257">
                          <c:v>PGE</c:v>
                        </c:pt>
                        <c:pt idx="258">
                          <c:v>PGE</c:v>
                        </c:pt>
                        <c:pt idx="259">
                          <c:v>PGE</c:v>
                        </c:pt>
                        <c:pt idx="260">
                          <c:v>PGE</c:v>
                        </c:pt>
                        <c:pt idx="261">
                          <c:v>PGE</c:v>
                        </c:pt>
                        <c:pt idx="262">
                          <c:v>PGE</c:v>
                        </c:pt>
                        <c:pt idx="263">
                          <c:v>PGE</c:v>
                        </c:pt>
                        <c:pt idx="264">
                          <c:v>PGE</c:v>
                        </c:pt>
                        <c:pt idx="265">
                          <c:v>PGE</c:v>
                        </c:pt>
                        <c:pt idx="266">
                          <c:v>PGE</c:v>
                        </c:pt>
                        <c:pt idx="267">
                          <c:v>PGE</c:v>
                        </c:pt>
                        <c:pt idx="268">
                          <c:v>PGE</c:v>
                        </c:pt>
                        <c:pt idx="269">
                          <c:v>PGE</c:v>
                        </c:pt>
                        <c:pt idx="270">
                          <c:v>PGE</c:v>
                        </c:pt>
                        <c:pt idx="271">
                          <c:v>PGE</c:v>
                        </c:pt>
                        <c:pt idx="272">
                          <c:v>PGE</c:v>
                        </c:pt>
                        <c:pt idx="273">
                          <c:v>PGE</c:v>
                        </c:pt>
                        <c:pt idx="274">
                          <c:v>PGE</c:v>
                        </c:pt>
                        <c:pt idx="275">
                          <c:v>PGE</c:v>
                        </c:pt>
                        <c:pt idx="276">
                          <c:v>PGE</c:v>
                        </c:pt>
                        <c:pt idx="277">
                          <c:v>PGE</c:v>
                        </c:pt>
                        <c:pt idx="278">
                          <c:v>PGE</c:v>
                        </c:pt>
                        <c:pt idx="279">
                          <c:v>PGE</c:v>
                        </c:pt>
                        <c:pt idx="280">
                          <c:v>PGE</c:v>
                        </c:pt>
                        <c:pt idx="281">
                          <c:v>PGE</c:v>
                        </c:pt>
                        <c:pt idx="282">
                          <c:v>PGE</c:v>
                        </c:pt>
                        <c:pt idx="283">
                          <c:v>PGE</c:v>
                        </c:pt>
                        <c:pt idx="284">
                          <c:v>PGE</c:v>
                        </c:pt>
                        <c:pt idx="285">
                          <c:v>PGE</c:v>
                        </c:pt>
                        <c:pt idx="286">
                          <c:v>PGE</c:v>
                        </c:pt>
                        <c:pt idx="287">
                          <c:v>PGE</c:v>
                        </c:pt>
                        <c:pt idx="288">
                          <c:v>PGE</c:v>
                        </c:pt>
                        <c:pt idx="289">
                          <c:v>PGE</c:v>
                        </c:pt>
                        <c:pt idx="290">
                          <c:v>PGE</c:v>
                        </c:pt>
                        <c:pt idx="291">
                          <c:v>PGE</c:v>
                        </c:pt>
                        <c:pt idx="292">
                          <c:v>PGE</c:v>
                        </c:pt>
                        <c:pt idx="293">
                          <c:v>PGE</c:v>
                        </c:pt>
                        <c:pt idx="294">
                          <c:v>PGE</c:v>
                        </c:pt>
                        <c:pt idx="295">
                          <c:v>PGE</c:v>
                        </c:pt>
                        <c:pt idx="296">
                          <c:v>PGE</c:v>
                        </c:pt>
                        <c:pt idx="297">
                          <c:v>PGE</c:v>
                        </c:pt>
                        <c:pt idx="298">
                          <c:v>PGE</c:v>
                        </c:pt>
                        <c:pt idx="299">
                          <c:v>PGE</c:v>
                        </c:pt>
                        <c:pt idx="300">
                          <c:v>PGE</c:v>
                        </c:pt>
                        <c:pt idx="301">
                          <c:v>PGE</c:v>
                        </c:pt>
                        <c:pt idx="302">
                          <c:v>PGE</c:v>
                        </c:pt>
                        <c:pt idx="303">
                          <c:v>PGE</c:v>
                        </c:pt>
                        <c:pt idx="304">
                          <c:v>PGE</c:v>
                        </c:pt>
                        <c:pt idx="305">
                          <c:v>PGE</c:v>
                        </c:pt>
                        <c:pt idx="306">
                          <c:v>PGE</c:v>
                        </c:pt>
                        <c:pt idx="307">
                          <c:v>PGE</c:v>
                        </c:pt>
                        <c:pt idx="308">
                          <c:v>PGE</c:v>
                        </c:pt>
                        <c:pt idx="309">
                          <c:v>PGE</c:v>
                        </c:pt>
                        <c:pt idx="310">
                          <c:v>PGE</c:v>
                        </c:pt>
                        <c:pt idx="311">
                          <c:v>PGE</c:v>
                        </c:pt>
                        <c:pt idx="312">
                          <c:v>PGE</c:v>
                        </c:pt>
                        <c:pt idx="313">
                          <c:v>PGE</c:v>
                        </c:pt>
                        <c:pt idx="314">
                          <c:v>PGE</c:v>
                        </c:pt>
                        <c:pt idx="315">
                          <c:v>PGE</c:v>
                        </c:pt>
                        <c:pt idx="316">
                          <c:v>PGE</c:v>
                        </c:pt>
                        <c:pt idx="317">
                          <c:v>PGE</c:v>
                        </c:pt>
                        <c:pt idx="318">
                          <c:v>PGE</c:v>
                        </c:pt>
                        <c:pt idx="319">
                          <c:v>PGE</c:v>
                        </c:pt>
                        <c:pt idx="320">
                          <c:v>PGE</c:v>
                        </c:pt>
                        <c:pt idx="321">
                          <c:v>PGE</c:v>
                        </c:pt>
                        <c:pt idx="322">
                          <c:v>PGE</c:v>
                        </c:pt>
                        <c:pt idx="323">
                          <c:v>PGE</c:v>
                        </c:pt>
                        <c:pt idx="324">
                          <c:v>PGE</c:v>
                        </c:pt>
                        <c:pt idx="325">
                          <c:v>PGE</c:v>
                        </c:pt>
                        <c:pt idx="326">
                          <c:v>PGE</c:v>
                        </c:pt>
                        <c:pt idx="327">
                          <c:v>PGE</c:v>
                        </c:pt>
                        <c:pt idx="328">
                          <c:v>PGE</c:v>
                        </c:pt>
                        <c:pt idx="329">
                          <c:v>PGE</c:v>
                        </c:pt>
                        <c:pt idx="330">
                          <c:v>PGE</c:v>
                        </c:pt>
                        <c:pt idx="331">
                          <c:v>PGE</c:v>
                        </c:pt>
                        <c:pt idx="332">
                          <c:v>PGE</c:v>
                        </c:pt>
                        <c:pt idx="333">
                          <c:v>PGE</c:v>
                        </c:pt>
                        <c:pt idx="334">
                          <c:v>PGE</c:v>
                        </c:pt>
                        <c:pt idx="335">
                          <c:v>PGE</c:v>
                        </c:pt>
                        <c:pt idx="336">
                          <c:v>PGE</c:v>
                        </c:pt>
                        <c:pt idx="337">
                          <c:v>PGE</c:v>
                        </c:pt>
                        <c:pt idx="338">
                          <c:v>PGE</c:v>
                        </c:pt>
                        <c:pt idx="339">
                          <c:v>PGE</c:v>
                        </c:pt>
                        <c:pt idx="340">
                          <c:v>PGE</c:v>
                        </c:pt>
                        <c:pt idx="341">
                          <c:v>PGE</c:v>
                        </c:pt>
                        <c:pt idx="342">
                          <c:v>PGE</c:v>
                        </c:pt>
                        <c:pt idx="343">
                          <c:v>PGE</c:v>
                        </c:pt>
                        <c:pt idx="344">
                          <c:v>PGE</c:v>
                        </c:pt>
                        <c:pt idx="345">
                          <c:v>PGE</c:v>
                        </c:pt>
                        <c:pt idx="346">
                          <c:v>PGE</c:v>
                        </c:pt>
                        <c:pt idx="347">
                          <c:v>PGE</c:v>
                        </c:pt>
                        <c:pt idx="348">
                          <c:v>PGE</c:v>
                        </c:pt>
                        <c:pt idx="349">
                          <c:v>PGE</c:v>
                        </c:pt>
                        <c:pt idx="350">
                          <c:v>PGE</c:v>
                        </c:pt>
                        <c:pt idx="351">
                          <c:v>PGE</c:v>
                        </c:pt>
                        <c:pt idx="352">
                          <c:v>PGE</c:v>
                        </c:pt>
                        <c:pt idx="353">
                          <c:v>PGE</c:v>
                        </c:pt>
                        <c:pt idx="354">
                          <c:v>PGE</c:v>
                        </c:pt>
                        <c:pt idx="355">
                          <c:v>PGE</c:v>
                        </c:pt>
                        <c:pt idx="356">
                          <c:v>PGE</c:v>
                        </c:pt>
                        <c:pt idx="357">
                          <c:v>PGE</c:v>
                        </c:pt>
                        <c:pt idx="358">
                          <c:v>PGE</c:v>
                        </c:pt>
                        <c:pt idx="359">
                          <c:v>PGE</c:v>
                        </c:pt>
                        <c:pt idx="360">
                          <c:v>PGE</c:v>
                        </c:pt>
                        <c:pt idx="361">
                          <c:v>PGE</c:v>
                        </c:pt>
                        <c:pt idx="362">
                          <c:v>PGE</c:v>
                        </c:pt>
                        <c:pt idx="363">
                          <c:v>PGE</c:v>
                        </c:pt>
                        <c:pt idx="364">
                          <c:v>PGE</c:v>
                        </c:pt>
                        <c:pt idx="365">
                          <c:v>PGE</c:v>
                        </c:pt>
                        <c:pt idx="366">
                          <c:v>PGE</c:v>
                        </c:pt>
                        <c:pt idx="367">
                          <c:v>PGE</c:v>
                        </c:pt>
                        <c:pt idx="368">
                          <c:v>PGE</c:v>
                        </c:pt>
                        <c:pt idx="369">
                          <c:v>PGE</c:v>
                        </c:pt>
                        <c:pt idx="370">
                          <c:v>PGE</c:v>
                        </c:pt>
                        <c:pt idx="371">
                          <c:v>PGE</c:v>
                        </c:pt>
                        <c:pt idx="372">
                          <c:v>PGE</c:v>
                        </c:pt>
                        <c:pt idx="373">
                          <c:v>PGE</c:v>
                        </c:pt>
                        <c:pt idx="374">
                          <c:v>PGE</c:v>
                        </c:pt>
                        <c:pt idx="375">
                          <c:v>PGE</c:v>
                        </c:pt>
                        <c:pt idx="376">
                          <c:v>PGE</c:v>
                        </c:pt>
                        <c:pt idx="377">
                          <c:v>PGE</c:v>
                        </c:pt>
                        <c:pt idx="378">
                          <c:v>PGE</c:v>
                        </c:pt>
                        <c:pt idx="379">
                          <c:v>PGE</c:v>
                        </c:pt>
                        <c:pt idx="380">
                          <c:v>PGE</c:v>
                        </c:pt>
                        <c:pt idx="381">
                          <c:v>PGE</c:v>
                        </c:pt>
                        <c:pt idx="382">
                          <c:v>PGE</c:v>
                        </c:pt>
                        <c:pt idx="383">
                          <c:v>PGE</c:v>
                        </c:pt>
                        <c:pt idx="384">
                          <c:v>PGE</c:v>
                        </c:pt>
                        <c:pt idx="385">
                          <c:v>PGE</c:v>
                        </c:pt>
                        <c:pt idx="386">
                          <c:v>PGE</c:v>
                        </c:pt>
                        <c:pt idx="387">
                          <c:v>PGE</c:v>
                        </c:pt>
                        <c:pt idx="388">
                          <c:v>PGE</c:v>
                        </c:pt>
                        <c:pt idx="389">
                          <c:v>PGE</c:v>
                        </c:pt>
                        <c:pt idx="390">
                          <c:v>PGE</c:v>
                        </c:pt>
                        <c:pt idx="391">
                          <c:v>PGE</c:v>
                        </c:pt>
                        <c:pt idx="392">
                          <c:v>PGE</c:v>
                        </c:pt>
                        <c:pt idx="393">
                          <c:v>PGE</c:v>
                        </c:pt>
                        <c:pt idx="394">
                          <c:v>PGE</c:v>
                        </c:pt>
                        <c:pt idx="395">
                          <c:v>PGE</c:v>
                        </c:pt>
                        <c:pt idx="396">
                          <c:v>PGE</c:v>
                        </c:pt>
                        <c:pt idx="397">
                          <c:v>PGE</c:v>
                        </c:pt>
                        <c:pt idx="398">
                          <c:v>PGE</c:v>
                        </c:pt>
                        <c:pt idx="399">
                          <c:v>PGE</c:v>
                        </c:pt>
                        <c:pt idx="400">
                          <c:v>PGE</c:v>
                        </c:pt>
                        <c:pt idx="401">
                          <c:v>PGE</c:v>
                        </c:pt>
                        <c:pt idx="402">
                          <c:v>PGE</c:v>
                        </c:pt>
                        <c:pt idx="403">
                          <c:v>PGE</c:v>
                        </c:pt>
                        <c:pt idx="404">
                          <c:v>PGE</c:v>
                        </c:pt>
                        <c:pt idx="405">
                          <c:v>PGE</c:v>
                        </c:pt>
                        <c:pt idx="406">
                          <c:v>PGE</c:v>
                        </c:pt>
                        <c:pt idx="407">
                          <c:v>PGE</c:v>
                        </c:pt>
                        <c:pt idx="408">
                          <c:v>PGE</c:v>
                        </c:pt>
                        <c:pt idx="409">
                          <c:v>PGE</c:v>
                        </c:pt>
                        <c:pt idx="410">
                          <c:v>SCE</c:v>
                        </c:pt>
                        <c:pt idx="411">
                          <c:v>SCE</c:v>
                        </c:pt>
                        <c:pt idx="412">
                          <c:v>SCE</c:v>
                        </c:pt>
                        <c:pt idx="413">
                          <c:v>SCE</c:v>
                        </c:pt>
                        <c:pt idx="414">
                          <c:v>SCE</c:v>
                        </c:pt>
                        <c:pt idx="415">
                          <c:v>SCE</c:v>
                        </c:pt>
                        <c:pt idx="416">
                          <c:v>SCE</c:v>
                        </c:pt>
                        <c:pt idx="417">
                          <c:v>SCE</c:v>
                        </c:pt>
                        <c:pt idx="418">
                          <c:v>SCE</c:v>
                        </c:pt>
                        <c:pt idx="419">
                          <c:v>SCE</c:v>
                        </c:pt>
                        <c:pt idx="420">
                          <c:v>SCE</c:v>
                        </c:pt>
                        <c:pt idx="421">
                          <c:v>SCE</c:v>
                        </c:pt>
                        <c:pt idx="422">
                          <c:v>SCE</c:v>
                        </c:pt>
                        <c:pt idx="423">
                          <c:v>SCE</c:v>
                        </c:pt>
                        <c:pt idx="424">
                          <c:v>SCE</c:v>
                        </c:pt>
                        <c:pt idx="425">
                          <c:v>SCE</c:v>
                        </c:pt>
                        <c:pt idx="426">
                          <c:v>SCE</c:v>
                        </c:pt>
                        <c:pt idx="427">
                          <c:v>SCE</c:v>
                        </c:pt>
                        <c:pt idx="428">
                          <c:v>SCE</c:v>
                        </c:pt>
                        <c:pt idx="429">
                          <c:v>SCE</c:v>
                        </c:pt>
                        <c:pt idx="430">
                          <c:v>SCE</c:v>
                        </c:pt>
                        <c:pt idx="431">
                          <c:v>SCE</c:v>
                        </c:pt>
                        <c:pt idx="432">
                          <c:v>SCE</c:v>
                        </c:pt>
                        <c:pt idx="433">
                          <c:v>SCE</c:v>
                        </c:pt>
                        <c:pt idx="434">
                          <c:v>SCE</c:v>
                        </c:pt>
                        <c:pt idx="435">
                          <c:v>SCE</c:v>
                        </c:pt>
                        <c:pt idx="436">
                          <c:v>SCE</c:v>
                        </c:pt>
                        <c:pt idx="437">
                          <c:v>SCE</c:v>
                        </c:pt>
                        <c:pt idx="438">
                          <c:v>SCE</c:v>
                        </c:pt>
                        <c:pt idx="439">
                          <c:v>SCE</c:v>
                        </c:pt>
                        <c:pt idx="440">
                          <c:v>SCE</c:v>
                        </c:pt>
                        <c:pt idx="441">
                          <c:v>SCE</c:v>
                        </c:pt>
                        <c:pt idx="442">
                          <c:v>SCE</c:v>
                        </c:pt>
                        <c:pt idx="443">
                          <c:v>SCE</c:v>
                        </c:pt>
                        <c:pt idx="444">
                          <c:v>SCE</c:v>
                        </c:pt>
                        <c:pt idx="445">
                          <c:v>SCE</c:v>
                        </c:pt>
                        <c:pt idx="446">
                          <c:v>SCE</c:v>
                        </c:pt>
                        <c:pt idx="447">
                          <c:v>SCE</c:v>
                        </c:pt>
                        <c:pt idx="448">
                          <c:v>SCE</c:v>
                        </c:pt>
                        <c:pt idx="449">
                          <c:v>SCE</c:v>
                        </c:pt>
                        <c:pt idx="450">
                          <c:v>SCE</c:v>
                        </c:pt>
                        <c:pt idx="451">
                          <c:v>SCE</c:v>
                        </c:pt>
                        <c:pt idx="452">
                          <c:v>SCE</c:v>
                        </c:pt>
                        <c:pt idx="453">
                          <c:v>SCE</c:v>
                        </c:pt>
                        <c:pt idx="454">
                          <c:v>SCE</c:v>
                        </c:pt>
                        <c:pt idx="455">
                          <c:v>SCE</c:v>
                        </c:pt>
                        <c:pt idx="456">
                          <c:v>SCE</c:v>
                        </c:pt>
                        <c:pt idx="457">
                          <c:v>SCE</c:v>
                        </c:pt>
                        <c:pt idx="458">
                          <c:v>SCE</c:v>
                        </c:pt>
                        <c:pt idx="459">
                          <c:v>SCE</c:v>
                        </c:pt>
                        <c:pt idx="460">
                          <c:v>SCE</c:v>
                        </c:pt>
                        <c:pt idx="461">
                          <c:v>SCE</c:v>
                        </c:pt>
                        <c:pt idx="462">
                          <c:v>SCE</c:v>
                        </c:pt>
                        <c:pt idx="463">
                          <c:v>SCE</c:v>
                        </c:pt>
                        <c:pt idx="464">
                          <c:v>SCE</c:v>
                        </c:pt>
                        <c:pt idx="465">
                          <c:v>SCE</c:v>
                        </c:pt>
                        <c:pt idx="466">
                          <c:v>SCE</c:v>
                        </c:pt>
                        <c:pt idx="467">
                          <c:v>SCE</c:v>
                        </c:pt>
                        <c:pt idx="468">
                          <c:v>SCE</c:v>
                        </c:pt>
                        <c:pt idx="469">
                          <c:v>SCE</c:v>
                        </c:pt>
                        <c:pt idx="470">
                          <c:v>SCE</c:v>
                        </c:pt>
                        <c:pt idx="471">
                          <c:v>SCE</c:v>
                        </c:pt>
                        <c:pt idx="472">
                          <c:v>SCE</c:v>
                        </c:pt>
                        <c:pt idx="473">
                          <c:v>SCE</c:v>
                        </c:pt>
                        <c:pt idx="474">
                          <c:v>SCE</c:v>
                        </c:pt>
                        <c:pt idx="475">
                          <c:v>SCE</c:v>
                        </c:pt>
                        <c:pt idx="476">
                          <c:v>SCE</c:v>
                        </c:pt>
                        <c:pt idx="477">
                          <c:v>SCE</c:v>
                        </c:pt>
                        <c:pt idx="478">
                          <c:v>SCE</c:v>
                        </c:pt>
                        <c:pt idx="479">
                          <c:v>SCE</c:v>
                        </c:pt>
                        <c:pt idx="480">
                          <c:v>SCE</c:v>
                        </c:pt>
                        <c:pt idx="481">
                          <c:v>SCE</c:v>
                        </c:pt>
                        <c:pt idx="482">
                          <c:v>SCE</c:v>
                        </c:pt>
                        <c:pt idx="483">
                          <c:v>SCE</c:v>
                        </c:pt>
                        <c:pt idx="484">
                          <c:v>SCE</c:v>
                        </c:pt>
                        <c:pt idx="485">
                          <c:v>SCE</c:v>
                        </c:pt>
                        <c:pt idx="486">
                          <c:v>SCE</c:v>
                        </c:pt>
                        <c:pt idx="487">
                          <c:v>SCE</c:v>
                        </c:pt>
                        <c:pt idx="488">
                          <c:v>SCE</c:v>
                        </c:pt>
                        <c:pt idx="489">
                          <c:v>SCE</c:v>
                        </c:pt>
                        <c:pt idx="490">
                          <c:v>SCE</c:v>
                        </c:pt>
                        <c:pt idx="491">
                          <c:v>SCE</c:v>
                        </c:pt>
                        <c:pt idx="492">
                          <c:v>SCE</c:v>
                        </c:pt>
                        <c:pt idx="493">
                          <c:v>SCE</c:v>
                        </c:pt>
                        <c:pt idx="494">
                          <c:v>SCE</c:v>
                        </c:pt>
                        <c:pt idx="495">
                          <c:v>SCE</c:v>
                        </c:pt>
                        <c:pt idx="496">
                          <c:v>SCE</c:v>
                        </c:pt>
                        <c:pt idx="497">
                          <c:v>SCE</c:v>
                        </c:pt>
                        <c:pt idx="498">
                          <c:v>SCE</c:v>
                        </c:pt>
                        <c:pt idx="499">
                          <c:v>SCE</c:v>
                        </c:pt>
                        <c:pt idx="500">
                          <c:v>SCE</c:v>
                        </c:pt>
                        <c:pt idx="501">
                          <c:v>SCE</c:v>
                        </c:pt>
                        <c:pt idx="502">
                          <c:v>SCE</c:v>
                        </c:pt>
                        <c:pt idx="503">
                          <c:v>SCE</c:v>
                        </c:pt>
                        <c:pt idx="504">
                          <c:v>SCE</c:v>
                        </c:pt>
                        <c:pt idx="505">
                          <c:v>SCE</c:v>
                        </c:pt>
                        <c:pt idx="506">
                          <c:v>SCE</c:v>
                        </c:pt>
                        <c:pt idx="507">
                          <c:v>SCE</c:v>
                        </c:pt>
                        <c:pt idx="508">
                          <c:v>SCE</c:v>
                        </c:pt>
                        <c:pt idx="509">
                          <c:v>SCE</c:v>
                        </c:pt>
                        <c:pt idx="510">
                          <c:v>SCE</c:v>
                        </c:pt>
                        <c:pt idx="511">
                          <c:v>SCE</c:v>
                        </c:pt>
                        <c:pt idx="512">
                          <c:v>SCE</c:v>
                        </c:pt>
                        <c:pt idx="513">
                          <c:v>SCE</c:v>
                        </c:pt>
                        <c:pt idx="514">
                          <c:v>SCE</c:v>
                        </c:pt>
                        <c:pt idx="515">
                          <c:v>SCE</c:v>
                        </c:pt>
                        <c:pt idx="516">
                          <c:v>SCE</c:v>
                        </c:pt>
                        <c:pt idx="517">
                          <c:v>SCE</c:v>
                        </c:pt>
                        <c:pt idx="518">
                          <c:v>SCE</c:v>
                        </c:pt>
                        <c:pt idx="519">
                          <c:v>SCE</c:v>
                        </c:pt>
                        <c:pt idx="520">
                          <c:v>SCE</c:v>
                        </c:pt>
                        <c:pt idx="521">
                          <c:v>SCE</c:v>
                        </c:pt>
                        <c:pt idx="522">
                          <c:v>SCE</c:v>
                        </c:pt>
                        <c:pt idx="523">
                          <c:v>SCE</c:v>
                        </c:pt>
                        <c:pt idx="524">
                          <c:v>SCE</c:v>
                        </c:pt>
                        <c:pt idx="525">
                          <c:v>SCE</c:v>
                        </c:pt>
                        <c:pt idx="526">
                          <c:v>SCE</c:v>
                        </c:pt>
                        <c:pt idx="527">
                          <c:v>SCE</c:v>
                        </c:pt>
                        <c:pt idx="528">
                          <c:v>SCE</c:v>
                        </c:pt>
                        <c:pt idx="529">
                          <c:v>SCE</c:v>
                        </c:pt>
                        <c:pt idx="530">
                          <c:v>SCE</c:v>
                        </c:pt>
                        <c:pt idx="531">
                          <c:v>SCE</c:v>
                        </c:pt>
                        <c:pt idx="532">
                          <c:v>SCE</c:v>
                        </c:pt>
                        <c:pt idx="533">
                          <c:v>SCE</c:v>
                        </c:pt>
                        <c:pt idx="534">
                          <c:v>SCE</c:v>
                        </c:pt>
                        <c:pt idx="535">
                          <c:v>SCE</c:v>
                        </c:pt>
                        <c:pt idx="536">
                          <c:v>SCE</c:v>
                        </c:pt>
                        <c:pt idx="537">
                          <c:v>SCE</c:v>
                        </c:pt>
                        <c:pt idx="538">
                          <c:v>SCE</c:v>
                        </c:pt>
                        <c:pt idx="539">
                          <c:v>SCE</c:v>
                        </c:pt>
                        <c:pt idx="540">
                          <c:v>SCE</c:v>
                        </c:pt>
                        <c:pt idx="541">
                          <c:v>SCE</c:v>
                        </c:pt>
                        <c:pt idx="542">
                          <c:v>SCE</c:v>
                        </c:pt>
                        <c:pt idx="543">
                          <c:v>SCE</c:v>
                        </c:pt>
                        <c:pt idx="544">
                          <c:v>SCE</c:v>
                        </c:pt>
                        <c:pt idx="545">
                          <c:v>SCE</c:v>
                        </c:pt>
                        <c:pt idx="546">
                          <c:v>SCE</c:v>
                        </c:pt>
                        <c:pt idx="547">
                          <c:v>SCE</c:v>
                        </c:pt>
                        <c:pt idx="548">
                          <c:v>SCE</c:v>
                        </c:pt>
                        <c:pt idx="549">
                          <c:v>SCE</c:v>
                        </c:pt>
                        <c:pt idx="550">
                          <c:v>SCE</c:v>
                        </c:pt>
                        <c:pt idx="551">
                          <c:v>SCE</c:v>
                        </c:pt>
                        <c:pt idx="552">
                          <c:v>SCE</c:v>
                        </c:pt>
                        <c:pt idx="553">
                          <c:v>SCE</c:v>
                        </c:pt>
                        <c:pt idx="554">
                          <c:v>SCE</c:v>
                        </c:pt>
                        <c:pt idx="555">
                          <c:v>SCE</c:v>
                        </c:pt>
                        <c:pt idx="556">
                          <c:v>SCE</c:v>
                        </c:pt>
                        <c:pt idx="557">
                          <c:v>SCE</c:v>
                        </c:pt>
                        <c:pt idx="558">
                          <c:v>SCE</c:v>
                        </c:pt>
                        <c:pt idx="559">
                          <c:v>SCE</c:v>
                        </c:pt>
                        <c:pt idx="560">
                          <c:v>SCE</c:v>
                        </c:pt>
                        <c:pt idx="561">
                          <c:v>SCE</c:v>
                        </c:pt>
                        <c:pt idx="562">
                          <c:v>SCE</c:v>
                        </c:pt>
                        <c:pt idx="563">
                          <c:v>SCE</c:v>
                        </c:pt>
                        <c:pt idx="564">
                          <c:v>SCE</c:v>
                        </c:pt>
                        <c:pt idx="565">
                          <c:v>SCE</c:v>
                        </c:pt>
                        <c:pt idx="566">
                          <c:v>SCE</c:v>
                        </c:pt>
                        <c:pt idx="567">
                          <c:v>SCE</c:v>
                        </c:pt>
                        <c:pt idx="568">
                          <c:v>SCE</c:v>
                        </c:pt>
                        <c:pt idx="569">
                          <c:v>SCE</c:v>
                        </c:pt>
                        <c:pt idx="570">
                          <c:v>SCE</c:v>
                        </c:pt>
                        <c:pt idx="571">
                          <c:v>SCE</c:v>
                        </c:pt>
                        <c:pt idx="572">
                          <c:v>SCE</c:v>
                        </c:pt>
                        <c:pt idx="573">
                          <c:v>SCE</c:v>
                        </c:pt>
                        <c:pt idx="574">
                          <c:v>SCE</c:v>
                        </c:pt>
                        <c:pt idx="575">
                          <c:v>SCE</c:v>
                        </c:pt>
                        <c:pt idx="576">
                          <c:v>SCE</c:v>
                        </c:pt>
                        <c:pt idx="577">
                          <c:v>SCE</c:v>
                        </c:pt>
                        <c:pt idx="578">
                          <c:v>SCE</c:v>
                        </c:pt>
                        <c:pt idx="579">
                          <c:v>SCE</c:v>
                        </c:pt>
                        <c:pt idx="580">
                          <c:v>SCE</c:v>
                        </c:pt>
                        <c:pt idx="581">
                          <c:v>SCE</c:v>
                        </c:pt>
                        <c:pt idx="582">
                          <c:v>SCE</c:v>
                        </c:pt>
                        <c:pt idx="583">
                          <c:v>SCE</c:v>
                        </c:pt>
                        <c:pt idx="584">
                          <c:v>SCE</c:v>
                        </c:pt>
                        <c:pt idx="585">
                          <c:v>SCE</c:v>
                        </c:pt>
                        <c:pt idx="586">
                          <c:v>SCE</c:v>
                        </c:pt>
                        <c:pt idx="587">
                          <c:v>SCE</c:v>
                        </c:pt>
                        <c:pt idx="588">
                          <c:v>SCE</c:v>
                        </c:pt>
                        <c:pt idx="589">
                          <c:v>SCE</c:v>
                        </c:pt>
                        <c:pt idx="590">
                          <c:v>SCE</c:v>
                        </c:pt>
                        <c:pt idx="591">
                          <c:v>SCE</c:v>
                        </c:pt>
                        <c:pt idx="592">
                          <c:v>SCE</c:v>
                        </c:pt>
                        <c:pt idx="593">
                          <c:v>SCE</c:v>
                        </c:pt>
                        <c:pt idx="594">
                          <c:v>SCE</c:v>
                        </c:pt>
                        <c:pt idx="595">
                          <c:v>SCE</c:v>
                        </c:pt>
                        <c:pt idx="596">
                          <c:v>SCE</c:v>
                        </c:pt>
                        <c:pt idx="597">
                          <c:v>SCE</c:v>
                        </c:pt>
                        <c:pt idx="598">
                          <c:v>SCE</c:v>
                        </c:pt>
                        <c:pt idx="599">
                          <c:v>SCE</c:v>
                        </c:pt>
                        <c:pt idx="600">
                          <c:v>SCE</c:v>
                        </c:pt>
                        <c:pt idx="601">
                          <c:v>SCE</c:v>
                        </c:pt>
                        <c:pt idx="602">
                          <c:v>SCE</c:v>
                        </c:pt>
                        <c:pt idx="603">
                          <c:v>SCE</c:v>
                        </c:pt>
                        <c:pt idx="604">
                          <c:v>SCE</c:v>
                        </c:pt>
                        <c:pt idx="605">
                          <c:v>SCE</c:v>
                        </c:pt>
                        <c:pt idx="606">
                          <c:v>SCE</c:v>
                        </c:pt>
                        <c:pt idx="607">
                          <c:v>SCE</c:v>
                        </c:pt>
                        <c:pt idx="608">
                          <c:v>SCE</c:v>
                        </c:pt>
                        <c:pt idx="609">
                          <c:v>SCE</c:v>
                        </c:pt>
                        <c:pt idx="610">
                          <c:v>SCE</c:v>
                        </c:pt>
                        <c:pt idx="611">
                          <c:v>SCE</c:v>
                        </c:pt>
                        <c:pt idx="612">
                          <c:v>SCE</c:v>
                        </c:pt>
                        <c:pt idx="613">
                          <c:v>SCE</c:v>
                        </c:pt>
                        <c:pt idx="614">
                          <c:v>SCE</c:v>
                        </c:pt>
                        <c:pt idx="615">
                          <c:v>SCE</c:v>
                        </c:pt>
                        <c:pt idx="616">
                          <c:v>SCE</c:v>
                        </c:pt>
                        <c:pt idx="617">
                          <c:v>SCE</c:v>
                        </c:pt>
                        <c:pt idx="618">
                          <c:v>SCE</c:v>
                        </c:pt>
                        <c:pt idx="619">
                          <c:v>SCE</c:v>
                        </c:pt>
                        <c:pt idx="620">
                          <c:v>SCE</c:v>
                        </c:pt>
                        <c:pt idx="621">
                          <c:v>SCE</c:v>
                        </c:pt>
                        <c:pt idx="622">
                          <c:v>SCE</c:v>
                        </c:pt>
                        <c:pt idx="623">
                          <c:v>SCE</c:v>
                        </c:pt>
                        <c:pt idx="624">
                          <c:v>SCE</c:v>
                        </c:pt>
                        <c:pt idx="625">
                          <c:v>SCE</c:v>
                        </c:pt>
                        <c:pt idx="626">
                          <c:v>SCE</c:v>
                        </c:pt>
                        <c:pt idx="627">
                          <c:v>SCE</c:v>
                        </c:pt>
                        <c:pt idx="628">
                          <c:v>SCE</c:v>
                        </c:pt>
                        <c:pt idx="629">
                          <c:v>SCE</c:v>
                        </c:pt>
                        <c:pt idx="630">
                          <c:v>SCE</c:v>
                        </c:pt>
                        <c:pt idx="631">
                          <c:v>SCE</c:v>
                        </c:pt>
                        <c:pt idx="632">
                          <c:v>SCE</c:v>
                        </c:pt>
                        <c:pt idx="633">
                          <c:v>SCE</c:v>
                        </c:pt>
                        <c:pt idx="634">
                          <c:v>SCG</c:v>
                        </c:pt>
                        <c:pt idx="635">
                          <c:v>SCG</c:v>
                        </c:pt>
                        <c:pt idx="636">
                          <c:v>SCG</c:v>
                        </c:pt>
                        <c:pt idx="637">
                          <c:v>SCG</c:v>
                        </c:pt>
                        <c:pt idx="638">
                          <c:v>SCG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IOUs!$E$4:$E$735</c15:sqref>
                        </c15:formulaRef>
                      </c:ext>
                    </c:extLst>
                    <c:numCache>
                      <c:formatCode>General</c:formatCode>
                      <c:ptCount val="639"/>
                      <c:pt idx="0">
                        <c:v>30</c:v>
                      </c:pt>
                      <c:pt idx="1">
                        <c:v>30</c:v>
                      </c:pt>
                      <c:pt idx="2">
                        <c:v>30</c:v>
                      </c:pt>
                      <c:pt idx="3">
                        <c:v>30</c:v>
                      </c:pt>
                      <c:pt idx="4">
                        <c:v>30</c:v>
                      </c:pt>
                      <c:pt idx="5">
                        <c:v>30</c:v>
                      </c:pt>
                      <c:pt idx="6">
                        <c:v>30</c:v>
                      </c:pt>
                      <c:pt idx="7">
                        <c:v>30</c:v>
                      </c:pt>
                      <c:pt idx="8">
                        <c:v>30</c:v>
                      </c:pt>
                      <c:pt idx="9">
                        <c:v>30</c:v>
                      </c:pt>
                      <c:pt idx="10">
                        <c:v>30</c:v>
                      </c:pt>
                      <c:pt idx="11">
                        <c:v>30</c:v>
                      </c:pt>
                      <c:pt idx="12">
                        <c:v>30</c:v>
                      </c:pt>
                      <c:pt idx="13">
                        <c:v>30</c:v>
                      </c:pt>
                      <c:pt idx="14">
                        <c:v>30</c:v>
                      </c:pt>
                      <c:pt idx="15">
                        <c:v>30</c:v>
                      </c:pt>
                      <c:pt idx="16">
                        <c:v>40</c:v>
                      </c:pt>
                      <c:pt idx="17">
                        <c:v>40</c:v>
                      </c:pt>
                      <c:pt idx="18">
                        <c:v>40</c:v>
                      </c:pt>
                      <c:pt idx="19">
                        <c:v>40</c:v>
                      </c:pt>
                      <c:pt idx="20">
                        <c:v>40</c:v>
                      </c:pt>
                      <c:pt idx="21">
                        <c:v>40</c:v>
                      </c:pt>
                      <c:pt idx="22">
                        <c:v>40</c:v>
                      </c:pt>
                      <c:pt idx="23">
                        <c:v>40</c:v>
                      </c:pt>
                      <c:pt idx="24">
                        <c:v>40</c:v>
                      </c:pt>
                      <c:pt idx="25">
                        <c:v>40</c:v>
                      </c:pt>
                      <c:pt idx="26">
                        <c:v>40</c:v>
                      </c:pt>
                      <c:pt idx="27">
                        <c:v>40</c:v>
                      </c:pt>
                      <c:pt idx="28">
                        <c:v>40</c:v>
                      </c:pt>
                      <c:pt idx="29">
                        <c:v>40</c:v>
                      </c:pt>
                      <c:pt idx="30">
                        <c:v>40</c:v>
                      </c:pt>
                      <c:pt idx="31">
                        <c:v>40</c:v>
                      </c:pt>
                      <c:pt idx="32">
                        <c:v>30</c:v>
                      </c:pt>
                      <c:pt idx="33">
                        <c:v>30</c:v>
                      </c:pt>
                      <c:pt idx="34">
                        <c:v>30</c:v>
                      </c:pt>
                      <c:pt idx="35">
                        <c:v>30</c:v>
                      </c:pt>
                      <c:pt idx="36">
                        <c:v>30</c:v>
                      </c:pt>
                      <c:pt idx="37">
                        <c:v>30</c:v>
                      </c:pt>
                      <c:pt idx="38">
                        <c:v>30</c:v>
                      </c:pt>
                      <c:pt idx="39">
                        <c:v>30</c:v>
                      </c:pt>
                      <c:pt idx="40">
                        <c:v>30</c:v>
                      </c:pt>
                      <c:pt idx="41">
                        <c:v>30</c:v>
                      </c:pt>
                      <c:pt idx="42">
                        <c:v>30</c:v>
                      </c:pt>
                      <c:pt idx="43">
                        <c:v>30</c:v>
                      </c:pt>
                      <c:pt idx="44">
                        <c:v>30</c:v>
                      </c:pt>
                      <c:pt idx="45">
                        <c:v>30</c:v>
                      </c:pt>
                      <c:pt idx="46">
                        <c:v>30</c:v>
                      </c:pt>
                      <c:pt idx="47">
                        <c:v>30</c:v>
                      </c:pt>
                      <c:pt idx="48">
                        <c:v>30</c:v>
                      </c:pt>
                      <c:pt idx="49">
                        <c:v>30</c:v>
                      </c:pt>
                      <c:pt idx="50">
                        <c:v>30</c:v>
                      </c:pt>
                      <c:pt idx="51">
                        <c:v>30</c:v>
                      </c:pt>
                      <c:pt idx="52">
                        <c:v>30</c:v>
                      </c:pt>
                      <c:pt idx="53">
                        <c:v>30</c:v>
                      </c:pt>
                      <c:pt idx="54">
                        <c:v>30</c:v>
                      </c:pt>
                      <c:pt idx="55">
                        <c:v>30</c:v>
                      </c:pt>
                      <c:pt idx="56">
                        <c:v>30</c:v>
                      </c:pt>
                      <c:pt idx="57">
                        <c:v>30</c:v>
                      </c:pt>
                      <c:pt idx="58">
                        <c:v>30</c:v>
                      </c:pt>
                      <c:pt idx="59">
                        <c:v>30</c:v>
                      </c:pt>
                      <c:pt idx="60">
                        <c:v>30</c:v>
                      </c:pt>
                      <c:pt idx="61">
                        <c:v>30</c:v>
                      </c:pt>
                      <c:pt idx="62">
                        <c:v>30</c:v>
                      </c:pt>
                      <c:pt idx="63">
                        <c:v>30</c:v>
                      </c:pt>
                      <c:pt idx="64">
                        <c:v>30</c:v>
                      </c:pt>
                      <c:pt idx="65">
                        <c:v>30</c:v>
                      </c:pt>
                      <c:pt idx="66">
                        <c:v>30</c:v>
                      </c:pt>
                      <c:pt idx="67">
                        <c:v>30</c:v>
                      </c:pt>
                      <c:pt idx="68">
                        <c:v>30</c:v>
                      </c:pt>
                      <c:pt idx="69">
                        <c:v>30</c:v>
                      </c:pt>
                      <c:pt idx="70">
                        <c:v>30</c:v>
                      </c:pt>
                      <c:pt idx="71">
                        <c:v>30</c:v>
                      </c:pt>
                      <c:pt idx="72">
                        <c:v>30</c:v>
                      </c:pt>
                      <c:pt idx="73">
                        <c:v>30</c:v>
                      </c:pt>
                      <c:pt idx="74">
                        <c:v>30</c:v>
                      </c:pt>
                      <c:pt idx="75">
                        <c:v>30</c:v>
                      </c:pt>
                      <c:pt idx="76">
                        <c:v>30</c:v>
                      </c:pt>
                      <c:pt idx="77">
                        <c:v>30</c:v>
                      </c:pt>
                      <c:pt idx="78">
                        <c:v>30</c:v>
                      </c:pt>
                      <c:pt idx="79">
                        <c:v>30</c:v>
                      </c:pt>
                      <c:pt idx="80">
                        <c:v>20</c:v>
                      </c:pt>
                      <c:pt idx="81">
                        <c:v>20</c:v>
                      </c:pt>
                      <c:pt idx="82">
                        <c:v>20</c:v>
                      </c:pt>
                      <c:pt idx="83">
                        <c:v>20</c:v>
                      </c:pt>
                      <c:pt idx="84">
                        <c:v>20</c:v>
                      </c:pt>
                      <c:pt idx="85">
                        <c:v>20</c:v>
                      </c:pt>
                      <c:pt idx="86">
                        <c:v>20</c:v>
                      </c:pt>
                      <c:pt idx="87">
                        <c:v>20</c:v>
                      </c:pt>
                      <c:pt idx="88">
                        <c:v>20</c:v>
                      </c:pt>
                      <c:pt idx="89">
                        <c:v>20</c:v>
                      </c:pt>
                      <c:pt idx="90">
                        <c:v>20</c:v>
                      </c:pt>
                      <c:pt idx="91">
                        <c:v>20</c:v>
                      </c:pt>
                      <c:pt idx="92">
                        <c:v>20</c:v>
                      </c:pt>
                      <c:pt idx="93">
                        <c:v>20</c:v>
                      </c:pt>
                      <c:pt idx="94">
                        <c:v>20</c:v>
                      </c:pt>
                      <c:pt idx="95">
                        <c:v>20</c:v>
                      </c:pt>
                      <c:pt idx="96">
                        <c:v>40</c:v>
                      </c:pt>
                      <c:pt idx="97">
                        <c:v>40</c:v>
                      </c:pt>
                      <c:pt idx="98">
                        <c:v>40</c:v>
                      </c:pt>
                      <c:pt idx="99">
                        <c:v>40</c:v>
                      </c:pt>
                      <c:pt idx="100">
                        <c:v>40</c:v>
                      </c:pt>
                      <c:pt idx="101">
                        <c:v>40</c:v>
                      </c:pt>
                      <c:pt idx="102">
                        <c:v>40</c:v>
                      </c:pt>
                      <c:pt idx="103">
                        <c:v>40</c:v>
                      </c:pt>
                      <c:pt idx="104">
                        <c:v>40</c:v>
                      </c:pt>
                      <c:pt idx="105">
                        <c:v>40</c:v>
                      </c:pt>
                      <c:pt idx="106">
                        <c:v>40</c:v>
                      </c:pt>
                      <c:pt idx="107">
                        <c:v>40</c:v>
                      </c:pt>
                      <c:pt idx="108">
                        <c:v>40</c:v>
                      </c:pt>
                      <c:pt idx="109">
                        <c:v>40</c:v>
                      </c:pt>
                      <c:pt idx="110">
                        <c:v>40</c:v>
                      </c:pt>
                      <c:pt idx="111">
                        <c:v>40</c:v>
                      </c:pt>
                      <c:pt idx="112">
                        <c:v>40</c:v>
                      </c:pt>
                      <c:pt idx="113">
                        <c:v>40</c:v>
                      </c:pt>
                      <c:pt idx="114">
                        <c:v>40</c:v>
                      </c:pt>
                      <c:pt idx="115">
                        <c:v>40</c:v>
                      </c:pt>
                      <c:pt idx="116">
                        <c:v>40</c:v>
                      </c:pt>
                      <c:pt idx="117">
                        <c:v>40</c:v>
                      </c:pt>
                      <c:pt idx="118">
                        <c:v>40</c:v>
                      </c:pt>
                      <c:pt idx="119">
                        <c:v>40</c:v>
                      </c:pt>
                      <c:pt idx="120">
                        <c:v>40</c:v>
                      </c:pt>
                      <c:pt idx="121">
                        <c:v>40</c:v>
                      </c:pt>
                      <c:pt idx="122">
                        <c:v>40</c:v>
                      </c:pt>
                      <c:pt idx="123">
                        <c:v>40</c:v>
                      </c:pt>
                      <c:pt idx="124">
                        <c:v>40</c:v>
                      </c:pt>
                      <c:pt idx="125">
                        <c:v>40</c:v>
                      </c:pt>
                      <c:pt idx="126">
                        <c:v>40</c:v>
                      </c:pt>
                      <c:pt idx="127">
                        <c:v>40</c:v>
                      </c:pt>
                      <c:pt idx="128">
                        <c:v>20</c:v>
                      </c:pt>
                      <c:pt idx="129">
                        <c:v>20</c:v>
                      </c:pt>
                      <c:pt idx="130">
                        <c:v>20</c:v>
                      </c:pt>
                      <c:pt idx="131">
                        <c:v>20</c:v>
                      </c:pt>
                      <c:pt idx="132">
                        <c:v>20</c:v>
                      </c:pt>
                      <c:pt idx="133">
                        <c:v>20</c:v>
                      </c:pt>
                      <c:pt idx="134">
                        <c:v>20</c:v>
                      </c:pt>
                      <c:pt idx="135">
                        <c:v>20</c:v>
                      </c:pt>
                      <c:pt idx="136">
                        <c:v>20</c:v>
                      </c:pt>
                      <c:pt idx="137">
                        <c:v>20</c:v>
                      </c:pt>
                      <c:pt idx="138">
                        <c:v>20</c:v>
                      </c:pt>
                      <c:pt idx="139">
                        <c:v>20</c:v>
                      </c:pt>
                      <c:pt idx="140">
                        <c:v>20</c:v>
                      </c:pt>
                      <c:pt idx="141">
                        <c:v>20</c:v>
                      </c:pt>
                      <c:pt idx="142">
                        <c:v>20</c:v>
                      </c:pt>
                      <c:pt idx="143">
                        <c:v>20</c:v>
                      </c:pt>
                      <c:pt idx="144">
                        <c:v>20</c:v>
                      </c:pt>
                      <c:pt idx="145">
                        <c:v>20</c:v>
                      </c:pt>
                      <c:pt idx="146">
                        <c:v>30</c:v>
                      </c:pt>
                      <c:pt idx="147">
                        <c:v>30</c:v>
                      </c:pt>
                      <c:pt idx="148">
                        <c:v>30</c:v>
                      </c:pt>
                      <c:pt idx="149">
                        <c:v>30</c:v>
                      </c:pt>
                      <c:pt idx="150">
                        <c:v>30</c:v>
                      </c:pt>
                      <c:pt idx="151">
                        <c:v>30</c:v>
                      </c:pt>
                      <c:pt idx="152">
                        <c:v>30</c:v>
                      </c:pt>
                      <c:pt idx="153">
                        <c:v>30</c:v>
                      </c:pt>
                      <c:pt idx="154">
                        <c:v>30</c:v>
                      </c:pt>
                      <c:pt idx="155">
                        <c:v>30</c:v>
                      </c:pt>
                      <c:pt idx="156">
                        <c:v>30</c:v>
                      </c:pt>
                      <c:pt idx="157">
                        <c:v>30</c:v>
                      </c:pt>
                      <c:pt idx="158">
                        <c:v>30</c:v>
                      </c:pt>
                      <c:pt idx="159">
                        <c:v>40</c:v>
                      </c:pt>
                      <c:pt idx="160">
                        <c:v>40</c:v>
                      </c:pt>
                      <c:pt idx="161">
                        <c:v>40</c:v>
                      </c:pt>
                      <c:pt idx="162">
                        <c:v>40</c:v>
                      </c:pt>
                      <c:pt idx="163">
                        <c:v>40</c:v>
                      </c:pt>
                      <c:pt idx="164">
                        <c:v>40</c:v>
                      </c:pt>
                      <c:pt idx="165">
                        <c:v>40</c:v>
                      </c:pt>
                      <c:pt idx="166">
                        <c:v>40</c:v>
                      </c:pt>
                      <c:pt idx="167">
                        <c:v>40</c:v>
                      </c:pt>
                      <c:pt idx="168">
                        <c:v>40</c:v>
                      </c:pt>
                      <c:pt idx="169">
                        <c:v>40</c:v>
                      </c:pt>
                      <c:pt idx="170">
                        <c:v>40</c:v>
                      </c:pt>
                      <c:pt idx="171">
                        <c:v>40</c:v>
                      </c:pt>
                      <c:pt idx="172">
                        <c:v>40</c:v>
                      </c:pt>
                      <c:pt idx="173">
                        <c:v>40</c:v>
                      </c:pt>
                      <c:pt idx="174">
                        <c:v>40</c:v>
                      </c:pt>
                      <c:pt idx="175">
                        <c:v>20</c:v>
                      </c:pt>
                      <c:pt idx="176">
                        <c:v>20</c:v>
                      </c:pt>
                      <c:pt idx="177">
                        <c:v>20</c:v>
                      </c:pt>
                      <c:pt idx="178">
                        <c:v>20</c:v>
                      </c:pt>
                      <c:pt idx="179">
                        <c:v>20</c:v>
                      </c:pt>
                      <c:pt idx="180">
                        <c:v>20</c:v>
                      </c:pt>
                      <c:pt idx="181">
                        <c:v>20</c:v>
                      </c:pt>
                      <c:pt idx="182">
                        <c:v>20</c:v>
                      </c:pt>
                      <c:pt idx="183">
                        <c:v>20</c:v>
                      </c:pt>
                      <c:pt idx="184">
                        <c:v>20</c:v>
                      </c:pt>
                      <c:pt idx="185">
                        <c:v>20</c:v>
                      </c:pt>
                      <c:pt idx="186">
                        <c:v>20</c:v>
                      </c:pt>
                      <c:pt idx="187">
                        <c:v>20</c:v>
                      </c:pt>
                      <c:pt idx="188">
                        <c:v>20</c:v>
                      </c:pt>
                      <c:pt idx="189">
                        <c:v>20</c:v>
                      </c:pt>
                      <c:pt idx="190">
                        <c:v>20</c:v>
                      </c:pt>
                      <c:pt idx="191">
                        <c:v>30</c:v>
                      </c:pt>
                      <c:pt idx="192">
                        <c:v>30</c:v>
                      </c:pt>
                      <c:pt idx="193">
                        <c:v>30</c:v>
                      </c:pt>
                      <c:pt idx="194">
                        <c:v>30</c:v>
                      </c:pt>
                      <c:pt idx="195">
                        <c:v>30</c:v>
                      </c:pt>
                      <c:pt idx="196">
                        <c:v>30</c:v>
                      </c:pt>
                      <c:pt idx="197">
                        <c:v>30</c:v>
                      </c:pt>
                      <c:pt idx="198">
                        <c:v>30</c:v>
                      </c:pt>
                      <c:pt idx="199">
                        <c:v>30</c:v>
                      </c:pt>
                      <c:pt idx="200">
                        <c:v>30</c:v>
                      </c:pt>
                      <c:pt idx="201">
                        <c:v>30</c:v>
                      </c:pt>
                      <c:pt idx="202">
                        <c:v>30</c:v>
                      </c:pt>
                      <c:pt idx="203">
                        <c:v>30</c:v>
                      </c:pt>
                      <c:pt idx="204">
                        <c:v>30</c:v>
                      </c:pt>
                      <c:pt idx="205">
                        <c:v>30</c:v>
                      </c:pt>
                      <c:pt idx="206">
                        <c:v>30</c:v>
                      </c:pt>
                      <c:pt idx="207">
                        <c:v>30</c:v>
                      </c:pt>
                      <c:pt idx="208">
                        <c:v>30</c:v>
                      </c:pt>
                      <c:pt idx="209">
                        <c:v>30</c:v>
                      </c:pt>
                      <c:pt idx="210">
                        <c:v>30</c:v>
                      </c:pt>
                      <c:pt idx="211">
                        <c:v>30</c:v>
                      </c:pt>
                      <c:pt idx="212">
                        <c:v>30</c:v>
                      </c:pt>
                      <c:pt idx="213">
                        <c:v>30</c:v>
                      </c:pt>
                      <c:pt idx="214">
                        <c:v>30</c:v>
                      </c:pt>
                      <c:pt idx="215">
                        <c:v>30</c:v>
                      </c:pt>
                      <c:pt idx="216">
                        <c:v>30</c:v>
                      </c:pt>
                      <c:pt idx="217">
                        <c:v>30</c:v>
                      </c:pt>
                      <c:pt idx="218">
                        <c:v>30</c:v>
                      </c:pt>
                      <c:pt idx="219">
                        <c:v>30</c:v>
                      </c:pt>
                      <c:pt idx="220">
                        <c:v>30</c:v>
                      </c:pt>
                      <c:pt idx="221">
                        <c:v>30</c:v>
                      </c:pt>
                      <c:pt idx="222">
                        <c:v>30</c:v>
                      </c:pt>
                      <c:pt idx="223">
                        <c:v>20</c:v>
                      </c:pt>
                      <c:pt idx="224">
                        <c:v>20</c:v>
                      </c:pt>
                      <c:pt idx="225">
                        <c:v>20</c:v>
                      </c:pt>
                      <c:pt idx="226">
                        <c:v>20</c:v>
                      </c:pt>
                      <c:pt idx="227">
                        <c:v>20</c:v>
                      </c:pt>
                      <c:pt idx="228">
                        <c:v>20</c:v>
                      </c:pt>
                      <c:pt idx="229">
                        <c:v>20</c:v>
                      </c:pt>
                      <c:pt idx="230">
                        <c:v>20</c:v>
                      </c:pt>
                      <c:pt idx="231">
                        <c:v>20</c:v>
                      </c:pt>
                      <c:pt idx="232">
                        <c:v>20</c:v>
                      </c:pt>
                      <c:pt idx="233">
                        <c:v>20</c:v>
                      </c:pt>
                      <c:pt idx="234">
                        <c:v>20</c:v>
                      </c:pt>
                      <c:pt idx="235">
                        <c:v>20</c:v>
                      </c:pt>
                      <c:pt idx="236">
                        <c:v>20</c:v>
                      </c:pt>
                      <c:pt idx="237">
                        <c:v>20</c:v>
                      </c:pt>
                      <c:pt idx="238">
                        <c:v>20</c:v>
                      </c:pt>
                      <c:pt idx="239">
                        <c:v>30</c:v>
                      </c:pt>
                      <c:pt idx="240">
                        <c:v>30</c:v>
                      </c:pt>
                      <c:pt idx="241">
                        <c:v>30</c:v>
                      </c:pt>
                      <c:pt idx="242">
                        <c:v>30</c:v>
                      </c:pt>
                      <c:pt idx="243">
                        <c:v>30</c:v>
                      </c:pt>
                      <c:pt idx="244">
                        <c:v>30</c:v>
                      </c:pt>
                      <c:pt idx="245">
                        <c:v>30</c:v>
                      </c:pt>
                      <c:pt idx="246">
                        <c:v>30</c:v>
                      </c:pt>
                      <c:pt idx="247">
                        <c:v>30</c:v>
                      </c:pt>
                      <c:pt idx="248">
                        <c:v>40</c:v>
                      </c:pt>
                      <c:pt idx="249">
                        <c:v>40</c:v>
                      </c:pt>
                      <c:pt idx="250">
                        <c:v>40</c:v>
                      </c:pt>
                      <c:pt idx="251">
                        <c:v>40</c:v>
                      </c:pt>
                      <c:pt idx="252">
                        <c:v>40</c:v>
                      </c:pt>
                      <c:pt idx="253">
                        <c:v>40</c:v>
                      </c:pt>
                      <c:pt idx="254">
                        <c:v>40</c:v>
                      </c:pt>
                      <c:pt idx="255">
                        <c:v>40</c:v>
                      </c:pt>
                      <c:pt idx="256">
                        <c:v>40</c:v>
                      </c:pt>
                      <c:pt idx="257">
                        <c:v>40</c:v>
                      </c:pt>
                      <c:pt idx="258">
                        <c:v>40</c:v>
                      </c:pt>
                      <c:pt idx="259">
                        <c:v>40</c:v>
                      </c:pt>
                      <c:pt idx="260">
                        <c:v>40</c:v>
                      </c:pt>
                      <c:pt idx="261">
                        <c:v>40</c:v>
                      </c:pt>
                      <c:pt idx="262">
                        <c:v>40</c:v>
                      </c:pt>
                      <c:pt idx="263">
                        <c:v>40</c:v>
                      </c:pt>
                      <c:pt idx="264">
                        <c:v>40</c:v>
                      </c:pt>
                      <c:pt idx="265">
                        <c:v>40</c:v>
                      </c:pt>
                      <c:pt idx="266">
                        <c:v>30</c:v>
                      </c:pt>
                      <c:pt idx="267">
                        <c:v>30</c:v>
                      </c:pt>
                      <c:pt idx="268">
                        <c:v>30</c:v>
                      </c:pt>
                      <c:pt idx="269">
                        <c:v>30</c:v>
                      </c:pt>
                      <c:pt idx="270">
                        <c:v>30</c:v>
                      </c:pt>
                      <c:pt idx="271">
                        <c:v>30</c:v>
                      </c:pt>
                      <c:pt idx="272">
                        <c:v>30</c:v>
                      </c:pt>
                      <c:pt idx="273">
                        <c:v>30</c:v>
                      </c:pt>
                      <c:pt idx="274">
                        <c:v>30</c:v>
                      </c:pt>
                      <c:pt idx="275">
                        <c:v>30</c:v>
                      </c:pt>
                      <c:pt idx="276">
                        <c:v>30</c:v>
                      </c:pt>
                      <c:pt idx="277">
                        <c:v>30</c:v>
                      </c:pt>
                      <c:pt idx="278">
                        <c:v>30</c:v>
                      </c:pt>
                      <c:pt idx="279">
                        <c:v>30</c:v>
                      </c:pt>
                      <c:pt idx="280">
                        <c:v>30</c:v>
                      </c:pt>
                      <c:pt idx="281">
                        <c:v>30</c:v>
                      </c:pt>
                      <c:pt idx="282">
                        <c:v>30</c:v>
                      </c:pt>
                      <c:pt idx="283">
                        <c:v>30</c:v>
                      </c:pt>
                      <c:pt idx="284">
                        <c:v>30</c:v>
                      </c:pt>
                      <c:pt idx="285">
                        <c:v>30</c:v>
                      </c:pt>
                      <c:pt idx="286">
                        <c:v>30</c:v>
                      </c:pt>
                      <c:pt idx="287">
                        <c:v>30</c:v>
                      </c:pt>
                      <c:pt idx="288">
                        <c:v>30</c:v>
                      </c:pt>
                      <c:pt idx="289">
                        <c:v>30</c:v>
                      </c:pt>
                      <c:pt idx="290">
                        <c:v>30</c:v>
                      </c:pt>
                      <c:pt idx="291">
                        <c:v>30</c:v>
                      </c:pt>
                      <c:pt idx="292">
                        <c:v>30</c:v>
                      </c:pt>
                      <c:pt idx="293">
                        <c:v>20</c:v>
                      </c:pt>
                      <c:pt idx="294">
                        <c:v>20</c:v>
                      </c:pt>
                      <c:pt idx="295">
                        <c:v>20</c:v>
                      </c:pt>
                      <c:pt idx="296">
                        <c:v>20</c:v>
                      </c:pt>
                      <c:pt idx="297">
                        <c:v>20</c:v>
                      </c:pt>
                      <c:pt idx="298">
                        <c:v>20</c:v>
                      </c:pt>
                      <c:pt idx="299">
                        <c:v>20</c:v>
                      </c:pt>
                      <c:pt idx="300">
                        <c:v>20</c:v>
                      </c:pt>
                      <c:pt idx="301">
                        <c:v>20</c:v>
                      </c:pt>
                      <c:pt idx="302">
                        <c:v>40</c:v>
                      </c:pt>
                      <c:pt idx="303">
                        <c:v>40</c:v>
                      </c:pt>
                      <c:pt idx="304">
                        <c:v>40</c:v>
                      </c:pt>
                      <c:pt idx="305">
                        <c:v>40</c:v>
                      </c:pt>
                      <c:pt idx="306">
                        <c:v>40</c:v>
                      </c:pt>
                      <c:pt idx="307">
                        <c:v>40</c:v>
                      </c:pt>
                      <c:pt idx="308">
                        <c:v>40</c:v>
                      </c:pt>
                      <c:pt idx="309">
                        <c:v>40</c:v>
                      </c:pt>
                      <c:pt idx="310">
                        <c:v>40</c:v>
                      </c:pt>
                      <c:pt idx="311">
                        <c:v>40</c:v>
                      </c:pt>
                      <c:pt idx="312">
                        <c:v>40</c:v>
                      </c:pt>
                      <c:pt idx="313">
                        <c:v>40</c:v>
                      </c:pt>
                      <c:pt idx="314">
                        <c:v>40</c:v>
                      </c:pt>
                      <c:pt idx="315">
                        <c:v>40</c:v>
                      </c:pt>
                      <c:pt idx="316">
                        <c:v>40</c:v>
                      </c:pt>
                      <c:pt idx="317">
                        <c:v>40</c:v>
                      </c:pt>
                      <c:pt idx="318">
                        <c:v>40</c:v>
                      </c:pt>
                      <c:pt idx="319">
                        <c:v>40</c:v>
                      </c:pt>
                      <c:pt idx="320">
                        <c:v>20</c:v>
                      </c:pt>
                      <c:pt idx="321">
                        <c:v>20</c:v>
                      </c:pt>
                      <c:pt idx="322">
                        <c:v>20</c:v>
                      </c:pt>
                      <c:pt idx="323">
                        <c:v>20</c:v>
                      </c:pt>
                      <c:pt idx="324">
                        <c:v>20</c:v>
                      </c:pt>
                      <c:pt idx="325">
                        <c:v>20</c:v>
                      </c:pt>
                      <c:pt idx="326">
                        <c:v>20</c:v>
                      </c:pt>
                      <c:pt idx="327">
                        <c:v>20</c:v>
                      </c:pt>
                      <c:pt idx="328">
                        <c:v>20</c:v>
                      </c:pt>
                      <c:pt idx="329">
                        <c:v>20</c:v>
                      </c:pt>
                      <c:pt idx="330">
                        <c:v>20</c:v>
                      </c:pt>
                      <c:pt idx="331">
                        <c:v>20</c:v>
                      </c:pt>
                      <c:pt idx="332">
                        <c:v>20</c:v>
                      </c:pt>
                      <c:pt idx="333">
                        <c:v>20</c:v>
                      </c:pt>
                      <c:pt idx="334">
                        <c:v>20</c:v>
                      </c:pt>
                      <c:pt idx="335">
                        <c:v>20</c:v>
                      </c:pt>
                      <c:pt idx="336">
                        <c:v>20</c:v>
                      </c:pt>
                      <c:pt idx="337">
                        <c:v>20</c:v>
                      </c:pt>
                      <c:pt idx="338">
                        <c:v>50</c:v>
                      </c:pt>
                      <c:pt idx="339">
                        <c:v>50</c:v>
                      </c:pt>
                      <c:pt idx="340">
                        <c:v>50</c:v>
                      </c:pt>
                      <c:pt idx="341">
                        <c:v>50</c:v>
                      </c:pt>
                      <c:pt idx="342">
                        <c:v>50</c:v>
                      </c:pt>
                      <c:pt idx="343">
                        <c:v>50</c:v>
                      </c:pt>
                      <c:pt idx="344">
                        <c:v>50</c:v>
                      </c:pt>
                      <c:pt idx="345">
                        <c:v>50</c:v>
                      </c:pt>
                      <c:pt idx="346">
                        <c:v>50</c:v>
                      </c:pt>
                      <c:pt idx="347">
                        <c:v>40</c:v>
                      </c:pt>
                      <c:pt idx="348">
                        <c:v>40</c:v>
                      </c:pt>
                      <c:pt idx="349">
                        <c:v>40</c:v>
                      </c:pt>
                      <c:pt idx="350">
                        <c:v>40</c:v>
                      </c:pt>
                      <c:pt idx="351">
                        <c:v>40</c:v>
                      </c:pt>
                      <c:pt idx="352">
                        <c:v>40</c:v>
                      </c:pt>
                      <c:pt idx="353">
                        <c:v>40</c:v>
                      </c:pt>
                      <c:pt idx="354">
                        <c:v>40</c:v>
                      </c:pt>
                      <c:pt idx="355">
                        <c:v>40</c:v>
                      </c:pt>
                      <c:pt idx="356">
                        <c:v>30</c:v>
                      </c:pt>
                      <c:pt idx="357">
                        <c:v>30</c:v>
                      </c:pt>
                      <c:pt idx="358">
                        <c:v>30</c:v>
                      </c:pt>
                      <c:pt idx="359">
                        <c:v>30</c:v>
                      </c:pt>
                      <c:pt idx="360">
                        <c:v>30</c:v>
                      </c:pt>
                      <c:pt idx="361">
                        <c:v>30</c:v>
                      </c:pt>
                      <c:pt idx="362">
                        <c:v>30</c:v>
                      </c:pt>
                      <c:pt idx="363">
                        <c:v>30</c:v>
                      </c:pt>
                      <c:pt idx="364">
                        <c:v>30</c:v>
                      </c:pt>
                      <c:pt idx="365">
                        <c:v>40</c:v>
                      </c:pt>
                      <c:pt idx="366">
                        <c:v>40</c:v>
                      </c:pt>
                      <c:pt idx="367">
                        <c:v>40</c:v>
                      </c:pt>
                      <c:pt idx="368">
                        <c:v>40</c:v>
                      </c:pt>
                      <c:pt idx="369">
                        <c:v>40</c:v>
                      </c:pt>
                      <c:pt idx="370">
                        <c:v>40</c:v>
                      </c:pt>
                      <c:pt idx="371">
                        <c:v>40</c:v>
                      </c:pt>
                      <c:pt idx="372">
                        <c:v>40</c:v>
                      </c:pt>
                      <c:pt idx="373">
                        <c:v>40</c:v>
                      </c:pt>
                      <c:pt idx="374">
                        <c:v>20</c:v>
                      </c:pt>
                      <c:pt idx="375">
                        <c:v>20</c:v>
                      </c:pt>
                      <c:pt idx="376">
                        <c:v>20</c:v>
                      </c:pt>
                      <c:pt idx="377">
                        <c:v>20</c:v>
                      </c:pt>
                      <c:pt idx="378">
                        <c:v>20</c:v>
                      </c:pt>
                      <c:pt idx="379">
                        <c:v>20</c:v>
                      </c:pt>
                      <c:pt idx="380">
                        <c:v>20</c:v>
                      </c:pt>
                      <c:pt idx="381">
                        <c:v>20</c:v>
                      </c:pt>
                      <c:pt idx="382">
                        <c:v>20</c:v>
                      </c:pt>
                      <c:pt idx="383">
                        <c:v>30</c:v>
                      </c:pt>
                      <c:pt idx="384">
                        <c:v>30</c:v>
                      </c:pt>
                      <c:pt idx="385">
                        <c:v>30</c:v>
                      </c:pt>
                      <c:pt idx="386">
                        <c:v>30</c:v>
                      </c:pt>
                      <c:pt idx="387">
                        <c:v>30</c:v>
                      </c:pt>
                      <c:pt idx="388">
                        <c:v>30</c:v>
                      </c:pt>
                      <c:pt idx="389">
                        <c:v>30</c:v>
                      </c:pt>
                      <c:pt idx="390">
                        <c:v>30</c:v>
                      </c:pt>
                      <c:pt idx="391">
                        <c:v>30</c:v>
                      </c:pt>
                      <c:pt idx="392">
                        <c:v>30</c:v>
                      </c:pt>
                      <c:pt idx="393">
                        <c:v>30</c:v>
                      </c:pt>
                      <c:pt idx="394">
                        <c:v>30</c:v>
                      </c:pt>
                      <c:pt idx="395">
                        <c:v>30</c:v>
                      </c:pt>
                      <c:pt idx="396">
                        <c:v>30</c:v>
                      </c:pt>
                      <c:pt idx="397">
                        <c:v>30</c:v>
                      </c:pt>
                      <c:pt idx="398">
                        <c:v>30</c:v>
                      </c:pt>
                      <c:pt idx="399">
                        <c:v>30</c:v>
                      </c:pt>
                      <c:pt idx="400">
                        <c:v>30</c:v>
                      </c:pt>
                      <c:pt idx="401">
                        <c:v>20</c:v>
                      </c:pt>
                      <c:pt idx="402">
                        <c:v>20</c:v>
                      </c:pt>
                      <c:pt idx="403">
                        <c:v>20</c:v>
                      </c:pt>
                      <c:pt idx="404">
                        <c:v>20</c:v>
                      </c:pt>
                      <c:pt idx="405">
                        <c:v>20</c:v>
                      </c:pt>
                      <c:pt idx="406">
                        <c:v>20</c:v>
                      </c:pt>
                      <c:pt idx="407">
                        <c:v>20</c:v>
                      </c:pt>
                      <c:pt idx="408">
                        <c:v>20</c:v>
                      </c:pt>
                      <c:pt idx="409">
                        <c:v>20</c:v>
                      </c:pt>
                      <c:pt idx="410">
                        <c:v>30</c:v>
                      </c:pt>
                      <c:pt idx="411">
                        <c:v>30</c:v>
                      </c:pt>
                      <c:pt idx="412">
                        <c:v>30</c:v>
                      </c:pt>
                      <c:pt idx="413">
                        <c:v>30</c:v>
                      </c:pt>
                      <c:pt idx="414">
                        <c:v>30</c:v>
                      </c:pt>
                      <c:pt idx="415">
                        <c:v>30</c:v>
                      </c:pt>
                      <c:pt idx="416">
                        <c:v>30</c:v>
                      </c:pt>
                      <c:pt idx="417">
                        <c:v>30</c:v>
                      </c:pt>
                      <c:pt idx="418">
                        <c:v>30</c:v>
                      </c:pt>
                      <c:pt idx="419">
                        <c:v>40</c:v>
                      </c:pt>
                      <c:pt idx="420">
                        <c:v>40</c:v>
                      </c:pt>
                      <c:pt idx="421">
                        <c:v>40</c:v>
                      </c:pt>
                      <c:pt idx="422">
                        <c:v>40</c:v>
                      </c:pt>
                      <c:pt idx="423">
                        <c:v>40</c:v>
                      </c:pt>
                      <c:pt idx="424">
                        <c:v>40</c:v>
                      </c:pt>
                      <c:pt idx="425">
                        <c:v>40</c:v>
                      </c:pt>
                      <c:pt idx="426">
                        <c:v>40</c:v>
                      </c:pt>
                      <c:pt idx="427">
                        <c:v>40</c:v>
                      </c:pt>
                      <c:pt idx="428">
                        <c:v>40</c:v>
                      </c:pt>
                      <c:pt idx="429">
                        <c:v>40</c:v>
                      </c:pt>
                      <c:pt idx="430">
                        <c:v>40</c:v>
                      </c:pt>
                      <c:pt idx="431">
                        <c:v>40</c:v>
                      </c:pt>
                      <c:pt idx="432">
                        <c:v>40</c:v>
                      </c:pt>
                      <c:pt idx="433">
                        <c:v>40</c:v>
                      </c:pt>
                      <c:pt idx="434">
                        <c:v>40</c:v>
                      </c:pt>
                      <c:pt idx="435">
                        <c:v>40</c:v>
                      </c:pt>
                      <c:pt idx="436">
                        <c:v>40</c:v>
                      </c:pt>
                      <c:pt idx="437">
                        <c:v>30</c:v>
                      </c:pt>
                      <c:pt idx="438">
                        <c:v>30</c:v>
                      </c:pt>
                      <c:pt idx="439">
                        <c:v>30</c:v>
                      </c:pt>
                      <c:pt idx="440">
                        <c:v>30</c:v>
                      </c:pt>
                      <c:pt idx="441">
                        <c:v>30</c:v>
                      </c:pt>
                      <c:pt idx="442">
                        <c:v>30</c:v>
                      </c:pt>
                      <c:pt idx="443">
                        <c:v>30</c:v>
                      </c:pt>
                      <c:pt idx="444">
                        <c:v>30</c:v>
                      </c:pt>
                      <c:pt idx="445">
                        <c:v>30</c:v>
                      </c:pt>
                      <c:pt idx="446">
                        <c:v>30</c:v>
                      </c:pt>
                      <c:pt idx="447">
                        <c:v>30</c:v>
                      </c:pt>
                      <c:pt idx="448">
                        <c:v>30</c:v>
                      </c:pt>
                      <c:pt idx="449">
                        <c:v>30</c:v>
                      </c:pt>
                      <c:pt idx="450">
                        <c:v>30</c:v>
                      </c:pt>
                      <c:pt idx="451">
                        <c:v>30</c:v>
                      </c:pt>
                      <c:pt idx="452">
                        <c:v>30</c:v>
                      </c:pt>
                      <c:pt idx="453">
                        <c:v>30</c:v>
                      </c:pt>
                      <c:pt idx="454">
                        <c:v>30</c:v>
                      </c:pt>
                      <c:pt idx="455">
                        <c:v>30</c:v>
                      </c:pt>
                      <c:pt idx="456">
                        <c:v>30</c:v>
                      </c:pt>
                      <c:pt idx="457">
                        <c:v>30</c:v>
                      </c:pt>
                      <c:pt idx="458">
                        <c:v>30</c:v>
                      </c:pt>
                      <c:pt idx="459">
                        <c:v>30</c:v>
                      </c:pt>
                      <c:pt idx="460">
                        <c:v>30</c:v>
                      </c:pt>
                      <c:pt idx="461">
                        <c:v>30</c:v>
                      </c:pt>
                      <c:pt idx="462">
                        <c:v>30</c:v>
                      </c:pt>
                      <c:pt idx="463">
                        <c:v>30</c:v>
                      </c:pt>
                      <c:pt idx="464">
                        <c:v>20</c:v>
                      </c:pt>
                      <c:pt idx="465">
                        <c:v>20</c:v>
                      </c:pt>
                      <c:pt idx="466">
                        <c:v>20</c:v>
                      </c:pt>
                      <c:pt idx="467">
                        <c:v>20</c:v>
                      </c:pt>
                      <c:pt idx="468">
                        <c:v>20</c:v>
                      </c:pt>
                      <c:pt idx="469">
                        <c:v>20</c:v>
                      </c:pt>
                      <c:pt idx="470">
                        <c:v>20</c:v>
                      </c:pt>
                      <c:pt idx="471">
                        <c:v>20</c:v>
                      </c:pt>
                      <c:pt idx="472">
                        <c:v>20</c:v>
                      </c:pt>
                      <c:pt idx="473">
                        <c:v>40</c:v>
                      </c:pt>
                      <c:pt idx="474">
                        <c:v>40</c:v>
                      </c:pt>
                      <c:pt idx="475">
                        <c:v>40</c:v>
                      </c:pt>
                      <c:pt idx="476">
                        <c:v>40</c:v>
                      </c:pt>
                      <c:pt idx="477">
                        <c:v>40</c:v>
                      </c:pt>
                      <c:pt idx="478">
                        <c:v>40</c:v>
                      </c:pt>
                      <c:pt idx="479">
                        <c:v>40</c:v>
                      </c:pt>
                      <c:pt idx="480">
                        <c:v>40</c:v>
                      </c:pt>
                      <c:pt idx="481">
                        <c:v>40</c:v>
                      </c:pt>
                      <c:pt idx="482">
                        <c:v>40</c:v>
                      </c:pt>
                      <c:pt idx="483">
                        <c:v>40</c:v>
                      </c:pt>
                      <c:pt idx="484">
                        <c:v>40</c:v>
                      </c:pt>
                      <c:pt idx="485">
                        <c:v>40</c:v>
                      </c:pt>
                      <c:pt idx="486">
                        <c:v>40</c:v>
                      </c:pt>
                      <c:pt idx="487">
                        <c:v>40</c:v>
                      </c:pt>
                      <c:pt idx="488">
                        <c:v>40</c:v>
                      </c:pt>
                      <c:pt idx="489">
                        <c:v>40</c:v>
                      </c:pt>
                      <c:pt idx="490">
                        <c:v>40</c:v>
                      </c:pt>
                      <c:pt idx="491">
                        <c:v>20</c:v>
                      </c:pt>
                      <c:pt idx="492">
                        <c:v>20</c:v>
                      </c:pt>
                      <c:pt idx="493">
                        <c:v>20</c:v>
                      </c:pt>
                      <c:pt idx="494">
                        <c:v>20</c:v>
                      </c:pt>
                      <c:pt idx="495">
                        <c:v>20</c:v>
                      </c:pt>
                      <c:pt idx="496">
                        <c:v>20</c:v>
                      </c:pt>
                      <c:pt idx="497">
                        <c:v>20</c:v>
                      </c:pt>
                      <c:pt idx="498">
                        <c:v>20</c:v>
                      </c:pt>
                      <c:pt idx="499">
                        <c:v>20</c:v>
                      </c:pt>
                      <c:pt idx="500">
                        <c:v>20</c:v>
                      </c:pt>
                      <c:pt idx="501">
                        <c:v>20</c:v>
                      </c:pt>
                      <c:pt idx="502">
                        <c:v>20</c:v>
                      </c:pt>
                      <c:pt idx="503">
                        <c:v>20</c:v>
                      </c:pt>
                      <c:pt idx="504">
                        <c:v>20</c:v>
                      </c:pt>
                      <c:pt idx="505">
                        <c:v>20</c:v>
                      </c:pt>
                      <c:pt idx="506">
                        <c:v>20</c:v>
                      </c:pt>
                      <c:pt idx="507">
                        <c:v>20</c:v>
                      </c:pt>
                      <c:pt idx="508">
                        <c:v>20</c:v>
                      </c:pt>
                      <c:pt idx="509">
                        <c:v>50</c:v>
                      </c:pt>
                      <c:pt idx="510">
                        <c:v>50</c:v>
                      </c:pt>
                      <c:pt idx="511">
                        <c:v>50</c:v>
                      </c:pt>
                      <c:pt idx="512">
                        <c:v>50</c:v>
                      </c:pt>
                      <c:pt idx="513">
                        <c:v>50</c:v>
                      </c:pt>
                      <c:pt idx="514">
                        <c:v>50</c:v>
                      </c:pt>
                      <c:pt idx="515">
                        <c:v>50</c:v>
                      </c:pt>
                      <c:pt idx="516">
                        <c:v>50</c:v>
                      </c:pt>
                      <c:pt idx="517">
                        <c:v>50</c:v>
                      </c:pt>
                      <c:pt idx="518">
                        <c:v>40</c:v>
                      </c:pt>
                      <c:pt idx="519">
                        <c:v>40</c:v>
                      </c:pt>
                      <c:pt idx="520">
                        <c:v>40</c:v>
                      </c:pt>
                      <c:pt idx="521">
                        <c:v>40</c:v>
                      </c:pt>
                      <c:pt idx="522">
                        <c:v>40</c:v>
                      </c:pt>
                      <c:pt idx="523">
                        <c:v>40</c:v>
                      </c:pt>
                      <c:pt idx="524">
                        <c:v>40</c:v>
                      </c:pt>
                      <c:pt idx="525">
                        <c:v>40</c:v>
                      </c:pt>
                      <c:pt idx="526">
                        <c:v>40</c:v>
                      </c:pt>
                      <c:pt idx="527">
                        <c:v>30</c:v>
                      </c:pt>
                      <c:pt idx="528">
                        <c:v>30</c:v>
                      </c:pt>
                      <c:pt idx="529">
                        <c:v>30</c:v>
                      </c:pt>
                      <c:pt idx="530">
                        <c:v>30</c:v>
                      </c:pt>
                      <c:pt idx="531">
                        <c:v>30</c:v>
                      </c:pt>
                      <c:pt idx="532">
                        <c:v>30</c:v>
                      </c:pt>
                      <c:pt idx="533">
                        <c:v>30</c:v>
                      </c:pt>
                      <c:pt idx="534">
                        <c:v>30</c:v>
                      </c:pt>
                      <c:pt idx="535">
                        <c:v>30</c:v>
                      </c:pt>
                      <c:pt idx="536">
                        <c:v>40</c:v>
                      </c:pt>
                      <c:pt idx="537">
                        <c:v>40</c:v>
                      </c:pt>
                      <c:pt idx="538">
                        <c:v>40</c:v>
                      </c:pt>
                      <c:pt idx="539">
                        <c:v>40</c:v>
                      </c:pt>
                      <c:pt idx="540">
                        <c:v>40</c:v>
                      </c:pt>
                      <c:pt idx="541">
                        <c:v>40</c:v>
                      </c:pt>
                      <c:pt idx="542">
                        <c:v>40</c:v>
                      </c:pt>
                      <c:pt idx="543">
                        <c:v>40</c:v>
                      </c:pt>
                      <c:pt idx="544">
                        <c:v>40</c:v>
                      </c:pt>
                      <c:pt idx="545">
                        <c:v>20</c:v>
                      </c:pt>
                      <c:pt idx="546">
                        <c:v>20</c:v>
                      </c:pt>
                      <c:pt idx="547">
                        <c:v>20</c:v>
                      </c:pt>
                      <c:pt idx="548">
                        <c:v>20</c:v>
                      </c:pt>
                      <c:pt idx="549">
                        <c:v>20</c:v>
                      </c:pt>
                      <c:pt idx="550">
                        <c:v>20</c:v>
                      </c:pt>
                      <c:pt idx="551">
                        <c:v>20</c:v>
                      </c:pt>
                      <c:pt idx="552">
                        <c:v>20</c:v>
                      </c:pt>
                      <c:pt idx="553">
                        <c:v>20</c:v>
                      </c:pt>
                      <c:pt idx="554">
                        <c:v>30</c:v>
                      </c:pt>
                      <c:pt idx="555">
                        <c:v>30</c:v>
                      </c:pt>
                      <c:pt idx="556">
                        <c:v>30</c:v>
                      </c:pt>
                      <c:pt idx="557">
                        <c:v>30</c:v>
                      </c:pt>
                      <c:pt idx="558">
                        <c:v>30</c:v>
                      </c:pt>
                      <c:pt idx="559">
                        <c:v>30</c:v>
                      </c:pt>
                      <c:pt idx="560">
                        <c:v>30</c:v>
                      </c:pt>
                      <c:pt idx="561">
                        <c:v>30</c:v>
                      </c:pt>
                      <c:pt idx="562">
                        <c:v>30</c:v>
                      </c:pt>
                      <c:pt idx="563">
                        <c:v>40</c:v>
                      </c:pt>
                      <c:pt idx="564">
                        <c:v>40</c:v>
                      </c:pt>
                      <c:pt idx="565">
                        <c:v>40</c:v>
                      </c:pt>
                      <c:pt idx="566">
                        <c:v>40</c:v>
                      </c:pt>
                      <c:pt idx="567">
                        <c:v>40</c:v>
                      </c:pt>
                      <c:pt idx="568">
                        <c:v>40</c:v>
                      </c:pt>
                      <c:pt idx="569">
                        <c:v>40</c:v>
                      </c:pt>
                      <c:pt idx="570">
                        <c:v>40</c:v>
                      </c:pt>
                      <c:pt idx="571">
                        <c:v>40</c:v>
                      </c:pt>
                      <c:pt idx="572">
                        <c:v>40</c:v>
                      </c:pt>
                      <c:pt idx="573">
                        <c:v>40</c:v>
                      </c:pt>
                      <c:pt idx="574">
                        <c:v>40</c:v>
                      </c:pt>
                      <c:pt idx="575">
                        <c:v>40</c:v>
                      </c:pt>
                      <c:pt idx="576">
                        <c:v>40</c:v>
                      </c:pt>
                      <c:pt idx="577">
                        <c:v>40</c:v>
                      </c:pt>
                      <c:pt idx="578">
                        <c:v>40</c:v>
                      </c:pt>
                      <c:pt idx="579">
                        <c:v>40</c:v>
                      </c:pt>
                      <c:pt idx="580">
                        <c:v>40</c:v>
                      </c:pt>
                      <c:pt idx="581">
                        <c:v>30</c:v>
                      </c:pt>
                      <c:pt idx="582">
                        <c:v>30</c:v>
                      </c:pt>
                      <c:pt idx="583">
                        <c:v>30</c:v>
                      </c:pt>
                      <c:pt idx="584">
                        <c:v>30</c:v>
                      </c:pt>
                      <c:pt idx="585">
                        <c:v>30</c:v>
                      </c:pt>
                      <c:pt idx="586">
                        <c:v>30</c:v>
                      </c:pt>
                      <c:pt idx="587">
                        <c:v>30</c:v>
                      </c:pt>
                      <c:pt idx="588">
                        <c:v>30</c:v>
                      </c:pt>
                      <c:pt idx="589">
                        <c:v>30</c:v>
                      </c:pt>
                      <c:pt idx="590">
                        <c:v>20</c:v>
                      </c:pt>
                      <c:pt idx="591">
                        <c:v>20</c:v>
                      </c:pt>
                      <c:pt idx="592">
                        <c:v>20</c:v>
                      </c:pt>
                      <c:pt idx="593">
                        <c:v>20</c:v>
                      </c:pt>
                      <c:pt idx="594">
                        <c:v>20</c:v>
                      </c:pt>
                      <c:pt idx="595">
                        <c:v>20</c:v>
                      </c:pt>
                      <c:pt idx="596">
                        <c:v>20</c:v>
                      </c:pt>
                      <c:pt idx="597">
                        <c:v>20</c:v>
                      </c:pt>
                      <c:pt idx="598">
                        <c:v>20</c:v>
                      </c:pt>
                      <c:pt idx="599">
                        <c:v>20</c:v>
                      </c:pt>
                      <c:pt idx="600">
                        <c:v>20</c:v>
                      </c:pt>
                      <c:pt idx="601">
                        <c:v>20</c:v>
                      </c:pt>
                      <c:pt idx="602">
                        <c:v>20</c:v>
                      </c:pt>
                      <c:pt idx="603">
                        <c:v>20</c:v>
                      </c:pt>
                      <c:pt idx="604">
                        <c:v>20</c:v>
                      </c:pt>
                      <c:pt idx="605">
                        <c:v>20</c:v>
                      </c:pt>
                      <c:pt idx="606">
                        <c:v>20</c:v>
                      </c:pt>
                      <c:pt idx="607">
                        <c:v>20</c:v>
                      </c:pt>
                      <c:pt idx="608">
                        <c:v>20</c:v>
                      </c:pt>
                      <c:pt idx="609">
                        <c:v>20</c:v>
                      </c:pt>
                      <c:pt idx="610">
                        <c:v>20</c:v>
                      </c:pt>
                      <c:pt idx="611">
                        <c:v>20</c:v>
                      </c:pt>
                      <c:pt idx="612">
                        <c:v>20</c:v>
                      </c:pt>
                      <c:pt idx="613">
                        <c:v>20</c:v>
                      </c:pt>
                      <c:pt idx="614">
                        <c:v>20</c:v>
                      </c:pt>
                      <c:pt idx="615">
                        <c:v>20</c:v>
                      </c:pt>
                      <c:pt idx="616">
                        <c:v>20</c:v>
                      </c:pt>
                      <c:pt idx="617">
                        <c:v>20</c:v>
                      </c:pt>
                      <c:pt idx="618">
                        <c:v>20</c:v>
                      </c:pt>
                      <c:pt idx="619">
                        <c:v>20</c:v>
                      </c:pt>
                      <c:pt idx="620">
                        <c:v>20</c:v>
                      </c:pt>
                      <c:pt idx="621">
                        <c:v>20</c:v>
                      </c:pt>
                      <c:pt idx="622">
                        <c:v>20</c:v>
                      </c:pt>
                      <c:pt idx="623">
                        <c:v>20</c:v>
                      </c:pt>
                      <c:pt idx="624">
                        <c:v>20</c:v>
                      </c:pt>
                      <c:pt idx="625">
                        <c:v>20</c:v>
                      </c:pt>
                      <c:pt idx="626">
                        <c:v>20</c:v>
                      </c:pt>
                      <c:pt idx="627">
                        <c:v>20</c:v>
                      </c:pt>
                      <c:pt idx="628">
                        <c:v>20</c:v>
                      </c:pt>
                      <c:pt idx="629">
                        <c:v>20</c:v>
                      </c:pt>
                      <c:pt idx="630">
                        <c:v>20</c:v>
                      </c:pt>
                      <c:pt idx="631">
                        <c:v>20</c:v>
                      </c:pt>
                      <c:pt idx="632">
                        <c:v>20</c:v>
                      </c:pt>
                      <c:pt idx="633">
                        <c:v>20</c:v>
                      </c:pt>
                      <c:pt idx="634">
                        <c:v>30</c:v>
                      </c:pt>
                      <c:pt idx="635">
                        <c:v>30</c:v>
                      </c:pt>
                      <c:pt idx="636">
                        <c:v>30</c:v>
                      </c:pt>
                      <c:pt idx="637">
                        <c:v>30</c:v>
                      </c:pt>
                      <c:pt idx="638">
                        <c:v>30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95FB-4CF3-84A1-71ADBFDD3323}"/>
                  </c:ext>
                </c:extLst>
              </c15:ser>
            </c15:filteredLineSeries>
            <c15:filteredLineSeries>
              <c15:ser>
                <c:idx val="3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IOUs!$G$3</c15:sqref>
                        </c15:formulaRef>
                      </c:ext>
                    </c:extLst>
                    <c:strCache>
                      <c:ptCount val="1"/>
                      <c:pt idx="0">
                        <c:v>therms/yr</c:v>
                      </c:pt>
                    </c:strCache>
                  </c:strRef>
                </c:tx>
                <c:spPr>
                  <a:ln w="28575" cap="rnd">
                    <a:solidFill>
                      <a:schemeClr val="accent4"/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IOUs!$A$4:$C$735</c15:sqref>
                        </c15:formulaRef>
                      </c:ext>
                    </c:extLst>
                    <c:multiLvlStrCache>
                      <c:ptCount val="639"/>
                      <c:lvl>
                        <c:pt idx="0">
                          <c:v>CZ01</c:v>
                        </c:pt>
                        <c:pt idx="1">
                          <c:v>CZ02</c:v>
                        </c:pt>
                        <c:pt idx="2">
                          <c:v>CZ03</c:v>
                        </c:pt>
                        <c:pt idx="3">
                          <c:v>CZ04</c:v>
                        </c:pt>
                        <c:pt idx="4">
                          <c:v>CZ05</c:v>
                        </c:pt>
                        <c:pt idx="5">
                          <c:v>CZ06</c:v>
                        </c:pt>
                        <c:pt idx="6">
                          <c:v>CZ07</c:v>
                        </c:pt>
                        <c:pt idx="7">
                          <c:v>CZ08</c:v>
                        </c:pt>
                        <c:pt idx="8">
                          <c:v>CZ09</c:v>
                        </c:pt>
                        <c:pt idx="9">
                          <c:v>CZ10</c:v>
                        </c:pt>
                        <c:pt idx="10">
                          <c:v>CZ11</c:v>
                        </c:pt>
                        <c:pt idx="11">
                          <c:v>CZ12</c:v>
                        </c:pt>
                        <c:pt idx="12">
                          <c:v>CZ13</c:v>
                        </c:pt>
                        <c:pt idx="13">
                          <c:v>CZ14</c:v>
                        </c:pt>
                        <c:pt idx="14">
                          <c:v>CZ15</c:v>
                        </c:pt>
                        <c:pt idx="15">
                          <c:v>CZ16</c:v>
                        </c:pt>
                        <c:pt idx="16">
                          <c:v>CZ01</c:v>
                        </c:pt>
                        <c:pt idx="17">
                          <c:v>CZ02</c:v>
                        </c:pt>
                        <c:pt idx="18">
                          <c:v>CZ03</c:v>
                        </c:pt>
                        <c:pt idx="19">
                          <c:v>CZ04</c:v>
                        </c:pt>
                        <c:pt idx="20">
                          <c:v>CZ05</c:v>
                        </c:pt>
                        <c:pt idx="21">
                          <c:v>CZ06</c:v>
                        </c:pt>
                        <c:pt idx="22">
                          <c:v>CZ07</c:v>
                        </c:pt>
                        <c:pt idx="23">
                          <c:v>CZ08</c:v>
                        </c:pt>
                        <c:pt idx="24">
                          <c:v>CZ09</c:v>
                        </c:pt>
                        <c:pt idx="25">
                          <c:v>CZ10</c:v>
                        </c:pt>
                        <c:pt idx="26">
                          <c:v>CZ11</c:v>
                        </c:pt>
                        <c:pt idx="27">
                          <c:v>CZ12</c:v>
                        </c:pt>
                        <c:pt idx="28">
                          <c:v>CZ13</c:v>
                        </c:pt>
                        <c:pt idx="29">
                          <c:v>CZ14</c:v>
                        </c:pt>
                        <c:pt idx="30">
                          <c:v>CZ15</c:v>
                        </c:pt>
                        <c:pt idx="31">
                          <c:v>CZ16</c:v>
                        </c:pt>
                        <c:pt idx="32">
                          <c:v>CZ01</c:v>
                        </c:pt>
                        <c:pt idx="33">
                          <c:v>CZ02</c:v>
                        </c:pt>
                        <c:pt idx="34">
                          <c:v>CZ03</c:v>
                        </c:pt>
                        <c:pt idx="35">
                          <c:v>CZ04</c:v>
                        </c:pt>
                        <c:pt idx="36">
                          <c:v>CZ05</c:v>
                        </c:pt>
                        <c:pt idx="37">
                          <c:v>CZ06</c:v>
                        </c:pt>
                        <c:pt idx="38">
                          <c:v>CZ07</c:v>
                        </c:pt>
                        <c:pt idx="39">
                          <c:v>CZ08</c:v>
                        </c:pt>
                        <c:pt idx="40">
                          <c:v>CZ09</c:v>
                        </c:pt>
                        <c:pt idx="41">
                          <c:v>CZ10</c:v>
                        </c:pt>
                        <c:pt idx="42">
                          <c:v>CZ11</c:v>
                        </c:pt>
                        <c:pt idx="43">
                          <c:v>CZ12</c:v>
                        </c:pt>
                        <c:pt idx="44">
                          <c:v>CZ13</c:v>
                        </c:pt>
                        <c:pt idx="45">
                          <c:v>CZ14</c:v>
                        </c:pt>
                        <c:pt idx="46">
                          <c:v>CZ15</c:v>
                        </c:pt>
                        <c:pt idx="47">
                          <c:v>CZ16</c:v>
                        </c:pt>
                        <c:pt idx="48">
                          <c:v>CZ01</c:v>
                        </c:pt>
                        <c:pt idx="49">
                          <c:v>CZ02</c:v>
                        </c:pt>
                        <c:pt idx="50">
                          <c:v>CZ03</c:v>
                        </c:pt>
                        <c:pt idx="51">
                          <c:v>CZ04</c:v>
                        </c:pt>
                        <c:pt idx="52">
                          <c:v>CZ05</c:v>
                        </c:pt>
                        <c:pt idx="53">
                          <c:v>CZ06</c:v>
                        </c:pt>
                        <c:pt idx="54">
                          <c:v>CZ07</c:v>
                        </c:pt>
                        <c:pt idx="55">
                          <c:v>CZ08</c:v>
                        </c:pt>
                        <c:pt idx="56">
                          <c:v>CZ09</c:v>
                        </c:pt>
                        <c:pt idx="57">
                          <c:v>CZ10</c:v>
                        </c:pt>
                        <c:pt idx="58">
                          <c:v>CZ11</c:v>
                        </c:pt>
                        <c:pt idx="59">
                          <c:v>CZ12</c:v>
                        </c:pt>
                        <c:pt idx="60">
                          <c:v>CZ13</c:v>
                        </c:pt>
                        <c:pt idx="61">
                          <c:v>CZ14</c:v>
                        </c:pt>
                        <c:pt idx="62">
                          <c:v>CZ15</c:v>
                        </c:pt>
                        <c:pt idx="63">
                          <c:v>CZ16</c:v>
                        </c:pt>
                        <c:pt idx="64">
                          <c:v>CZ01</c:v>
                        </c:pt>
                        <c:pt idx="65">
                          <c:v>CZ02</c:v>
                        </c:pt>
                        <c:pt idx="66">
                          <c:v>CZ03</c:v>
                        </c:pt>
                        <c:pt idx="67">
                          <c:v>CZ04</c:v>
                        </c:pt>
                        <c:pt idx="68">
                          <c:v>CZ05</c:v>
                        </c:pt>
                        <c:pt idx="69">
                          <c:v>CZ06</c:v>
                        </c:pt>
                        <c:pt idx="70">
                          <c:v>CZ07</c:v>
                        </c:pt>
                        <c:pt idx="71">
                          <c:v>CZ08</c:v>
                        </c:pt>
                        <c:pt idx="72">
                          <c:v>CZ09</c:v>
                        </c:pt>
                        <c:pt idx="73">
                          <c:v>CZ10</c:v>
                        </c:pt>
                        <c:pt idx="74">
                          <c:v>CZ11</c:v>
                        </c:pt>
                        <c:pt idx="75">
                          <c:v>CZ12</c:v>
                        </c:pt>
                        <c:pt idx="76">
                          <c:v>CZ13</c:v>
                        </c:pt>
                        <c:pt idx="77">
                          <c:v>CZ14</c:v>
                        </c:pt>
                        <c:pt idx="78">
                          <c:v>CZ15</c:v>
                        </c:pt>
                        <c:pt idx="79">
                          <c:v>CZ16</c:v>
                        </c:pt>
                        <c:pt idx="80">
                          <c:v>CZ01</c:v>
                        </c:pt>
                        <c:pt idx="81">
                          <c:v>CZ02</c:v>
                        </c:pt>
                        <c:pt idx="82">
                          <c:v>CZ03</c:v>
                        </c:pt>
                        <c:pt idx="83">
                          <c:v>CZ04</c:v>
                        </c:pt>
                        <c:pt idx="84">
                          <c:v>CZ05</c:v>
                        </c:pt>
                        <c:pt idx="85">
                          <c:v>CZ06</c:v>
                        </c:pt>
                        <c:pt idx="86">
                          <c:v>CZ07</c:v>
                        </c:pt>
                        <c:pt idx="87">
                          <c:v>CZ08</c:v>
                        </c:pt>
                        <c:pt idx="88">
                          <c:v>CZ09</c:v>
                        </c:pt>
                        <c:pt idx="89">
                          <c:v>CZ10</c:v>
                        </c:pt>
                        <c:pt idx="90">
                          <c:v>CZ11</c:v>
                        </c:pt>
                        <c:pt idx="91">
                          <c:v>CZ12</c:v>
                        </c:pt>
                        <c:pt idx="92">
                          <c:v>CZ13</c:v>
                        </c:pt>
                        <c:pt idx="93">
                          <c:v>CZ14</c:v>
                        </c:pt>
                        <c:pt idx="94">
                          <c:v>CZ15</c:v>
                        </c:pt>
                        <c:pt idx="95">
                          <c:v>CZ16</c:v>
                        </c:pt>
                        <c:pt idx="96">
                          <c:v>CZ01</c:v>
                        </c:pt>
                        <c:pt idx="97">
                          <c:v>CZ02</c:v>
                        </c:pt>
                        <c:pt idx="98">
                          <c:v>CZ03</c:v>
                        </c:pt>
                        <c:pt idx="99">
                          <c:v>CZ04</c:v>
                        </c:pt>
                        <c:pt idx="100">
                          <c:v>CZ05</c:v>
                        </c:pt>
                        <c:pt idx="101">
                          <c:v>CZ06</c:v>
                        </c:pt>
                        <c:pt idx="102">
                          <c:v>CZ07</c:v>
                        </c:pt>
                        <c:pt idx="103">
                          <c:v>CZ08</c:v>
                        </c:pt>
                        <c:pt idx="104">
                          <c:v>CZ09</c:v>
                        </c:pt>
                        <c:pt idx="105">
                          <c:v>CZ10</c:v>
                        </c:pt>
                        <c:pt idx="106">
                          <c:v>CZ11</c:v>
                        </c:pt>
                        <c:pt idx="107">
                          <c:v>CZ12</c:v>
                        </c:pt>
                        <c:pt idx="108">
                          <c:v>CZ13</c:v>
                        </c:pt>
                        <c:pt idx="109">
                          <c:v>CZ14</c:v>
                        </c:pt>
                        <c:pt idx="110">
                          <c:v>CZ15</c:v>
                        </c:pt>
                        <c:pt idx="111">
                          <c:v>CZ16</c:v>
                        </c:pt>
                        <c:pt idx="112">
                          <c:v>CZ01</c:v>
                        </c:pt>
                        <c:pt idx="113">
                          <c:v>CZ02</c:v>
                        </c:pt>
                        <c:pt idx="114">
                          <c:v>CZ03</c:v>
                        </c:pt>
                        <c:pt idx="115">
                          <c:v>CZ04</c:v>
                        </c:pt>
                        <c:pt idx="116">
                          <c:v>CZ05</c:v>
                        </c:pt>
                        <c:pt idx="117">
                          <c:v>CZ06</c:v>
                        </c:pt>
                        <c:pt idx="118">
                          <c:v>CZ07</c:v>
                        </c:pt>
                        <c:pt idx="119">
                          <c:v>CZ08</c:v>
                        </c:pt>
                        <c:pt idx="120">
                          <c:v>CZ09</c:v>
                        </c:pt>
                        <c:pt idx="121">
                          <c:v>CZ10</c:v>
                        </c:pt>
                        <c:pt idx="122">
                          <c:v>CZ11</c:v>
                        </c:pt>
                        <c:pt idx="123">
                          <c:v>CZ12</c:v>
                        </c:pt>
                        <c:pt idx="124">
                          <c:v>CZ13</c:v>
                        </c:pt>
                        <c:pt idx="125">
                          <c:v>CZ14</c:v>
                        </c:pt>
                        <c:pt idx="126">
                          <c:v>CZ15</c:v>
                        </c:pt>
                        <c:pt idx="127">
                          <c:v>CZ16</c:v>
                        </c:pt>
                        <c:pt idx="128">
                          <c:v>CZ01</c:v>
                        </c:pt>
                        <c:pt idx="129">
                          <c:v>CZ02</c:v>
                        </c:pt>
                        <c:pt idx="130">
                          <c:v>CZ03</c:v>
                        </c:pt>
                        <c:pt idx="131">
                          <c:v>CZ04</c:v>
                        </c:pt>
                        <c:pt idx="132">
                          <c:v>CZ05</c:v>
                        </c:pt>
                        <c:pt idx="133">
                          <c:v>CZ06</c:v>
                        </c:pt>
                        <c:pt idx="134">
                          <c:v>CZ07</c:v>
                        </c:pt>
                        <c:pt idx="135">
                          <c:v>CZ08</c:v>
                        </c:pt>
                        <c:pt idx="136">
                          <c:v>CZ09</c:v>
                        </c:pt>
                        <c:pt idx="137">
                          <c:v>CZ10</c:v>
                        </c:pt>
                        <c:pt idx="138">
                          <c:v>CZ11</c:v>
                        </c:pt>
                        <c:pt idx="139">
                          <c:v>CZ12</c:v>
                        </c:pt>
                        <c:pt idx="140">
                          <c:v>CZ13</c:v>
                        </c:pt>
                        <c:pt idx="141">
                          <c:v>CZ14</c:v>
                        </c:pt>
                        <c:pt idx="142">
                          <c:v>CZ15</c:v>
                        </c:pt>
                        <c:pt idx="143">
                          <c:v>CZ16</c:v>
                        </c:pt>
                        <c:pt idx="144">
                          <c:v>CZ01</c:v>
                        </c:pt>
                        <c:pt idx="145">
                          <c:v>CZ02</c:v>
                        </c:pt>
                        <c:pt idx="146">
                          <c:v>CZ04</c:v>
                        </c:pt>
                        <c:pt idx="147">
                          <c:v>CZ05</c:v>
                        </c:pt>
                        <c:pt idx="148">
                          <c:v>CZ06</c:v>
                        </c:pt>
                        <c:pt idx="149">
                          <c:v>CZ07</c:v>
                        </c:pt>
                        <c:pt idx="150">
                          <c:v>CZ08</c:v>
                        </c:pt>
                        <c:pt idx="151">
                          <c:v>CZ09</c:v>
                        </c:pt>
                        <c:pt idx="152">
                          <c:v>CZ10</c:v>
                        </c:pt>
                        <c:pt idx="153">
                          <c:v>CZ11</c:v>
                        </c:pt>
                        <c:pt idx="154">
                          <c:v>CZ12</c:v>
                        </c:pt>
                        <c:pt idx="155">
                          <c:v>CZ13</c:v>
                        </c:pt>
                        <c:pt idx="156">
                          <c:v>CZ14</c:v>
                        </c:pt>
                        <c:pt idx="157">
                          <c:v>CZ15</c:v>
                        </c:pt>
                        <c:pt idx="158">
                          <c:v>CZ16</c:v>
                        </c:pt>
                        <c:pt idx="159">
                          <c:v>CZ01</c:v>
                        </c:pt>
                        <c:pt idx="160">
                          <c:v>CZ02</c:v>
                        </c:pt>
                        <c:pt idx="161">
                          <c:v>CZ03</c:v>
                        </c:pt>
                        <c:pt idx="162">
                          <c:v>CZ04</c:v>
                        </c:pt>
                        <c:pt idx="163">
                          <c:v>CZ05</c:v>
                        </c:pt>
                        <c:pt idx="164">
                          <c:v>CZ06</c:v>
                        </c:pt>
                        <c:pt idx="165">
                          <c:v>CZ07</c:v>
                        </c:pt>
                        <c:pt idx="166">
                          <c:v>CZ08</c:v>
                        </c:pt>
                        <c:pt idx="167">
                          <c:v>CZ09</c:v>
                        </c:pt>
                        <c:pt idx="168">
                          <c:v>CZ10</c:v>
                        </c:pt>
                        <c:pt idx="169">
                          <c:v>CZ11</c:v>
                        </c:pt>
                        <c:pt idx="170">
                          <c:v>CZ12</c:v>
                        </c:pt>
                        <c:pt idx="171">
                          <c:v>CZ13</c:v>
                        </c:pt>
                        <c:pt idx="172">
                          <c:v>CZ14</c:v>
                        </c:pt>
                        <c:pt idx="173">
                          <c:v>CZ15</c:v>
                        </c:pt>
                        <c:pt idx="174">
                          <c:v>CZ16</c:v>
                        </c:pt>
                        <c:pt idx="175">
                          <c:v>CZ01</c:v>
                        </c:pt>
                        <c:pt idx="176">
                          <c:v>CZ02</c:v>
                        </c:pt>
                        <c:pt idx="177">
                          <c:v>CZ03</c:v>
                        </c:pt>
                        <c:pt idx="178">
                          <c:v>CZ04</c:v>
                        </c:pt>
                        <c:pt idx="179">
                          <c:v>CZ05</c:v>
                        </c:pt>
                        <c:pt idx="180">
                          <c:v>CZ06</c:v>
                        </c:pt>
                        <c:pt idx="181">
                          <c:v>CZ07</c:v>
                        </c:pt>
                        <c:pt idx="182">
                          <c:v>CZ08</c:v>
                        </c:pt>
                        <c:pt idx="183">
                          <c:v>CZ09</c:v>
                        </c:pt>
                        <c:pt idx="184">
                          <c:v>CZ10</c:v>
                        </c:pt>
                        <c:pt idx="185">
                          <c:v>CZ11</c:v>
                        </c:pt>
                        <c:pt idx="186">
                          <c:v>CZ12</c:v>
                        </c:pt>
                        <c:pt idx="187">
                          <c:v>CZ13</c:v>
                        </c:pt>
                        <c:pt idx="188">
                          <c:v>CZ14</c:v>
                        </c:pt>
                        <c:pt idx="189">
                          <c:v>CZ15</c:v>
                        </c:pt>
                        <c:pt idx="190">
                          <c:v>CZ16</c:v>
                        </c:pt>
                        <c:pt idx="191">
                          <c:v>CZ01</c:v>
                        </c:pt>
                        <c:pt idx="192">
                          <c:v>CZ02</c:v>
                        </c:pt>
                        <c:pt idx="193">
                          <c:v>CZ03</c:v>
                        </c:pt>
                        <c:pt idx="194">
                          <c:v>CZ04</c:v>
                        </c:pt>
                        <c:pt idx="195">
                          <c:v>CZ05</c:v>
                        </c:pt>
                        <c:pt idx="196">
                          <c:v>CZ06</c:v>
                        </c:pt>
                        <c:pt idx="197">
                          <c:v>CZ07</c:v>
                        </c:pt>
                        <c:pt idx="198">
                          <c:v>CZ08</c:v>
                        </c:pt>
                        <c:pt idx="199">
                          <c:v>CZ09</c:v>
                        </c:pt>
                        <c:pt idx="200">
                          <c:v>CZ10</c:v>
                        </c:pt>
                        <c:pt idx="201">
                          <c:v>CZ11</c:v>
                        </c:pt>
                        <c:pt idx="202">
                          <c:v>CZ12</c:v>
                        </c:pt>
                        <c:pt idx="203">
                          <c:v>CZ13</c:v>
                        </c:pt>
                        <c:pt idx="204">
                          <c:v>CZ14</c:v>
                        </c:pt>
                        <c:pt idx="205">
                          <c:v>CZ15</c:v>
                        </c:pt>
                        <c:pt idx="206">
                          <c:v>CZ16</c:v>
                        </c:pt>
                        <c:pt idx="207">
                          <c:v>CZ01</c:v>
                        </c:pt>
                        <c:pt idx="208">
                          <c:v>CZ02</c:v>
                        </c:pt>
                        <c:pt idx="209">
                          <c:v>CZ03</c:v>
                        </c:pt>
                        <c:pt idx="210">
                          <c:v>CZ04</c:v>
                        </c:pt>
                        <c:pt idx="211">
                          <c:v>CZ05</c:v>
                        </c:pt>
                        <c:pt idx="212">
                          <c:v>CZ06</c:v>
                        </c:pt>
                        <c:pt idx="213">
                          <c:v>CZ07</c:v>
                        </c:pt>
                        <c:pt idx="214">
                          <c:v>CZ08</c:v>
                        </c:pt>
                        <c:pt idx="215">
                          <c:v>CZ09</c:v>
                        </c:pt>
                        <c:pt idx="216">
                          <c:v>CZ10</c:v>
                        </c:pt>
                        <c:pt idx="217">
                          <c:v>CZ11</c:v>
                        </c:pt>
                        <c:pt idx="218">
                          <c:v>CZ12</c:v>
                        </c:pt>
                        <c:pt idx="219">
                          <c:v>CZ13</c:v>
                        </c:pt>
                        <c:pt idx="220">
                          <c:v>CZ14</c:v>
                        </c:pt>
                        <c:pt idx="221">
                          <c:v>CZ15</c:v>
                        </c:pt>
                        <c:pt idx="222">
                          <c:v>CZ16</c:v>
                        </c:pt>
                        <c:pt idx="223">
                          <c:v>CZ01</c:v>
                        </c:pt>
                        <c:pt idx="224">
                          <c:v>CZ02</c:v>
                        </c:pt>
                        <c:pt idx="225">
                          <c:v>CZ03</c:v>
                        </c:pt>
                        <c:pt idx="226">
                          <c:v>CZ04</c:v>
                        </c:pt>
                        <c:pt idx="227">
                          <c:v>CZ05</c:v>
                        </c:pt>
                        <c:pt idx="228">
                          <c:v>CZ06</c:v>
                        </c:pt>
                        <c:pt idx="229">
                          <c:v>CZ07</c:v>
                        </c:pt>
                        <c:pt idx="230">
                          <c:v>CZ08</c:v>
                        </c:pt>
                        <c:pt idx="231">
                          <c:v>CZ09</c:v>
                        </c:pt>
                        <c:pt idx="232">
                          <c:v>CZ10</c:v>
                        </c:pt>
                        <c:pt idx="233">
                          <c:v>CZ11</c:v>
                        </c:pt>
                        <c:pt idx="234">
                          <c:v>CZ12</c:v>
                        </c:pt>
                        <c:pt idx="235">
                          <c:v>CZ13</c:v>
                        </c:pt>
                        <c:pt idx="236">
                          <c:v>CZ14</c:v>
                        </c:pt>
                        <c:pt idx="237">
                          <c:v>CZ15</c:v>
                        </c:pt>
                        <c:pt idx="238">
                          <c:v>CZ16</c:v>
                        </c:pt>
                        <c:pt idx="239">
                          <c:v>CZ01</c:v>
                        </c:pt>
                        <c:pt idx="240">
                          <c:v>CZ02</c:v>
                        </c:pt>
                        <c:pt idx="241">
                          <c:v>CZ03</c:v>
                        </c:pt>
                        <c:pt idx="242">
                          <c:v>CZ04</c:v>
                        </c:pt>
                        <c:pt idx="243">
                          <c:v>CZ05</c:v>
                        </c:pt>
                        <c:pt idx="244">
                          <c:v>CZ11</c:v>
                        </c:pt>
                        <c:pt idx="245">
                          <c:v>CZ12</c:v>
                        </c:pt>
                        <c:pt idx="246">
                          <c:v>CZ13</c:v>
                        </c:pt>
                        <c:pt idx="247">
                          <c:v>CZ16</c:v>
                        </c:pt>
                        <c:pt idx="248">
                          <c:v>CZ01</c:v>
                        </c:pt>
                        <c:pt idx="249">
                          <c:v>CZ02</c:v>
                        </c:pt>
                        <c:pt idx="250">
                          <c:v>CZ03</c:v>
                        </c:pt>
                        <c:pt idx="251">
                          <c:v>CZ04</c:v>
                        </c:pt>
                        <c:pt idx="252">
                          <c:v>CZ05</c:v>
                        </c:pt>
                        <c:pt idx="253">
                          <c:v>CZ11</c:v>
                        </c:pt>
                        <c:pt idx="254">
                          <c:v>CZ12</c:v>
                        </c:pt>
                        <c:pt idx="255">
                          <c:v>CZ13</c:v>
                        </c:pt>
                        <c:pt idx="256">
                          <c:v>CZ16</c:v>
                        </c:pt>
                        <c:pt idx="257">
                          <c:v>CZ01</c:v>
                        </c:pt>
                        <c:pt idx="258">
                          <c:v>CZ02</c:v>
                        </c:pt>
                        <c:pt idx="259">
                          <c:v>CZ03</c:v>
                        </c:pt>
                        <c:pt idx="260">
                          <c:v>CZ04</c:v>
                        </c:pt>
                        <c:pt idx="261">
                          <c:v>CZ05</c:v>
                        </c:pt>
                        <c:pt idx="262">
                          <c:v>CZ11</c:v>
                        </c:pt>
                        <c:pt idx="263">
                          <c:v>CZ12</c:v>
                        </c:pt>
                        <c:pt idx="264">
                          <c:v>CZ13</c:v>
                        </c:pt>
                        <c:pt idx="265">
                          <c:v>CZ16</c:v>
                        </c:pt>
                        <c:pt idx="266">
                          <c:v>CZ01</c:v>
                        </c:pt>
                        <c:pt idx="267">
                          <c:v>CZ02</c:v>
                        </c:pt>
                        <c:pt idx="268">
                          <c:v>CZ03</c:v>
                        </c:pt>
                        <c:pt idx="269">
                          <c:v>CZ04</c:v>
                        </c:pt>
                        <c:pt idx="270">
                          <c:v>CZ05</c:v>
                        </c:pt>
                        <c:pt idx="271">
                          <c:v>CZ11</c:v>
                        </c:pt>
                        <c:pt idx="272">
                          <c:v>CZ12</c:v>
                        </c:pt>
                        <c:pt idx="273">
                          <c:v>CZ13</c:v>
                        </c:pt>
                        <c:pt idx="274">
                          <c:v>CZ16</c:v>
                        </c:pt>
                        <c:pt idx="275">
                          <c:v>CZ01</c:v>
                        </c:pt>
                        <c:pt idx="276">
                          <c:v>CZ02</c:v>
                        </c:pt>
                        <c:pt idx="277">
                          <c:v>CZ03</c:v>
                        </c:pt>
                        <c:pt idx="278">
                          <c:v>CZ04</c:v>
                        </c:pt>
                        <c:pt idx="279">
                          <c:v>CZ05</c:v>
                        </c:pt>
                        <c:pt idx="280">
                          <c:v>CZ11</c:v>
                        </c:pt>
                        <c:pt idx="281">
                          <c:v>CZ12</c:v>
                        </c:pt>
                        <c:pt idx="282">
                          <c:v>CZ13</c:v>
                        </c:pt>
                        <c:pt idx="283">
                          <c:v>CZ16</c:v>
                        </c:pt>
                        <c:pt idx="284">
                          <c:v>CZ01</c:v>
                        </c:pt>
                        <c:pt idx="285">
                          <c:v>CZ02</c:v>
                        </c:pt>
                        <c:pt idx="286">
                          <c:v>CZ03</c:v>
                        </c:pt>
                        <c:pt idx="287">
                          <c:v>CZ04</c:v>
                        </c:pt>
                        <c:pt idx="288">
                          <c:v>CZ05</c:v>
                        </c:pt>
                        <c:pt idx="289">
                          <c:v>CZ11</c:v>
                        </c:pt>
                        <c:pt idx="290">
                          <c:v>CZ12</c:v>
                        </c:pt>
                        <c:pt idx="291">
                          <c:v>CZ13</c:v>
                        </c:pt>
                        <c:pt idx="292">
                          <c:v>CZ16</c:v>
                        </c:pt>
                        <c:pt idx="293">
                          <c:v>CZ01</c:v>
                        </c:pt>
                        <c:pt idx="294">
                          <c:v>CZ02</c:v>
                        </c:pt>
                        <c:pt idx="295">
                          <c:v>CZ03</c:v>
                        </c:pt>
                        <c:pt idx="296">
                          <c:v>CZ04</c:v>
                        </c:pt>
                        <c:pt idx="297">
                          <c:v>CZ05</c:v>
                        </c:pt>
                        <c:pt idx="298">
                          <c:v>CZ11</c:v>
                        </c:pt>
                        <c:pt idx="299">
                          <c:v>CZ12</c:v>
                        </c:pt>
                        <c:pt idx="300">
                          <c:v>CZ13</c:v>
                        </c:pt>
                        <c:pt idx="301">
                          <c:v>CZ16</c:v>
                        </c:pt>
                        <c:pt idx="302">
                          <c:v>CZ01</c:v>
                        </c:pt>
                        <c:pt idx="303">
                          <c:v>CZ02</c:v>
                        </c:pt>
                        <c:pt idx="304">
                          <c:v>CZ03</c:v>
                        </c:pt>
                        <c:pt idx="305">
                          <c:v>CZ04</c:v>
                        </c:pt>
                        <c:pt idx="306">
                          <c:v>CZ05</c:v>
                        </c:pt>
                        <c:pt idx="307">
                          <c:v>CZ11</c:v>
                        </c:pt>
                        <c:pt idx="308">
                          <c:v>CZ12</c:v>
                        </c:pt>
                        <c:pt idx="309">
                          <c:v>CZ13</c:v>
                        </c:pt>
                        <c:pt idx="310">
                          <c:v>CZ16</c:v>
                        </c:pt>
                        <c:pt idx="311">
                          <c:v>CZ01</c:v>
                        </c:pt>
                        <c:pt idx="312">
                          <c:v>CZ02</c:v>
                        </c:pt>
                        <c:pt idx="313">
                          <c:v>CZ03</c:v>
                        </c:pt>
                        <c:pt idx="314">
                          <c:v>CZ04</c:v>
                        </c:pt>
                        <c:pt idx="315">
                          <c:v>CZ05</c:v>
                        </c:pt>
                        <c:pt idx="316">
                          <c:v>CZ11</c:v>
                        </c:pt>
                        <c:pt idx="317">
                          <c:v>CZ12</c:v>
                        </c:pt>
                        <c:pt idx="318">
                          <c:v>CZ13</c:v>
                        </c:pt>
                        <c:pt idx="319">
                          <c:v>CZ16</c:v>
                        </c:pt>
                        <c:pt idx="320">
                          <c:v>CZ01</c:v>
                        </c:pt>
                        <c:pt idx="321">
                          <c:v>CZ02</c:v>
                        </c:pt>
                        <c:pt idx="322">
                          <c:v>CZ03</c:v>
                        </c:pt>
                        <c:pt idx="323">
                          <c:v>CZ04</c:v>
                        </c:pt>
                        <c:pt idx="324">
                          <c:v>CZ05</c:v>
                        </c:pt>
                        <c:pt idx="325">
                          <c:v>CZ11</c:v>
                        </c:pt>
                        <c:pt idx="326">
                          <c:v>CZ12</c:v>
                        </c:pt>
                        <c:pt idx="327">
                          <c:v>CZ13</c:v>
                        </c:pt>
                        <c:pt idx="328">
                          <c:v>CZ16</c:v>
                        </c:pt>
                        <c:pt idx="329">
                          <c:v>CZ01</c:v>
                        </c:pt>
                        <c:pt idx="330">
                          <c:v>CZ02</c:v>
                        </c:pt>
                        <c:pt idx="331">
                          <c:v>CZ03</c:v>
                        </c:pt>
                        <c:pt idx="332">
                          <c:v>CZ04</c:v>
                        </c:pt>
                        <c:pt idx="333">
                          <c:v>CZ05</c:v>
                        </c:pt>
                        <c:pt idx="334">
                          <c:v>CZ11</c:v>
                        </c:pt>
                        <c:pt idx="335">
                          <c:v>CZ12</c:v>
                        </c:pt>
                        <c:pt idx="336">
                          <c:v>CZ13</c:v>
                        </c:pt>
                        <c:pt idx="337">
                          <c:v>CZ16</c:v>
                        </c:pt>
                        <c:pt idx="338">
                          <c:v>CZ01</c:v>
                        </c:pt>
                        <c:pt idx="339">
                          <c:v>CZ02</c:v>
                        </c:pt>
                        <c:pt idx="340">
                          <c:v>CZ03</c:v>
                        </c:pt>
                        <c:pt idx="341">
                          <c:v>CZ04</c:v>
                        </c:pt>
                        <c:pt idx="342">
                          <c:v>CZ05</c:v>
                        </c:pt>
                        <c:pt idx="343">
                          <c:v>CZ11</c:v>
                        </c:pt>
                        <c:pt idx="344">
                          <c:v>CZ12</c:v>
                        </c:pt>
                        <c:pt idx="345">
                          <c:v>CZ13</c:v>
                        </c:pt>
                        <c:pt idx="346">
                          <c:v>CZ16</c:v>
                        </c:pt>
                        <c:pt idx="347">
                          <c:v>CZ01</c:v>
                        </c:pt>
                        <c:pt idx="348">
                          <c:v>CZ02</c:v>
                        </c:pt>
                        <c:pt idx="349">
                          <c:v>CZ03</c:v>
                        </c:pt>
                        <c:pt idx="350">
                          <c:v>CZ04</c:v>
                        </c:pt>
                        <c:pt idx="351">
                          <c:v>CZ05</c:v>
                        </c:pt>
                        <c:pt idx="352">
                          <c:v>CZ11</c:v>
                        </c:pt>
                        <c:pt idx="353">
                          <c:v>CZ12</c:v>
                        </c:pt>
                        <c:pt idx="354">
                          <c:v>CZ13</c:v>
                        </c:pt>
                        <c:pt idx="355">
                          <c:v>CZ16</c:v>
                        </c:pt>
                        <c:pt idx="356">
                          <c:v>CZ01</c:v>
                        </c:pt>
                        <c:pt idx="357">
                          <c:v>CZ02</c:v>
                        </c:pt>
                        <c:pt idx="358">
                          <c:v>CZ03</c:v>
                        </c:pt>
                        <c:pt idx="359">
                          <c:v>CZ04</c:v>
                        </c:pt>
                        <c:pt idx="360">
                          <c:v>CZ05</c:v>
                        </c:pt>
                        <c:pt idx="361">
                          <c:v>CZ11</c:v>
                        </c:pt>
                        <c:pt idx="362">
                          <c:v>CZ12</c:v>
                        </c:pt>
                        <c:pt idx="363">
                          <c:v>CZ13</c:v>
                        </c:pt>
                        <c:pt idx="364">
                          <c:v>CZ16</c:v>
                        </c:pt>
                        <c:pt idx="365">
                          <c:v>CZ01</c:v>
                        </c:pt>
                        <c:pt idx="366">
                          <c:v>CZ02</c:v>
                        </c:pt>
                        <c:pt idx="367">
                          <c:v>CZ03</c:v>
                        </c:pt>
                        <c:pt idx="368">
                          <c:v>CZ04</c:v>
                        </c:pt>
                        <c:pt idx="369">
                          <c:v>CZ05</c:v>
                        </c:pt>
                        <c:pt idx="370">
                          <c:v>CZ11</c:v>
                        </c:pt>
                        <c:pt idx="371">
                          <c:v>CZ12</c:v>
                        </c:pt>
                        <c:pt idx="372">
                          <c:v>CZ13</c:v>
                        </c:pt>
                        <c:pt idx="373">
                          <c:v>CZ16</c:v>
                        </c:pt>
                        <c:pt idx="374">
                          <c:v>CZ01</c:v>
                        </c:pt>
                        <c:pt idx="375">
                          <c:v>CZ02</c:v>
                        </c:pt>
                        <c:pt idx="376">
                          <c:v>CZ03</c:v>
                        </c:pt>
                        <c:pt idx="377">
                          <c:v>CZ04</c:v>
                        </c:pt>
                        <c:pt idx="378">
                          <c:v>CZ05</c:v>
                        </c:pt>
                        <c:pt idx="379">
                          <c:v>CZ11</c:v>
                        </c:pt>
                        <c:pt idx="380">
                          <c:v>CZ12</c:v>
                        </c:pt>
                        <c:pt idx="381">
                          <c:v>CZ13</c:v>
                        </c:pt>
                        <c:pt idx="382">
                          <c:v>CZ16</c:v>
                        </c:pt>
                        <c:pt idx="383">
                          <c:v>CZ01</c:v>
                        </c:pt>
                        <c:pt idx="384">
                          <c:v>CZ02</c:v>
                        </c:pt>
                        <c:pt idx="385">
                          <c:v>CZ03</c:v>
                        </c:pt>
                        <c:pt idx="386">
                          <c:v>CZ04</c:v>
                        </c:pt>
                        <c:pt idx="387">
                          <c:v>CZ05</c:v>
                        </c:pt>
                        <c:pt idx="388">
                          <c:v>CZ11</c:v>
                        </c:pt>
                        <c:pt idx="389">
                          <c:v>CZ12</c:v>
                        </c:pt>
                        <c:pt idx="390">
                          <c:v>CZ13</c:v>
                        </c:pt>
                        <c:pt idx="391">
                          <c:v>CZ16</c:v>
                        </c:pt>
                        <c:pt idx="392">
                          <c:v>CZ01</c:v>
                        </c:pt>
                        <c:pt idx="393">
                          <c:v>CZ02</c:v>
                        </c:pt>
                        <c:pt idx="394">
                          <c:v>CZ03</c:v>
                        </c:pt>
                        <c:pt idx="395">
                          <c:v>CZ04</c:v>
                        </c:pt>
                        <c:pt idx="396">
                          <c:v>CZ05</c:v>
                        </c:pt>
                        <c:pt idx="397">
                          <c:v>CZ11</c:v>
                        </c:pt>
                        <c:pt idx="398">
                          <c:v>CZ12</c:v>
                        </c:pt>
                        <c:pt idx="399">
                          <c:v>CZ13</c:v>
                        </c:pt>
                        <c:pt idx="400">
                          <c:v>CZ16</c:v>
                        </c:pt>
                        <c:pt idx="401">
                          <c:v>CZ01</c:v>
                        </c:pt>
                        <c:pt idx="402">
                          <c:v>CZ02</c:v>
                        </c:pt>
                        <c:pt idx="403">
                          <c:v>CZ03</c:v>
                        </c:pt>
                        <c:pt idx="404">
                          <c:v>CZ04</c:v>
                        </c:pt>
                        <c:pt idx="405">
                          <c:v>CZ05</c:v>
                        </c:pt>
                        <c:pt idx="406">
                          <c:v>CZ11</c:v>
                        </c:pt>
                        <c:pt idx="407">
                          <c:v>CZ12</c:v>
                        </c:pt>
                        <c:pt idx="408">
                          <c:v>CZ13</c:v>
                        </c:pt>
                        <c:pt idx="409">
                          <c:v>CZ16</c:v>
                        </c:pt>
                        <c:pt idx="410">
                          <c:v>CZ05</c:v>
                        </c:pt>
                        <c:pt idx="411">
                          <c:v>CZ06</c:v>
                        </c:pt>
                        <c:pt idx="412">
                          <c:v>CZ08</c:v>
                        </c:pt>
                        <c:pt idx="413">
                          <c:v>CZ09</c:v>
                        </c:pt>
                        <c:pt idx="414">
                          <c:v>CZ10</c:v>
                        </c:pt>
                        <c:pt idx="415">
                          <c:v>CZ13</c:v>
                        </c:pt>
                        <c:pt idx="416">
                          <c:v>CZ14</c:v>
                        </c:pt>
                        <c:pt idx="417">
                          <c:v>CZ15</c:v>
                        </c:pt>
                        <c:pt idx="418">
                          <c:v>CZ16</c:v>
                        </c:pt>
                        <c:pt idx="419">
                          <c:v>CZ05</c:v>
                        </c:pt>
                        <c:pt idx="420">
                          <c:v>CZ06</c:v>
                        </c:pt>
                        <c:pt idx="421">
                          <c:v>CZ08</c:v>
                        </c:pt>
                        <c:pt idx="422">
                          <c:v>CZ09</c:v>
                        </c:pt>
                        <c:pt idx="423">
                          <c:v>CZ10</c:v>
                        </c:pt>
                        <c:pt idx="424">
                          <c:v>CZ13</c:v>
                        </c:pt>
                        <c:pt idx="425">
                          <c:v>CZ14</c:v>
                        </c:pt>
                        <c:pt idx="426">
                          <c:v>CZ15</c:v>
                        </c:pt>
                        <c:pt idx="427">
                          <c:v>CZ16</c:v>
                        </c:pt>
                        <c:pt idx="428">
                          <c:v>CZ05</c:v>
                        </c:pt>
                        <c:pt idx="429">
                          <c:v>CZ06</c:v>
                        </c:pt>
                        <c:pt idx="430">
                          <c:v>CZ08</c:v>
                        </c:pt>
                        <c:pt idx="431">
                          <c:v>CZ09</c:v>
                        </c:pt>
                        <c:pt idx="432">
                          <c:v>CZ10</c:v>
                        </c:pt>
                        <c:pt idx="433">
                          <c:v>CZ13</c:v>
                        </c:pt>
                        <c:pt idx="434">
                          <c:v>CZ14</c:v>
                        </c:pt>
                        <c:pt idx="435">
                          <c:v>CZ15</c:v>
                        </c:pt>
                        <c:pt idx="436">
                          <c:v>CZ16</c:v>
                        </c:pt>
                        <c:pt idx="437">
                          <c:v>CZ05</c:v>
                        </c:pt>
                        <c:pt idx="438">
                          <c:v>CZ06</c:v>
                        </c:pt>
                        <c:pt idx="439">
                          <c:v>CZ08</c:v>
                        </c:pt>
                        <c:pt idx="440">
                          <c:v>CZ09</c:v>
                        </c:pt>
                        <c:pt idx="441">
                          <c:v>CZ10</c:v>
                        </c:pt>
                        <c:pt idx="442">
                          <c:v>CZ13</c:v>
                        </c:pt>
                        <c:pt idx="443">
                          <c:v>CZ14</c:v>
                        </c:pt>
                        <c:pt idx="444">
                          <c:v>CZ15</c:v>
                        </c:pt>
                        <c:pt idx="445">
                          <c:v>CZ16</c:v>
                        </c:pt>
                        <c:pt idx="446">
                          <c:v>CZ05</c:v>
                        </c:pt>
                        <c:pt idx="447">
                          <c:v>CZ06</c:v>
                        </c:pt>
                        <c:pt idx="448">
                          <c:v>CZ08</c:v>
                        </c:pt>
                        <c:pt idx="449">
                          <c:v>CZ09</c:v>
                        </c:pt>
                        <c:pt idx="450">
                          <c:v>CZ10</c:v>
                        </c:pt>
                        <c:pt idx="451">
                          <c:v>CZ13</c:v>
                        </c:pt>
                        <c:pt idx="452">
                          <c:v>CZ14</c:v>
                        </c:pt>
                        <c:pt idx="453">
                          <c:v>CZ15</c:v>
                        </c:pt>
                        <c:pt idx="454">
                          <c:v>CZ16</c:v>
                        </c:pt>
                        <c:pt idx="455">
                          <c:v>CZ05</c:v>
                        </c:pt>
                        <c:pt idx="456">
                          <c:v>CZ06</c:v>
                        </c:pt>
                        <c:pt idx="457">
                          <c:v>CZ08</c:v>
                        </c:pt>
                        <c:pt idx="458">
                          <c:v>CZ09</c:v>
                        </c:pt>
                        <c:pt idx="459">
                          <c:v>CZ10</c:v>
                        </c:pt>
                        <c:pt idx="460">
                          <c:v>CZ13</c:v>
                        </c:pt>
                        <c:pt idx="461">
                          <c:v>CZ14</c:v>
                        </c:pt>
                        <c:pt idx="462">
                          <c:v>CZ15</c:v>
                        </c:pt>
                        <c:pt idx="463">
                          <c:v>CZ16</c:v>
                        </c:pt>
                        <c:pt idx="464">
                          <c:v>CZ05</c:v>
                        </c:pt>
                        <c:pt idx="465">
                          <c:v>CZ06</c:v>
                        </c:pt>
                        <c:pt idx="466">
                          <c:v>CZ08</c:v>
                        </c:pt>
                        <c:pt idx="467">
                          <c:v>CZ09</c:v>
                        </c:pt>
                        <c:pt idx="468">
                          <c:v>CZ10</c:v>
                        </c:pt>
                        <c:pt idx="469">
                          <c:v>CZ13</c:v>
                        </c:pt>
                        <c:pt idx="470">
                          <c:v>CZ14</c:v>
                        </c:pt>
                        <c:pt idx="471">
                          <c:v>CZ15</c:v>
                        </c:pt>
                        <c:pt idx="472">
                          <c:v>CZ16</c:v>
                        </c:pt>
                        <c:pt idx="473">
                          <c:v>CZ05</c:v>
                        </c:pt>
                        <c:pt idx="474">
                          <c:v>CZ06</c:v>
                        </c:pt>
                        <c:pt idx="475">
                          <c:v>CZ08</c:v>
                        </c:pt>
                        <c:pt idx="476">
                          <c:v>CZ09</c:v>
                        </c:pt>
                        <c:pt idx="477">
                          <c:v>CZ10</c:v>
                        </c:pt>
                        <c:pt idx="478">
                          <c:v>CZ13</c:v>
                        </c:pt>
                        <c:pt idx="479">
                          <c:v>CZ14</c:v>
                        </c:pt>
                        <c:pt idx="480">
                          <c:v>CZ15</c:v>
                        </c:pt>
                        <c:pt idx="481">
                          <c:v>CZ16</c:v>
                        </c:pt>
                        <c:pt idx="482">
                          <c:v>CZ05</c:v>
                        </c:pt>
                        <c:pt idx="483">
                          <c:v>CZ06</c:v>
                        </c:pt>
                        <c:pt idx="484">
                          <c:v>CZ08</c:v>
                        </c:pt>
                        <c:pt idx="485">
                          <c:v>CZ09</c:v>
                        </c:pt>
                        <c:pt idx="486">
                          <c:v>CZ10</c:v>
                        </c:pt>
                        <c:pt idx="487">
                          <c:v>CZ13</c:v>
                        </c:pt>
                        <c:pt idx="488">
                          <c:v>CZ14</c:v>
                        </c:pt>
                        <c:pt idx="489">
                          <c:v>CZ15</c:v>
                        </c:pt>
                        <c:pt idx="490">
                          <c:v>CZ16</c:v>
                        </c:pt>
                        <c:pt idx="491">
                          <c:v>CZ05</c:v>
                        </c:pt>
                        <c:pt idx="492">
                          <c:v>CZ06</c:v>
                        </c:pt>
                        <c:pt idx="493">
                          <c:v>CZ08</c:v>
                        </c:pt>
                        <c:pt idx="494">
                          <c:v>CZ09</c:v>
                        </c:pt>
                        <c:pt idx="495">
                          <c:v>CZ10</c:v>
                        </c:pt>
                        <c:pt idx="496">
                          <c:v>CZ13</c:v>
                        </c:pt>
                        <c:pt idx="497">
                          <c:v>CZ14</c:v>
                        </c:pt>
                        <c:pt idx="498">
                          <c:v>CZ15</c:v>
                        </c:pt>
                        <c:pt idx="499">
                          <c:v>CZ16</c:v>
                        </c:pt>
                        <c:pt idx="500">
                          <c:v>CZ05</c:v>
                        </c:pt>
                        <c:pt idx="501">
                          <c:v>CZ06</c:v>
                        </c:pt>
                        <c:pt idx="502">
                          <c:v>CZ08</c:v>
                        </c:pt>
                        <c:pt idx="503">
                          <c:v>CZ09</c:v>
                        </c:pt>
                        <c:pt idx="504">
                          <c:v>CZ10</c:v>
                        </c:pt>
                        <c:pt idx="505">
                          <c:v>CZ13</c:v>
                        </c:pt>
                        <c:pt idx="506">
                          <c:v>CZ14</c:v>
                        </c:pt>
                        <c:pt idx="507">
                          <c:v>CZ15</c:v>
                        </c:pt>
                        <c:pt idx="508">
                          <c:v>CZ16</c:v>
                        </c:pt>
                        <c:pt idx="509">
                          <c:v>CZ05</c:v>
                        </c:pt>
                        <c:pt idx="510">
                          <c:v>CZ06</c:v>
                        </c:pt>
                        <c:pt idx="511">
                          <c:v>CZ08</c:v>
                        </c:pt>
                        <c:pt idx="512">
                          <c:v>CZ09</c:v>
                        </c:pt>
                        <c:pt idx="513">
                          <c:v>CZ10</c:v>
                        </c:pt>
                        <c:pt idx="514">
                          <c:v>CZ13</c:v>
                        </c:pt>
                        <c:pt idx="515">
                          <c:v>CZ14</c:v>
                        </c:pt>
                        <c:pt idx="516">
                          <c:v>CZ15</c:v>
                        </c:pt>
                        <c:pt idx="517">
                          <c:v>CZ16</c:v>
                        </c:pt>
                        <c:pt idx="518">
                          <c:v>CZ05</c:v>
                        </c:pt>
                        <c:pt idx="519">
                          <c:v>CZ06</c:v>
                        </c:pt>
                        <c:pt idx="520">
                          <c:v>CZ08</c:v>
                        </c:pt>
                        <c:pt idx="521">
                          <c:v>CZ09</c:v>
                        </c:pt>
                        <c:pt idx="522">
                          <c:v>CZ10</c:v>
                        </c:pt>
                        <c:pt idx="523">
                          <c:v>CZ13</c:v>
                        </c:pt>
                        <c:pt idx="524">
                          <c:v>CZ14</c:v>
                        </c:pt>
                        <c:pt idx="525">
                          <c:v>CZ15</c:v>
                        </c:pt>
                        <c:pt idx="526">
                          <c:v>CZ16</c:v>
                        </c:pt>
                        <c:pt idx="527">
                          <c:v>CZ05</c:v>
                        </c:pt>
                        <c:pt idx="528">
                          <c:v>CZ06</c:v>
                        </c:pt>
                        <c:pt idx="529">
                          <c:v>CZ08</c:v>
                        </c:pt>
                        <c:pt idx="530">
                          <c:v>CZ09</c:v>
                        </c:pt>
                        <c:pt idx="531">
                          <c:v>CZ10</c:v>
                        </c:pt>
                        <c:pt idx="532">
                          <c:v>CZ13</c:v>
                        </c:pt>
                        <c:pt idx="533">
                          <c:v>CZ14</c:v>
                        </c:pt>
                        <c:pt idx="534">
                          <c:v>CZ15</c:v>
                        </c:pt>
                        <c:pt idx="535">
                          <c:v>CZ16</c:v>
                        </c:pt>
                        <c:pt idx="536">
                          <c:v>CZ05</c:v>
                        </c:pt>
                        <c:pt idx="537">
                          <c:v>CZ06</c:v>
                        </c:pt>
                        <c:pt idx="538">
                          <c:v>CZ08</c:v>
                        </c:pt>
                        <c:pt idx="539">
                          <c:v>CZ09</c:v>
                        </c:pt>
                        <c:pt idx="540">
                          <c:v>CZ10</c:v>
                        </c:pt>
                        <c:pt idx="541">
                          <c:v>CZ13</c:v>
                        </c:pt>
                        <c:pt idx="542">
                          <c:v>CZ14</c:v>
                        </c:pt>
                        <c:pt idx="543">
                          <c:v>CZ15</c:v>
                        </c:pt>
                        <c:pt idx="544">
                          <c:v>CZ16</c:v>
                        </c:pt>
                        <c:pt idx="545">
                          <c:v>CZ05</c:v>
                        </c:pt>
                        <c:pt idx="546">
                          <c:v>CZ06</c:v>
                        </c:pt>
                        <c:pt idx="547">
                          <c:v>CZ08</c:v>
                        </c:pt>
                        <c:pt idx="548">
                          <c:v>CZ09</c:v>
                        </c:pt>
                        <c:pt idx="549">
                          <c:v>CZ10</c:v>
                        </c:pt>
                        <c:pt idx="550">
                          <c:v>CZ13</c:v>
                        </c:pt>
                        <c:pt idx="551">
                          <c:v>CZ14</c:v>
                        </c:pt>
                        <c:pt idx="552">
                          <c:v>CZ15</c:v>
                        </c:pt>
                        <c:pt idx="553">
                          <c:v>CZ16</c:v>
                        </c:pt>
                        <c:pt idx="554">
                          <c:v>CZ05</c:v>
                        </c:pt>
                        <c:pt idx="555">
                          <c:v>CZ06</c:v>
                        </c:pt>
                        <c:pt idx="556">
                          <c:v>CZ08</c:v>
                        </c:pt>
                        <c:pt idx="557">
                          <c:v>CZ09</c:v>
                        </c:pt>
                        <c:pt idx="558">
                          <c:v>CZ10</c:v>
                        </c:pt>
                        <c:pt idx="559">
                          <c:v>CZ13</c:v>
                        </c:pt>
                        <c:pt idx="560">
                          <c:v>CZ14</c:v>
                        </c:pt>
                        <c:pt idx="561">
                          <c:v>CZ15</c:v>
                        </c:pt>
                        <c:pt idx="562">
                          <c:v>CZ16</c:v>
                        </c:pt>
                        <c:pt idx="563">
                          <c:v>CZ05</c:v>
                        </c:pt>
                        <c:pt idx="564">
                          <c:v>CZ06</c:v>
                        </c:pt>
                        <c:pt idx="565">
                          <c:v>CZ08</c:v>
                        </c:pt>
                        <c:pt idx="566">
                          <c:v>CZ09</c:v>
                        </c:pt>
                        <c:pt idx="567">
                          <c:v>CZ10</c:v>
                        </c:pt>
                        <c:pt idx="568">
                          <c:v>CZ13</c:v>
                        </c:pt>
                        <c:pt idx="569">
                          <c:v>CZ14</c:v>
                        </c:pt>
                        <c:pt idx="570">
                          <c:v>CZ15</c:v>
                        </c:pt>
                        <c:pt idx="571">
                          <c:v>CZ16</c:v>
                        </c:pt>
                        <c:pt idx="572">
                          <c:v>CZ05</c:v>
                        </c:pt>
                        <c:pt idx="573">
                          <c:v>CZ06</c:v>
                        </c:pt>
                        <c:pt idx="574">
                          <c:v>CZ08</c:v>
                        </c:pt>
                        <c:pt idx="575">
                          <c:v>CZ09</c:v>
                        </c:pt>
                        <c:pt idx="576">
                          <c:v>CZ10</c:v>
                        </c:pt>
                        <c:pt idx="577">
                          <c:v>CZ13</c:v>
                        </c:pt>
                        <c:pt idx="578">
                          <c:v>CZ14</c:v>
                        </c:pt>
                        <c:pt idx="579">
                          <c:v>CZ15</c:v>
                        </c:pt>
                        <c:pt idx="580">
                          <c:v>CZ16</c:v>
                        </c:pt>
                        <c:pt idx="581">
                          <c:v>CZ05</c:v>
                        </c:pt>
                        <c:pt idx="582">
                          <c:v>CZ06</c:v>
                        </c:pt>
                        <c:pt idx="583">
                          <c:v>CZ08</c:v>
                        </c:pt>
                        <c:pt idx="584">
                          <c:v>CZ09</c:v>
                        </c:pt>
                        <c:pt idx="585">
                          <c:v>CZ10</c:v>
                        </c:pt>
                        <c:pt idx="586">
                          <c:v>CZ13</c:v>
                        </c:pt>
                        <c:pt idx="587">
                          <c:v>CZ14</c:v>
                        </c:pt>
                        <c:pt idx="588">
                          <c:v>CZ15</c:v>
                        </c:pt>
                        <c:pt idx="589">
                          <c:v>CZ16</c:v>
                        </c:pt>
                        <c:pt idx="590">
                          <c:v>CZ05</c:v>
                        </c:pt>
                        <c:pt idx="591">
                          <c:v>CZ06</c:v>
                        </c:pt>
                        <c:pt idx="592">
                          <c:v>CZ08</c:v>
                        </c:pt>
                        <c:pt idx="593">
                          <c:v>CZ09</c:v>
                        </c:pt>
                        <c:pt idx="594">
                          <c:v>CZ10</c:v>
                        </c:pt>
                        <c:pt idx="595">
                          <c:v>CZ13</c:v>
                        </c:pt>
                        <c:pt idx="596">
                          <c:v>CZ14</c:v>
                        </c:pt>
                        <c:pt idx="597">
                          <c:v>CZ15</c:v>
                        </c:pt>
                        <c:pt idx="598">
                          <c:v>CZ16</c:v>
                        </c:pt>
                        <c:pt idx="599">
                          <c:v>CZ05</c:v>
                        </c:pt>
                        <c:pt idx="600">
                          <c:v>CZ06</c:v>
                        </c:pt>
                        <c:pt idx="601">
                          <c:v>CZ08</c:v>
                        </c:pt>
                        <c:pt idx="602">
                          <c:v>CZ09</c:v>
                        </c:pt>
                        <c:pt idx="603">
                          <c:v>CZ10</c:v>
                        </c:pt>
                        <c:pt idx="604">
                          <c:v>CZ13</c:v>
                        </c:pt>
                        <c:pt idx="605">
                          <c:v>CZ14</c:v>
                        </c:pt>
                        <c:pt idx="606">
                          <c:v>CZ15</c:v>
                        </c:pt>
                        <c:pt idx="607">
                          <c:v>CZ16</c:v>
                        </c:pt>
                        <c:pt idx="608">
                          <c:v>CZ05</c:v>
                        </c:pt>
                        <c:pt idx="609">
                          <c:v>CZ06</c:v>
                        </c:pt>
                        <c:pt idx="610">
                          <c:v>CZ08</c:v>
                        </c:pt>
                        <c:pt idx="611">
                          <c:v>CZ09</c:v>
                        </c:pt>
                        <c:pt idx="612">
                          <c:v>CZ10</c:v>
                        </c:pt>
                        <c:pt idx="613">
                          <c:v>CZ13</c:v>
                        </c:pt>
                        <c:pt idx="614">
                          <c:v>CZ14</c:v>
                        </c:pt>
                        <c:pt idx="615">
                          <c:v>CZ15</c:v>
                        </c:pt>
                        <c:pt idx="616">
                          <c:v>CZ16</c:v>
                        </c:pt>
                        <c:pt idx="617">
                          <c:v>CZ05</c:v>
                        </c:pt>
                        <c:pt idx="618">
                          <c:v>CZ06</c:v>
                        </c:pt>
                        <c:pt idx="619">
                          <c:v>CZ08</c:v>
                        </c:pt>
                        <c:pt idx="620">
                          <c:v>CZ09</c:v>
                        </c:pt>
                        <c:pt idx="621">
                          <c:v>CZ10</c:v>
                        </c:pt>
                        <c:pt idx="622">
                          <c:v>CZ13</c:v>
                        </c:pt>
                        <c:pt idx="623">
                          <c:v>CZ14</c:v>
                        </c:pt>
                        <c:pt idx="624">
                          <c:v>CZ15</c:v>
                        </c:pt>
                        <c:pt idx="625">
                          <c:v>CZ16</c:v>
                        </c:pt>
                        <c:pt idx="626">
                          <c:v>CZ06</c:v>
                        </c:pt>
                        <c:pt idx="627">
                          <c:v>CZ08</c:v>
                        </c:pt>
                        <c:pt idx="628">
                          <c:v>CZ09</c:v>
                        </c:pt>
                        <c:pt idx="629">
                          <c:v>CZ10</c:v>
                        </c:pt>
                        <c:pt idx="630">
                          <c:v>CZ13</c:v>
                        </c:pt>
                        <c:pt idx="631">
                          <c:v>CZ14</c:v>
                        </c:pt>
                        <c:pt idx="632">
                          <c:v>CZ15</c:v>
                        </c:pt>
                        <c:pt idx="633">
                          <c:v>CZ16</c:v>
                        </c:pt>
                        <c:pt idx="634">
                          <c:v>CZ05</c:v>
                        </c:pt>
                        <c:pt idx="635">
                          <c:v>CZ06</c:v>
                        </c:pt>
                        <c:pt idx="636">
                          <c:v>CZ08</c:v>
                        </c:pt>
                        <c:pt idx="637">
                          <c:v>CZ09</c:v>
                        </c:pt>
                        <c:pt idx="638">
                          <c:v>CZ10</c:v>
                        </c:pt>
                      </c:lvl>
                      <c:lvl>
                        <c:pt idx="0">
                          <c:v>Asm</c:v>
                        </c:pt>
                        <c:pt idx="1">
                          <c:v>Asm</c:v>
                        </c:pt>
                        <c:pt idx="2">
                          <c:v>Asm</c:v>
                        </c:pt>
                        <c:pt idx="3">
                          <c:v>Asm</c:v>
                        </c:pt>
                        <c:pt idx="4">
                          <c:v>Asm</c:v>
                        </c:pt>
                        <c:pt idx="5">
                          <c:v>Asm</c:v>
                        </c:pt>
                        <c:pt idx="6">
                          <c:v>Asm</c:v>
                        </c:pt>
                        <c:pt idx="7">
                          <c:v>Asm</c:v>
                        </c:pt>
                        <c:pt idx="8">
                          <c:v>Asm</c:v>
                        </c:pt>
                        <c:pt idx="9">
                          <c:v>Asm</c:v>
                        </c:pt>
                        <c:pt idx="10">
                          <c:v>Asm</c:v>
                        </c:pt>
                        <c:pt idx="11">
                          <c:v>Asm</c:v>
                        </c:pt>
                        <c:pt idx="12">
                          <c:v>Asm</c:v>
                        </c:pt>
                        <c:pt idx="13">
                          <c:v>Asm</c:v>
                        </c:pt>
                        <c:pt idx="14">
                          <c:v>Asm</c:v>
                        </c:pt>
                        <c:pt idx="15">
                          <c:v>Asm</c:v>
                        </c:pt>
                        <c:pt idx="16">
                          <c:v>ECC</c:v>
                        </c:pt>
                        <c:pt idx="17">
                          <c:v>ECC</c:v>
                        </c:pt>
                        <c:pt idx="18">
                          <c:v>ECC</c:v>
                        </c:pt>
                        <c:pt idx="19">
                          <c:v>ECC</c:v>
                        </c:pt>
                        <c:pt idx="20">
                          <c:v>ECC</c:v>
                        </c:pt>
                        <c:pt idx="21">
                          <c:v>ECC</c:v>
                        </c:pt>
                        <c:pt idx="22">
                          <c:v>ECC</c:v>
                        </c:pt>
                        <c:pt idx="23">
                          <c:v>ECC</c:v>
                        </c:pt>
                        <c:pt idx="24">
                          <c:v>ECC</c:v>
                        </c:pt>
                        <c:pt idx="25">
                          <c:v>ECC</c:v>
                        </c:pt>
                        <c:pt idx="26">
                          <c:v>ECC</c:v>
                        </c:pt>
                        <c:pt idx="27">
                          <c:v>ECC</c:v>
                        </c:pt>
                        <c:pt idx="28">
                          <c:v>ECC</c:v>
                        </c:pt>
                        <c:pt idx="29">
                          <c:v>ECC</c:v>
                        </c:pt>
                        <c:pt idx="30">
                          <c:v>ECC</c:v>
                        </c:pt>
                        <c:pt idx="31">
                          <c:v>ECC</c:v>
                        </c:pt>
                        <c:pt idx="32">
                          <c:v>EPr</c:v>
                        </c:pt>
                        <c:pt idx="33">
                          <c:v>EPr</c:v>
                        </c:pt>
                        <c:pt idx="34">
                          <c:v>EPr</c:v>
                        </c:pt>
                        <c:pt idx="35">
                          <c:v>EPr</c:v>
                        </c:pt>
                        <c:pt idx="36">
                          <c:v>EPr</c:v>
                        </c:pt>
                        <c:pt idx="37">
                          <c:v>EPr</c:v>
                        </c:pt>
                        <c:pt idx="38">
                          <c:v>EPr</c:v>
                        </c:pt>
                        <c:pt idx="39">
                          <c:v>EPr</c:v>
                        </c:pt>
                        <c:pt idx="40">
                          <c:v>EPr</c:v>
                        </c:pt>
                        <c:pt idx="41">
                          <c:v>EPr</c:v>
                        </c:pt>
                        <c:pt idx="42">
                          <c:v>EPr</c:v>
                        </c:pt>
                        <c:pt idx="43">
                          <c:v>EPr</c:v>
                        </c:pt>
                        <c:pt idx="44">
                          <c:v>EPr</c:v>
                        </c:pt>
                        <c:pt idx="45">
                          <c:v>EPr</c:v>
                        </c:pt>
                        <c:pt idx="46">
                          <c:v>EPr</c:v>
                        </c:pt>
                        <c:pt idx="47">
                          <c:v>EPr</c:v>
                        </c:pt>
                        <c:pt idx="48">
                          <c:v>ERC</c:v>
                        </c:pt>
                        <c:pt idx="49">
                          <c:v>ERC</c:v>
                        </c:pt>
                        <c:pt idx="50">
                          <c:v>ERC</c:v>
                        </c:pt>
                        <c:pt idx="51">
                          <c:v>ERC</c:v>
                        </c:pt>
                        <c:pt idx="52">
                          <c:v>ERC</c:v>
                        </c:pt>
                        <c:pt idx="53">
                          <c:v>ERC</c:v>
                        </c:pt>
                        <c:pt idx="54">
                          <c:v>ERC</c:v>
                        </c:pt>
                        <c:pt idx="55">
                          <c:v>ERC</c:v>
                        </c:pt>
                        <c:pt idx="56">
                          <c:v>ERC</c:v>
                        </c:pt>
                        <c:pt idx="57">
                          <c:v>ERC</c:v>
                        </c:pt>
                        <c:pt idx="58">
                          <c:v>ERC</c:v>
                        </c:pt>
                        <c:pt idx="59">
                          <c:v>ERC</c:v>
                        </c:pt>
                        <c:pt idx="60">
                          <c:v>ERC</c:v>
                        </c:pt>
                        <c:pt idx="61">
                          <c:v>ERC</c:v>
                        </c:pt>
                        <c:pt idx="62">
                          <c:v>ERC</c:v>
                        </c:pt>
                        <c:pt idx="63">
                          <c:v>ERC</c:v>
                        </c:pt>
                        <c:pt idx="64">
                          <c:v>ESe</c:v>
                        </c:pt>
                        <c:pt idx="65">
                          <c:v>ESe</c:v>
                        </c:pt>
                        <c:pt idx="66">
                          <c:v>ESe</c:v>
                        </c:pt>
                        <c:pt idx="67">
                          <c:v>ESe</c:v>
                        </c:pt>
                        <c:pt idx="68">
                          <c:v>ESe</c:v>
                        </c:pt>
                        <c:pt idx="69">
                          <c:v>ESe</c:v>
                        </c:pt>
                        <c:pt idx="70">
                          <c:v>ESe</c:v>
                        </c:pt>
                        <c:pt idx="71">
                          <c:v>ESe</c:v>
                        </c:pt>
                        <c:pt idx="72">
                          <c:v>ESe</c:v>
                        </c:pt>
                        <c:pt idx="73">
                          <c:v>ESe</c:v>
                        </c:pt>
                        <c:pt idx="74">
                          <c:v>ESe</c:v>
                        </c:pt>
                        <c:pt idx="75">
                          <c:v>ESe</c:v>
                        </c:pt>
                        <c:pt idx="76">
                          <c:v>ESe</c:v>
                        </c:pt>
                        <c:pt idx="77">
                          <c:v>ESe</c:v>
                        </c:pt>
                        <c:pt idx="78">
                          <c:v>ESe</c:v>
                        </c:pt>
                        <c:pt idx="79">
                          <c:v>ESe</c:v>
                        </c:pt>
                        <c:pt idx="80">
                          <c:v>Gro</c:v>
                        </c:pt>
                        <c:pt idx="81">
                          <c:v>Gro</c:v>
                        </c:pt>
                        <c:pt idx="82">
                          <c:v>Gro</c:v>
                        </c:pt>
                        <c:pt idx="83">
                          <c:v>Gro</c:v>
                        </c:pt>
                        <c:pt idx="84">
                          <c:v>Gro</c:v>
                        </c:pt>
                        <c:pt idx="85">
                          <c:v>Gro</c:v>
                        </c:pt>
                        <c:pt idx="86">
                          <c:v>Gro</c:v>
                        </c:pt>
                        <c:pt idx="87">
                          <c:v>Gro</c:v>
                        </c:pt>
                        <c:pt idx="88">
                          <c:v>Gro</c:v>
                        </c:pt>
                        <c:pt idx="89">
                          <c:v>Gro</c:v>
                        </c:pt>
                        <c:pt idx="90">
                          <c:v>Gro</c:v>
                        </c:pt>
                        <c:pt idx="91">
                          <c:v>Gro</c:v>
                        </c:pt>
                        <c:pt idx="92">
                          <c:v>Gro</c:v>
                        </c:pt>
                        <c:pt idx="93">
                          <c:v>Gro</c:v>
                        </c:pt>
                        <c:pt idx="94">
                          <c:v>Gro</c:v>
                        </c:pt>
                        <c:pt idx="95">
                          <c:v>Gro</c:v>
                        </c:pt>
                        <c:pt idx="96">
                          <c:v>Hsp</c:v>
                        </c:pt>
                        <c:pt idx="97">
                          <c:v>Hsp</c:v>
                        </c:pt>
                        <c:pt idx="98">
                          <c:v>Hsp</c:v>
                        </c:pt>
                        <c:pt idx="99">
                          <c:v>Hsp</c:v>
                        </c:pt>
                        <c:pt idx="100">
                          <c:v>Hsp</c:v>
                        </c:pt>
                        <c:pt idx="101">
                          <c:v>Hsp</c:v>
                        </c:pt>
                        <c:pt idx="102">
                          <c:v>Hsp</c:v>
                        </c:pt>
                        <c:pt idx="103">
                          <c:v>Hsp</c:v>
                        </c:pt>
                        <c:pt idx="104">
                          <c:v>Hsp</c:v>
                        </c:pt>
                        <c:pt idx="105">
                          <c:v>Hsp</c:v>
                        </c:pt>
                        <c:pt idx="106">
                          <c:v>Hsp</c:v>
                        </c:pt>
                        <c:pt idx="107">
                          <c:v>Hsp</c:v>
                        </c:pt>
                        <c:pt idx="108">
                          <c:v>Hsp</c:v>
                        </c:pt>
                        <c:pt idx="109">
                          <c:v>Hsp</c:v>
                        </c:pt>
                        <c:pt idx="110">
                          <c:v>Hsp</c:v>
                        </c:pt>
                        <c:pt idx="111">
                          <c:v>Hsp</c:v>
                        </c:pt>
                        <c:pt idx="112">
                          <c:v>Htl</c:v>
                        </c:pt>
                        <c:pt idx="113">
                          <c:v>Htl</c:v>
                        </c:pt>
                        <c:pt idx="114">
                          <c:v>Htl</c:v>
                        </c:pt>
                        <c:pt idx="115">
                          <c:v>Htl</c:v>
                        </c:pt>
                        <c:pt idx="116">
                          <c:v>Htl</c:v>
                        </c:pt>
                        <c:pt idx="117">
                          <c:v>Htl</c:v>
                        </c:pt>
                        <c:pt idx="118">
                          <c:v>Htl</c:v>
                        </c:pt>
                        <c:pt idx="119">
                          <c:v>Htl</c:v>
                        </c:pt>
                        <c:pt idx="120">
                          <c:v>Htl</c:v>
                        </c:pt>
                        <c:pt idx="121">
                          <c:v>Htl</c:v>
                        </c:pt>
                        <c:pt idx="122">
                          <c:v>Htl</c:v>
                        </c:pt>
                        <c:pt idx="123">
                          <c:v>Htl</c:v>
                        </c:pt>
                        <c:pt idx="124">
                          <c:v>Htl</c:v>
                        </c:pt>
                        <c:pt idx="125">
                          <c:v>Htl</c:v>
                        </c:pt>
                        <c:pt idx="126">
                          <c:v>Htl</c:v>
                        </c:pt>
                        <c:pt idx="127">
                          <c:v>Htl</c:v>
                        </c:pt>
                        <c:pt idx="128">
                          <c:v>MBT</c:v>
                        </c:pt>
                        <c:pt idx="129">
                          <c:v>MBT</c:v>
                        </c:pt>
                        <c:pt idx="130">
                          <c:v>MBT</c:v>
                        </c:pt>
                        <c:pt idx="131">
                          <c:v>MBT</c:v>
                        </c:pt>
                        <c:pt idx="132">
                          <c:v>MBT</c:v>
                        </c:pt>
                        <c:pt idx="133">
                          <c:v>MBT</c:v>
                        </c:pt>
                        <c:pt idx="134">
                          <c:v>MBT</c:v>
                        </c:pt>
                        <c:pt idx="135">
                          <c:v>MBT</c:v>
                        </c:pt>
                        <c:pt idx="136">
                          <c:v>MBT</c:v>
                        </c:pt>
                        <c:pt idx="137">
                          <c:v>MBT</c:v>
                        </c:pt>
                        <c:pt idx="138">
                          <c:v>MBT</c:v>
                        </c:pt>
                        <c:pt idx="139">
                          <c:v>MBT</c:v>
                        </c:pt>
                        <c:pt idx="140">
                          <c:v>MBT</c:v>
                        </c:pt>
                        <c:pt idx="141">
                          <c:v>MBT</c:v>
                        </c:pt>
                        <c:pt idx="142">
                          <c:v>MBT</c:v>
                        </c:pt>
                        <c:pt idx="143">
                          <c:v>MBT</c:v>
                        </c:pt>
                        <c:pt idx="144">
                          <c:v>MLI</c:v>
                        </c:pt>
                        <c:pt idx="145">
                          <c:v>MLI</c:v>
                        </c:pt>
                        <c:pt idx="146">
                          <c:v>RFF</c:v>
                        </c:pt>
                        <c:pt idx="147">
                          <c:v>RFF</c:v>
                        </c:pt>
                        <c:pt idx="148">
                          <c:v>RFF</c:v>
                        </c:pt>
                        <c:pt idx="149">
                          <c:v>RFF</c:v>
                        </c:pt>
                        <c:pt idx="150">
                          <c:v>RFF</c:v>
                        </c:pt>
                        <c:pt idx="151">
                          <c:v>RFF</c:v>
                        </c:pt>
                        <c:pt idx="152">
                          <c:v>RFF</c:v>
                        </c:pt>
                        <c:pt idx="153">
                          <c:v>RFF</c:v>
                        </c:pt>
                        <c:pt idx="154">
                          <c:v>RFF</c:v>
                        </c:pt>
                        <c:pt idx="155">
                          <c:v>RFF</c:v>
                        </c:pt>
                        <c:pt idx="156">
                          <c:v>RFF</c:v>
                        </c:pt>
                        <c:pt idx="157">
                          <c:v>RFF</c:v>
                        </c:pt>
                        <c:pt idx="158">
                          <c:v>RFF</c:v>
                        </c:pt>
                        <c:pt idx="159">
                          <c:v>RSD</c:v>
                        </c:pt>
                        <c:pt idx="160">
                          <c:v>RSD</c:v>
                        </c:pt>
                        <c:pt idx="161">
                          <c:v>RSD</c:v>
                        </c:pt>
                        <c:pt idx="162">
                          <c:v>RSD</c:v>
                        </c:pt>
                        <c:pt idx="163">
                          <c:v>RSD</c:v>
                        </c:pt>
                        <c:pt idx="164">
                          <c:v>RSD</c:v>
                        </c:pt>
                        <c:pt idx="165">
                          <c:v>RSD</c:v>
                        </c:pt>
                        <c:pt idx="166">
                          <c:v>RSD</c:v>
                        </c:pt>
                        <c:pt idx="167">
                          <c:v>RSD</c:v>
                        </c:pt>
                        <c:pt idx="168">
                          <c:v>RSD</c:v>
                        </c:pt>
                        <c:pt idx="169">
                          <c:v>RSD</c:v>
                        </c:pt>
                        <c:pt idx="170">
                          <c:v>RSD</c:v>
                        </c:pt>
                        <c:pt idx="171">
                          <c:v>RSD</c:v>
                        </c:pt>
                        <c:pt idx="172">
                          <c:v>RSD</c:v>
                        </c:pt>
                        <c:pt idx="173">
                          <c:v>RSD</c:v>
                        </c:pt>
                        <c:pt idx="174">
                          <c:v>RSD</c:v>
                        </c:pt>
                        <c:pt idx="175">
                          <c:v>RtL</c:v>
                        </c:pt>
                        <c:pt idx="176">
                          <c:v>RtL</c:v>
                        </c:pt>
                        <c:pt idx="177">
                          <c:v>RtL</c:v>
                        </c:pt>
                        <c:pt idx="178">
                          <c:v>RtL</c:v>
                        </c:pt>
                        <c:pt idx="179">
                          <c:v>RtL</c:v>
                        </c:pt>
                        <c:pt idx="180">
                          <c:v>RtL</c:v>
                        </c:pt>
                        <c:pt idx="181">
                          <c:v>RtL</c:v>
                        </c:pt>
                        <c:pt idx="182">
                          <c:v>RtL</c:v>
                        </c:pt>
                        <c:pt idx="183">
                          <c:v>RtL</c:v>
                        </c:pt>
                        <c:pt idx="184">
                          <c:v>RtL</c:v>
                        </c:pt>
                        <c:pt idx="185">
                          <c:v>RtL</c:v>
                        </c:pt>
                        <c:pt idx="186">
                          <c:v>RtL</c:v>
                        </c:pt>
                        <c:pt idx="187">
                          <c:v>RtL</c:v>
                        </c:pt>
                        <c:pt idx="188">
                          <c:v>RtL</c:v>
                        </c:pt>
                        <c:pt idx="189">
                          <c:v>RtL</c:v>
                        </c:pt>
                        <c:pt idx="190">
                          <c:v>RtL</c:v>
                        </c:pt>
                        <c:pt idx="191">
                          <c:v>RtS</c:v>
                        </c:pt>
                        <c:pt idx="192">
                          <c:v>RtS</c:v>
                        </c:pt>
                        <c:pt idx="193">
                          <c:v>RtS</c:v>
                        </c:pt>
                        <c:pt idx="194">
                          <c:v>RtS</c:v>
                        </c:pt>
                        <c:pt idx="195">
                          <c:v>RtS</c:v>
                        </c:pt>
                        <c:pt idx="196">
                          <c:v>RtS</c:v>
                        </c:pt>
                        <c:pt idx="197">
                          <c:v>RtS</c:v>
                        </c:pt>
                        <c:pt idx="198">
                          <c:v>RtS</c:v>
                        </c:pt>
                        <c:pt idx="199">
                          <c:v>RtS</c:v>
                        </c:pt>
                        <c:pt idx="200">
                          <c:v>RtS</c:v>
                        </c:pt>
                        <c:pt idx="201">
                          <c:v>RtS</c:v>
                        </c:pt>
                        <c:pt idx="202">
                          <c:v>RtS</c:v>
                        </c:pt>
                        <c:pt idx="203">
                          <c:v>RtS</c:v>
                        </c:pt>
                        <c:pt idx="204">
                          <c:v>RtS</c:v>
                        </c:pt>
                        <c:pt idx="205">
                          <c:v>RtS</c:v>
                        </c:pt>
                        <c:pt idx="206">
                          <c:v>RtS</c:v>
                        </c:pt>
                        <c:pt idx="207">
                          <c:v>SCn</c:v>
                        </c:pt>
                        <c:pt idx="208">
                          <c:v>SCn</c:v>
                        </c:pt>
                        <c:pt idx="209">
                          <c:v>SCn</c:v>
                        </c:pt>
                        <c:pt idx="210">
                          <c:v>SCn</c:v>
                        </c:pt>
                        <c:pt idx="211">
                          <c:v>SCn</c:v>
                        </c:pt>
                        <c:pt idx="212">
                          <c:v>SCn</c:v>
                        </c:pt>
                        <c:pt idx="213">
                          <c:v>SCn</c:v>
                        </c:pt>
                        <c:pt idx="214">
                          <c:v>SCn</c:v>
                        </c:pt>
                        <c:pt idx="215">
                          <c:v>SCn</c:v>
                        </c:pt>
                        <c:pt idx="216">
                          <c:v>SCn</c:v>
                        </c:pt>
                        <c:pt idx="217">
                          <c:v>SCn</c:v>
                        </c:pt>
                        <c:pt idx="218">
                          <c:v>SCn</c:v>
                        </c:pt>
                        <c:pt idx="219">
                          <c:v>SCn</c:v>
                        </c:pt>
                        <c:pt idx="220">
                          <c:v>SCn</c:v>
                        </c:pt>
                        <c:pt idx="221">
                          <c:v>SCn</c:v>
                        </c:pt>
                        <c:pt idx="222">
                          <c:v>SCn</c:v>
                        </c:pt>
                        <c:pt idx="223">
                          <c:v>WRf</c:v>
                        </c:pt>
                        <c:pt idx="224">
                          <c:v>WRf</c:v>
                        </c:pt>
                        <c:pt idx="225">
                          <c:v>WRf</c:v>
                        </c:pt>
                        <c:pt idx="226">
                          <c:v>WRf</c:v>
                        </c:pt>
                        <c:pt idx="227">
                          <c:v>WRf</c:v>
                        </c:pt>
                        <c:pt idx="228">
                          <c:v>WRf</c:v>
                        </c:pt>
                        <c:pt idx="229">
                          <c:v>WRf</c:v>
                        </c:pt>
                        <c:pt idx="230">
                          <c:v>WRf</c:v>
                        </c:pt>
                        <c:pt idx="231">
                          <c:v>WRf</c:v>
                        </c:pt>
                        <c:pt idx="232">
                          <c:v>WRf</c:v>
                        </c:pt>
                        <c:pt idx="233">
                          <c:v>WRf</c:v>
                        </c:pt>
                        <c:pt idx="234">
                          <c:v>WRf</c:v>
                        </c:pt>
                        <c:pt idx="235">
                          <c:v>WRf</c:v>
                        </c:pt>
                        <c:pt idx="236">
                          <c:v>WRf</c:v>
                        </c:pt>
                        <c:pt idx="237">
                          <c:v>WRf</c:v>
                        </c:pt>
                        <c:pt idx="238">
                          <c:v>WRf</c:v>
                        </c:pt>
                        <c:pt idx="239">
                          <c:v>Asm</c:v>
                        </c:pt>
                        <c:pt idx="240">
                          <c:v>Asm</c:v>
                        </c:pt>
                        <c:pt idx="241">
                          <c:v>Asm</c:v>
                        </c:pt>
                        <c:pt idx="242">
                          <c:v>Asm</c:v>
                        </c:pt>
                        <c:pt idx="243">
                          <c:v>Asm</c:v>
                        </c:pt>
                        <c:pt idx="244">
                          <c:v>Asm</c:v>
                        </c:pt>
                        <c:pt idx="245">
                          <c:v>Asm</c:v>
                        </c:pt>
                        <c:pt idx="246">
                          <c:v>Asm</c:v>
                        </c:pt>
                        <c:pt idx="247">
                          <c:v>Asm</c:v>
                        </c:pt>
                        <c:pt idx="248">
                          <c:v>Com</c:v>
                        </c:pt>
                        <c:pt idx="249">
                          <c:v>Com</c:v>
                        </c:pt>
                        <c:pt idx="250">
                          <c:v>Com</c:v>
                        </c:pt>
                        <c:pt idx="251">
                          <c:v>Com</c:v>
                        </c:pt>
                        <c:pt idx="252">
                          <c:v>Com</c:v>
                        </c:pt>
                        <c:pt idx="253">
                          <c:v>Com</c:v>
                        </c:pt>
                        <c:pt idx="254">
                          <c:v>Com</c:v>
                        </c:pt>
                        <c:pt idx="255">
                          <c:v>Com</c:v>
                        </c:pt>
                        <c:pt idx="256">
                          <c:v>Com</c:v>
                        </c:pt>
                        <c:pt idx="257">
                          <c:v>ECC</c:v>
                        </c:pt>
                        <c:pt idx="258">
                          <c:v>ECC</c:v>
                        </c:pt>
                        <c:pt idx="259">
                          <c:v>ECC</c:v>
                        </c:pt>
                        <c:pt idx="260">
                          <c:v>ECC</c:v>
                        </c:pt>
                        <c:pt idx="261">
                          <c:v>ECC</c:v>
                        </c:pt>
                        <c:pt idx="262">
                          <c:v>ECC</c:v>
                        </c:pt>
                        <c:pt idx="263">
                          <c:v>ECC</c:v>
                        </c:pt>
                        <c:pt idx="264">
                          <c:v>ECC</c:v>
                        </c:pt>
                        <c:pt idx="265">
                          <c:v>ECC</c:v>
                        </c:pt>
                        <c:pt idx="266">
                          <c:v>EPr</c:v>
                        </c:pt>
                        <c:pt idx="267">
                          <c:v>EPr</c:v>
                        </c:pt>
                        <c:pt idx="268">
                          <c:v>EPr</c:v>
                        </c:pt>
                        <c:pt idx="269">
                          <c:v>EPr</c:v>
                        </c:pt>
                        <c:pt idx="270">
                          <c:v>EPr</c:v>
                        </c:pt>
                        <c:pt idx="271">
                          <c:v>EPr</c:v>
                        </c:pt>
                        <c:pt idx="272">
                          <c:v>EPr</c:v>
                        </c:pt>
                        <c:pt idx="273">
                          <c:v>EPr</c:v>
                        </c:pt>
                        <c:pt idx="274">
                          <c:v>EPr</c:v>
                        </c:pt>
                        <c:pt idx="275">
                          <c:v>ERC</c:v>
                        </c:pt>
                        <c:pt idx="276">
                          <c:v>ERC</c:v>
                        </c:pt>
                        <c:pt idx="277">
                          <c:v>ERC</c:v>
                        </c:pt>
                        <c:pt idx="278">
                          <c:v>ERC</c:v>
                        </c:pt>
                        <c:pt idx="279">
                          <c:v>ERC</c:v>
                        </c:pt>
                        <c:pt idx="280">
                          <c:v>ERC</c:v>
                        </c:pt>
                        <c:pt idx="281">
                          <c:v>ERC</c:v>
                        </c:pt>
                        <c:pt idx="282">
                          <c:v>ERC</c:v>
                        </c:pt>
                        <c:pt idx="283">
                          <c:v>ERC</c:v>
                        </c:pt>
                        <c:pt idx="284">
                          <c:v>ESe</c:v>
                        </c:pt>
                        <c:pt idx="285">
                          <c:v>ESe</c:v>
                        </c:pt>
                        <c:pt idx="286">
                          <c:v>ESe</c:v>
                        </c:pt>
                        <c:pt idx="287">
                          <c:v>ESe</c:v>
                        </c:pt>
                        <c:pt idx="288">
                          <c:v>ESe</c:v>
                        </c:pt>
                        <c:pt idx="289">
                          <c:v>ESe</c:v>
                        </c:pt>
                        <c:pt idx="290">
                          <c:v>ESe</c:v>
                        </c:pt>
                        <c:pt idx="291">
                          <c:v>ESe</c:v>
                        </c:pt>
                        <c:pt idx="292">
                          <c:v>ESe</c:v>
                        </c:pt>
                        <c:pt idx="293">
                          <c:v>Gro</c:v>
                        </c:pt>
                        <c:pt idx="294">
                          <c:v>Gro</c:v>
                        </c:pt>
                        <c:pt idx="295">
                          <c:v>Gro</c:v>
                        </c:pt>
                        <c:pt idx="296">
                          <c:v>Gro</c:v>
                        </c:pt>
                        <c:pt idx="297">
                          <c:v>Gro</c:v>
                        </c:pt>
                        <c:pt idx="298">
                          <c:v>Gro</c:v>
                        </c:pt>
                        <c:pt idx="299">
                          <c:v>Gro</c:v>
                        </c:pt>
                        <c:pt idx="300">
                          <c:v>Gro</c:v>
                        </c:pt>
                        <c:pt idx="301">
                          <c:v>Gro</c:v>
                        </c:pt>
                        <c:pt idx="302">
                          <c:v>Hsp</c:v>
                        </c:pt>
                        <c:pt idx="303">
                          <c:v>Hsp</c:v>
                        </c:pt>
                        <c:pt idx="304">
                          <c:v>Hsp</c:v>
                        </c:pt>
                        <c:pt idx="305">
                          <c:v>Hsp</c:v>
                        </c:pt>
                        <c:pt idx="306">
                          <c:v>Hsp</c:v>
                        </c:pt>
                        <c:pt idx="307">
                          <c:v>Hsp</c:v>
                        </c:pt>
                        <c:pt idx="308">
                          <c:v>Hsp</c:v>
                        </c:pt>
                        <c:pt idx="309">
                          <c:v>Hsp</c:v>
                        </c:pt>
                        <c:pt idx="310">
                          <c:v>Hsp</c:v>
                        </c:pt>
                        <c:pt idx="311">
                          <c:v>Htl</c:v>
                        </c:pt>
                        <c:pt idx="312">
                          <c:v>Htl</c:v>
                        </c:pt>
                        <c:pt idx="313">
                          <c:v>Htl</c:v>
                        </c:pt>
                        <c:pt idx="314">
                          <c:v>Htl</c:v>
                        </c:pt>
                        <c:pt idx="315">
                          <c:v>Htl</c:v>
                        </c:pt>
                        <c:pt idx="316">
                          <c:v>Htl</c:v>
                        </c:pt>
                        <c:pt idx="317">
                          <c:v>Htl</c:v>
                        </c:pt>
                        <c:pt idx="318">
                          <c:v>Htl</c:v>
                        </c:pt>
                        <c:pt idx="319">
                          <c:v>Htl</c:v>
                        </c:pt>
                        <c:pt idx="320">
                          <c:v>MBT</c:v>
                        </c:pt>
                        <c:pt idx="321">
                          <c:v>MBT</c:v>
                        </c:pt>
                        <c:pt idx="322">
                          <c:v>MBT</c:v>
                        </c:pt>
                        <c:pt idx="323">
                          <c:v>MBT</c:v>
                        </c:pt>
                        <c:pt idx="324">
                          <c:v>MBT</c:v>
                        </c:pt>
                        <c:pt idx="325">
                          <c:v>MBT</c:v>
                        </c:pt>
                        <c:pt idx="326">
                          <c:v>MBT</c:v>
                        </c:pt>
                        <c:pt idx="327">
                          <c:v>MBT</c:v>
                        </c:pt>
                        <c:pt idx="328">
                          <c:v>MBT</c:v>
                        </c:pt>
                        <c:pt idx="329">
                          <c:v>MLI</c:v>
                        </c:pt>
                        <c:pt idx="330">
                          <c:v>MLI</c:v>
                        </c:pt>
                        <c:pt idx="331">
                          <c:v>MLI</c:v>
                        </c:pt>
                        <c:pt idx="332">
                          <c:v>MLI</c:v>
                        </c:pt>
                        <c:pt idx="333">
                          <c:v>MLI</c:v>
                        </c:pt>
                        <c:pt idx="334">
                          <c:v>MLI</c:v>
                        </c:pt>
                        <c:pt idx="335">
                          <c:v>MLI</c:v>
                        </c:pt>
                        <c:pt idx="336">
                          <c:v>MLI</c:v>
                        </c:pt>
                        <c:pt idx="337">
                          <c:v>MLI</c:v>
                        </c:pt>
                        <c:pt idx="338">
                          <c:v>Nrs</c:v>
                        </c:pt>
                        <c:pt idx="339">
                          <c:v>Nrs</c:v>
                        </c:pt>
                        <c:pt idx="340">
                          <c:v>Nrs</c:v>
                        </c:pt>
                        <c:pt idx="341">
                          <c:v>Nrs</c:v>
                        </c:pt>
                        <c:pt idx="342">
                          <c:v>Nrs</c:v>
                        </c:pt>
                        <c:pt idx="343">
                          <c:v>Nrs</c:v>
                        </c:pt>
                        <c:pt idx="344">
                          <c:v>Nrs</c:v>
                        </c:pt>
                        <c:pt idx="345">
                          <c:v>Nrs</c:v>
                        </c:pt>
                        <c:pt idx="346">
                          <c:v>Nrs</c:v>
                        </c:pt>
                        <c:pt idx="347">
                          <c:v>OfS</c:v>
                        </c:pt>
                        <c:pt idx="348">
                          <c:v>OfS</c:v>
                        </c:pt>
                        <c:pt idx="349">
                          <c:v>OfS</c:v>
                        </c:pt>
                        <c:pt idx="350">
                          <c:v>OfS</c:v>
                        </c:pt>
                        <c:pt idx="351">
                          <c:v>OfS</c:v>
                        </c:pt>
                        <c:pt idx="352">
                          <c:v>OfS</c:v>
                        </c:pt>
                        <c:pt idx="353">
                          <c:v>OfS</c:v>
                        </c:pt>
                        <c:pt idx="354">
                          <c:v>OfS</c:v>
                        </c:pt>
                        <c:pt idx="355">
                          <c:v>OfS</c:v>
                        </c:pt>
                        <c:pt idx="356">
                          <c:v>RFF</c:v>
                        </c:pt>
                        <c:pt idx="357">
                          <c:v>RFF</c:v>
                        </c:pt>
                        <c:pt idx="358">
                          <c:v>RFF</c:v>
                        </c:pt>
                        <c:pt idx="359">
                          <c:v>RFF</c:v>
                        </c:pt>
                        <c:pt idx="360">
                          <c:v>RFF</c:v>
                        </c:pt>
                        <c:pt idx="361">
                          <c:v>RFF</c:v>
                        </c:pt>
                        <c:pt idx="362">
                          <c:v>RFF</c:v>
                        </c:pt>
                        <c:pt idx="363">
                          <c:v>RFF</c:v>
                        </c:pt>
                        <c:pt idx="364">
                          <c:v>RFF</c:v>
                        </c:pt>
                        <c:pt idx="365">
                          <c:v>RSD</c:v>
                        </c:pt>
                        <c:pt idx="366">
                          <c:v>RSD</c:v>
                        </c:pt>
                        <c:pt idx="367">
                          <c:v>RSD</c:v>
                        </c:pt>
                        <c:pt idx="368">
                          <c:v>RSD</c:v>
                        </c:pt>
                        <c:pt idx="369">
                          <c:v>RSD</c:v>
                        </c:pt>
                        <c:pt idx="370">
                          <c:v>RSD</c:v>
                        </c:pt>
                        <c:pt idx="371">
                          <c:v>RSD</c:v>
                        </c:pt>
                        <c:pt idx="372">
                          <c:v>RSD</c:v>
                        </c:pt>
                        <c:pt idx="373">
                          <c:v>RSD</c:v>
                        </c:pt>
                        <c:pt idx="374">
                          <c:v>RtL</c:v>
                        </c:pt>
                        <c:pt idx="375">
                          <c:v>RtL</c:v>
                        </c:pt>
                        <c:pt idx="376">
                          <c:v>RtL</c:v>
                        </c:pt>
                        <c:pt idx="377">
                          <c:v>RtL</c:v>
                        </c:pt>
                        <c:pt idx="378">
                          <c:v>RtL</c:v>
                        </c:pt>
                        <c:pt idx="379">
                          <c:v>RtL</c:v>
                        </c:pt>
                        <c:pt idx="380">
                          <c:v>RtL</c:v>
                        </c:pt>
                        <c:pt idx="381">
                          <c:v>RtL</c:v>
                        </c:pt>
                        <c:pt idx="382">
                          <c:v>RtL</c:v>
                        </c:pt>
                        <c:pt idx="383">
                          <c:v>RtS</c:v>
                        </c:pt>
                        <c:pt idx="384">
                          <c:v>RtS</c:v>
                        </c:pt>
                        <c:pt idx="385">
                          <c:v>RtS</c:v>
                        </c:pt>
                        <c:pt idx="386">
                          <c:v>RtS</c:v>
                        </c:pt>
                        <c:pt idx="387">
                          <c:v>RtS</c:v>
                        </c:pt>
                        <c:pt idx="388">
                          <c:v>RtS</c:v>
                        </c:pt>
                        <c:pt idx="389">
                          <c:v>RtS</c:v>
                        </c:pt>
                        <c:pt idx="390">
                          <c:v>RtS</c:v>
                        </c:pt>
                        <c:pt idx="391">
                          <c:v>RtS</c:v>
                        </c:pt>
                        <c:pt idx="392">
                          <c:v>SCn</c:v>
                        </c:pt>
                        <c:pt idx="393">
                          <c:v>SCn</c:v>
                        </c:pt>
                        <c:pt idx="394">
                          <c:v>SCn</c:v>
                        </c:pt>
                        <c:pt idx="395">
                          <c:v>SCn</c:v>
                        </c:pt>
                        <c:pt idx="396">
                          <c:v>SCn</c:v>
                        </c:pt>
                        <c:pt idx="397">
                          <c:v>SCn</c:v>
                        </c:pt>
                        <c:pt idx="398">
                          <c:v>SCn</c:v>
                        </c:pt>
                        <c:pt idx="399">
                          <c:v>SCn</c:v>
                        </c:pt>
                        <c:pt idx="400">
                          <c:v>SCn</c:v>
                        </c:pt>
                        <c:pt idx="401">
                          <c:v>WRf</c:v>
                        </c:pt>
                        <c:pt idx="402">
                          <c:v>WRf</c:v>
                        </c:pt>
                        <c:pt idx="403">
                          <c:v>WRf</c:v>
                        </c:pt>
                        <c:pt idx="404">
                          <c:v>WRf</c:v>
                        </c:pt>
                        <c:pt idx="405">
                          <c:v>WRf</c:v>
                        </c:pt>
                        <c:pt idx="406">
                          <c:v>WRf</c:v>
                        </c:pt>
                        <c:pt idx="407">
                          <c:v>WRf</c:v>
                        </c:pt>
                        <c:pt idx="408">
                          <c:v>WRf</c:v>
                        </c:pt>
                        <c:pt idx="409">
                          <c:v>WRf</c:v>
                        </c:pt>
                        <c:pt idx="410">
                          <c:v>Asm</c:v>
                        </c:pt>
                        <c:pt idx="411">
                          <c:v>Asm</c:v>
                        </c:pt>
                        <c:pt idx="412">
                          <c:v>Asm</c:v>
                        </c:pt>
                        <c:pt idx="413">
                          <c:v>Asm</c:v>
                        </c:pt>
                        <c:pt idx="414">
                          <c:v>Asm</c:v>
                        </c:pt>
                        <c:pt idx="415">
                          <c:v>Asm</c:v>
                        </c:pt>
                        <c:pt idx="416">
                          <c:v>Asm</c:v>
                        </c:pt>
                        <c:pt idx="417">
                          <c:v>Asm</c:v>
                        </c:pt>
                        <c:pt idx="418">
                          <c:v>Asm</c:v>
                        </c:pt>
                        <c:pt idx="419">
                          <c:v>Com</c:v>
                        </c:pt>
                        <c:pt idx="420">
                          <c:v>Com</c:v>
                        </c:pt>
                        <c:pt idx="421">
                          <c:v>Com</c:v>
                        </c:pt>
                        <c:pt idx="422">
                          <c:v>Com</c:v>
                        </c:pt>
                        <c:pt idx="423">
                          <c:v>Com</c:v>
                        </c:pt>
                        <c:pt idx="424">
                          <c:v>Com</c:v>
                        </c:pt>
                        <c:pt idx="425">
                          <c:v>Com</c:v>
                        </c:pt>
                        <c:pt idx="426">
                          <c:v>Com</c:v>
                        </c:pt>
                        <c:pt idx="427">
                          <c:v>Com</c:v>
                        </c:pt>
                        <c:pt idx="428">
                          <c:v>ECC</c:v>
                        </c:pt>
                        <c:pt idx="429">
                          <c:v>ECC</c:v>
                        </c:pt>
                        <c:pt idx="430">
                          <c:v>ECC</c:v>
                        </c:pt>
                        <c:pt idx="431">
                          <c:v>ECC</c:v>
                        </c:pt>
                        <c:pt idx="432">
                          <c:v>ECC</c:v>
                        </c:pt>
                        <c:pt idx="433">
                          <c:v>ECC</c:v>
                        </c:pt>
                        <c:pt idx="434">
                          <c:v>ECC</c:v>
                        </c:pt>
                        <c:pt idx="435">
                          <c:v>ECC</c:v>
                        </c:pt>
                        <c:pt idx="436">
                          <c:v>ECC</c:v>
                        </c:pt>
                        <c:pt idx="437">
                          <c:v>EPr</c:v>
                        </c:pt>
                        <c:pt idx="438">
                          <c:v>EPr</c:v>
                        </c:pt>
                        <c:pt idx="439">
                          <c:v>EPr</c:v>
                        </c:pt>
                        <c:pt idx="440">
                          <c:v>EPr</c:v>
                        </c:pt>
                        <c:pt idx="441">
                          <c:v>EPr</c:v>
                        </c:pt>
                        <c:pt idx="442">
                          <c:v>EPr</c:v>
                        </c:pt>
                        <c:pt idx="443">
                          <c:v>EPr</c:v>
                        </c:pt>
                        <c:pt idx="444">
                          <c:v>EPr</c:v>
                        </c:pt>
                        <c:pt idx="445">
                          <c:v>EPr</c:v>
                        </c:pt>
                        <c:pt idx="446">
                          <c:v>ERC</c:v>
                        </c:pt>
                        <c:pt idx="447">
                          <c:v>ERC</c:v>
                        </c:pt>
                        <c:pt idx="448">
                          <c:v>ERC</c:v>
                        </c:pt>
                        <c:pt idx="449">
                          <c:v>ERC</c:v>
                        </c:pt>
                        <c:pt idx="450">
                          <c:v>ERC</c:v>
                        </c:pt>
                        <c:pt idx="451">
                          <c:v>ERC</c:v>
                        </c:pt>
                        <c:pt idx="452">
                          <c:v>ERC</c:v>
                        </c:pt>
                        <c:pt idx="453">
                          <c:v>ERC</c:v>
                        </c:pt>
                        <c:pt idx="454">
                          <c:v>ERC</c:v>
                        </c:pt>
                        <c:pt idx="455">
                          <c:v>ESe</c:v>
                        </c:pt>
                        <c:pt idx="456">
                          <c:v>ESe</c:v>
                        </c:pt>
                        <c:pt idx="457">
                          <c:v>ESe</c:v>
                        </c:pt>
                        <c:pt idx="458">
                          <c:v>ESe</c:v>
                        </c:pt>
                        <c:pt idx="459">
                          <c:v>ESe</c:v>
                        </c:pt>
                        <c:pt idx="460">
                          <c:v>ESe</c:v>
                        </c:pt>
                        <c:pt idx="461">
                          <c:v>ESe</c:v>
                        </c:pt>
                        <c:pt idx="462">
                          <c:v>ESe</c:v>
                        </c:pt>
                        <c:pt idx="463">
                          <c:v>ESe</c:v>
                        </c:pt>
                        <c:pt idx="464">
                          <c:v>Gro</c:v>
                        </c:pt>
                        <c:pt idx="465">
                          <c:v>Gro</c:v>
                        </c:pt>
                        <c:pt idx="466">
                          <c:v>Gro</c:v>
                        </c:pt>
                        <c:pt idx="467">
                          <c:v>Gro</c:v>
                        </c:pt>
                        <c:pt idx="468">
                          <c:v>Gro</c:v>
                        </c:pt>
                        <c:pt idx="469">
                          <c:v>Gro</c:v>
                        </c:pt>
                        <c:pt idx="470">
                          <c:v>Gro</c:v>
                        </c:pt>
                        <c:pt idx="471">
                          <c:v>Gro</c:v>
                        </c:pt>
                        <c:pt idx="472">
                          <c:v>Gro</c:v>
                        </c:pt>
                        <c:pt idx="473">
                          <c:v>Hsp</c:v>
                        </c:pt>
                        <c:pt idx="474">
                          <c:v>Hsp</c:v>
                        </c:pt>
                        <c:pt idx="475">
                          <c:v>Hsp</c:v>
                        </c:pt>
                        <c:pt idx="476">
                          <c:v>Hsp</c:v>
                        </c:pt>
                        <c:pt idx="477">
                          <c:v>Hsp</c:v>
                        </c:pt>
                        <c:pt idx="478">
                          <c:v>Hsp</c:v>
                        </c:pt>
                        <c:pt idx="479">
                          <c:v>Hsp</c:v>
                        </c:pt>
                        <c:pt idx="480">
                          <c:v>Hsp</c:v>
                        </c:pt>
                        <c:pt idx="481">
                          <c:v>Hsp</c:v>
                        </c:pt>
                        <c:pt idx="482">
                          <c:v>Htl</c:v>
                        </c:pt>
                        <c:pt idx="483">
                          <c:v>Htl</c:v>
                        </c:pt>
                        <c:pt idx="484">
                          <c:v>Htl</c:v>
                        </c:pt>
                        <c:pt idx="485">
                          <c:v>Htl</c:v>
                        </c:pt>
                        <c:pt idx="486">
                          <c:v>Htl</c:v>
                        </c:pt>
                        <c:pt idx="487">
                          <c:v>Htl</c:v>
                        </c:pt>
                        <c:pt idx="488">
                          <c:v>Htl</c:v>
                        </c:pt>
                        <c:pt idx="489">
                          <c:v>Htl</c:v>
                        </c:pt>
                        <c:pt idx="490">
                          <c:v>Htl</c:v>
                        </c:pt>
                        <c:pt idx="491">
                          <c:v>MBT</c:v>
                        </c:pt>
                        <c:pt idx="492">
                          <c:v>MBT</c:v>
                        </c:pt>
                        <c:pt idx="493">
                          <c:v>MBT</c:v>
                        </c:pt>
                        <c:pt idx="494">
                          <c:v>MBT</c:v>
                        </c:pt>
                        <c:pt idx="495">
                          <c:v>MBT</c:v>
                        </c:pt>
                        <c:pt idx="496">
                          <c:v>MBT</c:v>
                        </c:pt>
                        <c:pt idx="497">
                          <c:v>MBT</c:v>
                        </c:pt>
                        <c:pt idx="498">
                          <c:v>MBT</c:v>
                        </c:pt>
                        <c:pt idx="499">
                          <c:v>MBT</c:v>
                        </c:pt>
                        <c:pt idx="500">
                          <c:v>MLI</c:v>
                        </c:pt>
                        <c:pt idx="501">
                          <c:v>MLI</c:v>
                        </c:pt>
                        <c:pt idx="502">
                          <c:v>MLI</c:v>
                        </c:pt>
                        <c:pt idx="503">
                          <c:v>MLI</c:v>
                        </c:pt>
                        <c:pt idx="504">
                          <c:v>MLI</c:v>
                        </c:pt>
                        <c:pt idx="505">
                          <c:v>MLI</c:v>
                        </c:pt>
                        <c:pt idx="506">
                          <c:v>MLI</c:v>
                        </c:pt>
                        <c:pt idx="507">
                          <c:v>MLI</c:v>
                        </c:pt>
                        <c:pt idx="508">
                          <c:v>MLI</c:v>
                        </c:pt>
                        <c:pt idx="509">
                          <c:v>Nrs</c:v>
                        </c:pt>
                        <c:pt idx="510">
                          <c:v>Nrs</c:v>
                        </c:pt>
                        <c:pt idx="511">
                          <c:v>Nrs</c:v>
                        </c:pt>
                        <c:pt idx="512">
                          <c:v>Nrs</c:v>
                        </c:pt>
                        <c:pt idx="513">
                          <c:v>Nrs</c:v>
                        </c:pt>
                        <c:pt idx="514">
                          <c:v>Nrs</c:v>
                        </c:pt>
                        <c:pt idx="515">
                          <c:v>Nrs</c:v>
                        </c:pt>
                        <c:pt idx="516">
                          <c:v>Nrs</c:v>
                        </c:pt>
                        <c:pt idx="517">
                          <c:v>Nrs</c:v>
                        </c:pt>
                        <c:pt idx="518">
                          <c:v>OfS</c:v>
                        </c:pt>
                        <c:pt idx="519">
                          <c:v>OfS</c:v>
                        </c:pt>
                        <c:pt idx="520">
                          <c:v>OfS</c:v>
                        </c:pt>
                        <c:pt idx="521">
                          <c:v>OfS</c:v>
                        </c:pt>
                        <c:pt idx="522">
                          <c:v>OfS</c:v>
                        </c:pt>
                        <c:pt idx="523">
                          <c:v>OfS</c:v>
                        </c:pt>
                        <c:pt idx="524">
                          <c:v>OfS</c:v>
                        </c:pt>
                        <c:pt idx="525">
                          <c:v>OfS</c:v>
                        </c:pt>
                        <c:pt idx="526">
                          <c:v>OfS</c:v>
                        </c:pt>
                        <c:pt idx="527">
                          <c:v>RFF</c:v>
                        </c:pt>
                        <c:pt idx="528">
                          <c:v>RFF</c:v>
                        </c:pt>
                        <c:pt idx="529">
                          <c:v>RFF</c:v>
                        </c:pt>
                        <c:pt idx="530">
                          <c:v>RFF</c:v>
                        </c:pt>
                        <c:pt idx="531">
                          <c:v>RFF</c:v>
                        </c:pt>
                        <c:pt idx="532">
                          <c:v>RFF</c:v>
                        </c:pt>
                        <c:pt idx="533">
                          <c:v>RFF</c:v>
                        </c:pt>
                        <c:pt idx="534">
                          <c:v>RFF</c:v>
                        </c:pt>
                        <c:pt idx="535">
                          <c:v>RFF</c:v>
                        </c:pt>
                        <c:pt idx="536">
                          <c:v>RSD</c:v>
                        </c:pt>
                        <c:pt idx="537">
                          <c:v>RSD</c:v>
                        </c:pt>
                        <c:pt idx="538">
                          <c:v>RSD</c:v>
                        </c:pt>
                        <c:pt idx="539">
                          <c:v>RSD</c:v>
                        </c:pt>
                        <c:pt idx="540">
                          <c:v>RSD</c:v>
                        </c:pt>
                        <c:pt idx="541">
                          <c:v>RSD</c:v>
                        </c:pt>
                        <c:pt idx="542">
                          <c:v>RSD</c:v>
                        </c:pt>
                        <c:pt idx="543">
                          <c:v>RSD</c:v>
                        </c:pt>
                        <c:pt idx="544">
                          <c:v>RSD</c:v>
                        </c:pt>
                        <c:pt idx="545">
                          <c:v>RtL</c:v>
                        </c:pt>
                        <c:pt idx="546">
                          <c:v>RtL</c:v>
                        </c:pt>
                        <c:pt idx="547">
                          <c:v>RtL</c:v>
                        </c:pt>
                        <c:pt idx="548">
                          <c:v>RtL</c:v>
                        </c:pt>
                        <c:pt idx="549">
                          <c:v>RtL</c:v>
                        </c:pt>
                        <c:pt idx="550">
                          <c:v>RtL</c:v>
                        </c:pt>
                        <c:pt idx="551">
                          <c:v>RtL</c:v>
                        </c:pt>
                        <c:pt idx="552">
                          <c:v>RtL</c:v>
                        </c:pt>
                        <c:pt idx="553">
                          <c:v>RtL</c:v>
                        </c:pt>
                        <c:pt idx="554">
                          <c:v>RtS</c:v>
                        </c:pt>
                        <c:pt idx="555">
                          <c:v>RtS</c:v>
                        </c:pt>
                        <c:pt idx="556">
                          <c:v>RtS</c:v>
                        </c:pt>
                        <c:pt idx="557">
                          <c:v>RtS</c:v>
                        </c:pt>
                        <c:pt idx="558">
                          <c:v>RtS</c:v>
                        </c:pt>
                        <c:pt idx="559">
                          <c:v>RtS</c:v>
                        </c:pt>
                        <c:pt idx="560">
                          <c:v>RtS</c:v>
                        </c:pt>
                        <c:pt idx="561">
                          <c:v>RtS</c:v>
                        </c:pt>
                        <c:pt idx="562">
                          <c:v>RtS</c:v>
                        </c:pt>
                        <c:pt idx="563">
                          <c:v>s_Agr</c:v>
                        </c:pt>
                        <c:pt idx="564">
                          <c:v>s_Agr</c:v>
                        </c:pt>
                        <c:pt idx="565">
                          <c:v>s_Agr</c:v>
                        </c:pt>
                        <c:pt idx="566">
                          <c:v>s_Agr</c:v>
                        </c:pt>
                        <c:pt idx="567">
                          <c:v>s_Agr</c:v>
                        </c:pt>
                        <c:pt idx="568">
                          <c:v>s_Agr</c:v>
                        </c:pt>
                        <c:pt idx="569">
                          <c:v>s_Agr</c:v>
                        </c:pt>
                        <c:pt idx="570">
                          <c:v>s_Agr</c:v>
                        </c:pt>
                        <c:pt idx="571">
                          <c:v>s_Agr</c:v>
                        </c:pt>
                        <c:pt idx="572">
                          <c:v>s_Cli</c:v>
                        </c:pt>
                        <c:pt idx="573">
                          <c:v>s_Cli</c:v>
                        </c:pt>
                        <c:pt idx="574">
                          <c:v>s_Cli</c:v>
                        </c:pt>
                        <c:pt idx="575">
                          <c:v>s_Cli</c:v>
                        </c:pt>
                        <c:pt idx="576">
                          <c:v>s_Cli</c:v>
                        </c:pt>
                        <c:pt idx="577">
                          <c:v>s_Cli</c:v>
                        </c:pt>
                        <c:pt idx="578">
                          <c:v>s_Cli</c:v>
                        </c:pt>
                        <c:pt idx="579">
                          <c:v>s_Cli</c:v>
                        </c:pt>
                        <c:pt idx="580">
                          <c:v>s_Cli</c:v>
                        </c:pt>
                        <c:pt idx="581">
                          <c:v>SCn</c:v>
                        </c:pt>
                        <c:pt idx="582">
                          <c:v>SCn</c:v>
                        </c:pt>
                        <c:pt idx="583">
                          <c:v>SCn</c:v>
                        </c:pt>
                        <c:pt idx="584">
                          <c:v>SCn</c:v>
                        </c:pt>
                        <c:pt idx="585">
                          <c:v>SCn</c:v>
                        </c:pt>
                        <c:pt idx="586">
                          <c:v>SCn</c:v>
                        </c:pt>
                        <c:pt idx="587">
                          <c:v>SCn</c:v>
                        </c:pt>
                        <c:pt idx="588">
                          <c:v>SCn</c:v>
                        </c:pt>
                        <c:pt idx="589">
                          <c:v>SCn</c:v>
                        </c:pt>
                        <c:pt idx="590">
                          <c:v>s_FSt</c:v>
                        </c:pt>
                        <c:pt idx="591">
                          <c:v>s_FSt</c:v>
                        </c:pt>
                        <c:pt idx="592">
                          <c:v>s_FSt</c:v>
                        </c:pt>
                        <c:pt idx="593">
                          <c:v>s_FSt</c:v>
                        </c:pt>
                        <c:pt idx="594">
                          <c:v>s_FSt</c:v>
                        </c:pt>
                        <c:pt idx="595">
                          <c:v>s_FSt</c:v>
                        </c:pt>
                        <c:pt idx="596">
                          <c:v>s_FSt</c:v>
                        </c:pt>
                        <c:pt idx="597">
                          <c:v>s_FSt</c:v>
                        </c:pt>
                        <c:pt idx="598">
                          <c:v>s_FSt</c:v>
                        </c:pt>
                        <c:pt idx="599">
                          <c:v>s_Ind</c:v>
                        </c:pt>
                        <c:pt idx="600">
                          <c:v>s_Ind</c:v>
                        </c:pt>
                        <c:pt idx="601">
                          <c:v>s_Ind</c:v>
                        </c:pt>
                        <c:pt idx="602">
                          <c:v>s_Ind</c:v>
                        </c:pt>
                        <c:pt idx="603">
                          <c:v>s_Ind</c:v>
                        </c:pt>
                        <c:pt idx="604">
                          <c:v>s_Ind</c:v>
                        </c:pt>
                        <c:pt idx="605">
                          <c:v>s_Ind</c:v>
                        </c:pt>
                        <c:pt idx="606">
                          <c:v>s_Ind</c:v>
                        </c:pt>
                        <c:pt idx="607">
                          <c:v>s_Ind</c:v>
                        </c:pt>
                        <c:pt idx="608">
                          <c:v>s_MiC</c:v>
                        </c:pt>
                        <c:pt idx="609">
                          <c:v>s_MiC</c:v>
                        </c:pt>
                        <c:pt idx="610">
                          <c:v>s_MiC</c:v>
                        </c:pt>
                        <c:pt idx="611">
                          <c:v>s_MiC</c:v>
                        </c:pt>
                        <c:pt idx="612">
                          <c:v>s_MiC</c:v>
                        </c:pt>
                        <c:pt idx="613">
                          <c:v>s_MiC</c:v>
                        </c:pt>
                        <c:pt idx="614">
                          <c:v>s_MiC</c:v>
                        </c:pt>
                        <c:pt idx="615">
                          <c:v>s_MiC</c:v>
                        </c:pt>
                        <c:pt idx="616">
                          <c:v>s_MiC</c:v>
                        </c:pt>
                        <c:pt idx="617">
                          <c:v>s_TCU</c:v>
                        </c:pt>
                        <c:pt idx="618">
                          <c:v>s_TCU</c:v>
                        </c:pt>
                        <c:pt idx="619">
                          <c:v>s_TCU</c:v>
                        </c:pt>
                        <c:pt idx="620">
                          <c:v>s_TCU</c:v>
                        </c:pt>
                        <c:pt idx="621">
                          <c:v>s_TCU</c:v>
                        </c:pt>
                        <c:pt idx="622">
                          <c:v>s_TCU</c:v>
                        </c:pt>
                        <c:pt idx="623">
                          <c:v>s_TCU</c:v>
                        </c:pt>
                        <c:pt idx="624">
                          <c:v>s_TCU</c:v>
                        </c:pt>
                        <c:pt idx="625">
                          <c:v>s_TCU</c:v>
                        </c:pt>
                        <c:pt idx="626">
                          <c:v>WRf</c:v>
                        </c:pt>
                        <c:pt idx="627">
                          <c:v>WRf</c:v>
                        </c:pt>
                        <c:pt idx="628">
                          <c:v>WRf</c:v>
                        </c:pt>
                        <c:pt idx="629">
                          <c:v>WRf</c:v>
                        </c:pt>
                        <c:pt idx="630">
                          <c:v>WRf</c:v>
                        </c:pt>
                        <c:pt idx="631">
                          <c:v>WRf</c:v>
                        </c:pt>
                        <c:pt idx="632">
                          <c:v>WRf</c:v>
                        </c:pt>
                        <c:pt idx="633">
                          <c:v>WRf</c:v>
                        </c:pt>
                        <c:pt idx="634">
                          <c:v>Asm</c:v>
                        </c:pt>
                        <c:pt idx="635">
                          <c:v>Asm</c:v>
                        </c:pt>
                        <c:pt idx="636">
                          <c:v>Asm</c:v>
                        </c:pt>
                        <c:pt idx="637">
                          <c:v>Asm</c:v>
                        </c:pt>
                        <c:pt idx="638">
                          <c:v>Asm</c:v>
                        </c:pt>
                      </c:lvl>
                      <c:lvl>
                        <c:pt idx="0">
                          <c:v>Any</c:v>
                        </c:pt>
                        <c:pt idx="1">
                          <c:v>Any</c:v>
                        </c:pt>
                        <c:pt idx="2">
                          <c:v>Any</c:v>
                        </c:pt>
                        <c:pt idx="3">
                          <c:v>Any</c:v>
                        </c:pt>
                        <c:pt idx="4">
                          <c:v>Any</c:v>
                        </c:pt>
                        <c:pt idx="5">
                          <c:v>Any</c:v>
                        </c:pt>
                        <c:pt idx="6">
                          <c:v>Any</c:v>
                        </c:pt>
                        <c:pt idx="7">
                          <c:v>Any</c:v>
                        </c:pt>
                        <c:pt idx="8">
                          <c:v>Any</c:v>
                        </c:pt>
                        <c:pt idx="9">
                          <c:v>Any</c:v>
                        </c:pt>
                        <c:pt idx="10">
                          <c:v>Any</c:v>
                        </c:pt>
                        <c:pt idx="11">
                          <c:v>Any</c:v>
                        </c:pt>
                        <c:pt idx="12">
                          <c:v>Any</c:v>
                        </c:pt>
                        <c:pt idx="13">
                          <c:v>Any</c:v>
                        </c:pt>
                        <c:pt idx="14">
                          <c:v>Any</c:v>
                        </c:pt>
                        <c:pt idx="15">
                          <c:v>Any</c:v>
                        </c:pt>
                        <c:pt idx="16">
                          <c:v>Any</c:v>
                        </c:pt>
                        <c:pt idx="17">
                          <c:v>Any</c:v>
                        </c:pt>
                        <c:pt idx="18">
                          <c:v>Any</c:v>
                        </c:pt>
                        <c:pt idx="19">
                          <c:v>Any</c:v>
                        </c:pt>
                        <c:pt idx="20">
                          <c:v>Any</c:v>
                        </c:pt>
                        <c:pt idx="21">
                          <c:v>Any</c:v>
                        </c:pt>
                        <c:pt idx="22">
                          <c:v>Any</c:v>
                        </c:pt>
                        <c:pt idx="23">
                          <c:v>Any</c:v>
                        </c:pt>
                        <c:pt idx="24">
                          <c:v>Any</c:v>
                        </c:pt>
                        <c:pt idx="25">
                          <c:v>Any</c:v>
                        </c:pt>
                        <c:pt idx="26">
                          <c:v>Any</c:v>
                        </c:pt>
                        <c:pt idx="27">
                          <c:v>Any</c:v>
                        </c:pt>
                        <c:pt idx="28">
                          <c:v>Any</c:v>
                        </c:pt>
                        <c:pt idx="29">
                          <c:v>Any</c:v>
                        </c:pt>
                        <c:pt idx="30">
                          <c:v>Any</c:v>
                        </c:pt>
                        <c:pt idx="31">
                          <c:v>Any</c:v>
                        </c:pt>
                        <c:pt idx="32">
                          <c:v>Any</c:v>
                        </c:pt>
                        <c:pt idx="33">
                          <c:v>Any</c:v>
                        </c:pt>
                        <c:pt idx="34">
                          <c:v>Any</c:v>
                        </c:pt>
                        <c:pt idx="35">
                          <c:v>Any</c:v>
                        </c:pt>
                        <c:pt idx="36">
                          <c:v>Any</c:v>
                        </c:pt>
                        <c:pt idx="37">
                          <c:v>Any</c:v>
                        </c:pt>
                        <c:pt idx="38">
                          <c:v>Any</c:v>
                        </c:pt>
                        <c:pt idx="39">
                          <c:v>Any</c:v>
                        </c:pt>
                        <c:pt idx="40">
                          <c:v>Any</c:v>
                        </c:pt>
                        <c:pt idx="41">
                          <c:v>Any</c:v>
                        </c:pt>
                        <c:pt idx="42">
                          <c:v>Any</c:v>
                        </c:pt>
                        <c:pt idx="43">
                          <c:v>Any</c:v>
                        </c:pt>
                        <c:pt idx="44">
                          <c:v>Any</c:v>
                        </c:pt>
                        <c:pt idx="45">
                          <c:v>Any</c:v>
                        </c:pt>
                        <c:pt idx="46">
                          <c:v>Any</c:v>
                        </c:pt>
                        <c:pt idx="47">
                          <c:v>Any</c:v>
                        </c:pt>
                        <c:pt idx="48">
                          <c:v>Any</c:v>
                        </c:pt>
                        <c:pt idx="49">
                          <c:v>Any</c:v>
                        </c:pt>
                        <c:pt idx="50">
                          <c:v>Any</c:v>
                        </c:pt>
                        <c:pt idx="51">
                          <c:v>Any</c:v>
                        </c:pt>
                        <c:pt idx="52">
                          <c:v>Any</c:v>
                        </c:pt>
                        <c:pt idx="53">
                          <c:v>Any</c:v>
                        </c:pt>
                        <c:pt idx="54">
                          <c:v>Any</c:v>
                        </c:pt>
                        <c:pt idx="55">
                          <c:v>Any</c:v>
                        </c:pt>
                        <c:pt idx="56">
                          <c:v>Any</c:v>
                        </c:pt>
                        <c:pt idx="57">
                          <c:v>Any</c:v>
                        </c:pt>
                        <c:pt idx="58">
                          <c:v>Any</c:v>
                        </c:pt>
                        <c:pt idx="59">
                          <c:v>Any</c:v>
                        </c:pt>
                        <c:pt idx="60">
                          <c:v>Any</c:v>
                        </c:pt>
                        <c:pt idx="61">
                          <c:v>Any</c:v>
                        </c:pt>
                        <c:pt idx="62">
                          <c:v>Any</c:v>
                        </c:pt>
                        <c:pt idx="63">
                          <c:v>Any</c:v>
                        </c:pt>
                        <c:pt idx="64">
                          <c:v>Any</c:v>
                        </c:pt>
                        <c:pt idx="65">
                          <c:v>Any</c:v>
                        </c:pt>
                        <c:pt idx="66">
                          <c:v>Any</c:v>
                        </c:pt>
                        <c:pt idx="67">
                          <c:v>Any</c:v>
                        </c:pt>
                        <c:pt idx="68">
                          <c:v>Any</c:v>
                        </c:pt>
                        <c:pt idx="69">
                          <c:v>Any</c:v>
                        </c:pt>
                        <c:pt idx="70">
                          <c:v>Any</c:v>
                        </c:pt>
                        <c:pt idx="71">
                          <c:v>Any</c:v>
                        </c:pt>
                        <c:pt idx="72">
                          <c:v>Any</c:v>
                        </c:pt>
                        <c:pt idx="73">
                          <c:v>Any</c:v>
                        </c:pt>
                        <c:pt idx="74">
                          <c:v>Any</c:v>
                        </c:pt>
                        <c:pt idx="75">
                          <c:v>Any</c:v>
                        </c:pt>
                        <c:pt idx="76">
                          <c:v>Any</c:v>
                        </c:pt>
                        <c:pt idx="77">
                          <c:v>Any</c:v>
                        </c:pt>
                        <c:pt idx="78">
                          <c:v>Any</c:v>
                        </c:pt>
                        <c:pt idx="79">
                          <c:v>Any</c:v>
                        </c:pt>
                        <c:pt idx="80">
                          <c:v>Any</c:v>
                        </c:pt>
                        <c:pt idx="81">
                          <c:v>Any</c:v>
                        </c:pt>
                        <c:pt idx="82">
                          <c:v>Any</c:v>
                        </c:pt>
                        <c:pt idx="83">
                          <c:v>Any</c:v>
                        </c:pt>
                        <c:pt idx="84">
                          <c:v>Any</c:v>
                        </c:pt>
                        <c:pt idx="85">
                          <c:v>Any</c:v>
                        </c:pt>
                        <c:pt idx="86">
                          <c:v>Any</c:v>
                        </c:pt>
                        <c:pt idx="87">
                          <c:v>Any</c:v>
                        </c:pt>
                        <c:pt idx="88">
                          <c:v>Any</c:v>
                        </c:pt>
                        <c:pt idx="89">
                          <c:v>Any</c:v>
                        </c:pt>
                        <c:pt idx="90">
                          <c:v>Any</c:v>
                        </c:pt>
                        <c:pt idx="91">
                          <c:v>Any</c:v>
                        </c:pt>
                        <c:pt idx="92">
                          <c:v>Any</c:v>
                        </c:pt>
                        <c:pt idx="93">
                          <c:v>Any</c:v>
                        </c:pt>
                        <c:pt idx="94">
                          <c:v>Any</c:v>
                        </c:pt>
                        <c:pt idx="95">
                          <c:v>Any</c:v>
                        </c:pt>
                        <c:pt idx="96">
                          <c:v>Any</c:v>
                        </c:pt>
                        <c:pt idx="97">
                          <c:v>Any</c:v>
                        </c:pt>
                        <c:pt idx="98">
                          <c:v>Any</c:v>
                        </c:pt>
                        <c:pt idx="99">
                          <c:v>Any</c:v>
                        </c:pt>
                        <c:pt idx="100">
                          <c:v>Any</c:v>
                        </c:pt>
                        <c:pt idx="101">
                          <c:v>Any</c:v>
                        </c:pt>
                        <c:pt idx="102">
                          <c:v>Any</c:v>
                        </c:pt>
                        <c:pt idx="103">
                          <c:v>Any</c:v>
                        </c:pt>
                        <c:pt idx="104">
                          <c:v>Any</c:v>
                        </c:pt>
                        <c:pt idx="105">
                          <c:v>Any</c:v>
                        </c:pt>
                        <c:pt idx="106">
                          <c:v>Any</c:v>
                        </c:pt>
                        <c:pt idx="107">
                          <c:v>Any</c:v>
                        </c:pt>
                        <c:pt idx="108">
                          <c:v>Any</c:v>
                        </c:pt>
                        <c:pt idx="109">
                          <c:v>Any</c:v>
                        </c:pt>
                        <c:pt idx="110">
                          <c:v>Any</c:v>
                        </c:pt>
                        <c:pt idx="111">
                          <c:v>Any</c:v>
                        </c:pt>
                        <c:pt idx="112">
                          <c:v>Any</c:v>
                        </c:pt>
                        <c:pt idx="113">
                          <c:v>Any</c:v>
                        </c:pt>
                        <c:pt idx="114">
                          <c:v>Any</c:v>
                        </c:pt>
                        <c:pt idx="115">
                          <c:v>Any</c:v>
                        </c:pt>
                        <c:pt idx="116">
                          <c:v>Any</c:v>
                        </c:pt>
                        <c:pt idx="117">
                          <c:v>Any</c:v>
                        </c:pt>
                        <c:pt idx="118">
                          <c:v>Any</c:v>
                        </c:pt>
                        <c:pt idx="119">
                          <c:v>Any</c:v>
                        </c:pt>
                        <c:pt idx="120">
                          <c:v>Any</c:v>
                        </c:pt>
                        <c:pt idx="121">
                          <c:v>Any</c:v>
                        </c:pt>
                        <c:pt idx="122">
                          <c:v>Any</c:v>
                        </c:pt>
                        <c:pt idx="123">
                          <c:v>Any</c:v>
                        </c:pt>
                        <c:pt idx="124">
                          <c:v>Any</c:v>
                        </c:pt>
                        <c:pt idx="125">
                          <c:v>Any</c:v>
                        </c:pt>
                        <c:pt idx="126">
                          <c:v>Any</c:v>
                        </c:pt>
                        <c:pt idx="127">
                          <c:v>Any</c:v>
                        </c:pt>
                        <c:pt idx="128">
                          <c:v>Any</c:v>
                        </c:pt>
                        <c:pt idx="129">
                          <c:v>Any</c:v>
                        </c:pt>
                        <c:pt idx="130">
                          <c:v>Any</c:v>
                        </c:pt>
                        <c:pt idx="131">
                          <c:v>Any</c:v>
                        </c:pt>
                        <c:pt idx="132">
                          <c:v>Any</c:v>
                        </c:pt>
                        <c:pt idx="133">
                          <c:v>Any</c:v>
                        </c:pt>
                        <c:pt idx="134">
                          <c:v>Any</c:v>
                        </c:pt>
                        <c:pt idx="135">
                          <c:v>Any</c:v>
                        </c:pt>
                        <c:pt idx="136">
                          <c:v>Any</c:v>
                        </c:pt>
                        <c:pt idx="137">
                          <c:v>Any</c:v>
                        </c:pt>
                        <c:pt idx="138">
                          <c:v>Any</c:v>
                        </c:pt>
                        <c:pt idx="139">
                          <c:v>Any</c:v>
                        </c:pt>
                        <c:pt idx="140">
                          <c:v>Any</c:v>
                        </c:pt>
                        <c:pt idx="141">
                          <c:v>Any</c:v>
                        </c:pt>
                        <c:pt idx="142">
                          <c:v>Any</c:v>
                        </c:pt>
                        <c:pt idx="143">
                          <c:v>Any</c:v>
                        </c:pt>
                        <c:pt idx="144">
                          <c:v>Any</c:v>
                        </c:pt>
                        <c:pt idx="145">
                          <c:v>Any</c:v>
                        </c:pt>
                        <c:pt idx="146">
                          <c:v>Any</c:v>
                        </c:pt>
                        <c:pt idx="147">
                          <c:v>Any</c:v>
                        </c:pt>
                        <c:pt idx="148">
                          <c:v>Any</c:v>
                        </c:pt>
                        <c:pt idx="149">
                          <c:v>Any</c:v>
                        </c:pt>
                        <c:pt idx="150">
                          <c:v>Any</c:v>
                        </c:pt>
                        <c:pt idx="151">
                          <c:v>Any</c:v>
                        </c:pt>
                        <c:pt idx="152">
                          <c:v>Any</c:v>
                        </c:pt>
                        <c:pt idx="153">
                          <c:v>Any</c:v>
                        </c:pt>
                        <c:pt idx="154">
                          <c:v>Any</c:v>
                        </c:pt>
                        <c:pt idx="155">
                          <c:v>Any</c:v>
                        </c:pt>
                        <c:pt idx="156">
                          <c:v>Any</c:v>
                        </c:pt>
                        <c:pt idx="157">
                          <c:v>Any</c:v>
                        </c:pt>
                        <c:pt idx="158">
                          <c:v>Any</c:v>
                        </c:pt>
                        <c:pt idx="159">
                          <c:v>Any</c:v>
                        </c:pt>
                        <c:pt idx="160">
                          <c:v>Any</c:v>
                        </c:pt>
                        <c:pt idx="161">
                          <c:v>Any</c:v>
                        </c:pt>
                        <c:pt idx="162">
                          <c:v>Any</c:v>
                        </c:pt>
                        <c:pt idx="163">
                          <c:v>Any</c:v>
                        </c:pt>
                        <c:pt idx="164">
                          <c:v>Any</c:v>
                        </c:pt>
                        <c:pt idx="165">
                          <c:v>Any</c:v>
                        </c:pt>
                        <c:pt idx="166">
                          <c:v>Any</c:v>
                        </c:pt>
                        <c:pt idx="167">
                          <c:v>Any</c:v>
                        </c:pt>
                        <c:pt idx="168">
                          <c:v>Any</c:v>
                        </c:pt>
                        <c:pt idx="169">
                          <c:v>Any</c:v>
                        </c:pt>
                        <c:pt idx="170">
                          <c:v>Any</c:v>
                        </c:pt>
                        <c:pt idx="171">
                          <c:v>Any</c:v>
                        </c:pt>
                        <c:pt idx="172">
                          <c:v>Any</c:v>
                        </c:pt>
                        <c:pt idx="173">
                          <c:v>Any</c:v>
                        </c:pt>
                        <c:pt idx="174">
                          <c:v>Any</c:v>
                        </c:pt>
                        <c:pt idx="175">
                          <c:v>Any</c:v>
                        </c:pt>
                        <c:pt idx="176">
                          <c:v>Any</c:v>
                        </c:pt>
                        <c:pt idx="177">
                          <c:v>Any</c:v>
                        </c:pt>
                        <c:pt idx="178">
                          <c:v>Any</c:v>
                        </c:pt>
                        <c:pt idx="179">
                          <c:v>Any</c:v>
                        </c:pt>
                        <c:pt idx="180">
                          <c:v>Any</c:v>
                        </c:pt>
                        <c:pt idx="181">
                          <c:v>Any</c:v>
                        </c:pt>
                        <c:pt idx="182">
                          <c:v>Any</c:v>
                        </c:pt>
                        <c:pt idx="183">
                          <c:v>Any</c:v>
                        </c:pt>
                        <c:pt idx="184">
                          <c:v>Any</c:v>
                        </c:pt>
                        <c:pt idx="185">
                          <c:v>Any</c:v>
                        </c:pt>
                        <c:pt idx="186">
                          <c:v>Any</c:v>
                        </c:pt>
                        <c:pt idx="187">
                          <c:v>Any</c:v>
                        </c:pt>
                        <c:pt idx="188">
                          <c:v>Any</c:v>
                        </c:pt>
                        <c:pt idx="189">
                          <c:v>Any</c:v>
                        </c:pt>
                        <c:pt idx="190">
                          <c:v>Any</c:v>
                        </c:pt>
                        <c:pt idx="191">
                          <c:v>Any</c:v>
                        </c:pt>
                        <c:pt idx="192">
                          <c:v>Any</c:v>
                        </c:pt>
                        <c:pt idx="193">
                          <c:v>Any</c:v>
                        </c:pt>
                        <c:pt idx="194">
                          <c:v>Any</c:v>
                        </c:pt>
                        <c:pt idx="195">
                          <c:v>Any</c:v>
                        </c:pt>
                        <c:pt idx="196">
                          <c:v>Any</c:v>
                        </c:pt>
                        <c:pt idx="197">
                          <c:v>Any</c:v>
                        </c:pt>
                        <c:pt idx="198">
                          <c:v>Any</c:v>
                        </c:pt>
                        <c:pt idx="199">
                          <c:v>Any</c:v>
                        </c:pt>
                        <c:pt idx="200">
                          <c:v>Any</c:v>
                        </c:pt>
                        <c:pt idx="201">
                          <c:v>Any</c:v>
                        </c:pt>
                        <c:pt idx="202">
                          <c:v>Any</c:v>
                        </c:pt>
                        <c:pt idx="203">
                          <c:v>Any</c:v>
                        </c:pt>
                        <c:pt idx="204">
                          <c:v>Any</c:v>
                        </c:pt>
                        <c:pt idx="205">
                          <c:v>Any</c:v>
                        </c:pt>
                        <c:pt idx="206">
                          <c:v>Any</c:v>
                        </c:pt>
                        <c:pt idx="207">
                          <c:v>Any</c:v>
                        </c:pt>
                        <c:pt idx="208">
                          <c:v>Any</c:v>
                        </c:pt>
                        <c:pt idx="209">
                          <c:v>Any</c:v>
                        </c:pt>
                        <c:pt idx="210">
                          <c:v>Any</c:v>
                        </c:pt>
                        <c:pt idx="211">
                          <c:v>Any</c:v>
                        </c:pt>
                        <c:pt idx="212">
                          <c:v>Any</c:v>
                        </c:pt>
                        <c:pt idx="213">
                          <c:v>Any</c:v>
                        </c:pt>
                        <c:pt idx="214">
                          <c:v>Any</c:v>
                        </c:pt>
                        <c:pt idx="215">
                          <c:v>Any</c:v>
                        </c:pt>
                        <c:pt idx="216">
                          <c:v>Any</c:v>
                        </c:pt>
                        <c:pt idx="217">
                          <c:v>Any</c:v>
                        </c:pt>
                        <c:pt idx="218">
                          <c:v>Any</c:v>
                        </c:pt>
                        <c:pt idx="219">
                          <c:v>Any</c:v>
                        </c:pt>
                        <c:pt idx="220">
                          <c:v>Any</c:v>
                        </c:pt>
                        <c:pt idx="221">
                          <c:v>Any</c:v>
                        </c:pt>
                        <c:pt idx="222">
                          <c:v>Any</c:v>
                        </c:pt>
                        <c:pt idx="223">
                          <c:v>Any</c:v>
                        </c:pt>
                        <c:pt idx="224">
                          <c:v>Any</c:v>
                        </c:pt>
                        <c:pt idx="225">
                          <c:v>Any</c:v>
                        </c:pt>
                        <c:pt idx="226">
                          <c:v>Any</c:v>
                        </c:pt>
                        <c:pt idx="227">
                          <c:v>Any</c:v>
                        </c:pt>
                        <c:pt idx="228">
                          <c:v>Any</c:v>
                        </c:pt>
                        <c:pt idx="229">
                          <c:v>Any</c:v>
                        </c:pt>
                        <c:pt idx="230">
                          <c:v>Any</c:v>
                        </c:pt>
                        <c:pt idx="231">
                          <c:v>Any</c:v>
                        </c:pt>
                        <c:pt idx="232">
                          <c:v>Any</c:v>
                        </c:pt>
                        <c:pt idx="233">
                          <c:v>Any</c:v>
                        </c:pt>
                        <c:pt idx="234">
                          <c:v>Any</c:v>
                        </c:pt>
                        <c:pt idx="235">
                          <c:v>Any</c:v>
                        </c:pt>
                        <c:pt idx="236">
                          <c:v>Any</c:v>
                        </c:pt>
                        <c:pt idx="237">
                          <c:v>Any</c:v>
                        </c:pt>
                        <c:pt idx="238">
                          <c:v>Any</c:v>
                        </c:pt>
                        <c:pt idx="239">
                          <c:v>PGE</c:v>
                        </c:pt>
                        <c:pt idx="240">
                          <c:v>PGE</c:v>
                        </c:pt>
                        <c:pt idx="241">
                          <c:v>PGE</c:v>
                        </c:pt>
                        <c:pt idx="242">
                          <c:v>PGE</c:v>
                        </c:pt>
                        <c:pt idx="243">
                          <c:v>PGE</c:v>
                        </c:pt>
                        <c:pt idx="244">
                          <c:v>PGE</c:v>
                        </c:pt>
                        <c:pt idx="245">
                          <c:v>PGE</c:v>
                        </c:pt>
                        <c:pt idx="246">
                          <c:v>PGE</c:v>
                        </c:pt>
                        <c:pt idx="247">
                          <c:v>PGE</c:v>
                        </c:pt>
                        <c:pt idx="248">
                          <c:v>PGE</c:v>
                        </c:pt>
                        <c:pt idx="249">
                          <c:v>PGE</c:v>
                        </c:pt>
                        <c:pt idx="250">
                          <c:v>PGE</c:v>
                        </c:pt>
                        <c:pt idx="251">
                          <c:v>PGE</c:v>
                        </c:pt>
                        <c:pt idx="252">
                          <c:v>PGE</c:v>
                        </c:pt>
                        <c:pt idx="253">
                          <c:v>PGE</c:v>
                        </c:pt>
                        <c:pt idx="254">
                          <c:v>PGE</c:v>
                        </c:pt>
                        <c:pt idx="255">
                          <c:v>PGE</c:v>
                        </c:pt>
                        <c:pt idx="256">
                          <c:v>PGE</c:v>
                        </c:pt>
                        <c:pt idx="257">
                          <c:v>PGE</c:v>
                        </c:pt>
                        <c:pt idx="258">
                          <c:v>PGE</c:v>
                        </c:pt>
                        <c:pt idx="259">
                          <c:v>PGE</c:v>
                        </c:pt>
                        <c:pt idx="260">
                          <c:v>PGE</c:v>
                        </c:pt>
                        <c:pt idx="261">
                          <c:v>PGE</c:v>
                        </c:pt>
                        <c:pt idx="262">
                          <c:v>PGE</c:v>
                        </c:pt>
                        <c:pt idx="263">
                          <c:v>PGE</c:v>
                        </c:pt>
                        <c:pt idx="264">
                          <c:v>PGE</c:v>
                        </c:pt>
                        <c:pt idx="265">
                          <c:v>PGE</c:v>
                        </c:pt>
                        <c:pt idx="266">
                          <c:v>PGE</c:v>
                        </c:pt>
                        <c:pt idx="267">
                          <c:v>PGE</c:v>
                        </c:pt>
                        <c:pt idx="268">
                          <c:v>PGE</c:v>
                        </c:pt>
                        <c:pt idx="269">
                          <c:v>PGE</c:v>
                        </c:pt>
                        <c:pt idx="270">
                          <c:v>PGE</c:v>
                        </c:pt>
                        <c:pt idx="271">
                          <c:v>PGE</c:v>
                        </c:pt>
                        <c:pt idx="272">
                          <c:v>PGE</c:v>
                        </c:pt>
                        <c:pt idx="273">
                          <c:v>PGE</c:v>
                        </c:pt>
                        <c:pt idx="274">
                          <c:v>PGE</c:v>
                        </c:pt>
                        <c:pt idx="275">
                          <c:v>PGE</c:v>
                        </c:pt>
                        <c:pt idx="276">
                          <c:v>PGE</c:v>
                        </c:pt>
                        <c:pt idx="277">
                          <c:v>PGE</c:v>
                        </c:pt>
                        <c:pt idx="278">
                          <c:v>PGE</c:v>
                        </c:pt>
                        <c:pt idx="279">
                          <c:v>PGE</c:v>
                        </c:pt>
                        <c:pt idx="280">
                          <c:v>PGE</c:v>
                        </c:pt>
                        <c:pt idx="281">
                          <c:v>PGE</c:v>
                        </c:pt>
                        <c:pt idx="282">
                          <c:v>PGE</c:v>
                        </c:pt>
                        <c:pt idx="283">
                          <c:v>PGE</c:v>
                        </c:pt>
                        <c:pt idx="284">
                          <c:v>PGE</c:v>
                        </c:pt>
                        <c:pt idx="285">
                          <c:v>PGE</c:v>
                        </c:pt>
                        <c:pt idx="286">
                          <c:v>PGE</c:v>
                        </c:pt>
                        <c:pt idx="287">
                          <c:v>PGE</c:v>
                        </c:pt>
                        <c:pt idx="288">
                          <c:v>PGE</c:v>
                        </c:pt>
                        <c:pt idx="289">
                          <c:v>PGE</c:v>
                        </c:pt>
                        <c:pt idx="290">
                          <c:v>PGE</c:v>
                        </c:pt>
                        <c:pt idx="291">
                          <c:v>PGE</c:v>
                        </c:pt>
                        <c:pt idx="292">
                          <c:v>PGE</c:v>
                        </c:pt>
                        <c:pt idx="293">
                          <c:v>PGE</c:v>
                        </c:pt>
                        <c:pt idx="294">
                          <c:v>PGE</c:v>
                        </c:pt>
                        <c:pt idx="295">
                          <c:v>PGE</c:v>
                        </c:pt>
                        <c:pt idx="296">
                          <c:v>PGE</c:v>
                        </c:pt>
                        <c:pt idx="297">
                          <c:v>PGE</c:v>
                        </c:pt>
                        <c:pt idx="298">
                          <c:v>PGE</c:v>
                        </c:pt>
                        <c:pt idx="299">
                          <c:v>PGE</c:v>
                        </c:pt>
                        <c:pt idx="300">
                          <c:v>PGE</c:v>
                        </c:pt>
                        <c:pt idx="301">
                          <c:v>PGE</c:v>
                        </c:pt>
                        <c:pt idx="302">
                          <c:v>PGE</c:v>
                        </c:pt>
                        <c:pt idx="303">
                          <c:v>PGE</c:v>
                        </c:pt>
                        <c:pt idx="304">
                          <c:v>PGE</c:v>
                        </c:pt>
                        <c:pt idx="305">
                          <c:v>PGE</c:v>
                        </c:pt>
                        <c:pt idx="306">
                          <c:v>PGE</c:v>
                        </c:pt>
                        <c:pt idx="307">
                          <c:v>PGE</c:v>
                        </c:pt>
                        <c:pt idx="308">
                          <c:v>PGE</c:v>
                        </c:pt>
                        <c:pt idx="309">
                          <c:v>PGE</c:v>
                        </c:pt>
                        <c:pt idx="310">
                          <c:v>PGE</c:v>
                        </c:pt>
                        <c:pt idx="311">
                          <c:v>PGE</c:v>
                        </c:pt>
                        <c:pt idx="312">
                          <c:v>PGE</c:v>
                        </c:pt>
                        <c:pt idx="313">
                          <c:v>PGE</c:v>
                        </c:pt>
                        <c:pt idx="314">
                          <c:v>PGE</c:v>
                        </c:pt>
                        <c:pt idx="315">
                          <c:v>PGE</c:v>
                        </c:pt>
                        <c:pt idx="316">
                          <c:v>PGE</c:v>
                        </c:pt>
                        <c:pt idx="317">
                          <c:v>PGE</c:v>
                        </c:pt>
                        <c:pt idx="318">
                          <c:v>PGE</c:v>
                        </c:pt>
                        <c:pt idx="319">
                          <c:v>PGE</c:v>
                        </c:pt>
                        <c:pt idx="320">
                          <c:v>PGE</c:v>
                        </c:pt>
                        <c:pt idx="321">
                          <c:v>PGE</c:v>
                        </c:pt>
                        <c:pt idx="322">
                          <c:v>PGE</c:v>
                        </c:pt>
                        <c:pt idx="323">
                          <c:v>PGE</c:v>
                        </c:pt>
                        <c:pt idx="324">
                          <c:v>PGE</c:v>
                        </c:pt>
                        <c:pt idx="325">
                          <c:v>PGE</c:v>
                        </c:pt>
                        <c:pt idx="326">
                          <c:v>PGE</c:v>
                        </c:pt>
                        <c:pt idx="327">
                          <c:v>PGE</c:v>
                        </c:pt>
                        <c:pt idx="328">
                          <c:v>PGE</c:v>
                        </c:pt>
                        <c:pt idx="329">
                          <c:v>PGE</c:v>
                        </c:pt>
                        <c:pt idx="330">
                          <c:v>PGE</c:v>
                        </c:pt>
                        <c:pt idx="331">
                          <c:v>PGE</c:v>
                        </c:pt>
                        <c:pt idx="332">
                          <c:v>PGE</c:v>
                        </c:pt>
                        <c:pt idx="333">
                          <c:v>PGE</c:v>
                        </c:pt>
                        <c:pt idx="334">
                          <c:v>PGE</c:v>
                        </c:pt>
                        <c:pt idx="335">
                          <c:v>PGE</c:v>
                        </c:pt>
                        <c:pt idx="336">
                          <c:v>PGE</c:v>
                        </c:pt>
                        <c:pt idx="337">
                          <c:v>PGE</c:v>
                        </c:pt>
                        <c:pt idx="338">
                          <c:v>PGE</c:v>
                        </c:pt>
                        <c:pt idx="339">
                          <c:v>PGE</c:v>
                        </c:pt>
                        <c:pt idx="340">
                          <c:v>PGE</c:v>
                        </c:pt>
                        <c:pt idx="341">
                          <c:v>PGE</c:v>
                        </c:pt>
                        <c:pt idx="342">
                          <c:v>PGE</c:v>
                        </c:pt>
                        <c:pt idx="343">
                          <c:v>PGE</c:v>
                        </c:pt>
                        <c:pt idx="344">
                          <c:v>PGE</c:v>
                        </c:pt>
                        <c:pt idx="345">
                          <c:v>PGE</c:v>
                        </c:pt>
                        <c:pt idx="346">
                          <c:v>PGE</c:v>
                        </c:pt>
                        <c:pt idx="347">
                          <c:v>PGE</c:v>
                        </c:pt>
                        <c:pt idx="348">
                          <c:v>PGE</c:v>
                        </c:pt>
                        <c:pt idx="349">
                          <c:v>PGE</c:v>
                        </c:pt>
                        <c:pt idx="350">
                          <c:v>PGE</c:v>
                        </c:pt>
                        <c:pt idx="351">
                          <c:v>PGE</c:v>
                        </c:pt>
                        <c:pt idx="352">
                          <c:v>PGE</c:v>
                        </c:pt>
                        <c:pt idx="353">
                          <c:v>PGE</c:v>
                        </c:pt>
                        <c:pt idx="354">
                          <c:v>PGE</c:v>
                        </c:pt>
                        <c:pt idx="355">
                          <c:v>PGE</c:v>
                        </c:pt>
                        <c:pt idx="356">
                          <c:v>PGE</c:v>
                        </c:pt>
                        <c:pt idx="357">
                          <c:v>PGE</c:v>
                        </c:pt>
                        <c:pt idx="358">
                          <c:v>PGE</c:v>
                        </c:pt>
                        <c:pt idx="359">
                          <c:v>PGE</c:v>
                        </c:pt>
                        <c:pt idx="360">
                          <c:v>PGE</c:v>
                        </c:pt>
                        <c:pt idx="361">
                          <c:v>PGE</c:v>
                        </c:pt>
                        <c:pt idx="362">
                          <c:v>PGE</c:v>
                        </c:pt>
                        <c:pt idx="363">
                          <c:v>PGE</c:v>
                        </c:pt>
                        <c:pt idx="364">
                          <c:v>PGE</c:v>
                        </c:pt>
                        <c:pt idx="365">
                          <c:v>PGE</c:v>
                        </c:pt>
                        <c:pt idx="366">
                          <c:v>PGE</c:v>
                        </c:pt>
                        <c:pt idx="367">
                          <c:v>PGE</c:v>
                        </c:pt>
                        <c:pt idx="368">
                          <c:v>PGE</c:v>
                        </c:pt>
                        <c:pt idx="369">
                          <c:v>PGE</c:v>
                        </c:pt>
                        <c:pt idx="370">
                          <c:v>PGE</c:v>
                        </c:pt>
                        <c:pt idx="371">
                          <c:v>PGE</c:v>
                        </c:pt>
                        <c:pt idx="372">
                          <c:v>PGE</c:v>
                        </c:pt>
                        <c:pt idx="373">
                          <c:v>PGE</c:v>
                        </c:pt>
                        <c:pt idx="374">
                          <c:v>PGE</c:v>
                        </c:pt>
                        <c:pt idx="375">
                          <c:v>PGE</c:v>
                        </c:pt>
                        <c:pt idx="376">
                          <c:v>PGE</c:v>
                        </c:pt>
                        <c:pt idx="377">
                          <c:v>PGE</c:v>
                        </c:pt>
                        <c:pt idx="378">
                          <c:v>PGE</c:v>
                        </c:pt>
                        <c:pt idx="379">
                          <c:v>PGE</c:v>
                        </c:pt>
                        <c:pt idx="380">
                          <c:v>PGE</c:v>
                        </c:pt>
                        <c:pt idx="381">
                          <c:v>PGE</c:v>
                        </c:pt>
                        <c:pt idx="382">
                          <c:v>PGE</c:v>
                        </c:pt>
                        <c:pt idx="383">
                          <c:v>PGE</c:v>
                        </c:pt>
                        <c:pt idx="384">
                          <c:v>PGE</c:v>
                        </c:pt>
                        <c:pt idx="385">
                          <c:v>PGE</c:v>
                        </c:pt>
                        <c:pt idx="386">
                          <c:v>PGE</c:v>
                        </c:pt>
                        <c:pt idx="387">
                          <c:v>PGE</c:v>
                        </c:pt>
                        <c:pt idx="388">
                          <c:v>PGE</c:v>
                        </c:pt>
                        <c:pt idx="389">
                          <c:v>PGE</c:v>
                        </c:pt>
                        <c:pt idx="390">
                          <c:v>PGE</c:v>
                        </c:pt>
                        <c:pt idx="391">
                          <c:v>PGE</c:v>
                        </c:pt>
                        <c:pt idx="392">
                          <c:v>PGE</c:v>
                        </c:pt>
                        <c:pt idx="393">
                          <c:v>PGE</c:v>
                        </c:pt>
                        <c:pt idx="394">
                          <c:v>PGE</c:v>
                        </c:pt>
                        <c:pt idx="395">
                          <c:v>PGE</c:v>
                        </c:pt>
                        <c:pt idx="396">
                          <c:v>PGE</c:v>
                        </c:pt>
                        <c:pt idx="397">
                          <c:v>PGE</c:v>
                        </c:pt>
                        <c:pt idx="398">
                          <c:v>PGE</c:v>
                        </c:pt>
                        <c:pt idx="399">
                          <c:v>PGE</c:v>
                        </c:pt>
                        <c:pt idx="400">
                          <c:v>PGE</c:v>
                        </c:pt>
                        <c:pt idx="401">
                          <c:v>PGE</c:v>
                        </c:pt>
                        <c:pt idx="402">
                          <c:v>PGE</c:v>
                        </c:pt>
                        <c:pt idx="403">
                          <c:v>PGE</c:v>
                        </c:pt>
                        <c:pt idx="404">
                          <c:v>PGE</c:v>
                        </c:pt>
                        <c:pt idx="405">
                          <c:v>PGE</c:v>
                        </c:pt>
                        <c:pt idx="406">
                          <c:v>PGE</c:v>
                        </c:pt>
                        <c:pt idx="407">
                          <c:v>PGE</c:v>
                        </c:pt>
                        <c:pt idx="408">
                          <c:v>PGE</c:v>
                        </c:pt>
                        <c:pt idx="409">
                          <c:v>PGE</c:v>
                        </c:pt>
                        <c:pt idx="410">
                          <c:v>SCE</c:v>
                        </c:pt>
                        <c:pt idx="411">
                          <c:v>SCE</c:v>
                        </c:pt>
                        <c:pt idx="412">
                          <c:v>SCE</c:v>
                        </c:pt>
                        <c:pt idx="413">
                          <c:v>SCE</c:v>
                        </c:pt>
                        <c:pt idx="414">
                          <c:v>SCE</c:v>
                        </c:pt>
                        <c:pt idx="415">
                          <c:v>SCE</c:v>
                        </c:pt>
                        <c:pt idx="416">
                          <c:v>SCE</c:v>
                        </c:pt>
                        <c:pt idx="417">
                          <c:v>SCE</c:v>
                        </c:pt>
                        <c:pt idx="418">
                          <c:v>SCE</c:v>
                        </c:pt>
                        <c:pt idx="419">
                          <c:v>SCE</c:v>
                        </c:pt>
                        <c:pt idx="420">
                          <c:v>SCE</c:v>
                        </c:pt>
                        <c:pt idx="421">
                          <c:v>SCE</c:v>
                        </c:pt>
                        <c:pt idx="422">
                          <c:v>SCE</c:v>
                        </c:pt>
                        <c:pt idx="423">
                          <c:v>SCE</c:v>
                        </c:pt>
                        <c:pt idx="424">
                          <c:v>SCE</c:v>
                        </c:pt>
                        <c:pt idx="425">
                          <c:v>SCE</c:v>
                        </c:pt>
                        <c:pt idx="426">
                          <c:v>SCE</c:v>
                        </c:pt>
                        <c:pt idx="427">
                          <c:v>SCE</c:v>
                        </c:pt>
                        <c:pt idx="428">
                          <c:v>SCE</c:v>
                        </c:pt>
                        <c:pt idx="429">
                          <c:v>SCE</c:v>
                        </c:pt>
                        <c:pt idx="430">
                          <c:v>SCE</c:v>
                        </c:pt>
                        <c:pt idx="431">
                          <c:v>SCE</c:v>
                        </c:pt>
                        <c:pt idx="432">
                          <c:v>SCE</c:v>
                        </c:pt>
                        <c:pt idx="433">
                          <c:v>SCE</c:v>
                        </c:pt>
                        <c:pt idx="434">
                          <c:v>SCE</c:v>
                        </c:pt>
                        <c:pt idx="435">
                          <c:v>SCE</c:v>
                        </c:pt>
                        <c:pt idx="436">
                          <c:v>SCE</c:v>
                        </c:pt>
                        <c:pt idx="437">
                          <c:v>SCE</c:v>
                        </c:pt>
                        <c:pt idx="438">
                          <c:v>SCE</c:v>
                        </c:pt>
                        <c:pt idx="439">
                          <c:v>SCE</c:v>
                        </c:pt>
                        <c:pt idx="440">
                          <c:v>SCE</c:v>
                        </c:pt>
                        <c:pt idx="441">
                          <c:v>SCE</c:v>
                        </c:pt>
                        <c:pt idx="442">
                          <c:v>SCE</c:v>
                        </c:pt>
                        <c:pt idx="443">
                          <c:v>SCE</c:v>
                        </c:pt>
                        <c:pt idx="444">
                          <c:v>SCE</c:v>
                        </c:pt>
                        <c:pt idx="445">
                          <c:v>SCE</c:v>
                        </c:pt>
                        <c:pt idx="446">
                          <c:v>SCE</c:v>
                        </c:pt>
                        <c:pt idx="447">
                          <c:v>SCE</c:v>
                        </c:pt>
                        <c:pt idx="448">
                          <c:v>SCE</c:v>
                        </c:pt>
                        <c:pt idx="449">
                          <c:v>SCE</c:v>
                        </c:pt>
                        <c:pt idx="450">
                          <c:v>SCE</c:v>
                        </c:pt>
                        <c:pt idx="451">
                          <c:v>SCE</c:v>
                        </c:pt>
                        <c:pt idx="452">
                          <c:v>SCE</c:v>
                        </c:pt>
                        <c:pt idx="453">
                          <c:v>SCE</c:v>
                        </c:pt>
                        <c:pt idx="454">
                          <c:v>SCE</c:v>
                        </c:pt>
                        <c:pt idx="455">
                          <c:v>SCE</c:v>
                        </c:pt>
                        <c:pt idx="456">
                          <c:v>SCE</c:v>
                        </c:pt>
                        <c:pt idx="457">
                          <c:v>SCE</c:v>
                        </c:pt>
                        <c:pt idx="458">
                          <c:v>SCE</c:v>
                        </c:pt>
                        <c:pt idx="459">
                          <c:v>SCE</c:v>
                        </c:pt>
                        <c:pt idx="460">
                          <c:v>SCE</c:v>
                        </c:pt>
                        <c:pt idx="461">
                          <c:v>SCE</c:v>
                        </c:pt>
                        <c:pt idx="462">
                          <c:v>SCE</c:v>
                        </c:pt>
                        <c:pt idx="463">
                          <c:v>SCE</c:v>
                        </c:pt>
                        <c:pt idx="464">
                          <c:v>SCE</c:v>
                        </c:pt>
                        <c:pt idx="465">
                          <c:v>SCE</c:v>
                        </c:pt>
                        <c:pt idx="466">
                          <c:v>SCE</c:v>
                        </c:pt>
                        <c:pt idx="467">
                          <c:v>SCE</c:v>
                        </c:pt>
                        <c:pt idx="468">
                          <c:v>SCE</c:v>
                        </c:pt>
                        <c:pt idx="469">
                          <c:v>SCE</c:v>
                        </c:pt>
                        <c:pt idx="470">
                          <c:v>SCE</c:v>
                        </c:pt>
                        <c:pt idx="471">
                          <c:v>SCE</c:v>
                        </c:pt>
                        <c:pt idx="472">
                          <c:v>SCE</c:v>
                        </c:pt>
                        <c:pt idx="473">
                          <c:v>SCE</c:v>
                        </c:pt>
                        <c:pt idx="474">
                          <c:v>SCE</c:v>
                        </c:pt>
                        <c:pt idx="475">
                          <c:v>SCE</c:v>
                        </c:pt>
                        <c:pt idx="476">
                          <c:v>SCE</c:v>
                        </c:pt>
                        <c:pt idx="477">
                          <c:v>SCE</c:v>
                        </c:pt>
                        <c:pt idx="478">
                          <c:v>SCE</c:v>
                        </c:pt>
                        <c:pt idx="479">
                          <c:v>SCE</c:v>
                        </c:pt>
                        <c:pt idx="480">
                          <c:v>SCE</c:v>
                        </c:pt>
                        <c:pt idx="481">
                          <c:v>SCE</c:v>
                        </c:pt>
                        <c:pt idx="482">
                          <c:v>SCE</c:v>
                        </c:pt>
                        <c:pt idx="483">
                          <c:v>SCE</c:v>
                        </c:pt>
                        <c:pt idx="484">
                          <c:v>SCE</c:v>
                        </c:pt>
                        <c:pt idx="485">
                          <c:v>SCE</c:v>
                        </c:pt>
                        <c:pt idx="486">
                          <c:v>SCE</c:v>
                        </c:pt>
                        <c:pt idx="487">
                          <c:v>SCE</c:v>
                        </c:pt>
                        <c:pt idx="488">
                          <c:v>SCE</c:v>
                        </c:pt>
                        <c:pt idx="489">
                          <c:v>SCE</c:v>
                        </c:pt>
                        <c:pt idx="490">
                          <c:v>SCE</c:v>
                        </c:pt>
                        <c:pt idx="491">
                          <c:v>SCE</c:v>
                        </c:pt>
                        <c:pt idx="492">
                          <c:v>SCE</c:v>
                        </c:pt>
                        <c:pt idx="493">
                          <c:v>SCE</c:v>
                        </c:pt>
                        <c:pt idx="494">
                          <c:v>SCE</c:v>
                        </c:pt>
                        <c:pt idx="495">
                          <c:v>SCE</c:v>
                        </c:pt>
                        <c:pt idx="496">
                          <c:v>SCE</c:v>
                        </c:pt>
                        <c:pt idx="497">
                          <c:v>SCE</c:v>
                        </c:pt>
                        <c:pt idx="498">
                          <c:v>SCE</c:v>
                        </c:pt>
                        <c:pt idx="499">
                          <c:v>SCE</c:v>
                        </c:pt>
                        <c:pt idx="500">
                          <c:v>SCE</c:v>
                        </c:pt>
                        <c:pt idx="501">
                          <c:v>SCE</c:v>
                        </c:pt>
                        <c:pt idx="502">
                          <c:v>SCE</c:v>
                        </c:pt>
                        <c:pt idx="503">
                          <c:v>SCE</c:v>
                        </c:pt>
                        <c:pt idx="504">
                          <c:v>SCE</c:v>
                        </c:pt>
                        <c:pt idx="505">
                          <c:v>SCE</c:v>
                        </c:pt>
                        <c:pt idx="506">
                          <c:v>SCE</c:v>
                        </c:pt>
                        <c:pt idx="507">
                          <c:v>SCE</c:v>
                        </c:pt>
                        <c:pt idx="508">
                          <c:v>SCE</c:v>
                        </c:pt>
                        <c:pt idx="509">
                          <c:v>SCE</c:v>
                        </c:pt>
                        <c:pt idx="510">
                          <c:v>SCE</c:v>
                        </c:pt>
                        <c:pt idx="511">
                          <c:v>SCE</c:v>
                        </c:pt>
                        <c:pt idx="512">
                          <c:v>SCE</c:v>
                        </c:pt>
                        <c:pt idx="513">
                          <c:v>SCE</c:v>
                        </c:pt>
                        <c:pt idx="514">
                          <c:v>SCE</c:v>
                        </c:pt>
                        <c:pt idx="515">
                          <c:v>SCE</c:v>
                        </c:pt>
                        <c:pt idx="516">
                          <c:v>SCE</c:v>
                        </c:pt>
                        <c:pt idx="517">
                          <c:v>SCE</c:v>
                        </c:pt>
                        <c:pt idx="518">
                          <c:v>SCE</c:v>
                        </c:pt>
                        <c:pt idx="519">
                          <c:v>SCE</c:v>
                        </c:pt>
                        <c:pt idx="520">
                          <c:v>SCE</c:v>
                        </c:pt>
                        <c:pt idx="521">
                          <c:v>SCE</c:v>
                        </c:pt>
                        <c:pt idx="522">
                          <c:v>SCE</c:v>
                        </c:pt>
                        <c:pt idx="523">
                          <c:v>SCE</c:v>
                        </c:pt>
                        <c:pt idx="524">
                          <c:v>SCE</c:v>
                        </c:pt>
                        <c:pt idx="525">
                          <c:v>SCE</c:v>
                        </c:pt>
                        <c:pt idx="526">
                          <c:v>SCE</c:v>
                        </c:pt>
                        <c:pt idx="527">
                          <c:v>SCE</c:v>
                        </c:pt>
                        <c:pt idx="528">
                          <c:v>SCE</c:v>
                        </c:pt>
                        <c:pt idx="529">
                          <c:v>SCE</c:v>
                        </c:pt>
                        <c:pt idx="530">
                          <c:v>SCE</c:v>
                        </c:pt>
                        <c:pt idx="531">
                          <c:v>SCE</c:v>
                        </c:pt>
                        <c:pt idx="532">
                          <c:v>SCE</c:v>
                        </c:pt>
                        <c:pt idx="533">
                          <c:v>SCE</c:v>
                        </c:pt>
                        <c:pt idx="534">
                          <c:v>SCE</c:v>
                        </c:pt>
                        <c:pt idx="535">
                          <c:v>SCE</c:v>
                        </c:pt>
                        <c:pt idx="536">
                          <c:v>SCE</c:v>
                        </c:pt>
                        <c:pt idx="537">
                          <c:v>SCE</c:v>
                        </c:pt>
                        <c:pt idx="538">
                          <c:v>SCE</c:v>
                        </c:pt>
                        <c:pt idx="539">
                          <c:v>SCE</c:v>
                        </c:pt>
                        <c:pt idx="540">
                          <c:v>SCE</c:v>
                        </c:pt>
                        <c:pt idx="541">
                          <c:v>SCE</c:v>
                        </c:pt>
                        <c:pt idx="542">
                          <c:v>SCE</c:v>
                        </c:pt>
                        <c:pt idx="543">
                          <c:v>SCE</c:v>
                        </c:pt>
                        <c:pt idx="544">
                          <c:v>SCE</c:v>
                        </c:pt>
                        <c:pt idx="545">
                          <c:v>SCE</c:v>
                        </c:pt>
                        <c:pt idx="546">
                          <c:v>SCE</c:v>
                        </c:pt>
                        <c:pt idx="547">
                          <c:v>SCE</c:v>
                        </c:pt>
                        <c:pt idx="548">
                          <c:v>SCE</c:v>
                        </c:pt>
                        <c:pt idx="549">
                          <c:v>SCE</c:v>
                        </c:pt>
                        <c:pt idx="550">
                          <c:v>SCE</c:v>
                        </c:pt>
                        <c:pt idx="551">
                          <c:v>SCE</c:v>
                        </c:pt>
                        <c:pt idx="552">
                          <c:v>SCE</c:v>
                        </c:pt>
                        <c:pt idx="553">
                          <c:v>SCE</c:v>
                        </c:pt>
                        <c:pt idx="554">
                          <c:v>SCE</c:v>
                        </c:pt>
                        <c:pt idx="555">
                          <c:v>SCE</c:v>
                        </c:pt>
                        <c:pt idx="556">
                          <c:v>SCE</c:v>
                        </c:pt>
                        <c:pt idx="557">
                          <c:v>SCE</c:v>
                        </c:pt>
                        <c:pt idx="558">
                          <c:v>SCE</c:v>
                        </c:pt>
                        <c:pt idx="559">
                          <c:v>SCE</c:v>
                        </c:pt>
                        <c:pt idx="560">
                          <c:v>SCE</c:v>
                        </c:pt>
                        <c:pt idx="561">
                          <c:v>SCE</c:v>
                        </c:pt>
                        <c:pt idx="562">
                          <c:v>SCE</c:v>
                        </c:pt>
                        <c:pt idx="563">
                          <c:v>SCE</c:v>
                        </c:pt>
                        <c:pt idx="564">
                          <c:v>SCE</c:v>
                        </c:pt>
                        <c:pt idx="565">
                          <c:v>SCE</c:v>
                        </c:pt>
                        <c:pt idx="566">
                          <c:v>SCE</c:v>
                        </c:pt>
                        <c:pt idx="567">
                          <c:v>SCE</c:v>
                        </c:pt>
                        <c:pt idx="568">
                          <c:v>SCE</c:v>
                        </c:pt>
                        <c:pt idx="569">
                          <c:v>SCE</c:v>
                        </c:pt>
                        <c:pt idx="570">
                          <c:v>SCE</c:v>
                        </c:pt>
                        <c:pt idx="571">
                          <c:v>SCE</c:v>
                        </c:pt>
                        <c:pt idx="572">
                          <c:v>SCE</c:v>
                        </c:pt>
                        <c:pt idx="573">
                          <c:v>SCE</c:v>
                        </c:pt>
                        <c:pt idx="574">
                          <c:v>SCE</c:v>
                        </c:pt>
                        <c:pt idx="575">
                          <c:v>SCE</c:v>
                        </c:pt>
                        <c:pt idx="576">
                          <c:v>SCE</c:v>
                        </c:pt>
                        <c:pt idx="577">
                          <c:v>SCE</c:v>
                        </c:pt>
                        <c:pt idx="578">
                          <c:v>SCE</c:v>
                        </c:pt>
                        <c:pt idx="579">
                          <c:v>SCE</c:v>
                        </c:pt>
                        <c:pt idx="580">
                          <c:v>SCE</c:v>
                        </c:pt>
                        <c:pt idx="581">
                          <c:v>SCE</c:v>
                        </c:pt>
                        <c:pt idx="582">
                          <c:v>SCE</c:v>
                        </c:pt>
                        <c:pt idx="583">
                          <c:v>SCE</c:v>
                        </c:pt>
                        <c:pt idx="584">
                          <c:v>SCE</c:v>
                        </c:pt>
                        <c:pt idx="585">
                          <c:v>SCE</c:v>
                        </c:pt>
                        <c:pt idx="586">
                          <c:v>SCE</c:v>
                        </c:pt>
                        <c:pt idx="587">
                          <c:v>SCE</c:v>
                        </c:pt>
                        <c:pt idx="588">
                          <c:v>SCE</c:v>
                        </c:pt>
                        <c:pt idx="589">
                          <c:v>SCE</c:v>
                        </c:pt>
                        <c:pt idx="590">
                          <c:v>SCE</c:v>
                        </c:pt>
                        <c:pt idx="591">
                          <c:v>SCE</c:v>
                        </c:pt>
                        <c:pt idx="592">
                          <c:v>SCE</c:v>
                        </c:pt>
                        <c:pt idx="593">
                          <c:v>SCE</c:v>
                        </c:pt>
                        <c:pt idx="594">
                          <c:v>SCE</c:v>
                        </c:pt>
                        <c:pt idx="595">
                          <c:v>SCE</c:v>
                        </c:pt>
                        <c:pt idx="596">
                          <c:v>SCE</c:v>
                        </c:pt>
                        <c:pt idx="597">
                          <c:v>SCE</c:v>
                        </c:pt>
                        <c:pt idx="598">
                          <c:v>SCE</c:v>
                        </c:pt>
                        <c:pt idx="599">
                          <c:v>SCE</c:v>
                        </c:pt>
                        <c:pt idx="600">
                          <c:v>SCE</c:v>
                        </c:pt>
                        <c:pt idx="601">
                          <c:v>SCE</c:v>
                        </c:pt>
                        <c:pt idx="602">
                          <c:v>SCE</c:v>
                        </c:pt>
                        <c:pt idx="603">
                          <c:v>SCE</c:v>
                        </c:pt>
                        <c:pt idx="604">
                          <c:v>SCE</c:v>
                        </c:pt>
                        <c:pt idx="605">
                          <c:v>SCE</c:v>
                        </c:pt>
                        <c:pt idx="606">
                          <c:v>SCE</c:v>
                        </c:pt>
                        <c:pt idx="607">
                          <c:v>SCE</c:v>
                        </c:pt>
                        <c:pt idx="608">
                          <c:v>SCE</c:v>
                        </c:pt>
                        <c:pt idx="609">
                          <c:v>SCE</c:v>
                        </c:pt>
                        <c:pt idx="610">
                          <c:v>SCE</c:v>
                        </c:pt>
                        <c:pt idx="611">
                          <c:v>SCE</c:v>
                        </c:pt>
                        <c:pt idx="612">
                          <c:v>SCE</c:v>
                        </c:pt>
                        <c:pt idx="613">
                          <c:v>SCE</c:v>
                        </c:pt>
                        <c:pt idx="614">
                          <c:v>SCE</c:v>
                        </c:pt>
                        <c:pt idx="615">
                          <c:v>SCE</c:v>
                        </c:pt>
                        <c:pt idx="616">
                          <c:v>SCE</c:v>
                        </c:pt>
                        <c:pt idx="617">
                          <c:v>SCE</c:v>
                        </c:pt>
                        <c:pt idx="618">
                          <c:v>SCE</c:v>
                        </c:pt>
                        <c:pt idx="619">
                          <c:v>SCE</c:v>
                        </c:pt>
                        <c:pt idx="620">
                          <c:v>SCE</c:v>
                        </c:pt>
                        <c:pt idx="621">
                          <c:v>SCE</c:v>
                        </c:pt>
                        <c:pt idx="622">
                          <c:v>SCE</c:v>
                        </c:pt>
                        <c:pt idx="623">
                          <c:v>SCE</c:v>
                        </c:pt>
                        <c:pt idx="624">
                          <c:v>SCE</c:v>
                        </c:pt>
                        <c:pt idx="625">
                          <c:v>SCE</c:v>
                        </c:pt>
                        <c:pt idx="626">
                          <c:v>SCE</c:v>
                        </c:pt>
                        <c:pt idx="627">
                          <c:v>SCE</c:v>
                        </c:pt>
                        <c:pt idx="628">
                          <c:v>SCE</c:v>
                        </c:pt>
                        <c:pt idx="629">
                          <c:v>SCE</c:v>
                        </c:pt>
                        <c:pt idx="630">
                          <c:v>SCE</c:v>
                        </c:pt>
                        <c:pt idx="631">
                          <c:v>SCE</c:v>
                        </c:pt>
                        <c:pt idx="632">
                          <c:v>SCE</c:v>
                        </c:pt>
                        <c:pt idx="633">
                          <c:v>SCE</c:v>
                        </c:pt>
                        <c:pt idx="634">
                          <c:v>SCG</c:v>
                        </c:pt>
                        <c:pt idx="635">
                          <c:v>SCG</c:v>
                        </c:pt>
                        <c:pt idx="636">
                          <c:v>SCG</c:v>
                        </c:pt>
                        <c:pt idx="637">
                          <c:v>SCG</c:v>
                        </c:pt>
                        <c:pt idx="638">
                          <c:v>SCG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IOUs!$G$4:$G$735</c15:sqref>
                        </c15:formulaRef>
                      </c:ext>
                    </c:extLst>
                    <c:numCache>
                      <c:formatCode>0.00</c:formatCode>
                      <c:ptCount val="639"/>
                      <c:pt idx="0">
                        <c:v>205.86666666666667</c:v>
                      </c:pt>
                      <c:pt idx="1">
                        <c:v>160.26666666666668</c:v>
                      </c:pt>
                      <c:pt idx="2">
                        <c:v>131.20000000000002</c:v>
                      </c:pt>
                      <c:pt idx="3">
                        <c:v>121.6</c:v>
                      </c:pt>
                      <c:pt idx="4">
                        <c:v>127.2</c:v>
                      </c:pt>
                      <c:pt idx="5">
                        <c:v>73.600000000000009</c:v>
                      </c:pt>
                      <c:pt idx="6">
                        <c:v>61.066666666666663</c:v>
                      </c:pt>
                      <c:pt idx="7">
                        <c:v>77.333333333333329</c:v>
                      </c:pt>
                      <c:pt idx="8">
                        <c:v>65.866666666666674</c:v>
                      </c:pt>
                      <c:pt idx="9">
                        <c:v>84.533333333333331</c:v>
                      </c:pt>
                      <c:pt idx="10">
                        <c:v>149.06666666666666</c:v>
                      </c:pt>
                      <c:pt idx="11">
                        <c:v>146.66666666666666</c:v>
                      </c:pt>
                      <c:pt idx="12">
                        <c:v>116</c:v>
                      </c:pt>
                      <c:pt idx="13">
                        <c:v>147.73333333333335</c:v>
                      </c:pt>
                      <c:pt idx="14">
                        <c:v>41.6</c:v>
                      </c:pt>
                      <c:pt idx="15">
                        <c:v>320</c:v>
                      </c:pt>
                      <c:pt idx="16">
                        <c:v>53.4</c:v>
                      </c:pt>
                      <c:pt idx="17">
                        <c:v>41.4</c:v>
                      </c:pt>
                      <c:pt idx="18">
                        <c:v>37.799999999999997</c:v>
                      </c:pt>
                      <c:pt idx="19">
                        <c:v>34.200000000000003</c:v>
                      </c:pt>
                      <c:pt idx="20">
                        <c:v>34.200000000000003</c:v>
                      </c:pt>
                      <c:pt idx="21">
                        <c:v>18.420000000000002</c:v>
                      </c:pt>
                      <c:pt idx="22">
                        <c:v>15.42</c:v>
                      </c:pt>
                      <c:pt idx="23">
                        <c:v>17.399999999999999</c:v>
                      </c:pt>
                      <c:pt idx="24">
                        <c:v>15.64</c:v>
                      </c:pt>
                      <c:pt idx="25">
                        <c:v>19.3</c:v>
                      </c:pt>
                      <c:pt idx="26">
                        <c:v>40.799999999999997</c:v>
                      </c:pt>
                      <c:pt idx="27">
                        <c:v>39.200000000000003</c:v>
                      </c:pt>
                      <c:pt idx="28">
                        <c:v>32.4</c:v>
                      </c:pt>
                      <c:pt idx="29">
                        <c:v>41.8</c:v>
                      </c:pt>
                      <c:pt idx="30">
                        <c:v>10.34</c:v>
                      </c:pt>
                      <c:pt idx="31">
                        <c:v>81.400000000000006</c:v>
                      </c:pt>
                      <c:pt idx="32">
                        <c:v>27.199999999999996</c:v>
                      </c:pt>
                      <c:pt idx="33">
                        <c:v>20.8</c:v>
                      </c:pt>
                      <c:pt idx="34">
                        <c:v>16.053333333333335</c:v>
                      </c:pt>
                      <c:pt idx="35">
                        <c:v>14.613333333333333</c:v>
                      </c:pt>
                      <c:pt idx="36">
                        <c:v>11.413333333333334</c:v>
                      </c:pt>
                      <c:pt idx="37">
                        <c:v>7.6533333333333333</c:v>
                      </c:pt>
                      <c:pt idx="38">
                        <c:v>6.1066666666666674</c:v>
                      </c:pt>
                      <c:pt idx="39">
                        <c:v>6.4</c:v>
                      </c:pt>
                      <c:pt idx="40">
                        <c:v>7.0933333333333337</c:v>
                      </c:pt>
                      <c:pt idx="41">
                        <c:v>7.68</c:v>
                      </c:pt>
                      <c:pt idx="42">
                        <c:v>20.453333333333333</c:v>
                      </c:pt>
                      <c:pt idx="43">
                        <c:v>19.333333333333332</c:v>
                      </c:pt>
                      <c:pt idx="44">
                        <c:v>14.080000000000002</c:v>
                      </c:pt>
                      <c:pt idx="45">
                        <c:v>18.746666666666666</c:v>
                      </c:pt>
                      <c:pt idx="46">
                        <c:v>2.5253333333333332</c:v>
                      </c:pt>
                      <c:pt idx="47">
                        <c:v>48.8</c:v>
                      </c:pt>
                      <c:pt idx="48">
                        <c:v>26.16</c:v>
                      </c:pt>
                      <c:pt idx="49">
                        <c:v>23.439999999999998</c:v>
                      </c:pt>
                      <c:pt idx="50">
                        <c:v>16.16</c:v>
                      </c:pt>
                      <c:pt idx="51">
                        <c:v>15.626666666666667</c:v>
                      </c:pt>
                      <c:pt idx="52">
                        <c:v>12.053333333333331</c:v>
                      </c:pt>
                      <c:pt idx="53">
                        <c:v>6.7999999999999989</c:v>
                      </c:pt>
                      <c:pt idx="54">
                        <c:v>5.5466666666666669</c:v>
                      </c:pt>
                      <c:pt idx="55">
                        <c:v>6.2666666666666675</c:v>
                      </c:pt>
                      <c:pt idx="56">
                        <c:v>8.9866666666666681</c:v>
                      </c:pt>
                      <c:pt idx="57">
                        <c:v>8.32</c:v>
                      </c:pt>
                      <c:pt idx="58">
                        <c:v>23.680000000000003</c:v>
                      </c:pt>
                      <c:pt idx="59">
                        <c:v>21.306666666666668</c:v>
                      </c:pt>
                      <c:pt idx="60">
                        <c:v>15.173333333333334</c:v>
                      </c:pt>
                      <c:pt idx="61">
                        <c:v>19.28</c:v>
                      </c:pt>
                      <c:pt idx="62">
                        <c:v>3.2800000000000002</c:v>
                      </c:pt>
                      <c:pt idx="63">
                        <c:v>53.866666666666667</c:v>
                      </c:pt>
                      <c:pt idx="64">
                        <c:v>39.200000000000003</c:v>
                      </c:pt>
                      <c:pt idx="65">
                        <c:v>26.16</c:v>
                      </c:pt>
                      <c:pt idx="66">
                        <c:v>21.226666666666667</c:v>
                      </c:pt>
                      <c:pt idx="67">
                        <c:v>18.586666666666666</c:v>
                      </c:pt>
                      <c:pt idx="68">
                        <c:v>13.706666666666665</c:v>
                      </c:pt>
                      <c:pt idx="69">
                        <c:v>7.6</c:v>
                      </c:pt>
                      <c:pt idx="70">
                        <c:v>5.3866666666666667</c:v>
                      </c:pt>
                      <c:pt idx="71">
                        <c:v>6.0533333333333337</c:v>
                      </c:pt>
                      <c:pt idx="72">
                        <c:v>6.8266666666666662</c:v>
                      </c:pt>
                      <c:pt idx="73">
                        <c:v>7.8666666666666671</c:v>
                      </c:pt>
                      <c:pt idx="74">
                        <c:v>26.933333333333334</c:v>
                      </c:pt>
                      <c:pt idx="75">
                        <c:v>25.733333333333334</c:v>
                      </c:pt>
                      <c:pt idx="76">
                        <c:v>18.400000000000002</c:v>
                      </c:pt>
                      <c:pt idx="77">
                        <c:v>24.133333333333336</c:v>
                      </c:pt>
                      <c:pt idx="78">
                        <c:v>2.1013333333333333</c:v>
                      </c:pt>
                      <c:pt idx="79">
                        <c:v>64.266666666666666</c:v>
                      </c:pt>
                      <c:pt idx="80">
                        <c:v>124</c:v>
                      </c:pt>
                      <c:pt idx="81">
                        <c:v>87.6</c:v>
                      </c:pt>
                      <c:pt idx="82">
                        <c:v>80</c:v>
                      </c:pt>
                      <c:pt idx="83">
                        <c:v>70.8</c:v>
                      </c:pt>
                      <c:pt idx="84">
                        <c:v>67.599999999999994</c:v>
                      </c:pt>
                      <c:pt idx="85">
                        <c:v>43.6</c:v>
                      </c:pt>
                      <c:pt idx="86">
                        <c:v>35.520000000000003</c:v>
                      </c:pt>
                      <c:pt idx="87">
                        <c:v>37.200000000000003</c:v>
                      </c:pt>
                      <c:pt idx="88">
                        <c:v>36.56</c:v>
                      </c:pt>
                      <c:pt idx="89">
                        <c:v>41.2</c:v>
                      </c:pt>
                      <c:pt idx="90">
                        <c:v>88</c:v>
                      </c:pt>
                      <c:pt idx="91">
                        <c:v>84</c:v>
                      </c:pt>
                      <c:pt idx="92">
                        <c:v>65.599999999999994</c:v>
                      </c:pt>
                      <c:pt idx="93">
                        <c:v>81.599999999999994</c:v>
                      </c:pt>
                      <c:pt idx="94">
                        <c:v>22.72</c:v>
                      </c:pt>
                      <c:pt idx="95">
                        <c:v>163.6</c:v>
                      </c:pt>
                      <c:pt idx="96">
                        <c:v>81.200000000000017</c:v>
                      </c:pt>
                      <c:pt idx="97">
                        <c:v>59.6</c:v>
                      </c:pt>
                      <c:pt idx="98">
                        <c:v>46.8</c:v>
                      </c:pt>
                      <c:pt idx="99">
                        <c:v>42.8</c:v>
                      </c:pt>
                      <c:pt idx="100">
                        <c:v>35.4</c:v>
                      </c:pt>
                      <c:pt idx="101">
                        <c:v>18.420000000000002</c:v>
                      </c:pt>
                      <c:pt idx="102">
                        <c:v>12.72</c:v>
                      </c:pt>
                      <c:pt idx="103">
                        <c:v>17.920000000000002</c:v>
                      </c:pt>
                      <c:pt idx="104">
                        <c:v>16.899999999999999</c:v>
                      </c:pt>
                      <c:pt idx="105">
                        <c:v>23.2</c:v>
                      </c:pt>
                      <c:pt idx="106">
                        <c:v>60.4</c:v>
                      </c:pt>
                      <c:pt idx="107">
                        <c:v>57.2</c:v>
                      </c:pt>
                      <c:pt idx="108">
                        <c:v>44.2</c:v>
                      </c:pt>
                      <c:pt idx="109">
                        <c:v>57.599999999999994</c:v>
                      </c:pt>
                      <c:pt idx="110">
                        <c:v>8.8800000000000008</c:v>
                      </c:pt>
                      <c:pt idx="111">
                        <c:v>137.6</c:v>
                      </c:pt>
                      <c:pt idx="112">
                        <c:v>4.12</c:v>
                      </c:pt>
                      <c:pt idx="113">
                        <c:v>3.12</c:v>
                      </c:pt>
                      <c:pt idx="114">
                        <c:v>2.6</c:v>
                      </c:pt>
                      <c:pt idx="115">
                        <c:v>2.34</c:v>
                      </c:pt>
                      <c:pt idx="116">
                        <c:v>2.12</c:v>
                      </c:pt>
                      <c:pt idx="117">
                        <c:v>1.1759999999999999</c:v>
                      </c:pt>
                      <c:pt idx="118">
                        <c:v>0.89600000000000002</c:v>
                      </c:pt>
                      <c:pt idx="119">
                        <c:v>1.1120000000000001</c:v>
                      </c:pt>
                      <c:pt idx="120">
                        <c:v>1.0720000000000001</c:v>
                      </c:pt>
                      <c:pt idx="121">
                        <c:v>1.288</c:v>
                      </c:pt>
                      <c:pt idx="122">
                        <c:v>3</c:v>
                      </c:pt>
                      <c:pt idx="123">
                        <c:v>2.86</c:v>
                      </c:pt>
                      <c:pt idx="124">
                        <c:v>2.2200000000000002</c:v>
                      </c:pt>
                      <c:pt idx="125">
                        <c:v>3.02</c:v>
                      </c:pt>
                      <c:pt idx="126">
                        <c:v>0.53400000000000003</c:v>
                      </c:pt>
                      <c:pt idx="127">
                        <c:v>6.9</c:v>
                      </c:pt>
                      <c:pt idx="128">
                        <c:v>4.3600000000000003</c:v>
                      </c:pt>
                      <c:pt idx="129">
                        <c:v>3.16</c:v>
                      </c:pt>
                      <c:pt idx="130">
                        <c:v>2.16</c:v>
                      </c:pt>
                      <c:pt idx="131">
                        <c:v>2.1480000000000001</c:v>
                      </c:pt>
                      <c:pt idx="132">
                        <c:v>1.8640000000000001</c:v>
                      </c:pt>
                      <c:pt idx="133">
                        <c:v>0.94399999999999995</c:v>
                      </c:pt>
                      <c:pt idx="134">
                        <c:v>0.63200000000000012</c:v>
                      </c:pt>
                      <c:pt idx="135">
                        <c:v>1.1120000000000001</c:v>
                      </c:pt>
                      <c:pt idx="136">
                        <c:v>0.65200000000000014</c:v>
                      </c:pt>
                      <c:pt idx="137">
                        <c:v>1.08</c:v>
                      </c:pt>
                      <c:pt idx="138">
                        <c:v>3.7199999999999998</c:v>
                      </c:pt>
                      <c:pt idx="139">
                        <c:v>3.2320000000000002</c:v>
                      </c:pt>
                      <c:pt idx="140">
                        <c:v>2.5</c:v>
                      </c:pt>
                      <c:pt idx="141">
                        <c:v>3.6560000000000006</c:v>
                      </c:pt>
                      <c:pt idx="142">
                        <c:v>0.35839999999999994</c:v>
                      </c:pt>
                      <c:pt idx="143">
                        <c:v>11.68</c:v>
                      </c:pt>
                      <c:pt idx="144">
                        <c:v>23</c:v>
                      </c:pt>
                      <c:pt idx="145">
                        <c:v>15.48</c:v>
                      </c:pt>
                      <c:pt idx="146">
                        <c:v>80.533333333333331</c:v>
                      </c:pt>
                      <c:pt idx="147">
                        <c:v>69.86666666666666</c:v>
                      </c:pt>
                      <c:pt idx="148">
                        <c:v>38.400000000000006</c:v>
                      </c:pt>
                      <c:pt idx="149">
                        <c:v>28.266666666666666</c:v>
                      </c:pt>
                      <c:pt idx="150">
                        <c:v>35.200000000000003</c:v>
                      </c:pt>
                      <c:pt idx="151">
                        <c:v>33.333333333333336</c:v>
                      </c:pt>
                      <c:pt idx="152">
                        <c:v>38.93333333333333</c:v>
                      </c:pt>
                      <c:pt idx="153">
                        <c:v>112.26666666666667</c:v>
                      </c:pt>
                      <c:pt idx="154">
                        <c:v>105.33333333333333</c:v>
                      </c:pt>
                      <c:pt idx="155">
                        <c:v>81.333333333333329</c:v>
                      </c:pt>
                      <c:pt idx="156">
                        <c:v>100</c:v>
                      </c:pt>
                      <c:pt idx="157">
                        <c:v>14.693333333333333</c:v>
                      </c:pt>
                      <c:pt idx="158">
                        <c:v>248</c:v>
                      </c:pt>
                      <c:pt idx="159">
                        <c:v>91</c:v>
                      </c:pt>
                      <c:pt idx="160">
                        <c:v>65.2</c:v>
                      </c:pt>
                      <c:pt idx="161">
                        <c:v>55.600000000000009</c:v>
                      </c:pt>
                      <c:pt idx="162">
                        <c:v>48.2</c:v>
                      </c:pt>
                      <c:pt idx="163">
                        <c:v>44.399999999999991</c:v>
                      </c:pt>
                      <c:pt idx="164">
                        <c:v>26.4</c:v>
                      </c:pt>
                      <c:pt idx="165">
                        <c:v>20.399999999999999</c:v>
                      </c:pt>
                      <c:pt idx="166">
                        <c:v>24</c:v>
                      </c:pt>
                      <c:pt idx="167">
                        <c:v>22.4</c:v>
                      </c:pt>
                      <c:pt idx="168">
                        <c:v>26.4</c:v>
                      </c:pt>
                      <c:pt idx="169">
                        <c:v>62</c:v>
                      </c:pt>
                      <c:pt idx="170">
                        <c:v>59.6</c:v>
                      </c:pt>
                      <c:pt idx="171">
                        <c:v>46.4</c:v>
                      </c:pt>
                      <c:pt idx="172">
                        <c:v>59.2</c:v>
                      </c:pt>
                      <c:pt idx="173">
                        <c:v>10.1</c:v>
                      </c:pt>
                      <c:pt idx="174">
                        <c:v>139</c:v>
                      </c:pt>
                      <c:pt idx="175">
                        <c:v>33.28</c:v>
                      </c:pt>
                      <c:pt idx="176">
                        <c:v>25.64</c:v>
                      </c:pt>
                      <c:pt idx="177">
                        <c:v>18.04</c:v>
                      </c:pt>
                      <c:pt idx="178">
                        <c:v>17.079999999999998</c:v>
                      </c:pt>
                      <c:pt idx="179">
                        <c:v>12.44</c:v>
                      </c:pt>
                      <c:pt idx="180">
                        <c:v>8.16</c:v>
                      </c:pt>
                      <c:pt idx="181">
                        <c:v>6.28</c:v>
                      </c:pt>
                      <c:pt idx="182">
                        <c:v>8.16</c:v>
                      </c:pt>
                      <c:pt idx="183">
                        <c:v>6.32</c:v>
                      </c:pt>
                      <c:pt idx="184">
                        <c:v>8</c:v>
                      </c:pt>
                      <c:pt idx="185">
                        <c:v>29.759999999999998</c:v>
                      </c:pt>
                      <c:pt idx="186">
                        <c:v>26.68</c:v>
                      </c:pt>
                      <c:pt idx="187">
                        <c:v>20.12</c:v>
                      </c:pt>
                      <c:pt idx="188">
                        <c:v>28.799999999999997</c:v>
                      </c:pt>
                      <c:pt idx="189">
                        <c:v>3.1559999999999997</c:v>
                      </c:pt>
                      <c:pt idx="190">
                        <c:v>80.8</c:v>
                      </c:pt>
                      <c:pt idx="191">
                        <c:v>36.266666666666666</c:v>
                      </c:pt>
                      <c:pt idx="192">
                        <c:v>25.946666666666669</c:v>
                      </c:pt>
                      <c:pt idx="193">
                        <c:v>20.906666666666666</c:v>
                      </c:pt>
                      <c:pt idx="194">
                        <c:v>18.96</c:v>
                      </c:pt>
                      <c:pt idx="195">
                        <c:v>13.946666666666667</c:v>
                      </c:pt>
                      <c:pt idx="196">
                        <c:v>7.6</c:v>
                      </c:pt>
                      <c:pt idx="197">
                        <c:v>5.68</c:v>
                      </c:pt>
                      <c:pt idx="198">
                        <c:v>7.2799999999999994</c:v>
                      </c:pt>
                      <c:pt idx="199">
                        <c:v>6.1333333333333329</c:v>
                      </c:pt>
                      <c:pt idx="200">
                        <c:v>6.6666666666666661</c:v>
                      </c:pt>
                      <c:pt idx="201">
                        <c:v>31.466666666666669</c:v>
                      </c:pt>
                      <c:pt idx="202">
                        <c:v>28</c:v>
                      </c:pt>
                      <c:pt idx="203">
                        <c:v>20.853333333333332</c:v>
                      </c:pt>
                      <c:pt idx="204">
                        <c:v>25.253333333333337</c:v>
                      </c:pt>
                      <c:pt idx="205">
                        <c:v>2.6933333333333334</c:v>
                      </c:pt>
                      <c:pt idx="206">
                        <c:v>72.533333333333331</c:v>
                      </c:pt>
                      <c:pt idx="207">
                        <c:v>22.77333333333333</c:v>
                      </c:pt>
                      <c:pt idx="208">
                        <c:v>15.093333333333334</c:v>
                      </c:pt>
                      <c:pt idx="209">
                        <c:v>12.373333333333331</c:v>
                      </c:pt>
                      <c:pt idx="210">
                        <c:v>12</c:v>
                      </c:pt>
                      <c:pt idx="211">
                        <c:v>8.8800000000000008</c:v>
                      </c:pt>
                      <c:pt idx="212">
                        <c:v>6.0533333333333337</c:v>
                      </c:pt>
                      <c:pt idx="213">
                        <c:v>4.3466666666666667</c:v>
                      </c:pt>
                      <c:pt idx="214">
                        <c:v>5.3066666666666666</c:v>
                      </c:pt>
                      <c:pt idx="215">
                        <c:v>3.4133333333333331</c:v>
                      </c:pt>
                      <c:pt idx="216">
                        <c:v>4.5333333333333332</c:v>
                      </c:pt>
                      <c:pt idx="217">
                        <c:v>18.026666666666667</c:v>
                      </c:pt>
                      <c:pt idx="218">
                        <c:v>16.693333333333335</c:v>
                      </c:pt>
                      <c:pt idx="219">
                        <c:v>12.906666666666666</c:v>
                      </c:pt>
                      <c:pt idx="220">
                        <c:v>16.293333333333337</c:v>
                      </c:pt>
                      <c:pt idx="221">
                        <c:v>2.0746666666666664</c:v>
                      </c:pt>
                      <c:pt idx="222">
                        <c:v>40.266666666666666</c:v>
                      </c:pt>
                      <c:pt idx="223">
                        <c:v>14.96</c:v>
                      </c:pt>
                      <c:pt idx="224">
                        <c:v>12.96</c:v>
                      </c:pt>
                      <c:pt idx="225">
                        <c:v>6.4</c:v>
                      </c:pt>
                      <c:pt idx="226">
                        <c:v>7.1999999999999993</c:v>
                      </c:pt>
                      <c:pt idx="227">
                        <c:v>5.88</c:v>
                      </c:pt>
                      <c:pt idx="228">
                        <c:v>1.48</c:v>
                      </c:pt>
                      <c:pt idx="229">
                        <c:v>1.016</c:v>
                      </c:pt>
                      <c:pt idx="230">
                        <c:v>2.516</c:v>
                      </c:pt>
                      <c:pt idx="231">
                        <c:v>1.1679999999999999</c:v>
                      </c:pt>
                      <c:pt idx="232">
                        <c:v>2.9239999999999999</c:v>
                      </c:pt>
                      <c:pt idx="233">
                        <c:v>15.88</c:v>
                      </c:pt>
                      <c:pt idx="234">
                        <c:v>12.28</c:v>
                      </c:pt>
                      <c:pt idx="235">
                        <c:v>8.52</c:v>
                      </c:pt>
                      <c:pt idx="236">
                        <c:v>11.04</c:v>
                      </c:pt>
                      <c:pt idx="237">
                        <c:v>0.70799999999999996</c:v>
                      </c:pt>
                      <c:pt idx="238">
                        <c:v>47.599999999999994</c:v>
                      </c:pt>
                      <c:pt idx="239">
                        <c:v>191.20000000000002</c:v>
                      </c:pt>
                      <c:pt idx="240">
                        <c:v>150.66666666666666</c:v>
                      </c:pt>
                      <c:pt idx="241">
                        <c:v>120.53333333333335</c:v>
                      </c:pt>
                      <c:pt idx="242">
                        <c:v>113.06666666666666</c:v>
                      </c:pt>
                      <c:pt idx="243">
                        <c:v>118.4</c:v>
                      </c:pt>
                      <c:pt idx="244">
                        <c:v>143.73333333333332</c:v>
                      </c:pt>
                      <c:pt idx="245">
                        <c:v>140</c:v>
                      </c:pt>
                      <c:pt idx="246">
                        <c:v>110.66666666666666</c:v>
                      </c:pt>
                      <c:pt idx="247">
                        <c:v>309.33333333333331</c:v>
                      </c:pt>
                      <c:pt idx="248">
                        <c:v>35.4</c:v>
                      </c:pt>
                      <c:pt idx="249">
                        <c:v>29</c:v>
                      </c:pt>
                      <c:pt idx="250">
                        <c:v>21.8</c:v>
                      </c:pt>
                      <c:pt idx="251">
                        <c:v>20.6</c:v>
                      </c:pt>
                      <c:pt idx="252">
                        <c:v>19.559999999999999</c:v>
                      </c:pt>
                      <c:pt idx="253">
                        <c:v>30</c:v>
                      </c:pt>
                      <c:pt idx="254">
                        <c:v>26.8</c:v>
                      </c:pt>
                      <c:pt idx="255">
                        <c:v>20.2</c:v>
                      </c:pt>
                      <c:pt idx="256">
                        <c:v>66.8</c:v>
                      </c:pt>
                      <c:pt idx="257">
                        <c:v>49</c:v>
                      </c:pt>
                      <c:pt idx="258">
                        <c:v>37.200000000000003</c:v>
                      </c:pt>
                      <c:pt idx="259">
                        <c:v>31.8</c:v>
                      </c:pt>
                      <c:pt idx="260">
                        <c:v>29.6</c:v>
                      </c:pt>
                      <c:pt idx="261">
                        <c:v>28.4</c:v>
                      </c:pt>
                      <c:pt idx="262">
                        <c:v>39.4</c:v>
                      </c:pt>
                      <c:pt idx="263">
                        <c:v>37</c:v>
                      </c:pt>
                      <c:pt idx="264">
                        <c:v>30.6</c:v>
                      </c:pt>
                      <c:pt idx="265">
                        <c:v>78.400000000000006</c:v>
                      </c:pt>
                      <c:pt idx="266">
                        <c:v>25.786666666666665</c:v>
                      </c:pt>
                      <c:pt idx="267">
                        <c:v>19.36</c:v>
                      </c:pt>
                      <c:pt idx="268">
                        <c:v>15.066666666666668</c:v>
                      </c:pt>
                      <c:pt idx="269">
                        <c:v>13.599999999999998</c:v>
                      </c:pt>
                      <c:pt idx="270">
                        <c:v>10.719999999999999</c:v>
                      </c:pt>
                      <c:pt idx="271">
                        <c:v>19.866666666666667</c:v>
                      </c:pt>
                      <c:pt idx="272">
                        <c:v>18.400000000000002</c:v>
                      </c:pt>
                      <c:pt idx="273">
                        <c:v>13.36</c:v>
                      </c:pt>
                      <c:pt idx="274">
                        <c:v>47.199999999999996</c:v>
                      </c:pt>
                      <c:pt idx="275">
                        <c:v>30.133333333333336</c:v>
                      </c:pt>
                      <c:pt idx="276">
                        <c:v>28.533333333333331</c:v>
                      </c:pt>
                      <c:pt idx="277">
                        <c:v>19.813333333333333</c:v>
                      </c:pt>
                      <c:pt idx="278">
                        <c:v>18.746666666666666</c:v>
                      </c:pt>
                      <c:pt idx="279">
                        <c:v>14.96</c:v>
                      </c:pt>
                      <c:pt idx="280">
                        <c:v>28.266666666666666</c:v>
                      </c:pt>
                      <c:pt idx="281">
                        <c:v>25.253333333333337</c:v>
                      </c:pt>
                      <c:pt idx="282">
                        <c:v>17.893333333333331</c:v>
                      </c:pt>
                      <c:pt idx="283">
                        <c:v>61.6</c:v>
                      </c:pt>
                      <c:pt idx="284">
                        <c:v>36.800000000000004</c:v>
                      </c:pt>
                      <c:pt idx="285">
                        <c:v>24.533333333333331</c:v>
                      </c:pt>
                      <c:pt idx="286">
                        <c:v>19.439999999999998</c:v>
                      </c:pt>
                      <c:pt idx="287">
                        <c:v>17.2</c:v>
                      </c:pt>
                      <c:pt idx="288">
                        <c:v>12.24</c:v>
                      </c:pt>
                      <c:pt idx="289">
                        <c:v>26.48</c:v>
                      </c:pt>
                      <c:pt idx="290">
                        <c:v>24.72</c:v>
                      </c:pt>
                      <c:pt idx="291">
                        <c:v>17.573333333333331</c:v>
                      </c:pt>
                      <c:pt idx="292">
                        <c:v>62.933333333333337</c:v>
                      </c:pt>
                      <c:pt idx="293">
                        <c:v>137.19999999999999</c:v>
                      </c:pt>
                      <c:pt idx="294">
                        <c:v>96.4</c:v>
                      </c:pt>
                      <c:pt idx="295">
                        <c:v>89.6</c:v>
                      </c:pt>
                      <c:pt idx="296">
                        <c:v>80.400000000000006</c:v>
                      </c:pt>
                      <c:pt idx="297">
                        <c:v>79.2</c:v>
                      </c:pt>
                      <c:pt idx="298">
                        <c:v>98.4</c:v>
                      </c:pt>
                      <c:pt idx="299">
                        <c:v>95.199999999999989</c:v>
                      </c:pt>
                      <c:pt idx="300">
                        <c:v>74.400000000000006</c:v>
                      </c:pt>
                      <c:pt idx="301">
                        <c:v>172.8</c:v>
                      </c:pt>
                      <c:pt idx="302">
                        <c:v>48.8</c:v>
                      </c:pt>
                      <c:pt idx="303">
                        <c:v>38.6</c:v>
                      </c:pt>
                      <c:pt idx="304">
                        <c:v>24.8</c:v>
                      </c:pt>
                      <c:pt idx="305">
                        <c:v>25.2</c:v>
                      </c:pt>
                      <c:pt idx="306">
                        <c:v>19.579999999999998</c:v>
                      </c:pt>
                      <c:pt idx="307">
                        <c:v>44</c:v>
                      </c:pt>
                      <c:pt idx="308">
                        <c:v>39.799999999999997</c:v>
                      </c:pt>
                      <c:pt idx="309">
                        <c:v>30.4</c:v>
                      </c:pt>
                      <c:pt idx="310">
                        <c:v>109.4</c:v>
                      </c:pt>
                      <c:pt idx="311">
                        <c:v>3</c:v>
                      </c:pt>
                      <c:pt idx="312">
                        <c:v>2.42</c:v>
                      </c:pt>
                      <c:pt idx="313">
                        <c:v>1.756</c:v>
                      </c:pt>
                      <c:pt idx="314">
                        <c:v>1.702</c:v>
                      </c:pt>
                      <c:pt idx="315">
                        <c:v>1.476</c:v>
                      </c:pt>
                      <c:pt idx="316">
                        <c:v>2.4</c:v>
                      </c:pt>
                      <c:pt idx="317">
                        <c:v>2.3199999999999998</c:v>
                      </c:pt>
                      <c:pt idx="318">
                        <c:v>1.698</c:v>
                      </c:pt>
                      <c:pt idx="319">
                        <c:v>5.72</c:v>
                      </c:pt>
                      <c:pt idx="320">
                        <c:v>4.4800000000000004</c:v>
                      </c:pt>
                      <c:pt idx="321">
                        <c:v>3.3</c:v>
                      </c:pt>
                      <c:pt idx="322">
                        <c:v>2.1280000000000001</c:v>
                      </c:pt>
                      <c:pt idx="323">
                        <c:v>2.1160000000000001</c:v>
                      </c:pt>
                      <c:pt idx="324">
                        <c:v>1.804</c:v>
                      </c:pt>
                      <c:pt idx="325">
                        <c:v>4.08</c:v>
                      </c:pt>
                      <c:pt idx="326">
                        <c:v>3.5</c:v>
                      </c:pt>
                      <c:pt idx="327">
                        <c:v>2.6480000000000006</c:v>
                      </c:pt>
                      <c:pt idx="328">
                        <c:v>12.56</c:v>
                      </c:pt>
                      <c:pt idx="329">
                        <c:v>24.32</c:v>
                      </c:pt>
                      <c:pt idx="330">
                        <c:v>16.64</c:v>
                      </c:pt>
                      <c:pt idx="331">
                        <c:v>13</c:v>
                      </c:pt>
                      <c:pt idx="332">
                        <c:v>13.04</c:v>
                      </c:pt>
                      <c:pt idx="333">
                        <c:v>8.08</c:v>
                      </c:pt>
                      <c:pt idx="334">
                        <c:v>23.32</c:v>
                      </c:pt>
                      <c:pt idx="335">
                        <c:v>20.84</c:v>
                      </c:pt>
                      <c:pt idx="336">
                        <c:v>15.440000000000001</c:v>
                      </c:pt>
                      <c:pt idx="337">
                        <c:v>56.4</c:v>
                      </c:pt>
                      <c:pt idx="338">
                        <c:v>45.919999999999995</c:v>
                      </c:pt>
                      <c:pt idx="339">
                        <c:v>36.96</c:v>
                      </c:pt>
                      <c:pt idx="340">
                        <c:v>25.92</c:v>
                      </c:pt>
                      <c:pt idx="341">
                        <c:v>24.96</c:v>
                      </c:pt>
                      <c:pt idx="342">
                        <c:v>23.52</c:v>
                      </c:pt>
                      <c:pt idx="343">
                        <c:v>38.239999999999995</c:v>
                      </c:pt>
                      <c:pt idx="344">
                        <c:v>35.36</c:v>
                      </c:pt>
                      <c:pt idx="345">
                        <c:v>27.200000000000003</c:v>
                      </c:pt>
                      <c:pt idx="346">
                        <c:v>89.12</c:v>
                      </c:pt>
                      <c:pt idx="347">
                        <c:v>7.7200000000000006</c:v>
                      </c:pt>
                      <c:pt idx="348">
                        <c:v>7.38</c:v>
                      </c:pt>
                      <c:pt idx="349">
                        <c:v>4.28</c:v>
                      </c:pt>
                      <c:pt idx="350">
                        <c:v>4.5199999999999996</c:v>
                      </c:pt>
                      <c:pt idx="351">
                        <c:v>2.16</c:v>
                      </c:pt>
                      <c:pt idx="352">
                        <c:v>12.46</c:v>
                      </c:pt>
                      <c:pt idx="353">
                        <c:v>9.6199999999999992</c:v>
                      </c:pt>
                      <c:pt idx="354">
                        <c:v>6.94</c:v>
                      </c:pt>
                      <c:pt idx="355">
                        <c:v>27.800000000000004</c:v>
                      </c:pt>
                      <c:pt idx="356">
                        <c:v>140.26666666666668</c:v>
                      </c:pt>
                      <c:pt idx="357">
                        <c:v>101.06666666666666</c:v>
                      </c:pt>
                      <c:pt idx="358">
                        <c:v>80</c:v>
                      </c:pt>
                      <c:pt idx="359">
                        <c:v>70.666666666666657</c:v>
                      </c:pt>
                      <c:pt idx="360">
                        <c:v>58.4</c:v>
                      </c:pt>
                      <c:pt idx="361">
                        <c:v>110.66666666666666</c:v>
                      </c:pt>
                      <c:pt idx="362">
                        <c:v>101.06666666666666</c:v>
                      </c:pt>
                      <c:pt idx="363">
                        <c:v>77.86666666666666</c:v>
                      </c:pt>
                      <c:pt idx="364">
                        <c:v>243.46666666666667</c:v>
                      </c:pt>
                      <c:pt idx="365">
                        <c:v>92</c:v>
                      </c:pt>
                      <c:pt idx="366">
                        <c:v>65.599999999999994</c:v>
                      </c:pt>
                      <c:pt idx="367">
                        <c:v>54.399999999999991</c:v>
                      </c:pt>
                      <c:pt idx="368">
                        <c:v>47.8</c:v>
                      </c:pt>
                      <c:pt idx="369">
                        <c:v>43.8</c:v>
                      </c:pt>
                      <c:pt idx="370">
                        <c:v>64.400000000000006</c:v>
                      </c:pt>
                      <c:pt idx="371">
                        <c:v>61.2</c:v>
                      </c:pt>
                      <c:pt idx="372">
                        <c:v>47.599999999999994</c:v>
                      </c:pt>
                      <c:pt idx="373">
                        <c:v>143</c:v>
                      </c:pt>
                      <c:pt idx="374">
                        <c:v>23.120000000000005</c:v>
                      </c:pt>
                      <c:pt idx="375">
                        <c:v>18.84</c:v>
                      </c:pt>
                      <c:pt idx="376">
                        <c:v>13</c:v>
                      </c:pt>
                      <c:pt idx="377">
                        <c:v>12.68</c:v>
                      </c:pt>
                      <c:pt idx="378">
                        <c:v>9.2799999999999994</c:v>
                      </c:pt>
                      <c:pt idx="379">
                        <c:v>22.800000000000004</c:v>
                      </c:pt>
                      <c:pt idx="380">
                        <c:v>20</c:v>
                      </c:pt>
                      <c:pt idx="381">
                        <c:v>15</c:v>
                      </c:pt>
                      <c:pt idx="382">
                        <c:v>66.400000000000006</c:v>
                      </c:pt>
                      <c:pt idx="383">
                        <c:v>30.933333333333334</c:v>
                      </c:pt>
                      <c:pt idx="384">
                        <c:v>23.786666666666669</c:v>
                      </c:pt>
                      <c:pt idx="385">
                        <c:v>17.866666666666667</c:v>
                      </c:pt>
                      <c:pt idx="386">
                        <c:v>16.64</c:v>
                      </c:pt>
                      <c:pt idx="387">
                        <c:v>12.346666666666666</c:v>
                      </c:pt>
                      <c:pt idx="388">
                        <c:v>31.466666666666669</c:v>
                      </c:pt>
                      <c:pt idx="389">
                        <c:v>27.466666666666669</c:v>
                      </c:pt>
                      <c:pt idx="390">
                        <c:v>20.293333333333333</c:v>
                      </c:pt>
                      <c:pt idx="391">
                        <c:v>69.333333333333343</c:v>
                      </c:pt>
                      <c:pt idx="392">
                        <c:v>23.759999999999998</c:v>
                      </c:pt>
                      <c:pt idx="393">
                        <c:v>16.106666666666666</c:v>
                      </c:pt>
                      <c:pt idx="394">
                        <c:v>13.520000000000001</c:v>
                      </c:pt>
                      <c:pt idx="395">
                        <c:v>12.773333333333333</c:v>
                      </c:pt>
                      <c:pt idx="396">
                        <c:v>9.36</c:v>
                      </c:pt>
                      <c:pt idx="397">
                        <c:v>18.933333333333334</c:v>
                      </c:pt>
                      <c:pt idx="398">
                        <c:v>17.36</c:v>
                      </c:pt>
                      <c:pt idx="399">
                        <c:v>13.573333333333332</c:v>
                      </c:pt>
                      <c:pt idx="400">
                        <c:v>42.13333333333334</c:v>
                      </c:pt>
                      <c:pt idx="401">
                        <c:v>13.96</c:v>
                      </c:pt>
                      <c:pt idx="402">
                        <c:v>7.48</c:v>
                      </c:pt>
                      <c:pt idx="403">
                        <c:v>4.88</c:v>
                      </c:pt>
                      <c:pt idx="404">
                        <c:v>4.08</c:v>
                      </c:pt>
                      <c:pt idx="405">
                        <c:v>2.3119999999999998</c:v>
                      </c:pt>
                      <c:pt idx="406">
                        <c:v>15.16</c:v>
                      </c:pt>
                      <c:pt idx="407">
                        <c:v>11.12</c:v>
                      </c:pt>
                      <c:pt idx="408">
                        <c:v>7.48</c:v>
                      </c:pt>
                      <c:pt idx="409">
                        <c:v>54</c:v>
                      </c:pt>
                      <c:pt idx="410">
                        <c:v>118.4</c:v>
                      </c:pt>
                      <c:pt idx="411">
                        <c:v>66.133333333333326</c:v>
                      </c:pt>
                      <c:pt idx="412">
                        <c:v>71.466666666666669</c:v>
                      </c:pt>
                      <c:pt idx="413">
                        <c:v>61.066666666666663</c:v>
                      </c:pt>
                      <c:pt idx="414">
                        <c:v>81.333333333333329</c:v>
                      </c:pt>
                      <c:pt idx="415">
                        <c:v>111.73333333333333</c:v>
                      </c:pt>
                      <c:pt idx="416">
                        <c:v>139.73333333333332</c:v>
                      </c:pt>
                      <c:pt idx="417">
                        <c:v>39.466666666666669</c:v>
                      </c:pt>
                      <c:pt idx="418">
                        <c:v>309.33333333333331</c:v>
                      </c:pt>
                      <c:pt idx="419">
                        <c:v>21.6</c:v>
                      </c:pt>
                      <c:pt idx="420">
                        <c:v>10.7</c:v>
                      </c:pt>
                      <c:pt idx="421">
                        <c:v>10.66</c:v>
                      </c:pt>
                      <c:pt idx="422">
                        <c:v>9.8000000000000007</c:v>
                      </c:pt>
                      <c:pt idx="423">
                        <c:v>11.36</c:v>
                      </c:pt>
                      <c:pt idx="424">
                        <c:v>19.64</c:v>
                      </c:pt>
                      <c:pt idx="425">
                        <c:v>29</c:v>
                      </c:pt>
                      <c:pt idx="426">
                        <c:v>6.46</c:v>
                      </c:pt>
                      <c:pt idx="427">
                        <c:v>71.2</c:v>
                      </c:pt>
                      <c:pt idx="428">
                        <c:v>28.4</c:v>
                      </c:pt>
                      <c:pt idx="429">
                        <c:v>13.38</c:v>
                      </c:pt>
                      <c:pt idx="430">
                        <c:v>13.48</c:v>
                      </c:pt>
                      <c:pt idx="431">
                        <c:v>12.18</c:v>
                      </c:pt>
                      <c:pt idx="432">
                        <c:v>16.86</c:v>
                      </c:pt>
                      <c:pt idx="433">
                        <c:v>31.200000000000003</c:v>
                      </c:pt>
                      <c:pt idx="434">
                        <c:v>38.799999999999997</c:v>
                      </c:pt>
                      <c:pt idx="435">
                        <c:v>8.6199999999999992</c:v>
                      </c:pt>
                      <c:pt idx="436">
                        <c:v>78.8</c:v>
                      </c:pt>
                      <c:pt idx="437">
                        <c:v>10.693333333333332</c:v>
                      </c:pt>
                      <c:pt idx="438">
                        <c:v>6.8266666666666662</c:v>
                      </c:pt>
                      <c:pt idx="439">
                        <c:v>5.6266666666666669</c:v>
                      </c:pt>
                      <c:pt idx="440">
                        <c:v>6.6933333333333325</c:v>
                      </c:pt>
                      <c:pt idx="441">
                        <c:v>7.0666666666666664</c:v>
                      </c:pt>
                      <c:pt idx="442">
                        <c:v>13.36</c:v>
                      </c:pt>
                      <c:pt idx="443">
                        <c:v>17.12</c:v>
                      </c:pt>
                      <c:pt idx="444">
                        <c:v>2.2453333333333334</c:v>
                      </c:pt>
                      <c:pt idx="445">
                        <c:v>47.199999999999996</c:v>
                      </c:pt>
                      <c:pt idx="446">
                        <c:v>15.253333333333332</c:v>
                      </c:pt>
                      <c:pt idx="447">
                        <c:v>8.3733333333333331</c:v>
                      </c:pt>
                      <c:pt idx="448">
                        <c:v>7.6</c:v>
                      </c:pt>
                      <c:pt idx="449">
                        <c:v>10.933333333333334</c:v>
                      </c:pt>
                      <c:pt idx="450">
                        <c:v>9.6000000000000014</c:v>
                      </c:pt>
                      <c:pt idx="451">
                        <c:v>17.68</c:v>
                      </c:pt>
                      <c:pt idx="452">
                        <c:v>21.306666666666668</c:v>
                      </c:pt>
                      <c:pt idx="453">
                        <c:v>3.8666666666666667</c:v>
                      </c:pt>
                      <c:pt idx="454">
                        <c:v>59.733333333333327</c:v>
                      </c:pt>
                      <c:pt idx="455">
                        <c:v>12.106666666666667</c:v>
                      </c:pt>
                      <c:pt idx="456">
                        <c:v>6.293333333333333</c:v>
                      </c:pt>
                      <c:pt idx="457">
                        <c:v>5.1733333333333329</c:v>
                      </c:pt>
                      <c:pt idx="458">
                        <c:v>6.2666666666666675</c:v>
                      </c:pt>
                      <c:pt idx="459">
                        <c:v>7.0400000000000009</c:v>
                      </c:pt>
                      <c:pt idx="460">
                        <c:v>17.626666666666669</c:v>
                      </c:pt>
                      <c:pt idx="461">
                        <c:v>22.133333333333333</c:v>
                      </c:pt>
                      <c:pt idx="462">
                        <c:v>1.8000000000000003</c:v>
                      </c:pt>
                      <c:pt idx="463">
                        <c:v>62.933333333333337</c:v>
                      </c:pt>
                      <c:pt idx="464">
                        <c:v>79.599999999999994</c:v>
                      </c:pt>
                      <c:pt idx="465">
                        <c:v>54.8</c:v>
                      </c:pt>
                      <c:pt idx="466">
                        <c:v>46</c:v>
                      </c:pt>
                      <c:pt idx="467">
                        <c:v>44.8</c:v>
                      </c:pt>
                      <c:pt idx="468">
                        <c:v>52</c:v>
                      </c:pt>
                      <c:pt idx="469">
                        <c:v>75.599999999999994</c:v>
                      </c:pt>
                      <c:pt idx="470">
                        <c:v>90</c:v>
                      </c:pt>
                      <c:pt idx="471">
                        <c:v>29.52</c:v>
                      </c:pt>
                      <c:pt idx="472">
                        <c:v>175.6</c:v>
                      </c:pt>
                      <c:pt idx="473">
                        <c:v>18.440000000000001</c:v>
                      </c:pt>
                      <c:pt idx="474">
                        <c:v>7.98</c:v>
                      </c:pt>
                      <c:pt idx="475">
                        <c:v>9.32</c:v>
                      </c:pt>
                      <c:pt idx="476">
                        <c:v>8.86</c:v>
                      </c:pt>
                      <c:pt idx="477">
                        <c:v>14.44</c:v>
                      </c:pt>
                      <c:pt idx="478">
                        <c:v>31.8</c:v>
                      </c:pt>
                      <c:pt idx="479">
                        <c:v>40.799999999999997</c:v>
                      </c:pt>
                      <c:pt idx="480">
                        <c:v>5.34</c:v>
                      </c:pt>
                      <c:pt idx="481">
                        <c:v>111.20000000000002</c:v>
                      </c:pt>
                      <c:pt idx="482">
                        <c:v>1.4159999999999999</c:v>
                      </c:pt>
                      <c:pt idx="483">
                        <c:v>0.71399999999999997</c:v>
                      </c:pt>
                      <c:pt idx="484">
                        <c:v>0.746</c:v>
                      </c:pt>
                      <c:pt idx="485">
                        <c:v>0.69399999999999995</c:v>
                      </c:pt>
                      <c:pt idx="486">
                        <c:v>0.96599999999999997</c:v>
                      </c:pt>
                      <c:pt idx="487">
                        <c:v>1.784</c:v>
                      </c:pt>
                      <c:pt idx="488">
                        <c:v>2.3199999999999998</c:v>
                      </c:pt>
                      <c:pt idx="489">
                        <c:v>0.372</c:v>
                      </c:pt>
                      <c:pt idx="490">
                        <c:v>5.7000000000000011</c:v>
                      </c:pt>
                      <c:pt idx="491">
                        <c:v>1.804</c:v>
                      </c:pt>
                      <c:pt idx="492">
                        <c:v>0.748</c:v>
                      </c:pt>
                      <c:pt idx="493">
                        <c:v>0.92400000000000015</c:v>
                      </c:pt>
                      <c:pt idx="494">
                        <c:v>0.58799999999999997</c:v>
                      </c:pt>
                      <c:pt idx="495">
                        <c:v>1.048</c:v>
                      </c:pt>
                      <c:pt idx="496">
                        <c:v>2.5760000000000001</c:v>
                      </c:pt>
                      <c:pt idx="497">
                        <c:v>3.6640000000000001</c:v>
                      </c:pt>
                      <c:pt idx="498">
                        <c:v>0.33239999999999997</c:v>
                      </c:pt>
                      <c:pt idx="499">
                        <c:v>11.8</c:v>
                      </c:pt>
                      <c:pt idx="500">
                        <c:v>8.0399999999999991</c:v>
                      </c:pt>
                      <c:pt idx="501">
                        <c:v>3.2560000000000002</c:v>
                      </c:pt>
                      <c:pt idx="502">
                        <c:v>3.464</c:v>
                      </c:pt>
                      <c:pt idx="503">
                        <c:v>2.048</c:v>
                      </c:pt>
                      <c:pt idx="504">
                        <c:v>3.2120000000000006</c:v>
                      </c:pt>
                      <c:pt idx="505">
                        <c:v>15</c:v>
                      </c:pt>
                      <c:pt idx="506">
                        <c:v>19.48</c:v>
                      </c:pt>
                      <c:pt idx="507">
                        <c:v>1.4119999999999999</c:v>
                      </c:pt>
                      <c:pt idx="508">
                        <c:v>54.8</c:v>
                      </c:pt>
                      <c:pt idx="509">
                        <c:v>23.040000000000003</c:v>
                      </c:pt>
                      <c:pt idx="510">
                        <c:v>11.536</c:v>
                      </c:pt>
                      <c:pt idx="511">
                        <c:v>12.656000000000001</c:v>
                      </c:pt>
                      <c:pt idx="512">
                        <c:v>11.423999999999999</c:v>
                      </c:pt>
                      <c:pt idx="513">
                        <c:v>15.423999999999999</c:v>
                      </c:pt>
                      <c:pt idx="514">
                        <c:v>28</c:v>
                      </c:pt>
                      <c:pt idx="515">
                        <c:v>33.760000000000005</c:v>
                      </c:pt>
                      <c:pt idx="516">
                        <c:v>5.8079999999999998</c:v>
                      </c:pt>
                      <c:pt idx="517">
                        <c:v>89.44</c:v>
                      </c:pt>
                      <c:pt idx="518">
                        <c:v>2.06</c:v>
                      </c:pt>
                      <c:pt idx="519">
                        <c:v>0.39</c:v>
                      </c:pt>
                      <c:pt idx="520">
                        <c:v>0.86999999999999988</c:v>
                      </c:pt>
                      <c:pt idx="521">
                        <c:v>0.61</c:v>
                      </c:pt>
                      <c:pt idx="522">
                        <c:v>1.052</c:v>
                      </c:pt>
                      <c:pt idx="523">
                        <c:v>6.9599999999999991</c:v>
                      </c:pt>
                      <c:pt idx="524">
                        <c:v>6.5599999999999987</c:v>
                      </c:pt>
                      <c:pt idx="525">
                        <c:v>0.17860000000000001</c:v>
                      </c:pt>
                      <c:pt idx="526">
                        <c:v>26.8</c:v>
                      </c:pt>
                      <c:pt idx="527">
                        <c:v>60.8</c:v>
                      </c:pt>
                      <c:pt idx="528">
                        <c:v>31.199999999999996</c:v>
                      </c:pt>
                      <c:pt idx="529">
                        <c:v>29.6</c:v>
                      </c:pt>
                      <c:pt idx="530">
                        <c:v>28.533333333333331</c:v>
                      </c:pt>
                      <c:pt idx="531">
                        <c:v>36.266666666666666</c:v>
                      </c:pt>
                      <c:pt idx="532">
                        <c:v>81.066666666666663</c:v>
                      </c:pt>
                      <c:pt idx="533">
                        <c:v>91.733333333333334</c:v>
                      </c:pt>
                      <c:pt idx="534">
                        <c:v>12.906666666666666</c:v>
                      </c:pt>
                      <c:pt idx="535">
                        <c:v>242.93333333333334</c:v>
                      </c:pt>
                      <c:pt idx="536">
                        <c:v>43.4</c:v>
                      </c:pt>
                      <c:pt idx="537">
                        <c:v>24.6</c:v>
                      </c:pt>
                      <c:pt idx="538">
                        <c:v>22.800000000000004</c:v>
                      </c:pt>
                      <c:pt idx="539">
                        <c:v>22</c:v>
                      </c:pt>
                      <c:pt idx="540">
                        <c:v>26</c:v>
                      </c:pt>
                      <c:pt idx="541">
                        <c:v>47.2</c:v>
                      </c:pt>
                      <c:pt idx="542">
                        <c:v>57.599999999999994</c:v>
                      </c:pt>
                      <c:pt idx="543">
                        <c:v>9.84</c:v>
                      </c:pt>
                      <c:pt idx="544">
                        <c:v>139</c:v>
                      </c:pt>
                      <c:pt idx="545">
                        <c:v>9.2799999999999994</c:v>
                      </c:pt>
                      <c:pt idx="546">
                        <c:v>5.28</c:v>
                      </c:pt>
                      <c:pt idx="547">
                        <c:v>5.16</c:v>
                      </c:pt>
                      <c:pt idx="548">
                        <c:v>4.76</c:v>
                      </c:pt>
                      <c:pt idx="549">
                        <c:v>6.36</c:v>
                      </c:pt>
                      <c:pt idx="550">
                        <c:v>15.440000000000001</c:v>
                      </c:pt>
                      <c:pt idx="551">
                        <c:v>22.72</c:v>
                      </c:pt>
                      <c:pt idx="552">
                        <c:v>2.504</c:v>
                      </c:pt>
                      <c:pt idx="553">
                        <c:v>67.599999999999994</c:v>
                      </c:pt>
                      <c:pt idx="554">
                        <c:v>12.373333333333331</c:v>
                      </c:pt>
                      <c:pt idx="555">
                        <c:v>5.6533333333333333</c:v>
                      </c:pt>
                      <c:pt idx="556">
                        <c:v>5.5466666666666669</c:v>
                      </c:pt>
                      <c:pt idx="557">
                        <c:v>5.1466666666666665</c:v>
                      </c:pt>
                      <c:pt idx="558">
                        <c:v>6.3466666666666658</c:v>
                      </c:pt>
                      <c:pt idx="559">
                        <c:v>20.64</c:v>
                      </c:pt>
                      <c:pt idx="560">
                        <c:v>22.266666666666666</c:v>
                      </c:pt>
                      <c:pt idx="561">
                        <c:v>2.3600000000000003</c:v>
                      </c:pt>
                      <c:pt idx="562">
                        <c:v>69.333333333333343</c:v>
                      </c:pt>
                      <c:pt idx="563">
                        <c:v>3.6399999999999997</c:v>
                      </c:pt>
                      <c:pt idx="564">
                        <c:v>1.38</c:v>
                      </c:pt>
                      <c:pt idx="565">
                        <c:v>1.56</c:v>
                      </c:pt>
                      <c:pt idx="566">
                        <c:v>0.94</c:v>
                      </c:pt>
                      <c:pt idx="567">
                        <c:v>1.494</c:v>
                      </c:pt>
                      <c:pt idx="568">
                        <c:v>7.4</c:v>
                      </c:pt>
                      <c:pt idx="569">
                        <c:v>9.1199999999999992</c:v>
                      </c:pt>
                      <c:pt idx="570">
                        <c:v>0.6</c:v>
                      </c:pt>
                      <c:pt idx="571">
                        <c:v>27.4</c:v>
                      </c:pt>
                      <c:pt idx="572">
                        <c:v>15.4</c:v>
                      </c:pt>
                      <c:pt idx="573">
                        <c:v>7.4</c:v>
                      </c:pt>
                      <c:pt idx="574">
                        <c:v>8.34</c:v>
                      </c:pt>
                      <c:pt idx="575">
                        <c:v>7.4399999999999995</c:v>
                      </c:pt>
                      <c:pt idx="576">
                        <c:v>10.16</c:v>
                      </c:pt>
                      <c:pt idx="577">
                        <c:v>21</c:v>
                      </c:pt>
                      <c:pt idx="578">
                        <c:v>24.4</c:v>
                      </c:pt>
                      <c:pt idx="579">
                        <c:v>3.7199999999999998</c:v>
                      </c:pt>
                      <c:pt idx="580">
                        <c:v>69.400000000000006</c:v>
                      </c:pt>
                      <c:pt idx="581">
                        <c:v>9.8133333333333344</c:v>
                      </c:pt>
                      <c:pt idx="582">
                        <c:v>5.44</c:v>
                      </c:pt>
                      <c:pt idx="583">
                        <c:v>4.9333333333333336</c:v>
                      </c:pt>
                      <c:pt idx="584">
                        <c:v>3.84</c:v>
                      </c:pt>
                      <c:pt idx="585">
                        <c:v>4.6400000000000006</c:v>
                      </c:pt>
                      <c:pt idx="586">
                        <c:v>13.280000000000001</c:v>
                      </c:pt>
                      <c:pt idx="587">
                        <c:v>16.826666666666664</c:v>
                      </c:pt>
                      <c:pt idx="588">
                        <c:v>2.1493333333333333</c:v>
                      </c:pt>
                      <c:pt idx="589">
                        <c:v>41.066666666666663</c:v>
                      </c:pt>
                      <c:pt idx="590">
                        <c:v>48.8</c:v>
                      </c:pt>
                      <c:pt idx="591">
                        <c:v>31.64</c:v>
                      </c:pt>
                      <c:pt idx="592">
                        <c:v>27.12</c:v>
                      </c:pt>
                      <c:pt idx="593">
                        <c:v>26.239999999999995</c:v>
                      </c:pt>
                      <c:pt idx="594">
                        <c:v>30.76</c:v>
                      </c:pt>
                      <c:pt idx="595">
                        <c:v>53.2</c:v>
                      </c:pt>
                      <c:pt idx="596">
                        <c:v>61.6</c:v>
                      </c:pt>
                      <c:pt idx="597">
                        <c:v>16.52</c:v>
                      </c:pt>
                      <c:pt idx="598">
                        <c:v>140</c:v>
                      </c:pt>
                      <c:pt idx="599">
                        <c:v>4.92</c:v>
                      </c:pt>
                      <c:pt idx="600">
                        <c:v>2</c:v>
                      </c:pt>
                      <c:pt idx="601">
                        <c:v>2.1920000000000002</c:v>
                      </c:pt>
                      <c:pt idx="602">
                        <c:v>1.3159999999999998</c:v>
                      </c:pt>
                      <c:pt idx="603">
                        <c:v>2.1280000000000001</c:v>
                      </c:pt>
                      <c:pt idx="604">
                        <c:v>8.8000000000000007</c:v>
                      </c:pt>
                      <c:pt idx="605">
                        <c:v>11.6</c:v>
                      </c:pt>
                      <c:pt idx="606">
                        <c:v>0.872</c:v>
                      </c:pt>
                      <c:pt idx="607">
                        <c:v>33.36</c:v>
                      </c:pt>
                      <c:pt idx="608">
                        <c:v>36.520000000000003</c:v>
                      </c:pt>
                      <c:pt idx="609">
                        <c:v>19.52</c:v>
                      </c:pt>
                      <c:pt idx="610">
                        <c:v>18.52</c:v>
                      </c:pt>
                      <c:pt idx="611">
                        <c:v>17.600000000000001</c:v>
                      </c:pt>
                      <c:pt idx="612">
                        <c:v>21.16</c:v>
                      </c:pt>
                      <c:pt idx="613">
                        <c:v>46.4</c:v>
                      </c:pt>
                      <c:pt idx="614">
                        <c:v>54</c:v>
                      </c:pt>
                      <c:pt idx="615">
                        <c:v>7.84</c:v>
                      </c:pt>
                      <c:pt idx="616">
                        <c:v>145.19999999999999</c:v>
                      </c:pt>
                      <c:pt idx="617">
                        <c:v>8.9600000000000009</c:v>
                      </c:pt>
                      <c:pt idx="618">
                        <c:v>4.08</c:v>
                      </c:pt>
                      <c:pt idx="619">
                        <c:v>4.2</c:v>
                      </c:pt>
                      <c:pt idx="620">
                        <c:v>3.008</c:v>
                      </c:pt>
                      <c:pt idx="621">
                        <c:v>4.08</c:v>
                      </c:pt>
                      <c:pt idx="622">
                        <c:v>16.28</c:v>
                      </c:pt>
                      <c:pt idx="623">
                        <c:v>19.28</c:v>
                      </c:pt>
                      <c:pt idx="624">
                        <c:v>1.6639999999999999</c:v>
                      </c:pt>
                      <c:pt idx="625">
                        <c:v>56.8</c:v>
                      </c:pt>
                      <c:pt idx="626">
                        <c:v>0.41999999999999993</c:v>
                      </c:pt>
                      <c:pt idx="627">
                        <c:v>0.88800000000000001</c:v>
                      </c:pt>
                      <c:pt idx="628">
                        <c:v>0.47199999999999998</c:v>
                      </c:pt>
                      <c:pt idx="629">
                        <c:v>0.78</c:v>
                      </c:pt>
                      <c:pt idx="630">
                        <c:v>6.48</c:v>
                      </c:pt>
                      <c:pt idx="631">
                        <c:v>8.7200000000000006</c:v>
                      </c:pt>
                      <c:pt idx="632">
                        <c:v>0.17480000000000001</c:v>
                      </c:pt>
                      <c:pt idx="633">
                        <c:v>50.8</c:v>
                      </c:pt>
                      <c:pt idx="634">
                        <c:v>118.4</c:v>
                      </c:pt>
                      <c:pt idx="635">
                        <c:v>66.133333333333326</c:v>
                      </c:pt>
                      <c:pt idx="636">
                        <c:v>71.466666666666669</c:v>
                      </c:pt>
                      <c:pt idx="637">
                        <c:v>61.333333333333336</c:v>
                      </c:pt>
                      <c:pt idx="638">
                        <c:v>81.333333333333329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5-95FB-4CF3-84A1-71ADBFDD3323}"/>
                  </c:ext>
                </c:extLst>
              </c15:ser>
            </c15:filteredLineSeries>
            <c15:filteredLineSeries>
              <c15:ser>
                <c:idx val="4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IOUs!$H$3</c15:sqref>
                        </c15:formulaRef>
                      </c:ext>
                    </c:extLst>
                    <c:strCache>
                      <c:ptCount val="1"/>
                      <c:pt idx="0">
                        <c:v>Connected Load (1)</c:v>
                      </c:pt>
                    </c:strCache>
                  </c:strRef>
                </c:tx>
                <c:spPr>
                  <a:ln w="28575" cap="rnd">
                    <a:solidFill>
                      <a:schemeClr val="accent5"/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IOUs!$A$4:$C$735</c15:sqref>
                        </c15:formulaRef>
                      </c:ext>
                    </c:extLst>
                    <c:multiLvlStrCache>
                      <c:ptCount val="639"/>
                      <c:lvl>
                        <c:pt idx="0">
                          <c:v>CZ01</c:v>
                        </c:pt>
                        <c:pt idx="1">
                          <c:v>CZ02</c:v>
                        </c:pt>
                        <c:pt idx="2">
                          <c:v>CZ03</c:v>
                        </c:pt>
                        <c:pt idx="3">
                          <c:v>CZ04</c:v>
                        </c:pt>
                        <c:pt idx="4">
                          <c:v>CZ05</c:v>
                        </c:pt>
                        <c:pt idx="5">
                          <c:v>CZ06</c:v>
                        </c:pt>
                        <c:pt idx="6">
                          <c:v>CZ07</c:v>
                        </c:pt>
                        <c:pt idx="7">
                          <c:v>CZ08</c:v>
                        </c:pt>
                        <c:pt idx="8">
                          <c:v>CZ09</c:v>
                        </c:pt>
                        <c:pt idx="9">
                          <c:v>CZ10</c:v>
                        </c:pt>
                        <c:pt idx="10">
                          <c:v>CZ11</c:v>
                        </c:pt>
                        <c:pt idx="11">
                          <c:v>CZ12</c:v>
                        </c:pt>
                        <c:pt idx="12">
                          <c:v>CZ13</c:v>
                        </c:pt>
                        <c:pt idx="13">
                          <c:v>CZ14</c:v>
                        </c:pt>
                        <c:pt idx="14">
                          <c:v>CZ15</c:v>
                        </c:pt>
                        <c:pt idx="15">
                          <c:v>CZ16</c:v>
                        </c:pt>
                        <c:pt idx="16">
                          <c:v>CZ01</c:v>
                        </c:pt>
                        <c:pt idx="17">
                          <c:v>CZ02</c:v>
                        </c:pt>
                        <c:pt idx="18">
                          <c:v>CZ03</c:v>
                        </c:pt>
                        <c:pt idx="19">
                          <c:v>CZ04</c:v>
                        </c:pt>
                        <c:pt idx="20">
                          <c:v>CZ05</c:v>
                        </c:pt>
                        <c:pt idx="21">
                          <c:v>CZ06</c:v>
                        </c:pt>
                        <c:pt idx="22">
                          <c:v>CZ07</c:v>
                        </c:pt>
                        <c:pt idx="23">
                          <c:v>CZ08</c:v>
                        </c:pt>
                        <c:pt idx="24">
                          <c:v>CZ09</c:v>
                        </c:pt>
                        <c:pt idx="25">
                          <c:v>CZ10</c:v>
                        </c:pt>
                        <c:pt idx="26">
                          <c:v>CZ11</c:v>
                        </c:pt>
                        <c:pt idx="27">
                          <c:v>CZ12</c:v>
                        </c:pt>
                        <c:pt idx="28">
                          <c:v>CZ13</c:v>
                        </c:pt>
                        <c:pt idx="29">
                          <c:v>CZ14</c:v>
                        </c:pt>
                        <c:pt idx="30">
                          <c:v>CZ15</c:v>
                        </c:pt>
                        <c:pt idx="31">
                          <c:v>CZ16</c:v>
                        </c:pt>
                        <c:pt idx="32">
                          <c:v>CZ01</c:v>
                        </c:pt>
                        <c:pt idx="33">
                          <c:v>CZ02</c:v>
                        </c:pt>
                        <c:pt idx="34">
                          <c:v>CZ03</c:v>
                        </c:pt>
                        <c:pt idx="35">
                          <c:v>CZ04</c:v>
                        </c:pt>
                        <c:pt idx="36">
                          <c:v>CZ05</c:v>
                        </c:pt>
                        <c:pt idx="37">
                          <c:v>CZ06</c:v>
                        </c:pt>
                        <c:pt idx="38">
                          <c:v>CZ07</c:v>
                        </c:pt>
                        <c:pt idx="39">
                          <c:v>CZ08</c:v>
                        </c:pt>
                        <c:pt idx="40">
                          <c:v>CZ09</c:v>
                        </c:pt>
                        <c:pt idx="41">
                          <c:v>CZ10</c:v>
                        </c:pt>
                        <c:pt idx="42">
                          <c:v>CZ11</c:v>
                        </c:pt>
                        <c:pt idx="43">
                          <c:v>CZ12</c:v>
                        </c:pt>
                        <c:pt idx="44">
                          <c:v>CZ13</c:v>
                        </c:pt>
                        <c:pt idx="45">
                          <c:v>CZ14</c:v>
                        </c:pt>
                        <c:pt idx="46">
                          <c:v>CZ15</c:v>
                        </c:pt>
                        <c:pt idx="47">
                          <c:v>CZ16</c:v>
                        </c:pt>
                        <c:pt idx="48">
                          <c:v>CZ01</c:v>
                        </c:pt>
                        <c:pt idx="49">
                          <c:v>CZ02</c:v>
                        </c:pt>
                        <c:pt idx="50">
                          <c:v>CZ03</c:v>
                        </c:pt>
                        <c:pt idx="51">
                          <c:v>CZ04</c:v>
                        </c:pt>
                        <c:pt idx="52">
                          <c:v>CZ05</c:v>
                        </c:pt>
                        <c:pt idx="53">
                          <c:v>CZ06</c:v>
                        </c:pt>
                        <c:pt idx="54">
                          <c:v>CZ07</c:v>
                        </c:pt>
                        <c:pt idx="55">
                          <c:v>CZ08</c:v>
                        </c:pt>
                        <c:pt idx="56">
                          <c:v>CZ09</c:v>
                        </c:pt>
                        <c:pt idx="57">
                          <c:v>CZ10</c:v>
                        </c:pt>
                        <c:pt idx="58">
                          <c:v>CZ11</c:v>
                        </c:pt>
                        <c:pt idx="59">
                          <c:v>CZ12</c:v>
                        </c:pt>
                        <c:pt idx="60">
                          <c:v>CZ13</c:v>
                        </c:pt>
                        <c:pt idx="61">
                          <c:v>CZ14</c:v>
                        </c:pt>
                        <c:pt idx="62">
                          <c:v>CZ15</c:v>
                        </c:pt>
                        <c:pt idx="63">
                          <c:v>CZ16</c:v>
                        </c:pt>
                        <c:pt idx="64">
                          <c:v>CZ01</c:v>
                        </c:pt>
                        <c:pt idx="65">
                          <c:v>CZ02</c:v>
                        </c:pt>
                        <c:pt idx="66">
                          <c:v>CZ03</c:v>
                        </c:pt>
                        <c:pt idx="67">
                          <c:v>CZ04</c:v>
                        </c:pt>
                        <c:pt idx="68">
                          <c:v>CZ05</c:v>
                        </c:pt>
                        <c:pt idx="69">
                          <c:v>CZ06</c:v>
                        </c:pt>
                        <c:pt idx="70">
                          <c:v>CZ07</c:v>
                        </c:pt>
                        <c:pt idx="71">
                          <c:v>CZ08</c:v>
                        </c:pt>
                        <c:pt idx="72">
                          <c:v>CZ09</c:v>
                        </c:pt>
                        <c:pt idx="73">
                          <c:v>CZ10</c:v>
                        </c:pt>
                        <c:pt idx="74">
                          <c:v>CZ11</c:v>
                        </c:pt>
                        <c:pt idx="75">
                          <c:v>CZ12</c:v>
                        </c:pt>
                        <c:pt idx="76">
                          <c:v>CZ13</c:v>
                        </c:pt>
                        <c:pt idx="77">
                          <c:v>CZ14</c:v>
                        </c:pt>
                        <c:pt idx="78">
                          <c:v>CZ15</c:v>
                        </c:pt>
                        <c:pt idx="79">
                          <c:v>CZ16</c:v>
                        </c:pt>
                        <c:pt idx="80">
                          <c:v>CZ01</c:v>
                        </c:pt>
                        <c:pt idx="81">
                          <c:v>CZ02</c:v>
                        </c:pt>
                        <c:pt idx="82">
                          <c:v>CZ03</c:v>
                        </c:pt>
                        <c:pt idx="83">
                          <c:v>CZ04</c:v>
                        </c:pt>
                        <c:pt idx="84">
                          <c:v>CZ05</c:v>
                        </c:pt>
                        <c:pt idx="85">
                          <c:v>CZ06</c:v>
                        </c:pt>
                        <c:pt idx="86">
                          <c:v>CZ07</c:v>
                        </c:pt>
                        <c:pt idx="87">
                          <c:v>CZ08</c:v>
                        </c:pt>
                        <c:pt idx="88">
                          <c:v>CZ09</c:v>
                        </c:pt>
                        <c:pt idx="89">
                          <c:v>CZ10</c:v>
                        </c:pt>
                        <c:pt idx="90">
                          <c:v>CZ11</c:v>
                        </c:pt>
                        <c:pt idx="91">
                          <c:v>CZ12</c:v>
                        </c:pt>
                        <c:pt idx="92">
                          <c:v>CZ13</c:v>
                        </c:pt>
                        <c:pt idx="93">
                          <c:v>CZ14</c:v>
                        </c:pt>
                        <c:pt idx="94">
                          <c:v>CZ15</c:v>
                        </c:pt>
                        <c:pt idx="95">
                          <c:v>CZ16</c:v>
                        </c:pt>
                        <c:pt idx="96">
                          <c:v>CZ01</c:v>
                        </c:pt>
                        <c:pt idx="97">
                          <c:v>CZ02</c:v>
                        </c:pt>
                        <c:pt idx="98">
                          <c:v>CZ03</c:v>
                        </c:pt>
                        <c:pt idx="99">
                          <c:v>CZ04</c:v>
                        </c:pt>
                        <c:pt idx="100">
                          <c:v>CZ05</c:v>
                        </c:pt>
                        <c:pt idx="101">
                          <c:v>CZ06</c:v>
                        </c:pt>
                        <c:pt idx="102">
                          <c:v>CZ07</c:v>
                        </c:pt>
                        <c:pt idx="103">
                          <c:v>CZ08</c:v>
                        </c:pt>
                        <c:pt idx="104">
                          <c:v>CZ09</c:v>
                        </c:pt>
                        <c:pt idx="105">
                          <c:v>CZ10</c:v>
                        </c:pt>
                        <c:pt idx="106">
                          <c:v>CZ11</c:v>
                        </c:pt>
                        <c:pt idx="107">
                          <c:v>CZ12</c:v>
                        </c:pt>
                        <c:pt idx="108">
                          <c:v>CZ13</c:v>
                        </c:pt>
                        <c:pt idx="109">
                          <c:v>CZ14</c:v>
                        </c:pt>
                        <c:pt idx="110">
                          <c:v>CZ15</c:v>
                        </c:pt>
                        <c:pt idx="111">
                          <c:v>CZ16</c:v>
                        </c:pt>
                        <c:pt idx="112">
                          <c:v>CZ01</c:v>
                        </c:pt>
                        <c:pt idx="113">
                          <c:v>CZ02</c:v>
                        </c:pt>
                        <c:pt idx="114">
                          <c:v>CZ03</c:v>
                        </c:pt>
                        <c:pt idx="115">
                          <c:v>CZ04</c:v>
                        </c:pt>
                        <c:pt idx="116">
                          <c:v>CZ05</c:v>
                        </c:pt>
                        <c:pt idx="117">
                          <c:v>CZ06</c:v>
                        </c:pt>
                        <c:pt idx="118">
                          <c:v>CZ07</c:v>
                        </c:pt>
                        <c:pt idx="119">
                          <c:v>CZ08</c:v>
                        </c:pt>
                        <c:pt idx="120">
                          <c:v>CZ09</c:v>
                        </c:pt>
                        <c:pt idx="121">
                          <c:v>CZ10</c:v>
                        </c:pt>
                        <c:pt idx="122">
                          <c:v>CZ11</c:v>
                        </c:pt>
                        <c:pt idx="123">
                          <c:v>CZ12</c:v>
                        </c:pt>
                        <c:pt idx="124">
                          <c:v>CZ13</c:v>
                        </c:pt>
                        <c:pt idx="125">
                          <c:v>CZ14</c:v>
                        </c:pt>
                        <c:pt idx="126">
                          <c:v>CZ15</c:v>
                        </c:pt>
                        <c:pt idx="127">
                          <c:v>CZ16</c:v>
                        </c:pt>
                        <c:pt idx="128">
                          <c:v>CZ01</c:v>
                        </c:pt>
                        <c:pt idx="129">
                          <c:v>CZ02</c:v>
                        </c:pt>
                        <c:pt idx="130">
                          <c:v>CZ03</c:v>
                        </c:pt>
                        <c:pt idx="131">
                          <c:v>CZ04</c:v>
                        </c:pt>
                        <c:pt idx="132">
                          <c:v>CZ05</c:v>
                        </c:pt>
                        <c:pt idx="133">
                          <c:v>CZ06</c:v>
                        </c:pt>
                        <c:pt idx="134">
                          <c:v>CZ07</c:v>
                        </c:pt>
                        <c:pt idx="135">
                          <c:v>CZ08</c:v>
                        </c:pt>
                        <c:pt idx="136">
                          <c:v>CZ09</c:v>
                        </c:pt>
                        <c:pt idx="137">
                          <c:v>CZ10</c:v>
                        </c:pt>
                        <c:pt idx="138">
                          <c:v>CZ11</c:v>
                        </c:pt>
                        <c:pt idx="139">
                          <c:v>CZ12</c:v>
                        </c:pt>
                        <c:pt idx="140">
                          <c:v>CZ13</c:v>
                        </c:pt>
                        <c:pt idx="141">
                          <c:v>CZ14</c:v>
                        </c:pt>
                        <c:pt idx="142">
                          <c:v>CZ15</c:v>
                        </c:pt>
                        <c:pt idx="143">
                          <c:v>CZ16</c:v>
                        </c:pt>
                        <c:pt idx="144">
                          <c:v>CZ01</c:v>
                        </c:pt>
                        <c:pt idx="145">
                          <c:v>CZ02</c:v>
                        </c:pt>
                        <c:pt idx="146">
                          <c:v>CZ04</c:v>
                        </c:pt>
                        <c:pt idx="147">
                          <c:v>CZ05</c:v>
                        </c:pt>
                        <c:pt idx="148">
                          <c:v>CZ06</c:v>
                        </c:pt>
                        <c:pt idx="149">
                          <c:v>CZ07</c:v>
                        </c:pt>
                        <c:pt idx="150">
                          <c:v>CZ08</c:v>
                        </c:pt>
                        <c:pt idx="151">
                          <c:v>CZ09</c:v>
                        </c:pt>
                        <c:pt idx="152">
                          <c:v>CZ10</c:v>
                        </c:pt>
                        <c:pt idx="153">
                          <c:v>CZ11</c:v>
                        </c:pt>
                        <c:pt idx="154">
                          <c:v>CZ12</c:v>
                        </c:pt>
                        <c:pt idx="155">
                          <c:v>CZ13</c:v>
                        </c:pt>
                        <c:pt idx="156">
                          <c:v>CZ14</c:v>
                        </c:pt>
                        <c:pt idx="157">
                          <c:v>CZ15</c:v>
                        </c:pt>
                        <c:pt idx="158">
                          <c:v>CZ16</c:v>
                        </c:pt>
                        <c:pt idx="159">
                          <c:v>CZ01</c:v>
                        </c:pt>
                        <c:pt idx="160">
                          <c:v>CZ02</c:v>
                        </c:pt>
                        <c:pt idx="161">
                          <c:v>CZ03</c:v>
                        </c:pt>
                        <c:pt idx="162">
                          <c:v>CZ04</c:v>
                        </c:pt>
                        <c:pt idx="163">
                          <c:v>CZ05</c:v>
                        </c:pt>
                        <c:pt idx="164">
                          <c:v>CZ06</c:v>
                        </c:pt>
                        <c:pt idx="165">
                          <c:v>CZ07</c:v>
                        </c:pt>
                        <c:pt idx="166">
                          <c:v>CZ08</c:v>
                        </c:pt>
                        <c:pt idx="167">
                          <c:v>CZ09</c:v>
                        </c:pt>
                        <c:pt idx="168">
                          <c:v>CZ10</c:v>
                        </c:pt>
                        <c:pt idx="169">
                          <c:v>CZ11</c:v>
                        </c:pt>
                        <c:pt idx="170">
                          <c:v>CZ12</c:v>
                        </c:pt>
                        <c:pt idx="171">
                          <c:v>CZ13</c:v>
                        </c:pt>
                        <c:pt idx="172">
                          <c:v>CZ14</c:v>
                        </c:pt>
                        <c:pt idx="173">
                          <c:v>CZ15</c:v>
                        </c:pt>
                        <c:pt idx="174">
                          <c:v>CZ16</c:v>
                        </c:pt>
                        <c:pt idx="175">
                          <c:v>CZ01</c:v>
                        </c:pt>
                        <c:pt idx="176">
                          <c:v>CZ02</c:v>
                        </c:pt>
                        <c:pt idx="177">
                          <c:v>CZ03</c:v>
                        </c:pt>
                        <c:pt idx="178">
                          <c:v>CZ04</c:v>
                        </c:pt>
                        <c:pt idx="179">
                          <c:v>CZ05</c:v>
                        </c:pt>
                        <c:pt idx="180">
                          <c:v>CZ06</c:v>
                        </c:pt>
                        <c:pt idx="181">
                          <c:v>CZ07</c:v>
                        </c:pt>
                        <c:pt idx="182">
                          <c:v>CZ08</c:v>
                        </c:pt>
                        <c:pt idx="183">
                          <c:v>CZ09</c:v>
                        </c:pt>
                        <c:pt idx="184">
                          <c:v>CZ10</c:v>
                        </c:pt>
                        <c:pt idx="185">
                          <c:v>CZ11</c:v>
                        </c:pt>
                        <c:pt idx="186">
                          <c:v>CZ12</c:v>
                        </c:pt>
                        <c:pt idx="187">
                          <c:v>CZ13</c:v>
                        </c:pt>
                        <c:pt idx="188">
                          <c:v>CZ14</c:v>
                        </c:pt>
                        <c:pt idx="189">
                          <c:v>CZ15</c:v>
                        </c:pt>
                        <c:pt idx="190">
                          <c:v>CZ16</c:v>
                        </c:pt>
                        <c:pt idx="191">
                          <c:v>CZ01</c:v>
                        </c:pt>
                        <c:pt idx="192">
                          <c:v>CZ02</c:v>
                        </c:pt>
                        <c:pt idx="193">
                          <c:v>CZ03</c:v>
                        </c:pt>
                        <c:pt idx="194">
                          <c:v>CZ04</c:v>
                        </c:pt>
                        <c:pt idx="195">
                          <c:v>CZ05</c:v>
                        </c:pt>
                        <c:pt idx="196">
                          <c:v>CZ06</c:v>
                        </c:pt>
                        <c:pt idx="197">
                          <c:v>CZ07</c:v>
                        </c:pt>
                        <c:pt idx="198">
                          <c:v>CZ08</c:v>
                        </c:pt>
                        <c:pt idx="199">
                          <c:v>CZ09</c:v>
                        </c:pt>
                        <c:pt idx="200">
                          <c:v>CZ10</c:v>
                        </c:pt>
                        <c:pt idx="201">
                          <c:v>CZ11</c:v>
                        </c:pt>
                        <c:pt idx="202">
                          <c:v>CZ12</c:v>
                        </c:pt>
                        <c:pt idx="203">
                          <c:v>CZ13</c:v>
                        </c:pt>
                        <c:pt idx="204">
                          <c:v>CZ14</c:v>
                        </c:pt>
                        <c:pt idx="205">
                          <c:v>CZ15</c:v>
                        </c:pt>
                        <c:pt idx="206">
                          <c:v>CZ16</c:v>
                        </c:pt>
                        <c:pt idx="207">
                          <c:v>CZ01</c:v>
                        </c:pt>
                        <c:pt idx="208">
                          <c:v>CZ02</c:v>
                        </c:pt>
                        <c:pt idx="209">
                          <c:v>CZ03</c:v>
                        </c:pt>
                        <c:pt idx="210">
                          <c:v>CZ04</c:v>
                        </c:pt>
                        <c:pt idx="211">
                          <c:v>CZ05</c:v>
                        </c:pt>
                        <c:pt idx="212">
                          <c:v>CZ06</c:v>
                        </c:pt>
                        <c:pt idx="213">
                          <c:v>CZ07</c:v>
                        </c:pt>
                        <c:pt idx="214">
                          <c:v>CZ08</c:v>
                        </c:pt>
                        <c:pt idx="215">
                          <c:v>CZ09</c:v>
                        </c:pt>
                        <c:pt idx="216">
                          <c:v>CZ10</c:v>
                        </c:pt>
                        <c:pt idx="217">
                          <c:v>CZ11</c:v>
                        </c:pt>
                        <c:pt idx="218">
                          <c:v>CZ12</c:v>
                        </c:pt>
                        <c:pt idx="219">
                          <c:v>CZ13</c:v>
                        </c:pt>
                        <c:pt idx="220">
                          <c:v>CZ14</c:v>
                        </c:pt>
                        <c:pt idx="221">
                          <c:v>CZ15</c:v>
                        </c:pt>
                        <c:pt idx="222">
                          <c:v>CZ16</c:v>
                        </c:pt>
                        <c:pt idx="223">
                          <c:v>CZ01</c:v>
                        </c:pt>
                        <c:pt idx="224">
                          <c:v>CZ02</c:v>
                        </c:pt>
                        <c:pt idx="225">
                          <c:v>CZ03</c:v>
                        </c:pt>
                        <c:pt idx="226">
                          <c:v>CZ04</c:v>
                        </c:pt>
                        <c:pt idx="227">
                          <c:v>CZ05</c:v>
                        </c:pt>
                        <c:pt idx="228">
                          <c:v>CZ06</c:v>
                        </c:pt>
                        <c:pt idx="229">
                          <c:v>CZ07</c:v>
                        </c:pt>
                        <c:pt idx="230">
                          <c:v>CZ08</c:v>
                        </c:pt>
                        <c:pt idx="231">
                          <c:v>CZ09</c:v>
                        </c:pt>
                        <c:pt idx="232">
                          <c:v>CZ10</c:v>
                        </c:pt>
                        <c:pt idx="233">
                          <c:v>CZ11</c:v>
                        </c:pt>
                        <c:pt idx="234">
                          <c:v>CZ12</c:v>
                        </c:pt>
                        <c:pt idx="235">
                          <c:v>CZ13</c:v>
                        </c:pt>
                        <c:pt idx="236">
                          <c:v>CZ14</c:v>
                        </c:pt>
                        <c:pt idx="237">
                          <c:v>CZ15</c:v>
                        </c:pt>
                        <c:pt idx="238">
                          <c:v>CZ16</c:v>
                        </c:pt>
                        <c:pt idx="239">
                          <c:v>CZ01</c:v>
                        </c:pt>
                        <c:pt idx="240">
                          <c:v>CZ02</c:v>
                        </c:pt>
                        <c:pt idx="241">
                          <c:v>CZ03</c:v>
                        </c:pt>
                        <c:pt idx="242">
                          <c:v>CZ04</c:v>
                        </c:pt>
                        <c:pt idx="243">
                          <c:v>CZ05</c:v>
                        </c:pt>
                        <c:pt idx="244">
                          <c:v>CZ11</c:v>
                        </c:pt>
                        <c:pt idx="245">
                          <c:v>CZ12</c:v>
                        </c:pt>
                        <c:pt idx="246">
                          <c:v>CZ13</c:v>
                        </c:pt>
                        <c:pt idx="247">
                          <c:v>CZ16</c:v>
                        </c:pt>
                        <c:pt idx="248">
                          <c:v>CZ01</c:v>
                        </c:pt>
                        <c:pt idx="249">
                          <c:v>CZ02</c:v>
                        </c:pt>
                        <c:pt idx="250">
                          <c:v>CZ03</c:v>
                        </c:pt>
                        <c:pt idx="251">
                          <c:v>CZ04</c:v>
                        </c:pt>
                        <c:pt idx="252">
                          <c:v>CZ05</c:v>
                        </c:pt>
                        <c:pt idx="253">
                          <c:v>CZ11</c:v>
                        </c:pt>
                        <c:pt idx="254">
                          <c:v>CZ12</c:v>
                        </c:pt>
                        <c:pt idx="255">
                          <c:v>CZ13</c:v>
                        </c:pt>
                        <c:pt idx="256">
                          <c:v>CZ16</c:v>
                        </c:pt>
                        <c:pt idx="257">
                          <c:v>CZ01</c:v>
                        </c:pt>
                        <c:pt idx="258">
                          <c:v>CZ02</c:v>
                        </c:pt>
                        <c:pt idx="259">
                          <c:v>CZ03</c:v>
                        </c:pt>
                        <c:pt idx="260">
                          <c:v>CZ04</c:v>
                        </c:pt>
                        <c:pt idx="261">
                          <c:v>CZ05</c:v>
                        </c:pt>
                        <c:pt idx="262">
                          <c:v>CZ11</c:v>
                        </c:pt>
                        <c:pt idx="263">
                          <c:v>CZ12</c:v>
                        </c:pt>
                        <c:pt idx="264">
                          <c:v>CZ13</c:v>
                        </c:pt>
                        <c:pt idx="265">
                          <c:v>CZ16</c:v>
                        </c:pt>
                        <c:pt idx="266">
                          <c:v>CZ01</c:v>
                        </c:pt>
                        <c:pt idx="267">
                          <c:v>CZ02</c:v>
                        </c:pt>
                        <c:pt idx="268">
                          <c:v>CZ03</c:v>
                        </c:pt>
                        <c:pt idx="269">
                          <c:v>CZ04</c:v>
                        </c:pt>
                        <c:pt idx="270">
                          <c:v>CZ05</c:v>
                        </c:pt>
                        <c:pt idx="271">
                          <c:v>CZ11</c:v>
                        </c:pt>
                        <c:pt idx="272">
                          <c:v>CZ12</c:v>
                        </c:pt>
                        <c:pt idx="273">
                          <c:v>CZ13</c:v>
                        </c:pt>
                        <c:pt idx="274">
                          <c:v>CZ16</c:v>
                        </c:pt>
                        <c:pt idx="275">
                          <c:v>CZ01</c:v>
                        </c:pt>
                        <c:pt idx="276">
                          <c:v>CZ02</c:v>
                        </c:pt>
                        <c:pt idx="277">
                          <c:v>CZ03</c:v>
                        </c:pt>
                        <c:pt idx="278">
                          <c:v>CZ04</c:v>
                        </c:pt>
                        <c:pt idx="279">
                          <c:v>CZ05</c:v>
                        </c:pt>
                        <c:pt idx="280">
                          <c:v>CZ11</c:v>
                        </c:pt>
                        <c:pt idx="281">
                          <c:v>CZ12</c:v>
                        </c:pt>
                        <c:pt idx="282">
                          <c:v>CZ13</c:v>
                        </c:pt>
                        <c:pt idx="283">
                          <c:v>CZ16</c:v>
                        </c:pt>
                        <c:pt idx="284">
                          <c:v>CZ01</c:v>
                        </c:pt>
                        <c:pt idx="285">
                          <c:v>CZ02</c:v>
                        </c:pt>
                        <c:pt idx="286">
                          <c:v>CZ03</c:v>
                        </c:pt>
                        <c:pt idx="287">
                          <c:v>CZ04</c:v>
                        </c:pt>
                        <c:pt idx="288">
                          <c:v>CZ05</c:v>
                        </c:pt>
                        <c:pt idx="289">
                          <c:v>CZ11</c:v>
                        </c:pt>
                        <c:pt idx="290">
                          <c:v>CZ12</c:v>
                        </c:pt>
                        <c:pt idx="291">
                          <c:v>CZ13</c:v>
                        </c:pt>
                        <c:pt idx="292">
                          <c:v>CZ16</c:v>
                        </c:pt>
                        <c:pt idx="293">
                          <c:v>CZ01</c:v>
                        </c:pt>
                        <c:pt idx="294">
                          <c:v>CZ02</c:v>
                        </c:pt>
                        <c:pt idx="295">
                          <c:v>CZ03</c:v>
                        </c:pt>
                        <c:pt idx="296">
                          <c:v>CZ04</c:v>
                        </c:pt>
                        <c:pt idx="297">
                          <c:v>CZ05</c:v>
                        </c:pt>
                        <c:pt idx="298">
                          <c:v>CZ11</c:v>
                        </c:pt>
                        <c:pt idx="299">
                          <c:v>CZ12</c:v>
                        </c:pt>
                        <c:pt idx="300">
                          <c:v>CZ13</c:v>
                        </c:pt>
                        <c:pt idx="301">
                          <c:v>CZ16</c:v>
                        </c:pt>
                        <c:pt idx="302">
                          <c:v>CZ01</c:v>
                        </c:pt>
                        <c:pt idx="303">
                          <c:v>CZ02</c:v>
                        </c:pt>
                        <c:pt idx="304">
                          <c:v>CZ03</c:v>
                        </c:pt>
                        <c:pt idx="305">
                          <c:v>CZ04</c:v>
                        </c:pt>
                        <c:pt idx="306">
                          <c:v>CZ05</c:v>
                        </c:pt>
                        <c:pt idx="307">
                          <c:v>CZ11</c:v>
                        </c:pt>
                        <c:pt idx="308">
                          <c:v>CZ12</c:v>
                        </c:pt>
                        <c:pt idx="309">
                          <c:v>CZ13</c:v>
                        </c:pt>
                        <c:pt idx="310">
                          <c:v>CZ16</c:v>
                        </c:pt>
                        <c:pt idx="311">
                          <c:v>CZ01</c:v>
                        </c:pt>
                        <c:pt idx="312">
                          <c:v>CZ02</c:v>
                        </c:pt>
                        <c:pt idx="313">
                          <c:v>CZ03</c:v>
                        </c:pt>
                        <c:pt idx="314">
                          <c:v>CZ04</c:v>
                        </c:pt>
                        <c:pt idx="315">
                          <c:v>CZ05</c:v>
                        </c:pt>
                        <c:pt idx="316">
                          <c:v>CZ11</c:v>
                        </c:pt>
                        <c:pt idx="317">
                          <c:v>CZ12</c:v>
                        </c:pt>
                        <c:pt idx="318">
                          <c:v>CZ13</c:v>
                        </c:pt>
                        <c:pt idx="319">
                          <c:v>CZ16</c:v>
                        </c:pt>
                        <c:pt idx="320">
                          <c:v>CZ01</c:v>
                        </c:pt>
                        <c:pt idx="321">
                          <c:v>CZ02</c:v>
                        </c:pt>
                        <c:pt idx="322">
                          <c:v>CZ03</c:v>
                        </c:pt>
                        <c:pt idx="323">
                          <c:v>CZ04</c:v>
                        </c:pt>
                        <c:pt idx="324">
                          <c:v>CZ05</c:v>
                        </c:pt>
                        <c:pt idx="325">
                          <c:v>CZ11</c:v>
                        </c:pt>
                        <c:pt idx="326">
                          <c:v>CZ12</c:v>
                        </c:pt>
                        <c:pt idx="327">
                          <c:v>CZ13</c:v>
                        </c:pt>
                        <c:pt idx="328">
                          <c:v>CZ16</c:v>
                        </c:pt>
                        <c:pt idx="329">
                          <c:v>CZ01</c:v>
                        </c:pt>
                        <c:pt idx="330">
                          <c:v>CZ02</c:v>
                        </c:pt>
                        <c:pt idx="331">
                          <c:v>CZ03</c:v>
                        </c:pt>
                        <c:pt idx="332">
                          <c:v>CZ04</c:v>
                        </c:pt>
                        <c:pt idx="333">
                          <c:v>CZ05</c:v>
                        </c:pt>
                        <c:pt idx="334">
                          <c:v>CZ11</c:v>
                        </c:pt>
                        <c:pt idx="335">
                          <c:v>CZ12</c:v>
                        </c:pt>
                        <c:pt idx="336">
                          <c:v>CZ13</c:v>
                        </c:pt>
                        <c:pt idx="337">
                          <c:v>CZ16</c:v>
                        </c:pt>
                        <c:pt idx="338">
                          <c:v>CZ01</c:v>
                        </c:pt>
                        <c:pt idx="339">
                          <c:v>CZ02</c:v>
                        </c:pt>
                        <c:pt idx="340">
                          <c:v>CZ03</c:v>
                        </c:pt>
                        <c:pt idx="341">
                          <c:v>CZ04</c:v>
                        </c:pt>
                        <c:pt idx="342">
                          <c:v>CZ05</c:v>
                        </c:pt>
                        <c:pt idx="343">
                          <c:v>CZ11</c:v>
                        </c:pt>
                        <c:pt idx="344">
                          <c:v>CZ12</c:v>
                        </c:pt>
                        <c:pt idx="345">
                          <c:v>CZ13</c:v>
                        </c:pt>
                        <c:pt idx="346">
                          <c:v>CZ16</c:v>
                        </c:pt>
                        <c:pt idx="347">
                          <c:v>CZ01</c:v>
                        </c:pt>
                        <c:pt idx="348">
                          <c:v>CZ02</c:v>
                        </c:pt>
                        <c:pt idx="349">
                          <c:v>CZ03</c:v>
                        </c:pt>
                        <c:pt idx="350">
                          <c:v>CZ04</c:v>
                        </c:pt>
                        <c:pt idx="351">
                          <c:v>CZ05</c:v>
                        </c:pt>
                        <c:pt idx="352">
                          <c:v>CZ11</c:v>
                        </c:pt>
                        <c:pt idx="353">
                          <c:v>CZ12</c:v>
                        </c:pt>
                        <c:pt idx="354">
                          <c:v>CZ13</c:v>
                        </c:pt>
                        <c:pt idx="355">
                          <c:v>CZ16</c:v>
                        </c:pt>
                        <c:pt idx="356">
                          <c:v>CZ01</c:v>
                        </c:pt>
                        <c:pt idx="357">
                          <c:v>CZ02</c:v>
                        </c:pt>
                        <c:pt idx="358">
                          <c:v>CZ03</c:v>
                        </c:pt>
                        <c:pt idx="359">
                          <c:v>CZ04</c:v>
                        </c:pt>
                        <c:pt idx="360">
                          <c:v>CZ05</c:v>
                        </c:pt>
                        <c:pt idx="361">
                          <c:v>CZ11</c:v>
                        </c:pt>
                        <c:pt idx="362">
                          <c:v>CZ12</c:v>
                        </c:pt>
                        <c:pt idx="363">
                          <c:v>CZ13</c:v>
                        </c:pt>
                        <c:pt idx="364">
                          <c:v>CZ16</c:v>
                        </c:pt>
                        <c:pt idx="365">
                          <c:v>CZ01</c:v>
                        </c:pt>
                        <c:pt idx="366">
                          <c:v>CZ02</c:v>
                        </c:pt>
                        <c:pt idx="367">
                          <c:v>CZ03</c:v>
                        </c:pt>
                        <c:pt idx="368">
                          <c:v>CZ04</c:v>
                        </c:pt>
                        <c:pt idx="369">
                          <c:v>CZ05</c:v>
                        </c:pt>
                        <c:pt idx="370">
                          <c:v>CZ11</c:v>
                        </c:pt>
                        <c:pt idx="371">
                          <c:v>CZ12</c:v>
                        </c:pt>
                        <c:pt idx="372">
                          <c:v>CZ13</c:v>
                        </c:pt>
                        <c:pt idx="373">
                          <c:v>CZ16</c:v>
                        </c:pt>
                        <c:pt idx="374">
                          <c:v>CZ01</c:v>
                        </c:pt>
                        <c:pt idx="375">
                          <c:v>CZ02</c:v>
                        </c:pt>
                        <c:pt idx="376">
                          <c:v>CZ03</c:v>
                        </c:pt>
                        <c:pt idx="377">
                          <c:v>CZ04</c:v>
                        </c:pt>
                        <c:pt idx="378">
                          <c:v>CZ05</c:v>
                        </c:pt>
                        <c:pt idx="379">
                          <c:v>CZ11</c:v>
                        </c:pt>
                        <c:pt idx="380">
                          <c:v>CZ12</c:v>
                        </c:pt>
                        <c:pt idx="381">
                          <c:v>CZ13</c:v>
                        </c:pt>
                        <c:pt idx="382">
                          <c:v>CZ16</c:v>
                        </c:pt>
                        <c:pt idx="383">
                          <c:v>CZ01</c:v>
                        </c:pt>
                        <c:pt idx="384">
                          <c:v>CZ02</c:v>
                        </c:pt>
                        <c:pt idx="385">
                          <c:v>CZ03</c:v>
                        </c:pt>
                        <c:pt idx="386">
                          <c:v>CZ04</c:v>
                        </c:pt>
                        <c:pt idx="387">
                          <c:v>CZ05</c:v>
                        </c:pt>
                        <c:pt idx="388">
                          <c:v>CZ11</c:v>
                        </c:pt>
                        <c:pt idx="389">
                          <c:v>CZ12</c:v>
                        </c:pt>
                        <c:pt idx="390">
                          <c:v>CZ13</c:v>
                        </c:pt>
                        <c:pt idx="391">
                          <c:v>CZ16</c:v>
                        </c:pt>
                        <c:pt idx="392">
                          <c:v>CZ01</c:v>
                        </c:pt>
                        <c:pt idx="393">
                          <c:v>CZ02</c:v>
                        </c:pt>
                        <c:pt idx="394">
                          <c:v>CZ03</c:v>
                        </c:pt>
                        <c:pt idx="395">
                          <c:v>CZ04</c:v>
                        </c:pt>
                        <c:pt idx="396">
                          <c:v>CZ05</c:v>
                        </c:pt>
                        <c:pt idx="397">
                          <c:v>CZ11</c:v>
                        </c:pt>
                        <c:pt idx="398">
                          <c:v>CZ12</c:v>
                        </c:pt>
                        <c:pt idx="399">
                          <c:v>CZ13</c:v>
                        </c:pt>
                        <c:pt idx="400">
                          <c:v>CZ16</c:v>
                        </c:pt>
                        <c:pt idx="401">
                          <c:v>CZ01</c:v>
                        </c:pt>
                        <c:pt idx="402">
                          <c:v>CZ02</c:v>
                        </c:pt>
                        <c:pt idx="403">
                          <c:v>CZ03</c:v>
                        </c:pt>
                        <c:pt idx="404">
                          <c:v>CZ04</c:v>
                        </c:pt>
                        <c:pt idx="405">
                          <c:v>CZ05</c:v>
                        </c:pt>
                        <c:pt idx="406">
                          <c:v>CZ11</c:v>
                        </c:pt>
                        <c:pt idx="407">
                          <c:v>CZ12</c:v>
                        </c:pt>
                        <c:pt idx="408">
                          <c:v>CZ13</c:v>
                        </c:pt>
                        <c:pt idx="409">
                          <c:v>CZ16</c:v>
                        </c:pt>
                        <c:pt idx="410">
                          <c:v>CZ05</c:v>
                        </c:pt>
                        <c:pt idx="411">
                          <c:v>CZ06</c:v>
                        </c:pt>
                        <c:pt idx="412">
                          <c:v>CZ08</c:v>
                        </c:pt>
                        <c:pt idx="413">
                          <c:v>CZ09</c:v>
                        </c:pt>
                        <c:pt idx="414">
                          <c:v>CZ10</c:v>
                        </c:pt>
                        <c:pt idx="415">
                          <c:v>CZ13</c:v>
                        </c:pt>
                        <c:pt idx="416">
                          <c:v>CZ14</c:v>
                        </c:pt>
                        <c:pt idx="417">
                          <c:v>CZ15</c:v>
                        </c:pt>
                        <c:pt idx="418">
                          <c:v>CZ16</c:v>
                        </c:pt>
                        <c:pt idx="419">
                          <c:v>CZ05</c:v>
                        </c:pt>
                        <c:pt idx="420">
                          <c:v>CZ06</c:v>
                        </c:pt>
                        <c:pt idx="421">
                          <c:v>CZ08</c:v>
                        </c:pt>
                        <c:pt idx="422">
                          <c:v>CZ09</c:v>
                        </c:pt>
                        <c:pt idx="423">
                          <c:v>CZ10</c:v>
                        </c:pt>
                        <c:pt idx="424">
                          <c:v>CZ13</c:v>
                        </c:pt>
                        <c:pt idx="425">
                          <c:v>CZ14</c:v>
                        </c:pt>
                        <c:pt idx="426">
                          <c:v>CZ15</c:v>
                        </c:pt>
                        <c:pt idx="427">
                          <c:v>CZ16</c:v>
                        </c:pt>
                        <c:pt idx="428">
                          <c:v>CZ05</c:v>
                        </c:pt>
                        <c:pt idx="429">
                          <c:v>CZ06</c:v>
                        </c:pt>
                        <c:pt idx="430">
                          <c:v>CZ08</c:v>
                        </c:pt>
                        <c:pt idx="431">
                          <c:v>CZ09</c:v>
                        </c:pt>
                        <c:pt idx="432">
                          <c:v>CZ10</c:v>
                        </c:pt>
                        <c:pt idx="433">
                          <c:v>CZ13</c:v>
                        </c:pt>
                        <c:pt idx="434">
                          <c:v>CZ14</c:v>
                        </c:pt>
                        <c:pt idx="435">
                          <c:v>CZ15</c:v>
                        </c:pt>
                        <c:pt idx="436">
                          <c:v>CZ16</c:v>
                        </c:pt>
                        <c:pt idx="437">
                          <c:v>CZ05</c:v>
                        </c:pt>
                        <c:pt idx="438">
                          <c:v>CZ06</c:v>
                        </c:pt>
                        <c:pt idx="439">
                          <c:v>CZ08</c:v>
                        </c:pt>
                        <c:pt idx="440">
                          <c:v>CZ09</c:v>
                        </c:pt>
                        <c:pt idx="441">
                          <c:v>CZ10</c:v>
                        </c:pt>
                        <c:pt idx="442">
                          <c:v>CZ13</c:v>
                        </c:pt>
                        <c:pt idx="443">
                          <c:v>CZ14</c:v>
                        </c:pt>
                        <c:pt idx="444">
                          <c:v>CZ15</c:v>
                        </c:pt>
                        <c:pt idx="445">
                          <c:v>CZ16</c:v>
                        </c:pt>
                        <c:pt idx="446">
                          <c:v>CZ05</c:v>
                        </c:pt>
                        <c:pt idx="447">
                          <c:v>CZ06</c:v>
                        </c:pt>
                        <c:pt idx="448">
                          <c:v>CZ08</c:v>
                        </c:pt>
                        <c:pt idx="449">
                          <c:v>CZ09</c:v>
                        </c:pt>
                        <c:pt idx="450">
                          <c:v>CZ10</c:v>
                        </c:pt>
                        <c:pt idx="451">
                          <c:v>CZ13</c:v>
                        </c:pt>
                        <c:pt idx="452">
                          <c:v>CZ14</c:v>
                        </c:pt>
                        <c:pt idx="453">
                          <c:v>CZ15</c:v>
                        </c:pt>
                        <c:pt idx="454">
                          <c:v>CZ16</c:v>
                        </c:pt>
                        <c:pt idx="455">
                          <c:v>CZ05</c:v>
                        </c:pt>
                        <c:pt idx="456">
                          <c:v>CZ06</c:v>
                        </c:pt>
                        <c:pt idx="457">
                          <c:v>CZ08</c:v>
                        </c:pt>
                        <c:pt idx="458">
                          <c:v>CZ09</c:v>
                        </c:pt>
                        <c:pt idx="459">
                          <c:v>CZ10</c:v>
                        </c:pt>
                        <c:pt idx="460">
                          <c:v>CZ13</c:v>
                        </c:pt>
                        <c:pt idx="461">
                          <c:v>CZ14</c:v>
                        </c:pt>
                        <c:pt idx="462">
                          <c:v>CZ15</c:v>
                        </c:pt>
                        <c:pt idx="463">
                          <c:v>CZ16</c:v>
                        </c:pt>
                        <c:pt idx="464">
                          <c:v>CZ05</c:v>
                        </c:pt>
                        <c:pt idx="465">
                          <c:v>CZ06</c:v>
                        </c:pt>
                        <c:pt idx="466">
                          <c:v>CZ08</c:v>
                        </c:pt>
                        <c:pt idx="467">
                          <c:v>CZ09</c:v>
                        </c:pt>
                        <c:pt idx="468">
                          <c:v>CZ10</c:v>
                        </c:pt>
                        <c:pt idx="469">
                          <c:v>CZ13</c:v>
                        </c:pt>
                        <c:pt idx="470">
                          <c:v>CZ14</c:v>
                        </c:pt>
                        <c:pt idx="471">
                          <c:v>CZ15</c:v>
                        </c:pt>
                        <c:pt idx="472">
                          <c:v>CZ16</c:v>
                        </c:pt>
                        <c:pt idx="473">
                          <c:v>CZ05</c:v>
                        </c:pt>
                        <c:pt idx="474">
                          <c:v>CZ06</c:v>
                        </c:pt>
                        <c:pt idx="475">
                          <c:v>CZ08</c:v>
                        </c:pt>
                        <c:pt idx="476">
                          <c:v>CZ09</c:v>
                        </c:pt>
                        <c:pt idx="477">
                          <c:v>CZ10</c:v>
                        </c:pt>
                        <c:pt idx="478">
                          <c:v>CZ13</c:v>
                        </c:pt>
                        <c:pt idx="479">
                          <c:v>CZ14</c:v>
                        </c:pt>
                        <c:pt idx="480">
                          <c:v>CZ15</c:v>
                        </c:pt>
                        <c:pt idx="481">
                          <c:v>CZ16</c:v>
                        </c:pt>
                        <c:pt idx="482">
                          <c:v>CZ05</c:v>
                        </c:pt>
                        <c:pt idx="483">
                          <c:v>CZ06</c:v>
                        </c:pt>
                        <c:pt idx="484">
                          <c:v>CZ08</c:v>
                        </c:pt>
                        <c:pt idx="485">
                          <c:v>CZ09</c:v>
                        </c:pt>
                        <c:pt idx="486">
                          <c:v>CZ10</c:v>
                        </c:pt>
                        <c:pt idx="487">
                          <c:v>CZ13</c:v>
                        </c:pt>
                        <c:pt idx="488">
                          <c:v>CZ14</c:v>
                        </c:pt>
                        <c:pt idx="489">
                          <c:v>CZ15</c:v>
                        </c:pt>
                        <c:pt idx="490">
                          <c:v>CZ16</c:v>
                        </c:pt>
                        <c:pt idx="491">
                          <c:v>CZ05</c:v>
                        </c:pt>
                        <c:pt idx="492">
                          <c:v>CZ06</c:v>
                        </c:pt>
                        <c:pt idx="493">
                          <c:v>CZ08</c:v>
                        </c:pt>
                        <c:pt idx="494">
                          <c:v>CZ09</c:v>
                        </c:pt>
                        <c:pt idx="495">
                          <c:v>CZ10</c:v>
                        </c:pt>
                        <c:pt idx="496">
                          <c:v>CZ13</c:v>
                        </c:pt>
                        <c:pt idx="497">
                          <c:v>CZ14</c:v>
                        </c:pt>
                        <c:pt idx="498">
                          <c:v>CZ15</c:v>
                        </c:pt>
                        <c:pt idx="499">
                          <c:v>CZ16</c:v>
                        </c:pt>
                        <c:pt idx="500">
                          <c:v>CZ05</c:v>
                        </c:pt>
                        <c:pt idx="501">
                          <c:v>CZ06</c:v>
                        </c:pt>
                        <c:pt idx="502">
                          <c:v>CZ08</c:v>
                        </c:pt>
                        <c:pt idx="503">
                          <c:v>CZ09</c:v>
                        </c:pt>
                        <c:pt idx="504">
                          <c:v>CZ10</c:v>
                        </c:pt>
                        <c:pt idx="505">
                          <c:v>CZ13</c:v>
                        </c:pt>
                        <c:pt idx="506">
                          <c:v>CZ14</c:v>
                        </c:pt>
                        <c:pt idx="507">
                          <c:v>CZ15</c:v>
                        </c:pt>
                        <c:pt idx="508">
                          <c:v>CZ16</c:v>
                        </c:pt>
                        <c:pt idx="509">
                          <c:v>CZ05</c:v>
                        </c:pt>
                        <c:pt idx="510">
                          <c:v>CZ06</c:v>
                        </c:pt>
                        <c:pt idx="511">
                          <c:v>CZ08</c:v>
                        </c:pt>
                        <c:pt idx="512">
                          <c:v>CZ09</c:v>
                        </c:pt>
                        <c:pt idx="513">
                          <c:v>CZ10</c:v>
                        </c:pt>
                        <c:pt idx="514">
                          <c:v>CZ13</c:v>
                        </c:pt>
                        <c:pt idx="515">
                          <c:v>CZ14</c:v>
                        </c:pt>
                        <c:pt idx="516">
                          <c:v>CZ15</c:v>
                        </c:pt>
                        <c:pt idx="517">
                          <c:v>CZ16</c:v>
                        </c:pt>
                        <c:pt idx="518">
                          <c:v>CZ05</c:v>
                        </c:pt>
                        <c:pt idx="519">
                          <c:v>CZ06</c:v>
                        </c:pt>
                        <c:pt idx="520">
                          <c:v>CZ08</c:v>
                        </c:pt>
                        <c:pt idx="521">
                          <c:v>CZ09</c:v>
                        </c:pt>
                        <c:pt idx="522">
                          <c:v>CZ10</c:v>
                        </c:pt>
                        <c:pt idx="523">
                          <c:v>CZ13</c:v>
                        </c:pt>
                        <c:pt idx="524">
                          <c:v>CZ14</c:v>
                        </c:pt>
                        <c:pt idx="525">
                          <c:v>CZ15</c:v>
                        </c:pt>
                        <c:pt idx="526">
                          <c:v>CZ16</c:v>
                        </c:pt>
                        <c:pt idx="527">
                          <c:v>CZ05</c:v>
                        </c:pt>
                        <c:pt idx="528">
                          <c:v>CZ06</c:v>
                        </c:pt>
                        <c:pt idx="529">
                          <c:v>CZ08</c:v>
                        </c:pt>
                        <c:pt idx="530">
                          <c:v>CZ09</c:v>
                        </c:pt>
                        <c:pt idx="531">
                          <c:v>CZ10</c:v>
                        </c:pt>
                        <c:pt idx="532">
                          <c:v>CZ13</c:v>
                        </c:pt>
                        <c:pt idx="533">
                          <c:v>CZ14</c:v>
                        </c:pt>
                        <c:pt idx="534">
                          <c:v>CZ15</c:v>
                        </c:pt>
                        <c:pt idx="535">
                          <c:v>CZ16</c:v>
                        </c:pt>
                        <c:pt idx="536">
                          <c:v>CZ05</c:v>
                        </c:pt>
                        <c:pt idx="537">
                          <c:v>CZ06</c:v>
                        </c:pt>
                        <c:pt idx="538">
                          <c:v>CZ08</c:v>
                        </c:pt>
                        <c:pt idx="539">
                          <c:v>CZ09</c:v>
                        </c:pt>
                        <c:pt idx="540">
                          <c:v>CZ10</c:v>
                        </c:pt>
                        <c:pt idx="541">
                          <c:v>CZ13</c:v>
                        </c:pt>
                        <c:pt idx="542">
                          <c:v>CZ14</c:v>
                        </c:pt>
                        <c:pt idx="543">
                          <c:v>CZ15</c:v>
                        </c:pt>
                        <c:pt idx="544">
                          <c:v>CZ16</c:v>
                        </c:pt>
                        <c:pt idx="545">
                          <c:v>CZ05</c:v>
                        </c:pt>
                        <c:pt idx="546">
                          <c:v>CZ06</c:v>
                        </c:pt>
                        <c:pt idx="547">
                          <c:v>CZ08</c:v>
                        </c:pt>
                        <c:pt idx="548">
                          <c:v>CZ09</c:v>
                        </c:pt>
                        <c:pt idx="549">
                          <c:v>CZ10</c:v>
                        </c:pt>
                        <c:pt idx="550">
                          <c:v>CZ13</c:v>
                        </c:pt>
                        <c:pt idx="551">
                          <c:v>CZ14</c:v>
                        </c:pt>
                        <c:pt idx="552">
                          <c:v>CZ15</c:v>
                        </c:pt>
                        <c:pt idx="553">
                          <c:v>CZ16</c:v>
                        </c:pt>
                        <c:pt idx="554">
                          <c:v>CZ05</c:v>
                        </c:pt>
                        <c:pt idx="555">
                          <c:v>CZ06</c:v>
                        </c:pt>
                        <c:pt idx="556">
                          <c:v>CZ08</c:v>
                        </c:pt>
                        <c:pt idx="557">
                          <c:v>CZ09</c:v>
                        </c:pt>
                        <c:pt idx="558">
                          <c:v>CZ10</c:v>
                        </c:pt>
                        <c:pt idx="559">
                          <c:v>CZ13</c:v>
                        </c:pt>
                        <c:pt idx="560">
                          <c:v>CZ14</c:v>
                        </c:pt>
                        <c:pt idx="561">
                          <c:v>CZ15</c:v>
                        </c:pt>
                        <c:pt idx="562">
                          <c:v>CZ16</c:v>
                        </c:pt>
                        <c:pt idx="563">
                          <c:v>CZ05</c:v>
                        </c:pt>
                        <c:pt idx="564">
                          <c:v>CZ06</c:v>
                        </c:pt>
                        <c:pt idx="565">
                          <c:v>CZ08</c:v>
                        </c:pt>
                        <c:pt idx="566">
                          <c:v>CZ09</c:v>
                        </c:pt>
                        <c:pt idx="567">
                          <c:v>CZ10</c:v>
                        </c:pt>
                        <c:pt idx="568">
                          <c:v>CZ13</c:v>
                        </c:pt>
                        <c:pt idx="569">
                          <c:v>CZ14</c:v>
                        </c:pt>
                        <c:pt idx="570">
                          <c:v>CZ15</c:v>
                        </c:pt>
                        <c:pt idx="571">
                          <c:v>CZ16</c:v>
                        </c:pt>
                        <c:pt idx="572">
                          <c:v>CZ05</c:v>
                        </c:pt>
                        <c:pt idx="573">
                          <c:v>CZ06</c:v>
                        </c:pt>
                        <c:pt idx="574">
                          <c:v>CZ08</c:v>
                        </c:pt>
                        <c:pt idx="575">
                          <c:v>CZ09</c:v>
                        </c:pt>
                        <c:pt idx="576">
                          <c:v>CZ10</c:v>
                        </c:pt>
                        <c:pt idx="577">
                          <c:v>CZ13</c:v>
                        </c:pt>
                        <c:pt idx="578">
                          <c:v>CZ14</c:v>
                        </c:pt>
                        <c:pt idx="579">
                          <c:v>CZ15</c:v>
                        </c:pt>
                        <c:pt idx="580">
                          <c:v>CZ16</c:v>
                        </c:pt>
                        <c:pt idx="581">
                          <c:v>CZ05</c:v>
                        </c:pt>
                        <c:pt idx="582">
                          <c:v>CZ06</c:v>
                        </c:pt>
                        <c:pt idx="583">
                          <c:v>CZ08</c:v>
                        </c:pt>
                        <c:pt idx="584">
                          <c:v>CZ09</c:v>
                        </c:pt>
                        <c:pt idx="585">
                          <c:v>CZ10</c:v>
                        </c:pt>
                        <c:pt idx="586">
                          <c:v>CZ13</c:v>
                        </c:pt>
                        <c:pt idx="587">
                          <c:v>CZ14</c:v>
                        </c:pt>
                        <c:pt idx="588">
                          <c:v>CZ15</c:v>
                        </c:pt>
                        <c:pt idx="589">
                          <c:v>CZ16</c:v>
                        </c:pt>
                        <c:pt idx="590">
                          <c:v>CZ05</c:v>
                        </c:pt>
                        <c:pt idx="591">
                          <c:v>CZ06</c:v>
                        </c:pt>
                        <c:pt idx="592">
                          <c:v>CZ08</c:v>
                        </c:pt>
                        <c:pt idx="593">
                          <c:v>CZ09</c:v>
                        </c:pt>
                        <c:pt idx="594">
                          <c:v>CZ10</c:v>
                        </c:pt>
                        <c:pt idx="595">
                          <c:v>CZ13</c:v>
                        </c:pt>
                        <c:pt idx="596">
                          <c:v>CZ14</c:v>
                        </c:pt>
                        <c:pt idx="597">
                          <c:v>CZ15</c:v>
                        </c:pt>
                        <c:pt idx="598">
                          <c:v>CZ16</c:v>
                        </c:pt>
                        <c:pt idx="599">
                          <c:v>CZ05</c:v>
                        </c:pt>
                        <c:pt idx="600">
                          <c:v>CZ06</c:v>
                        </c:pt>
                        <c:pt idx="601">
                          <c:v>CZ08</c:v>
                        </c:pt>
                        <c:pt idx="602">
                          <c:v>CZ09</c:v>
                        </c:pt>
                        <c:pt idx="603">
                          <c:v>CZ10</c:v>
                        </c:pt>
                        <c:pt idx="604">
                          <c:v>CZ13</c:v>
                        </c:pt>
                        <c:pt idx="605">
                          <c:v>CZ14</c:v>
                        </c:pt>
                        <c:pt idx="606">
                          <c:v>CZ15</c:v>
                        </c:pt>
                        <c:pt idx="607">
                          <c:v>CZ16</c:v>
                        </c:pt>
                        <c:pt idx="608">
                          <c:v>CZ05</c:v>
                        </c:pt>
                        <c:pt idx="609">
                          <c:v>CZ06</c:v>
                        </c:pt>
                        <c:pt idx="610">
                          <c:v>CZ08</c:v>
                        </c:pt>
                        <c:pt idx="611">
                          <c:v>CZ09</c:v>
                        </c:pt>
                        <c:pt idx="612">
                          <c:v>CZ10</c:v>
                        </c:pt>
                        <c:pt idx="613">
                          <c:v>CZ13</c:v>
                        </c:pt>
                        <c:pt idx="614">
                          <c:v>CZ14</c:v>
                        </c:pt>
                        <c:pt idx="615">
                          <c:v>CZ15</c:v>
                        </c:pt>
                        <c:pt idx="616">
                          <c:v>CZ16</c:v>
                        </c:pt>
                        <c:pt idx="617">
                          <c:v>CZ05</c:v>
                        </c:pt>
                        <c:pt idx="618">
                          <c:v>CZ06</c:v>
                        </c:pt>
                        <c:pt idx="619">
                          <c:v>CZ08</c:v>
                        </c:pt>
                        <c:pt idx="620">
                          <c:v>CZ09</c:v>
                        </c:pt>
                        <c:pt idx="621">
                          <c:v>CZ10</c:v>
                        </c:pt>
                        <c:pt idx="622">
                          <c:v>CZ13</c:v>
                        </c:pt>
                        <c:pt idx="623">
                          <c:v>CZ14</c:v>
                        </c:pt>
                        <c:pt idx="624">
                          <c:v>CZ15</c:v>
                        </c:pt>
                        <c:pt idx="625">
                          <c:v>CZ16</c:v>
                        </c:pt>
                        <c:pt idx="626">
                          <c:v>CZ06</c:v>
                        </c:pt>
                        <c:pt idx="627">
                          <c:v>CZ08</c:v>
                        </c:pt>
                        <c:pt idx="628">
                          <c:v>CZ09</c:v>
                        </c:pt>
                        <c:pt idx="629">
                          <c:v>CZ10</c:v>
                        </c:pt>
                        <c:pt idx="630">
                          <c:v>CZ13</c:v>
                        </c:pt>
                        <c:pt idx="631">
                          <c:v>CZ14</c:v>
                        </c:pt>
                        <c:pt idx="632">
                          <c:v>CZ15</c:v>
                        </c:pt>
                        <c:pt idx="633">
                          <c:v>CZ16</c:v>
                        </c:pt>
                        <c:pt idx="634">
                          <c:v>CZ05</c:v>
                        </c:pt>
                        <c:pt idx="635">
                          <c:v>CZ06</c:v>
                        </c:pt>
                        <c:pt idx="636">
                          <c:v>CZ08</c:v>
                        </c:pt>
                        <c:pt idx="637">
                          <c:v>CZ09</c:v>
                        </c:pt>
                        <c:pt idx="638">
                          <c:v>CZ10</c:v>
                        </c:pt>
                      </c:lvl>
                      <c:lvl>
                        <c:pt idx="0">
                          <c:v>Asm</c:v>
                        </c:pt>
                        <c:pt idx="1">
                          <c:v>Asm</c:v>
                        </c:pt>
                        <c:pt idx="2">
                          <c:v>Asm</c:v>
                        </c:pt>
                        <c:pt idx="3">
                          <c:v>Asm</c:v>
                        </c:pt>
                        <c:pt idx="4">
                          <c:v>Asm</c:v>
                        </c:pt>
                        <c:pt idx="5">
                          <c:v>Asm</c:v>
                        </c:pt>
                        <c:pt idx="6">
                          <c:v>Asm</c:v>
                        </c:pt>
                        <c:pt idx="7">
                          <c:v>Asm</c:v>
                        </c:pt>
                        <c:pt idx="8">
                          <c:v>Asm</c:v>
                        </c:pt>
                        <c:pt idx="9">
                          <c:v>Asm</c:v>
                        </c:pt>
                        <c:pt idx="10">
                          <c:v>Asm</c:v>
                        </c:pt>
                        <c:pt idx="11">
                          <c:v>Asm</c:v>
                        </c:pt>
                        <c:pt idx="12">
                          <c:v>Asm</c:v>
                        </c:pt>
                        <c:pt idx="13">
                          <c:v>Asm</c:v>
                        </c:pt>
                        <c:pt idx="14">
                          <c:v>Asm</c:v>
                        </c:pt>
                        <c:pt idx="15">
                          <c:v>Asm</c:v>
                        </c:pt>
                        <c:pt idx="16">
                          <c:v>ECC</c:v>
                        </c:pt>
                        <c:pt idx="17">
                          <c:v>ECC</c:v>
                        </c:pt>
                        <c:pt idx="18">
                          <c:v>ECC</c:v>
                        </c:pt>
                        <c:pt idx="19">
                          <c:v>ECC</c:v>
                        </c:pt>
                        <c:pt idx="20">
                          <c:v>ECC</c:v>
                        </c:pt>
                        <c:pt idx="21">
                          <c:v>ECC</c:v>
                        </c:pt>
                        <c:pt idx="22">
                          <c:v>ECC</c:v>
                        </c:pt>
                        <c:pt idx="23">
                          <c:v>ECC</c:v>
                        </c:pt>
                        <c:pt idx="24">
                          <c:v>ECC</c:v>
                        </c:pt>
                        <c:pt idx="25">
                          <c:v>ECC</c:v>
                        </c:pt>
                        <c:pt idx="26">
                          <c:v>ECC</c:v>
                        </c:pt>
                        <c:pt idx="27">
                          <c:v>ECC</c:v>
                        </c:pt>
                        <c:pt idx="28">
                          <c:v>ECC</c:v>
                        </c:pt>
                        <c:pt idx="29">
                          <c:v>ECC</c:v>
                        </c:pt>
                        <c:pt idx="30">
                          <c:v>ECC</c:v>
                        </c:pt>
                        <c:pt idx="31">
                          <c:v>ECC</c:v>
                        </c:pt>
                        <c:pt idx="32">
                          <c:v>EPr</c:v>
                        </c:pt>
                        <c:pt idx="33">
                          <c:v>EPr</c:v>
                        </c:pt>
                        <c:pt idx="34">
                          <c:v>EPr</c:v>
                        </c:pt>
                        <c:pt idx="35">
                          <c:v>EPr</c:v>
                        </c:pt>
                        <c:pt idx="36">
                          <c:v>EPr</c:v>
                        </c:pt>
                        <c:pt idx="37">
                          <c:v>EPr</c:v>
                        </c:pt>
                        <c:pt idx="38">
                          <c:v>EPr</c:v>
                        </c:pt>
                        <c:pt idx="39">
                          <c:v>EPr</c:v>
                        </c:pt>
                        <c:pt idx="40">
                          <c:v>EPr</c:v>
                        </c:pt>
                        <c:pt idx="41">
                          <c:v>EPr</c:v>
                        </c:pt>
                        <c:pt idx="42">
                          <c:v>EPr</c:v>
                        </c:pt>
                        <c:pt idx="43">
                          <c:v>EPr</c:v>
                        </c:pt>
                        <c:pt idx="44">
                          <c:v>EPr</c:v>
                        </c:pt>
                        <c:pt idx="45">
                          <c:v>EPr</c:v>
                        </c:pt>
                        <c:pt idx="46">
                          <c:v>EPr</c:v>
                        </c:pt>
                        <c:pt idx="47">
                          <c:v>EPr</c:v>
                        </c:pt>
                        <c:pt idx="48">
                          <c:v>ERC</c:v>
                        </c:pt>
                        <c:pt idx="49">
                          <c:v>ERC</c:v>
                        </c:pt>
                        <c:pt idx="50">
                          <c:v>ERC</c:v>
                        </c:pt>
                        <c:pt idx="51">
                          <c:v>ERC</c:v>
                        </c:pt>
                        <c:pt idx="52">
                          <c:v>ERC</c:v>
                        </c:pt>
                        <c:pt idx="53">
                          <c:v>ERC</c:v>
                        </c:pt>
                        <c:pt idx="54">
                          <c:v>ERC</c:v>
                        </c:pt>
                        <c:pt idx="55">
                          <c:v>ERC</c:v>
                        </c:pt>
                        <c:pt idx="56">
                          <c:v>ERC</c:v>
                        </c:pt>
                        <c:pt idx="57">
                          <c:v>ERC</c:v>
                        </c:pt>
                        <c:pt idx="58">
                          <c:v>ERC</c:v>
                        </c:pt>
                        <c:pt idx="59">
                          <c:v>ERC</c:v>
                        </c:pt>
                        <c:pt idx="60">
                          <c:v>ERC</c:v>
                        </c:pt>
                        <c:pt idx="61">
                          <c:v>ERC</c:v>
                        </c:pt>
                        <c:pt idx="62">
                          <c:v>ERC</c:v>
                        </c:pt>
                        <c:pt idx="63">
                          <c:v>ERC</c:v>
                        </c:pt>
                        <c:pt idx="64">
                          <c:v>ESe</c:v>
                        </c:pt>
                        <c:pt idx="65">
                          <c:v>ESe</c:v>
                        </c:pt>
                        <c:pt idx="66">
                          <c:v>ESe</c:v>
                        </c:pt>
                        <c:pt idx="67">
                          <c:v>ESe</c:v>
                        </c:pt>
                        <c:pt idx="68">
                          <c:v>ESe</c:v>
                        </c:pt>
                        <c:pt idx="69">
                          <c:v>ESe</c:v>
                        </c:pt>
                        <c:pt idx="70">
                          <c:v>ESe</c:v>
                        </c:pt>
                        <c:pt idx="71">
                          <c:v>ESe</c:v>
                        </c:pt>
                        <c:pt idx="72">
                          <c:v>ESe</c:v>
                        </c:pt>
                        <c:pt idx="73">
                          <c:v>ESe</c:v>
                        </c:pt>
                        <c:pt idx="74">
                          <c:v>ESe</c:v>
                        </c:pt>
                        <c:pt idx="75">
                          <c:v>ESe</c:v>
                        </c:pt>
                        <c:pt idx="76">
                          <c:v>ESe</c:v>
                        </c:pt>
                        <c:pt idx="77">
                          <c:v>ESe</c:v>
                        </c:pt>
                        <c:pt idx="78">
                          <c:v>ESe</c:v>
                        </c:pt>
                        <c:pt idx="79">
                          <c:v>ESe</c:v>
                        </c:pt>
                        <c:pt idx="80">
                          <c:v>Gro</c:v>
                        </c:pt>
                        <c:pt idx="81">
                          <c:v>Gro</c:v>
                        </c:pt>
                        <c:pt idx="82">
                          <c:v>Gro</c:v>
                        </c:pt>
                        <c:pt idx="83">
                          <c:v>Gro</c:v>
                        </c:pt>
                        <c:pt idx="84">
                          <c:v>Gro</c:v>
                        </c:pt>
                        <c:pt idx="85">
                          <c:v>Gro</c:v>
                        </c:pt>
                        <c:pt idx="86">
                          <c:v>Gro</c:v>
                        </c:pt>
                        <c:pt idx="87">
                          <c:v>Gro</c:v>
                        </c:pt>
                        <c:pt idx="88">
                          <c:v>Gro</c:v>
                        </c:pt>
                        <c:pt idx="89">
                          <c:v>Gro</c:v>
                        </c:pt>
                        <c:pt idx="90">
                          <c:v>Gro</c:v>
                        </c:pt>
                        <c:pt idx="91">
                          <c:v>Gro</c:v>
                        </c:pt>
                        <c:pt idx="92">
                          <c:v>Gro</c:v>
                        </c:pt>
                        <c:pt idx="93">
                          <c:v>Gro</c:v>
                        </c:pt>
                        <c:pt idx="94">
                          <c:v>Gro</c:v>
                        </c:pt>
                        <c:pt idx="95">
                          <c:v>Gro</c:v>
                        </c:pt>
                        <c:pt idx="96">
                          <c:v>Hsp</c:v>
                        </c:pt>
                        <c:pt idx="97">
                          <c:v>Hsp</c:v>
                        </c:pt>
                        <c:pt idx="98">
                          <c:v>Hsp</c:v>
                        </c:pt>
                        <c:pt idx="99">
                          <c:v>Hsp</c:v>
                        </c:pt>
                        <c:pt idx="100">
                          <c:v>Hsp</c:v>
                        </c:pt>
                        <c:pt idx="101">
                          <c:v>Hsp</c:v>
                        </c:pt>
                        <c:pt idx="102">
                          <c:v>Hsp</c:v>
                        </c:pt>
                        <c:pt idx="103">
                          <c:v>Hsp</c:v>
                        </c:pt>
                        <c:pt idx="104">
                          <c:v>Hsp</c:v>
                        </c:pt>
                        <c:pt idx="105">
                          <c:v>Hsp</c:v>
                        </c:pt>
                        <c:pt idx="106">
                          <c:v>Hsp</c:v>
                        </c:pt>
                        <c:pt idx="107">
                          <c:v>Hsp</c:v>
                        </c:pt>
                        <c:pt idx="108">
                          <c:v>Hsp</c:v>
                        </c:pt>
                        <c:pt idx="109">
                          <c:v>Hsp</c:v>
                        </c:pt>
                        <c:pt idx="110">
                          <c:v>Hsp</c:v>
                        </c:pt>
                        <c:pt idx="111">
                          <c:v>Hsp</c:v>
                        </c:pt>
                        <c:pt idx="112">
                          <c:v>Htl</c:v>
                        </c:pt>
                        <c:pt idx="113">
                          <c:v>Htl</c:v>
                        </c:pt>
                        <c:pt idx="114">
                          <c:v>Htl</c:v>
                        </c:pt>
                        <c:pt idx="115">
                          <c:v>Htl</c:v>
                        </c:pt>
                        <c:pt idx="116">
                          <c:v>Htl</c:v>
                        </c:pt>
                        <c:pt idx="117">
                          <c:v>Htl</c:v>
                        </c:pt>
                        <c:pt idx="118">
                          <c:v>Htl</c:v>
                        </c:pt>
                        <c:pt idx="119">
                          <c:v>Htl</c:v>
                        </c:pt>
                        <c:pt idx="120">
                          <c:v>Htl</c:v>
                        </c:pt>
                        <c:pt idx="121">
                          <c:v>Htl</c:v>
                        </c:pt>
                        <c:pt idx="122">
                          <c:v>Htl</c:v>
                        </c:pt>
                        <c:pt idx="123">
                          <c:v>Htl</c:v>
                        </c:pt>
                        <c:pt idx="124">
                          <c:v>Htl</c:v>
                        </c:pt>
                        <c:pt idx="125">
                          <c:v>Htl</c:v>
                        </c:pt>
                        <c:pt idx="126">
                          <c:v>Htl</c:v>
                        </c:pt>
                        <c:pt idx="127">
                          <c:v>Htl</c:v>
                        </c:pt>
                        <c:pt idx="128">
                          <c:v>MBT</c:v>
                        </c:pt>
                        <c:pt idx="129">
                          <c:v>MBT</c:v>
                        </c:pt>
                        <c:pt idx="130">
                          <c:v>MBT</c:v>
                        </c:pt>
                        <c:pt idx="131">
                          <c:v>MBT</c:v>
                        </c:pt>
                        <c:pt idx="132">
                          <c:v>MBT</c:v>
                        </c:pt>
                        <c:pt idx="133">
                          <c:v>MBT</c:v>
                        </c:pt>
                        <c:pt idx="134">
                          <c:v>MBT</c:v>
                        </c:pt>
                        <c:pt idx="135">
                          <c:v>MBT</c:v>
                        </c:pt>
                        <c:pt idx="136">
                          <c:v>MBT</c:v>
                        </c:pt>
                        <c:pt idx="137">
                          <c:v>MBT</c:v>
                        </c:pt>
                        <c:pt idx="138">
                          <c:v>MBT</c:v>
                        </c:pt>
                        <c:pt idx="139">
                          <c:v>MBT</c:v>
                        </c:pt>
                        <c:pt idx="140">
                          <c:v>MBT</c:v>
                        </c:pt>
                        <c:pt idx="141">
                          <c:v>MBT</c:v>
                        </c:pt>
                        <c:pt idx="142">
                          <c:v>MBT</c:v>
                        </c:pt>
                        <c:pt idx="143">
                          <c:v>MBT</c:v>
                        </c:pt>
                        <c:pt idx="144">
                          <c:v>MLI</c:v>
                        </c:pt>
                        <c:pt idx="145">
                          <c:v>MLI</c:v>
                        </c:pt>
                        <c:pt idx="146">
                          <c:v>RFF</c:v>
                        </c:pt>
                        <c:pt idx="147">
                          <c:v>RFF</c:v>
                        </c:pt>
                        <c:pt idx="148">
                          <c:v>RFF</c:v>
                        </c:pt>
                        <c:pt idx="149">
                          <c:v>RFF</c:v>
                        </c:pt>
                        <c:pt idx="150">
                          <c:v>RFF</c:v>
                        </c:pt>
                        <c:pt idx="151">
                          <c:v>RFF</c:v>
                        </c:pt>
                        <c:pt idx="152">
                          <c:v>RFF</c:v>
                        </c:pt>
                        <c:pt idx="153">
                          <c:v>RFF</c:v>
                        </c:pt>
                        <c:pt idx="154">
                          <c:v>RFF</c:v>
                        </c:pt>
                        <c:pt idx="155">
                          <c:v>RFF</c:v>
                        </c:pt>
                        <c:pt idx="156">
                          <c:v>RFF</c:v>
                        </c:pt>
                        <c:pt idx="157">
                          <c:v>RFF</c:v>
                        </c:pt>
                        <c:pt idx="158">
                          <c:v>RFF</c:v>
                        </c:pt>
                        <c:pt idx="159">
                          <c:v>RSD</c:v>
                        </c:pt>
                        <c:pt idx="160">
                          <c:v>RSD</c:v>
                        </c:pt>
                        <c:pt idx="161">
                          <c:v>RSD</c:v>
                        </c:pt>
                        <c:pt idx="162">
                          <c:v>RSD</c:v>
                        </c:pt>
                        <c:pt idx="163">
                          <c:v>RSD</c:v>
                        </c:pt>
                        <c:pt idx="164">
                          <c:v>RSD</c:v>
                        </c:pt>
                        <c:pt idx="165">
                          <c:v>RSD</c:v>
                        </c:pt>
                        <c:pt idx="166">
                          <c:v>RSD</c:v>
                        </c:pt>
                        <c:pt idx="167">
                          <c:v>RSD</c:v>
                        </c:pt>
                        <c:pt idx="168">
                          <c:v>RSD</c:v>
                        </c:pt>
                        <c:pt idx="169">
                          <c:v>RSD</c:v>
                        </c:pt>
                        <c:pt idx="170">
                          <c:v>RSD</c:v>
                        </c:pt>
                        <c:pt idx="171">
                          <c:v>RSD</c:v>
                        </c:pt>
                        <c:pt idx="172">
                          <c:v>RSD</c:v>
                        </c:pt>
                        <c:pt idx="173">
                          <c:v>RSD</c:v>
                        </c:pt>
                        <c:pt idx="174">
                          <c:v>RSD</c:v>
                        </c:pt>
                        <c:pt idx="175">
                          <c:v>RtL</c:v>
                        </c:pt>
                        <c:pt idx="176">
                          <c:v>RtL</c:v>
                        </c:pt>
                        <c:pt idx="177">
                          <c:v>RtL</c:v>
                        </c:pt>
                        <c:pt idx="178">
                          <c:v>RtL</c:v>
                        </c:pt>
                        <c:pt idx="179">
                          <c:v>RtL</c:v>
                        </c:pt>
                        <c:pt idx="180">
                          <c:v>RtL</c:v>
                        </c:pt>
                        <c:pt idx="181">
                          <c:v>RtL</c:v>
                        </c:pt>
                        <c:pt idx="182">
                          <c:v>RtL</c:v>
                        </c:pt>
                        <c:pt idx="183">
                          <c:v>RtL</c:v>
                        </c:pt>
                        <c:pt idx="184">
                          <c:v>RtL</c:v>
                        </c:pt>
                        <c:pt idx="185">
                          <c:v>RtL</c:v>
                        </c:pt>
                        <c:pt idx="186">
                          <c:v>RtL</c:v>
                        </c:pt>
                        <c:pt idx="187">
                          <c:v>RtL</c:v>
                        </c:pt>
                        <c:pt idx="188">
                          <c:v>RtL</c:v>
                        </c:pt>
                        <c:pt idx="189">
                          <c:v>RtL</c:v>
                        </c:pt>
                        <c:pt idx="190">
                          <c:v>RtL</c:v>
                        </c:pt>
                        <c:pt idx="191">
                          <c:v>RtS</c:v>
                        </c:pt>
                        <c:pt idx="192">
                          <c:v>RtS</c:v>
                        </c:pt>
                        <c:pt idx="193">
                          <c:v>RtS</c:v>
                        </c:pt>
                        <c:pt idx="194">
                          <c:v>RtS</c:v>
                        </c:pt>
                        <c:pt idx="195">
                          <c:v>RtS</c:v>
                        </c:pt>
                        <c:pt idx="196">
                          <c:v>RtS</c:v>
                        </c:pt>
                        <c:pt idx="197">
                          <c:v>RtS</c:v>
                        </c:pt>
                        <c:pt idx="198">
                          <c:v>RtS</c:v>
                        </c:pt>
                        <c:pt idx="199">
                          <c:v>RtS</c:v>
                        </c:pt>
                        <c:pt idx="200">
                          <c:v>RtS</c:v>
                        </c:pt>
                        <c:pt idx="201">
                          <c:v>RtS</c:v>
                        </c:pt>
                        <c:pt idx="202">
                          <c:v>RtS</c:v>
                        </c:pt>
                        <c:pt idx="203">
                          <c:v>RtS</c:v>
                        </c:pt>
                        <c:pt idx="204">
                          <c:v>RtS</c:v>
                        </c:pt>
                        <c:pt idx="205">
                          <c:v>RtS</c:v>
                        </c:pt>
                        <c:pt idx="206">
                          <c:v>RtS</c:v>
                        </c:pt>
                        <c:pt idx="207">
                          <c:v>SCn</c:v>
                        </c:pt>
                        <c:pt idx="208">
                          <c:v>SCn</c:v>
                        </c:pt>
                        <c:pt idx="209">
                          <c:v>SCn</c:v>
                        </c:pt>
                        <c:pt idx="210">
                          <c:v>SCn</c:v>
                        </c:pt>
                        <c:pt idx="211">
                          <c:v>SCn</c:v>
                        </c:pt>
                        <c:pt idx="212">
                          <c:v>SCn</c:v>
                        </c:pt>
                        <c:pt idx="213">
                          <c:v>SCn</c:v>
                        </c:pt>
                        <c:pt idx="214">
                          <c:v>SCn</c:v>
                        </c:pt>
                        <c:pt idx="215">
                          <c:v>SCn</c:v>
                        </c:pt>
                        <c:pt idx="216">
                          <c:v>SCn</c:v>
                        </c:pt>
                        <c:pt idx="217">
                          <c:v>SCn</c:v>
                        </c:pt>
                        <c:pt idx="218">
                          <c:v>SCn</c:v>
                        </c:pt>
                        <c:pt idx="219">
                          <c:v>SCn</c:v>
                        </c:pt>
                        <c:pt idx="220">
                          <c:v>SCn</c:v>
                        </c:pt>
                        <c:pt idx="221">
                          <c:v>SCn</c:v>
                        </c:pt>
                        <c:pt idx="222">
                          <c:v>SCn</c:v>
                        </c:pt>
                        <c:pt idx="223">
                          <c:v>WRf</c:v>
                        </c:pt>
                        <c:pt idx="224">
                          <c:v>WRf</c:v>
                        </c:pt>
                        <c:pt idx="225">
                          <c:v>WRf</c:v>
                        </c:pt>
                        <c:pt idx="226">
                          <c:v>WRf</c:v>
                        </c:pt>
                        <c:pt idx="227">
                          <c:v>WRf</c:v>
                        </c:pt>
                        <c:pt idx="228">
                          <c:v>WRf</c:v>
                        </c:pt>
                        <c:pt idx="229">
                          <c:v>WRf</c:v>
                        </c:pt>
                        <c:pt idx="230">
                          <c:v>WRf</c:v>
                        </c:pt>
                        <c:pt idx="231">
                          <c:v>WRf</c:v>
                        </c:pt>
                        <c:pt idx="232">
                          <c:v>WRf</c:v>
                        </c:pt>
                        <c:pt idx="233">
                          <c:v>WRf</c:v>
                        </c:pt>
                        <c:pt idx="234">
                          <c:v>WRf</c:v>
                        </c:pt>
                        <c:pt idx="235">
                          <c:v>WRf</c:v>
                        </c:pt>
                        <c:pt idx="236">
                          <c:v>WRf</c:v>
                        </c:pt>
                        <c:pt idx="237">
                          <c:v>WRf</c:v>
                        </c:pt>
                        <c:pt idx="238">
                          <c:v>WRf</c:v>
                        </c:pt>
                        <c:pt idx="239">
                          <c:v>Asm</c:v>
                        </c:pt>
                        <c:pt idx="240">
                          <c:v>Asm</c:v>
                        </c:pt>
                        <c:pt idx="241">
                          <c:v>Asm</c:v>
                        </c:pt>
                        <c:pt idx="242">
                          <c:v>Asm</c:v>
                        </c:pt>
                        <c:pt idx="243">
                          <c:v>Asm</c:v>
                        </c:pt>
                        <c:pt idx="244">
                          <c:v>Asm</c:v>
                        </c:pt>
                        <c:pt idx="245">
                          <c:v>Asm</c:v>
                        </c:pt>
                        <c:pt idx="246">
                          <c:v>Asm</c:v>
                        </c:pt>
                        <c:pt idx="247">
                          <c:v>Asm</c:v>
                        </c:pt>
                        <c:pt idx="248">
                          <c:v>Com</c:v>
                        </c:pt>
                        <c:pt idx="249">
                          <c:v>Com</c:v>
                        </c:pt>
                        <c:pt idx="250">
                          <c:v>Com</c:v>
                        </c:pt>
                        <c:pt idx="251">
                          <c:v>Com</c:v>
                        </c:pt>
                        <c:pt idx="252">
                          <c:v>Com</c:v>
                        </c:pt>
                        <c:pt idx="253">
                          <c:v>Com</c:v>
                        </c:pt>
                        <c:pt idx="254">
                          <c:v>Com</c:v>
                        </c:pt>
                        <c:pt idx="255">
                          <c:v>Com</c:v>
                        </c:pt>
                        <c:pt idx="256">
                          <c:v>Com</c:v>
                        </c:pt>
                        <c:pt idx="257">
                          <c:v>ECC</c:v>
                        </c:pt>
                        <c:pt idx="258">
                          <c:v>ECC</c:v>
                        </c:pt>
                        <c:pt idx="259">
                          <c:v>ECC</c:v>
                        </c:pt>
                        <c:pt idx="260">
                          <c:v>ECC</c:v>
                        </c:pt>
                        <c:pt idx="261">
                          <c:v>ECC</c:v>
                        </c:pt>
                        <c:pt idx="262">
                          <c:v>ECC</c:v>
                        </c:pt>
                        <c:pt idx="263">
                          <c:v>ECC</c:v>
                        </c:pt>
                        <c:pt idx="264">
                          <c:v>ECC</c:v>
                        </c:pt>
                        <c:pt idx="265">
                          <c:v>ECC</c:v>
                        </c:pt>
                        <c:pt idx="266">
                          <c:v>EPr</c:v>
                        </c:pt>
                        <c:pt idx="267">
                          <c:v>EPr</c:v>
                        </c:pt>
                        <c:pt idx="268">
                          <c:v>EPr</c:v>
                        </c:pt>
                        <c:pt idx="269">
                          <c:v>EPr</c:v>
                        </c:pt>
                        <c:pt idx="270">
                          <c:v>EPr</c:v>
                        </c:pt>
                        <c:pt idx="271">
                          <c:v>EPr</c:v>
                        </c:pt>
                        <c:pt idx="272">
                          <c:v>EPr</c:v>
                        </c:pt>
                        <c:pt idx="273">
                          <c:v>EPr</c:v>
                        </c:pt>
                        <c:pt idx="274">
                          <c:v>EPr</c:v>
                        </c:pt>
                        <c:pt idx="275">
                          <c:v>ERC</c:v>
                        </c:pt>
                        <c:pt idx="276">
                          <c:v>ERC</c:v>
                        </c:pt>
                        <c:pt idx="277">
                          <c:v>ERC</c:v>
                        </c:pt>
                        <c:pt idx="278">
                          <c:v>ERC</c:v>
                        </c:pt>
                        <c:pt idx="279">
                          <c:v>ERC</c:v>
                        </c:pt>
                        <c:pt idx="280">
                          <c:v>ERC</c:v>
                        </c:pt>
                        <c:pt idx="281">
                          <c:v>ERC</c:v>
                        </c:pt>
                        <c:pt idx="282">
                          <c:v>ERC</c:v>
                        </c:pt>
                        <c:pt idx="283">
                          <c:v>ERC</c:v>
                        </c:pt>
                        <c:pt idx="284">
                          <c:v>ESe</c:v>
                        </c:pt>
                        <c:pt idx="285">
                          <c:v>ESe</c:v>
                        </c:pt>
                        <c:pt idx="286">
                          <c:v>ESe</c:v>
                        </c:pt>
                        <c:pt idx="287">
                          <c:v>ESe</c:v>
                        </c:pt>
                        <c:pt idx="288">
                          <c:v>ESe</c:v>
                        </c:pt>
                        <c:pt idx="289">
                          <c:v>ESe</c:v>
                        </c:pt>
                        <c:pt idx="290">
                          <c:v>ESe</c:v>
                        </c:pt>
                        <c:pt idx="291">
                          <c:v>ESe</c:v>
                        </c:pt>
                        <c:pt idx="292">
                          <c:v>ESe</c:v>
                        </c:pt>
                        <c:pt idx="293">
                          <c:v>Gro</c:v>
                        </c:pt>
                        <c:pt idx="294">
                          <c:v>Gro</c:v>
                        </c:pt>
                        <c:pt idx="295">
                          <c:v>Gro</c:v>
                        </c:pt>
                        <c:pt idx="296">
                          <c:v>Gro</c:v>
                        </c:pt>
                        <c:pt idx="297">
                          <c:v>Gro</c:v>
                        </c:pt>
                        <c:pt idx="298">
                          <c:v>Gro</c:v>
                        </c:pt>
                        <c:pt idx="299">
                          <c:v>Gro</c:v>
                        </c:pt>
                        <c:pt idx="300">
                          <c:v>Gro</c:v>
                        </c:pt>
                        <c:pt idx="301">
                          <c:v>Gro</c:v>
                        </c:pt>
                        <c:pt idx="302">
                          <c:v>Hsp</c:v>
                        </c:pt>
                        <c:pt idx="303">
                          <c:v>Hsp</c:v>
                        </c:pt>
                        <c:pt idx="304">
                          <c:v>Hsp</c:v>
                        </c:pt>
                        <c:pt idx="305">
                          <c:v>Hsp</c:v>
                        </c:pt>
                        <c:pt idx="306">
                          <c:v>Hsp</c:v>
                        </c:pt>
                        <c:pt idx="307">
                          <c:v>Hsp</c:v>
                        </c:pt>
                        <c:pt idx="308">
                          <c:v>Hsp</c:v>
                        </c:pt>
                        <c:pt idx="309">
                          <c:v>Hsp</c:v>
                        </c:pt>
                        <c:pt idx="310">
                          <c:v>Hsp</c:v>
                        </c:pt>
                        <c:pt idx="311">
                          <c:v>Htl</c:v>
                        </c:pt>
                        <c:pt idx="312">
                          <c:v>Htl</c:v>
                        </c:pt>
                        <c:pt idx="313">
                          <c:v>Htl</c:v>
                        </c:pt>
                        <c:pt idx="314">
                          <c:v>Htl</c:v>
                        </c:pt>
                        <c:pt idx="315">
                          <c:v>Htl</c:v>
                        </c:pt>
                        <c:pt idx="316">
                          <c:v>Htl</c:v>
                        </c:pt>
                        <c:pt idx="317">
                          <c:v>Htl</c:v>
                        </c:pt>
                        <c:pt idx="318">
                          <c:v>Htl</c:v>
                        </c:pt>
                        <c:pt idx="319">
                          <c:v>Htl</c:v>
                        </c:pt>
                        <c:pt idx="320">
                          <c:v>MBT</c:v>
                        </c:pt>
                        <c:pt idx="321">
                          <c:v>MBT</c:v>
                        </c:pt>
                        <c:pt idx="322">
                          <c:v>MBT</c:v>
                        </c:pt>
                        <c:pt idx="323">
                          <c:v>MBT</c:v>
                        </c:pt>
                        <c:pt idx="324">
                          <c:v>MBT</c:v>
                        </c:pt>
                        <c:pt idx="325">
                          <c:v>MBT</c:v>
                        </c:pt>
                        <c:pt idx="326">
                          <c:v>MBT</c:v>
                        </c:pt>
                        <c:pt idx="327">
                          <c:v>MBT</c:v>
                        </c:pt>
                        <c:pt idx="328">
                          <c:v>MBT</c:v>
                        </c:pt>
                        <c:pt idx="329">
                          <c:v>MLI</c:v>
                        </c:pt>
                        <c:pt idx="330">
                          <c:v>MLI</c:v>
                        </c:pt>
                        <c:pt idx="331">
                          <c:v>MLI</c:v>
                        </c:pt>
                        <c:pt idx="332">
                          <c:v>MLI</c:v>
                        </c:pt>
                        <c:pt idx="333">
                          <c:v>MLI</c:v>
                        </c:pt>
                        <c:pt idx="334">
                          <c:v>MLI</c:v>
                        </c:pt>
                        <c:pt idx="335">
                          <c:v>MLI</c:v>
                        </c:pt>
                        <c:pt idx="336">
                          <c:v>MLI</c:v>
                        </c:pt>
                        <c:pt idx="337">
                          <c:v>MLI</c:v>
                        </c:pt>
                        <c:pt idx="338">
                          <c:v>Nrs</c:v>
                        </c:pt>
                        <c:pt idx="339">
                          <c:v>Nrs</c:v>
                        </c:pt>
                        <c:pt idx="340">
                          <c:v>Nrs</c:v>
                        </c:pt>
                        <c:pt idx="341">
                          <c:v>Nrs</c:v>
                        </c:pt>
                        <c:pt idx="342">
                          <c:v>Nrs</c:v>
                        </c:pt>
                        <c:pt idx="343">
                          <c:v>Nrs</c:v>
                        </c:pt>
                        <c:pt idx="344">
                          <c:v>Nrs</c:v>
                        </c:pt>
                        <c:pt idx="345">
                          <c:v>Nrs</c:v>
                        </c:pt>
                        <c:pt idx="346">
                          <c:v>Nrs</c:v>
                        </c:pt>
                        <c:pt idx="347">
                          <c:v>OfS</c:v>
                        </c:pt>
                        <c:pt idx="348">
                          <c:v>OfS</c:v>
                        </c:pt>
                        <c:pt idx="349">
                          <c:v>OfS</c:v>
                        </c:pt>
                        <c:pt idx="350">
                          <c:v>OfS</c:v>
                        </c:pt>
                        <c:pt idx="351">
                          <c:v>OfS</c:v>
                        </c:pt>
                        <c:pt idx="352">
                          <c:v>OfS</c:v>
                        </c:pt>
                        <c:pt idx="353">
                          <c:v>OfS</c:v>
                        </c:pt>
                        <c:pt idx="354">
                          <c:v>OfS</c:v>
                        </c:pt>
                        <c:pt idx="355">
                          <c:v>OfS</c:v>
                        </c:pt>
                        <c:pt idx="356">
                          <c:v>RFF</c:v>
                        </c:pt>
                        <c:pt idx="357">
                          <c:v>RFF</c:v>
                        </c:pt>
                        <c:pt idx="358">
                          <c:v>RFF</c:v>
                        </c:pt>
                        <c:pt idx="359">
                          <c:v>RFF</c:v>
                        </c:pt>
                        <c:pt idx="360">
                          <c:v>RFF</c:v>
                        </c:pt>
                        <c:pt idx="361">
                          <c:v>RFF</c:v>
                        </c:pt>
                        <c:pt idx="362">
                          <c:v>RFF</c:v>
                        </c:pt>
                        <c:pt idx="363">
                          <c:v>RFF</c:v>
                        </c:pt>
                        <c:pt idx="364">
                          <c:v>RFF</c:v>
                        </c:pt>
                        <c:pt idx="365">
                          <c:v>RSD</c:v>
                        </c:pt>
                        <c:pt idx="366">
                          <c:v>RSD</c:v>
                        </c:pt>
                        <c:pt idx="367">
                          <c:v>RSD</c:v>
                        </c:pt>
                        <c:pt idx="368">
                          <c:v>RSD</c:v>
                        </c:pt>
                        <c:pt idx="369">
                          <c:v>RSD</c:v>
                        </c:pt>
                        <c:pt idx="370">
                          <c:v>RSD</c:v>
                        </c:pt>
                        <c:pt idx="371">
                          <c:v>RSD</c:v>
                        </c:pt>
                        <c:pt idx="372">
                          <c:v>RSD</c:v>
                        </c:pt>
                        <c:pt idx="373">
                          <c:v>RSD</c:v>
                        </c:pt>
                        <c:pt idx="374">
                          <c:v>RtL</c:v>
                        </c:pt>
                        <c:pt idx="375">
                          <c:v>RtL</c:v>
                        </c:pt>
                        <c:pt idx="376">
                          <c:v>RtL</c:v>
                        </c:pt>
                        <c:pt idx="377">
                          <c:v>RtL</c:v>
                        </c:pt>
                        <c:pt idx="378">
                          <c:v>RtL</c:v>
                        </c:pt>
                        <c:pt idx="379">
                          <c:v>RtL</c:v>
                        </c:pt>
                        <c:pt idx="380">
                          <c:v>RtL</c:v>
                        </c:pt>
                        <c:pt idx="381">
                          <c:v>RtL</c:v>
                        </c:pt>
                        <c:pt idx="382">
                          <c:v>RtL</c:v>
                        </c:pt>
                        <c:pt idx="383">
                          <c:v>RtS</c:v>
                        </c:pt>
                        <c:pt idx="384">
                          <c:v>RtS</c:v>
                        </c:pt>
                        <c:pt idx="385">
                          <c:v>RtS</c:v>
                        </c:pt>
                        <c:pt idx="386">
                          <c:v>RtS</c:v>
                        </c:pt>
                        <c:pt idx="387">
                          <c:v>RtS</c:v>
                        </c:pt>
                        <c:pt idx="388">
                          <c:v>RtS</c:v>
                        </c:pt>
                        <c:pt idx="389">
                          <c:v>RtS</c:v>
                        </c:pt>
                        <c:pt idx="390">
                          <c:v>RtS</c:v>
                        </c:pt>
                        <c:pt idx="391">
                          <c:v>RtS</c:v>
                        </c:pt>
                        <c:pt idx="392">
                          <c:v>SCn</c:v>
                        </c:pt>
                        <c:pt idx="393">
                          <c:v>SCn</c:v>
                        </c:pt>
                        <c:pt idx="394">
                          <c:v>SCn</c:v>
                        </c:pt>
                        <c:pt idx="395">
                          <c:v>SCn</c:v>
                        </c:pt>
                        <c:pt idx="396">
                          <c:v>SCn</c:v>
                        </c:pt>
                        <c:pt idx="397">
                          <c:v>SCn</c:v>
                        </c:pt>
                        <c:pt idx="398">
                          <c:v>SCn</c:v>
                        </c:pt>
                        <c:pt idx="399">
                          <c:v>SCn</c:v>
                        </c:pt>
                        <c:pt idx="400">
                          <c:v>SCn</c:v>
                        </c:pt>
                        <c:pt idx="401">
                          <c:v>WRf</c:v>
                        </c:pt>
                        <c:pt idx="402">
                          <c:v>WRf</c:v>
                        </c:pt>
                        <c:pt idx="403">
                          <c:v>WRf</c:v>
                        </c:pt>
                        <c:pt idx="404">
                          <c:v>WRf</c:v>
                        </c:pt>
                        <c:pt idx="405">
                          <c:v>WRf</c:v>
                        </c:pt>
                        <c:pt idx="406">
                          <c:v>WRf</c:v>
                        </c:pt>
                        <c:pt idx="407">
                          <c:v>WRf</c:v>
                        </c:pt>
                        <c:pt idx="408">
                          <c:v>WRf</c:v>
                        </c:pt>
                        <c:pt idx="409">
                          <c:v>WRf</c:v>
                        </c:pt>
                        <c:pt idx="410">
                          <c:v>Asm</c:v>
                        </c:pt>
                        <c:pt idx="411">
                          <c:v>Asm</c:v>
                        </c:pt>
                        <c:pt idx="412">
                          <c:v>Asm</c:v>
                        </c:pt>
                        <c:pt idx="413">
                          <c:v>Asm</c:v>
                        </c:pt>
                        <c:pt idx="414">
                          <c:v>Asm</c:v>
                        </c:pt>
                        <c:pt idx="415">
                          <c:v>Asm</c:v>
                        </c:pt>
                        <c:pt idx="416">
                          <c:v>Asm</c:v>
                        </c:pt>
                        <c:pt idx="417">
                          <c:v>Asm</c:v>
                        </c:pt>
                        <c:pt idx="418">
                          <c:v>Asm</c:v>
                        </c:pt>
                        <c:pt idx="419">
                          <c:v>Com</c:v>
                        </c:pt>
                        <c:pt idx="420">
                          <c:v>Com</c:v>
                        </c:pt>
                        <c:pt idx="421">
                          <c:v>Com</c:v>
                        </c:pt>
                        <c:pt idx="422">
                          <c:v>Com</c:v>
                        </c:pt>
                        <c:pt idx="423">
                          <c:v>Com</c:v>
                        </c:pt>
                        <c:pt idx="424">
                          <c:v>Com</c:v>
                        </c:pt>
                        <c:pt idx="425">
                          <c:v>Com</c:v>
                        </c:pt>
                        <c:pt idx="426">
                          <c:v>Com</c:v>
                        </c:pt>
                        <c:pt idx="427">
                          <c:v>Com</c:v>
                        </c:pt>
                        <c:pt idx="428">
                          <c:v>ECC</c:v>
                        </c:pt>
                        <c:pt idx="429">
                          <c:v>ECC</c:v>
                        </c:pt>
                        <c:pt idx="430">
                          <c:v>ECC</c:v>
                        </c:pt>
                        <c:pt idx="431">
                          <c:v>ECC</c:v>
                        </c:pt>
                        <c:pt idx="432">
                          <c:v>ECC</c:v>
                        </c:pt>
                        <c:pt idx="433">
                          <c:v>ECC</c:v>
                        </c:pt>
                        <c:pt idx="434">
                          <c:v>ECC</c:v>
                        </c:pt>
                        <c:pt idx="435">
                          <c:v>ECC</c:v>
                        </c:pt>
                        <c:pt idx="436">
                          <c:v>ECC</c:v>
                        </c:pt>
                        <c:pt idx="437">
                          <c:v>EPr</c:v>
                        </c:pt>
                        <c:pt idx="438">
                          <c:v>EPr</c:v>
                        </c:pt>
                        <c:pt idx="439">
                          <c:v>EPr</c:v>
                        </c:pt>
                        <c:pt idx="440">
                          <c:v>EPr</c:v>
                        </c:pt>
                        <c:pt idx="441">
                          <c:v>EPr</c:v>
                        </c:pt>
                        <c:pt idx="442">
                          <c:v>EPr</c:v>
                        </c:pt>
                        <c:pt idx="443">
                          <c:v>EPr</c:v>
                        </c:pt>
                        <c:pt idx="444">
                          <c:v>EPr</c:v>
                        </c:pt>
                        <c:pt idx="445">
                          <c:v>EPr</c:v>
                        </c:pt>
                        <c:pt idx="446">
                          <c:v>ERC</c:v>
                        </c:pt>
                        <c:pt idx="447">
                          <c:v>ERC</c:v>
                        </c:pt>
                        <c:pt idx="448">
                          <c:v>ERC</c:v>
                        </c:pt>
                        <c:pt idx="449">
                          <c:v>ERC</c:v>
                        </c:pt>
                        <c:pt idx="450">
                          <c:v>ERC</c:v>
                        </c:pt>
                        <c:pt idx="451">
                          <c:v>ERC</c:v>
                        </c:pt>
                        <c:pt idx="452">
                          <c:v>ERC</c:v>
                        </c:pt>
                        <c:pt idx="453">
                          <c:v>ERC</c:v>
                        </c:pt>
                        <c:pt idx="454">
                          <c:v>ERC</c:v>
                        </c:pt>
                        <c:pt idx="455">
                          <c:v>ESe</c:v>
                        </c:pt>
                        <c:pt idx="456">
                          <c:v>ESe</c:v>
                        </c:pt>
                        <c:pt idx="457">
                          <c:v>ESe</c:v>
                        </c:pt>
                        <c:pt idx="458">
                          <c:v>ESe</c:v>
                        </c:pt>
                        <c:pt idx="459">
                          <c:v>ESe</c:v>
                        </c:pt>
                        <c:pt idx="460">
                          <c:v>ESe</c:v>
                        </c:pt>
                        <c:pt idx="461">
                          <c:v>ESe</c:v>
                        </c:pt>
                        <c:pt idx="462">
                          <c:v>ESe</c:v>
                        </c:pt>
                        <c:pt idx="463">
                          <c:v>ESe</c:v>
                        </c:pt>
                        <c:pt idx="464">
                          <c:v>Gro</c:v>
                        </c:pt>
                        <c:pt idx="465">
                          <c:v>Gro</c:v>
                        </c:pt>
                        <c:pt idx="466">
                          <c:v>Gro</c:v>
                        </c:pt>
                        <c:pt idx="467">
                          <c:v>Gro</c:v>
                        </c:pt>
                        <c:pt idx="468">
                          <c:v>Gro</c:v>
                        </c:pt>
                        <c:pt idx="469">
                          <c:v>Gro</c:v>
                        </c:pt>
                        <c:pt idx="470">
                          <c:v>Gro</c:v>
                        </c:pt>
                        <c:pt idx="471">
                          <c:v>Gro</c:v>
                        </c:pt>
                        <c:pt idx="472">
                          <c:v>Gro</c:v>
                        </c:pt>
                        <c:pt idx="473">
                          <c:v>Hsp</c:v>
                        </c:pt>
                        <c:pt idx="474">
                          <c:v>Hsp</c:v>
                        </c:pt>
                        <c:pt idx="475">
                          <c:v>Hsp</c:v>
                        </c:pt>
                        <c:pt idx="476">
                          <c:v>Hsp</c:v>
                        </c:pt>
                        <c:pt idx="477">
                          <c:v>Hsp</c:v>
                        </c:pt>
                        <c:pt idx="478">
                          <c:v>Hsp</c:v>
                        </c:pt>
                        <c:pt idx="479">
                          <c:v>Hsp</c:v>
                        </c:pt>
                        <c:pt idx="480">
                          <c:v>Hsp</c:v>
                        </c:pt>
                        <c:pt idx="481">
                          <c:v>Hsp</c:v>
                        </c:pt>
                        <c:pt idx="482">
                          <c:v>Htl</c:v>
                        </c:pt>
                        <c:pt idx="483">
                          <c:v>Htl</c:v>
                        </c:pt>
                        <c:pt idx="484">
                          <c:v>Htl</c:v>
                        </c:pt>
                        <c:pt idx="485">
                          <c:v>Htl</c:v>
                        </c:pt>
                        <c:pt idx="486">
                          <c:v>Htl</c:v>
                        </c:pt>
                        <c:pt idx="487">
                          <c:v>Htl</c:v>
                        </c:pt>
                        <c:pt idx="488">
                          <c:v>Htl</c:v>
                        </c:pt>
                        <c:pt idx="489">
                          <c:v>Htl</c:v>
                        </c:pt>
                        <c:pt idx="490">
                          <c:v>Htl</c:v>
                        </c:pt>
                        <c:pt idx="491">
                          <c:v>MBT</c:v>
                        </c:pt>
                        <c:pt idx="492">
                          <c:v>MBT</c:v>
                        </c:pt>
                        <c:pt idx="493">
                          <c:v>MBT</c:v>
                        </c:pt>
                        <c:pt idx="494">
                          <c:v>MBT</c:v>
                        </c:pt>
                        <c:pt idx="495">
                          <c:v>MBT</c:v>
                        </c:pt>
                        <c:pt idx="496">
                          <c:v>MBT</c:v>
                        </c:pt>
                        <c:pt idx="497">
                          <c:v>MBT</c:v>
                        </c:pt>
                        <c:pt idx="498">
                          <c:v>MBT</c:v>
                        </c:pt>
                        <c:pt idx="499">
                          <c:v>MBT</c:v>
                        </c:pt>
                        <c:pt idx="500">
                          <c:v>MLI</c:v>
                        </c:pt>
                        <c:pt idx="501">
                          <c:v>MLI</c:v>
                        </c:pt>
                        <c:pt idx="502">
                          <c:v>MLI</c:v>
                        </c:pt>
                        <c:pt idx="503">
                          <c:v>MLI</c:v>
                        </c:pt>
                        <c:pt idx="504">
                          <c:v>MLI</c:v>
                        </c:pt>
                        <c:pt idx="505">
                          <c:v>MLI</c:v>
                        </c:pt>
                        <c:pt idx="506">
                          <c:v>MLI</c:v>
                        </c:pt>
                        <c:pt idx="507">
                          <c:v>MLI</c:v>
                        </c:pt>
                        <c:pt idx="508">
                          <c:v>MLI</c:v>
                        </c:pt>
                        <c:pt idx="509">
                          <c:v>Nrs</c:v>
                        </c:pt>
                        <c:pt idx="510">
                          <c:v>Nrs</c:v>
                        </c:pt>
                        <c:pt idx="511">
                          <c:v>Nrs</c:v>
                        </c:pt>
                        <c:pt idx="512">
                          <c:v>Nrs</c:v>
                        </c:pt>
                        <c:pt idx="513">
                          <c:v>Nrs</c:v>
                        </c:pt>
                        <c:pt idx="514">
                          <c:v>Nrs</c:v>
                        </c:pt>
                        <c:pt idx="515">
                          <c:v>Nrs</c:v>
                        </c:pt>
                        <c:pt idx="516">
                          <c:v>Nrs</c:v>
                        </c:pt>
                        <c:pt idx="517">
                          <c:v>Nrs</c:v>
                        </c:pt>
                        <c:pt idx="518">
                          <c:v>OfS</c:v>
                        </c:pt>
                        <c:pt idx="519">
                          <c:v>OfS</c:v>
                        </c:pt>
                        <c:pt idx="520">
                          <c:v>OfS</c:v>
                        </c:pt>
                        <c:pt idx="521">
                          <c:v>OfS</c:v>
                        </c:pt>
                        <c:pt idx="522">
                          <c:v>OfS</c:v>
                        </c:pt>
                        <c:pt idx="523">
                          <c:v>OfS</c:v>
                        </c:pt>
                        <c:pt idx="524">
                          <c:v>OfS</c:v>
                        </c:pt>
                        <c:pt idx="525">
                          <c:v>OfS</c:v>
                        </c:pt>
                        <c:pt idx="526">
                          <c:v>OfS</c:v>
                        </c:pt>
                        <c:pt idx="527">
                          <c:v>RFF</c:v>
                        </c:pt>
                        <c:pt idx="528">
                          <c:v>RFF</c:v>
                        </c:pt>
                        <c:pt idx="529">
                          <c:v>RFF</c:v>
                        </c:pt>
                        <c:pt idx="530">
                          <c:v>RFF</c:v>
                        </c:pt>
                        <c:pt idx="531">
                          <c:v>RFF</c:v>
                        </c:pt>
                        <c:pt idx="532">
                          <c:v>RFF</c:v>
                        </c:pt>
                        <c:pt idx="533">
                          <c:v>RFF</c:v>
                        </c:pt>
                        <c:pt idx="534">
                          <c:v>RFF</c:v>
                        </c:pt>
                        <c:pt idx="535">
                          <c:v>RFF</c:v>
                        </c:pt>
                        <c:pt idx="536">
                          <c:v>RSD</c:v>
                        </c:pt>
                        <c:pt idx="537">
                          <c:v>RSD</c:v>
                        </c:pt>
                        <c:pt idx="538">
                          <c:v>RSD</c:v>
                        </c:pt>
                        <c:pt idx="539">
                          <c:v>RSD</c:v>
                        </c:pt>
                        <c:pt idx="540">
                          <c:v>RSD</c:v>
                        </c:pt>
                        <c:pt idx="541">
                          <c:v>RSD</c:v>
                        </c:pt>
                        <c:pt idx="542">
                          <c:v>RSD</c:v>
                        </c:pt>
                        <c:pt idx="543">
                          <c:v>RSD</c:v>
                        </c:pt>
                        <c:pt idx="544">
                          <c:v>RSD</c:v>
                        </c:pt>
                        <c:pt idx="545">
                          <c:v>RtL</c:v>
                        </c:pt>
                        <c:pt idx="546">
                          <c:v>RtL</c:v>
                        </c:pt>
                        <c:pt idx="547">
                          <c:v>RtL</c:v>
                        </c:pt>
                        <c:pt idx="548">
                          <c:v>RtL</c:v>
                        </c:pt>
                        <c:pt idx="549">
                          <c:v>RtL</c:v>
                        </c:pt>
                        <c:pt idx="550">
                          <c:v>RtL</c:v>
                        </c:pt>
                        <c:pt idx="551">
                          <c:v>RtL</c:v>
                        </c:pt>
                        <c:pt idx="552">
                          <c:v>RtL</c:v>
                        </c:pt>
                        <c:pt idx="553">
                          <c:v>RtL</c:v>
                        </c:pt>
                        <c:pt idx="554">
                          <c:v>RtS</c:v>
                        </c:pt>
                        <c:pt idx="555">
                          <c:v>RtS</c:v>
                        </c:pt>
                        <c:pt idx="556">
                          <c:v>RtS</c:v>
                        </c:pt>
                        <c:pt idx="557">
                          <c:v>RtS</c:v>
                        </c:pt>
                        <c:pt idx="558">
                          <c:v>RtS</c:v>
                        </c:pt>
                        <c:pt idx="559">
                          <c:v>RtS</c:v>
                        </c:pt>
                        <c:pt idx="560">
                          <c:v>RtS</c:v>
                        </c:pt>
                        <c:pt idx="561">
                          <c:v>RtS</c:v>
                        </c:pt>
                        <c:pt idx="562">
                          <c:v>RtS</c:v>
                        </c:pt>
                        <c:pt idx="563">
                          <c:v>s_Agr</c:v>
                        </c:pt>
                        <c:pt idx="564">
                          <c:v>s_Agr</c:v>
                        </c:pt>
                        <c:pt idx="565">
                          <c:v>s_Agr</c:v>
                        </c:pt>
                        <c:pt idx="566">
                          <c:v>s_Agr</c:v>
                        </c:pt>
                        <c:pt idx="567">
                          <c:v>s_Agr</c:v>
                        </c:pt>
                        <c:pt idx="568">
                          <c:v>s_Agr</c:v>
                        </c:pt>
                        <c:pt idx="569">
                          <c:v>s_Agr</c:v>
                        </c:pt>
                        <c:pt idx="570">
                          <c:v>s_Agr</c:v>
                        </c:pt>
                        <c:pt idx="571">
                          <c:v>s_Agr</c:v>
                        </c:pt>
                        <c:pt idx="572">
                          <c:v>s_Cli</c:v>
                        </c:pt>
                        <c:pt idx="573">
                          <c:v>s_Cli</c:v>
                        </c:pt>
                        <c:pt idx="574">
                          <c:v>s_Cli</c:v>
                        </c:pt>
                        <c:pt idx="575">
                          <c:v>s_Cli</c:v>
                        </c:pt>
                        <c:pt idx="576">
                          <c:v>s_Cli</c:v>
                        </c:pt>
                        <c:pt idx="577">
                          <c:v>s_Cli</c:v>
                        </c:pt>
                        <c:pt idx="578">
                          <c:v>s_Cli</c:v>
                        </c:pt>
                        <c:pt idx="579">
                          <c:v>s_Cli</c:v>
                        </c:pt>
                        <c:pt idx="580">
                          <c:v>s_Cli</c:v>
                        </c:pt>
                        <c:pt idx="581">
                          <c:v>SCn</c:v>
                        </c:pt>
                        <c:pt idx="582">
                          <c:v>SCn</c:v>
                        </c:pt>
                        <c:pt idx="583">
                          <c:v>SCn</c:v>
                        </c:pt>
                        <c:pt idx="584">
                          <c:v>SCn</c:v>
                        </c:pt>
                        <c:pt idx="585">
                          <c:v>SCn</c:v>
                        </c:pt>
                        <c:pt idx="586">
                          <c:v>SCn</c:v>
                        </c:pt>
                        <c:pt idx="587">
                          <c:v>SCn</c:v>
                        </c:pt>
                        <c:pt idx="588">
                          <c:v>SCn</c:v>
                        </c:pt>
                        <c:pt idx="589">
                          <c:v>SCn</c:v>
                        </c:pt>
                        <c:pt idx="590">
                          <c:v>s_FSt</c:v>
                        </c:pt>
                        <c:pt idx="591">
                          <c:v>s_FSt</c:v>
                        </c:pt>
                        <c:pt idx="592">
                          <c:v>s_FSt</c:v>
                        </c:pt>
                        <c:pt idx="593">
                          <c:v>s_FSt</c:v>
                        </c:pt>
                        <c:pt idx="594">
                          <c:v>s_FSt</c:v>
                        </c:pt>
                        <c:pt idx="595">
                          <c:v>s_FSt</c:v>
                        </c:pt>
                        <c:pt idx="596">
                          <c:v>s_FSt</c:v>
                        </c:pt>
                        <c:pt idx="597">
                          <c:v>s_FSt</c:v>
                        </c:pt>
                        <c:pt idx="598">
                          <c:v>s_FSt</c:v>
                        </c:pt>
                        <c:pt idx="599">
                          <c:v>s_Ind</c:v>
                        </c:pt>
                        <c:pt idx="600">
                          <c:v>s_Ind</c:v>
                        </c:pt>
                        <c:pt idx="601">
                          <c:v>s_Ind</c:v>
                        </c:pt>
                        <c:pt idx="602">
                          <c:v>s_Ind</c:v>
                        </c:pt>
                        <c:pt idx="603">
                          <c:v>s_Ind</c:v>
                        </c:pt>
                        <c:pt idx="604">
                          <c:v>s_Ind</c:v>
                        </c:pt>
                        <c:pt idx="605">
                          <c:v>s_Ind</c:v>
                        </c:pt>
                        <c:pt idx="606">
                          <c:v>s_Ind</c:v>
                        </c:pt>
                        <c:pt idx="607">
                          <c:v>s_Ind</c:v>
                        </c:pt>
                        <c:pt idx="608">
                          <c:v>s_MiC</c:v>
                        </c:pt>
                        <c:pt idx="609">
                          <c:v>s_MiC</c:v>
                        </c:pt>
                        <c:pt idx="610">
                          <c:v>s_MiC</c:v>
                        </c:pt>
                        <c:pt idx="611">
                          <c:v>s_MiC</c:v>
                        </c:pt>
                        <c:pt idx="612">
                          <c:v>s_MiC</c:v>
                        </c:pt>
                        <c:pt idx="613">
                          <c:v>s_MiC</c:v>
                        </c:pt>
                        <c:pt idx="614">
                          <c:v>s_MiC</c:v>
                        </c:pt>
                        <c:pt idx="615">
                          <c:v>s_MiC</c:v>
                        </c:pt>
                        <c:pt idx="616">
                          <c:v>s_MiC</c:v>
                        </c:pt>
                        <c:pt idx="617">
                          <c:v>s_TCU</c:v>
                        </c:pt>
                        <c:pt idx="618">
                          <c:v>s_TCU</c:v>
                        </c:pt>
                        <c:pt idx="619">
                          <c:v>s_TCU</c:v>
                        </c:pt>
                        <c:pt idx="620">
                          <c:v>s_TCU</c:v>
                        </c:pt>
                        <c:pt idx="621">
                          <c:v>s_TCU</c:v>
                        </c:pt>
                        <c:pt idx="622">
                          <c:v>s_TCU</c:v>
                        </c:pt>
                        <c:pt idx="623">
                          <c:v>s_TCU</c:v>
                        </c:pt>
                        <c:pt idx="624">
                          <c:v>s_TCU</c:v>
                        </c:pt>
                        <c:pt idx="625">
                          <c:v>s_TCU</c:v>
                        </c:pt>
                        <c:pt idx="626">
                          <c:v>WRf</c:v>
                        </c:pt>
                        <c:pt idx="627">
                          <c:v>WRf</c:v>
                        </c:pt>
                        <c:pt idx="628">
                          <c:v>WRf</c:v>
                        </c:pt>
                        <c:pt idx="629">
                          <c:v>WRf</c:v>
                        </c:pt>
                        <c:pt idx="630">
                          <c:v>WRf</c:v>
                        </c:pt>
                        <c:pt idx="631">
                          <c:v>WRf</c:v>
                        </c:pt>
                        <c:pt idx="632">
                          <c:v>WRf</c:v>
                        </c:pt>
                        <c:pt idx="633">
                          <c:v>WRf</c:v>
                        </c:pt>
                        <c:pt idx="634">
                          <c:v>Asm</c:v>
                        </c:pt>
                        <c:pt idx="635">
                          <c:v>Asm</c:v>
                        </c:pt>
                        <c:pt idx="636">
                          <c:v>Asm</c:v>
                        </c:pt>
                        <c:pt idx="637">
                          <c:v>Asm</c:v>
                        </c:pt>
                        <c:pt idx="638">
                          <c:v>Asm</c:v>
                        </c:pt>
                      </c:lvl>
                      <c:lvl>
                        <c:pt idx="0">
                          <c:v>Any</c:v>
                        </c:pt>
                        <c:pt idx="1">
                          <c:v>Any</c:v>
                        </c:pt>
                        <c:pt idx="2">
                          <c:v>Any</c:v>
                        </c:pt>
                        <c:pt idx="3">
                          <c:v>Any</c:v>
                        </c:pt>
                        <c:pt idx="4">
                          <c:v>Any</c:v>
                        </c:pt>
                        <c:pt idx="5">
                          <c:v>Any</c:v>
                        </c:pt>
                        <c:pt idx="6">
                          <c:v>Any</c:v>
                        </c:pt>
                        <c:pt idx="7">
                          <c:v>Any</c:v>
                        </c:pt>
                        <c:pt idx="8">
                          <c:v>Any</c:v>
                        </c:pt>
                        <c:pt idx="9">
                          <c:v>Any</c:v>
                        </c:pt>
                        <c:pt idx="10">
                          <c:v>Any</c:v>
                        </c:pt>
                        <c:pt idx="11">
                          <c:v>Any</c:v>
                        </c:pt>
                        <c:pt idx="12">
                          <c:v>Any</c:v>
                        </c:pt>
                        <c:pt idx="13">
                          <c:v>Any</c:v>
                        </c:pt>
                        <c:pt idx="14">
                          <c:v>Any</c:v>
                        </c:pt>
                        <c:pt idx="15">
                          <c:v>Any</c:v>
                        </c:pt>
                        <c:pt idx="16">
                          <c:v>Any</c:v>
                        </c:pt>
                        <c:pt idx="17">
                          <c:v>Any</c:v>
                        </c:pt>
                        <c:pt idx="18">
                          <c:v>Any</c:v>
                        </c:pt>
                        <c:pt idx="19">
                          <c:v>Any</c:v>
                        </c:pt>
                        <c:pt idx="20">
                          <c:v>Any</c:v>
                        </c:pt>
                        <c:pt idx="21">
                          <c:v>Any</c:v>
                        </c:pt>
                        <c:pt idx="22">
                          <c:v>Any</c:v>
                        </c:pt>
                        <c:pt idx="23">
                          <c:v>Any</c:v>
                        </c:pt>
                        <c:pt idx="24">
                          <c:v>Any</c:v>
                        </c:pt>
                        <c:pt idx="25">
                          <c:v>Any</c:v>
                        </c:pt>
                        <c:pt idx="26">
                          <c:v>Any</c:v>
                        </c:pt>
                        <c:pt idx="27">
                          <c:v>Any</c:v>
                        </c:pt>
                        <c:pt idx="28">
                          <c:v>Any</c:v>
                        </c:pt>
                        <c:pt idx="29">
                          <c:v>Any</c:v>
                        </c:pt>
                        <c:pt idx="30">
                          <c:v>Any</c:v>
                        </c:pt>
                        <c:pt idx="31">
                          <c:v>Any</c:v>
                        </c:pt>
                        <c:pt idx="32">
                          <c:v>Any</c:v>
                        </c:pt>
                        <c:pt idx="33">
                          <c:v>Any</c:v>
                        </c:pt>
                        <c:pt idx="34">
                          <c:v>Any</c:v>
                        </c:pt>
                        <c:pt idx="35">
                          <c:v>Any</c:v>
                        </c:pt>
                        <c:pt idx="36">
                          <c:v>Any</c:v>
                        </c:pt>
                        <c:pt idx="37">
                          <c:v>Any</c:v>
                        </c:pt>
                        <c:pt idx="38">
                          <c:v>Any</c:v>
                        </c:pt>
                        <c:pt idx="39">
                          <c:v>Any</c:v>
                        </c:pt>
                        <c:pt idx="40">
                          <c:v>Any</c:v>
                        </c:pt>
                        <c:pt idx="41">
                          <c:v>Any</c:v>
                        </c:pt>
                        <c:pt idx="42">
                          <c:v>Any</c:v>
                        </c:pt>
                        <c:pt idx="43">
                          <c:v>Any</c:v>
                        </c:pt>
                        <c:pt idx="44">
                          <c:v>Any</c:v>
                        </c:pt>
                        <c:pt idx="45">
                          <c:v>Any</c:v>
                        </c:pt>
                        <c:pt idx="46">
                          <c:v>Any</c:v>
                        </c:pt>
                        <c:pt idx="47">
                          <c:v>Any</c:v>
                        </c:pt>
                        <c:pt idx="48">
                          <c:v>Any</c:v>
                        </c:pt>
                        <c:pt idx="49">
                          <c:v>Any</c:v>
                        </c:pt>
                        <c:pt idx="50">
                          <c:v>Any</c:v>
                        </c:pt>
                        <c:pt idx="51">
                          <c:v>Any</c:v>
                        </c:pt>
                        <c:pt idx="52">
                          <c:v>Any</c:v>
                        </c:pt>
                        <c:pt idx="53">
                          <c:v>Any</c:v>
                        </c:pt>
                        <c:pt idx="54">
                          <c:v>Any</c:v>
                        </c:pt>
                        <c:pt idx="55">
                          <c:v>Any</c:v>
                        </c:pt>
                        <c:pt idx="56">
                          <c:v>Any</c:v>
                        </c:pt>
                        <c:pt idx="57">
                          <c:v>Any</c:v>
                        </c:pt>
                        <c:pt idx="58">
                          <c:v>Any</c:v>
                        </c:pt>
                        <c:pt idx="59">
                          <c:v>Any</c:v>
                        </c:pt>
                        <c:pt idx="60">
                          <c:v>Any</c:v>
                        </c:pt>
                        <c:pt idx="61">
                          <c:v>Any</c:v>
                        </c:pt>
                        <c:pt idx="62">
                          <c:v>Any</c:v>
                        </c:pt>
                        <c:pt idx="63">
                          <c:v>Any</c:v>
                        </c:pt>
                        <c:pt idx="64">
                          <c:v>Any</c:v>
                        </c:pt>
                        <c:pt idx="65">
                          <c:v>Any</c:v>
                        </c:pt>
                        <c:pt idx="66">
                          <c:v>Any</c:v>
                        </c:pt>
                        <c:pt idx="67">
                          <c:v>Any</c:v>
                        </c:pt>
                        <c:pt idx="68">
                          <c:v>Any</c:v>
                        </c:pt>
                        <c:pt idx="69">
                          <c:v>Any</c:v>
                        </c:pt>
                        <c:pt idx="70">
                          <c:v>Any</c:v>
                        </c:pt>
                        <c:pt idx="71">
                          <c:v>Any</c:v>
                        </c:pt>
                        <c:pt idx="72">
                          <c:v>Any</c:v>
                        </c:pt>
                        <c:pt idx="73">
                          <c:v>Any</c:v>
                        </c:pt>
                        <c:pt idx="74">
                          <c:v>Any</c:v>
                        </c:pt>
                        <c:pt idx="75">
                          <c:v>Any</c:v>
                        </c:pt>
                        <c:pt idx="76">
                          <c:v>Any</c:v>
                        </c:pt>
                        <c:pt idx="77">
                          <c:v>Any</c:v>
                        </c:pt>
                        <c:pt idx="78">
                          <c:v>Any</c:v>
                        </c:pt>
                        <c:pt idx="79">
                          <c:v>Any</c:v>
                        </c:pt>
                        <c:pt idx="80">
                          <c:v>Any</c:v>
                        </c:pt>
                        <c:pt idx="81">
                          <c:v>Any</c:v>
                        </c:pt>
                        <c:pt idx="82">
                          <c:v>Any</c:v>
                        </c:pt>
                        <c:pt idx="83">
                          <c:v>Any</c:v>
                        </c:pt>
                        <c:pt idx="84">
                          <c:v>Any</c:v>
                        </c:pt>
                        <c:pt idx="85">
                          <c:v>Any</c:v>
                        </c:pt>
                        <c:pt idx="86">
                          <c:v>Any</c:v>
                        </c:pt>
                        <c:pt idx="87">
                          <c:v>Any</c:v>
                        </c:pt>
                        <c:pt idx="88">
                          <c:v>Any</c:v>
                        </c:pt>
                        <c:pt idx="89">
                          <c:v>Any</c:v>
                        </c:pt>
                        <c:pt idx="90">
                          <c:v>Any</c:v>
                        </c:pt>
                        <c:pt idx="91">
                          <c:v>Any</c:v>
                        </c:pt>
                        <c:pt idx="92">
                          <c:v>Any</c:v>
                        </c:pt>
                        <c:pt idx="93">
                          <c:v>Any</c:v>
                        </c:pt>
                        <c:pt idx="94">
                          <c:v>Any</c:v>
                        </c:pt>
                        <c:pt idx="95">
                          <c:v>Any</c:v>
                        </c:pt>
                        <c:pt idx="96">
                          <c:v>Any</c:v>
                        </c:pt>
                        <c:pt idx="97">
                          <c:v>Any</c:v>
                        </c:pt>
                        <c:pt idx="98">
                          <c:v>Any</c:v>
                        </c:pt>
                        <c:pt idx="99">
                          <c:v>Any</c:v>
                        </c:pt>
                        <c:pt idx="100">
                          <c:v>Any</c:v>
                        </c:pt>
                        <c:pt idx="101">
                          <c:v>Any</c:v>
                        </c:pt>
                        <c:pt idx="102">
                          <c:v>Any</c:v>
                        </c:pt>
                        <c:pt idx="103">
                          <c:v>Any</c:v>
                        </c:pt>
                        <c:pt idx="104">
                          <c:v>Any</c:v>
                        </c:pt>
                        <c:pt idx="105">
                          <c:v>Any</c:v>
                        </c:pt>
                        <c:pt idx="106">
                          <c:v>Any</c:v>
                        </c:pt>
                        <c:pt idx="107">
                          <c:v>Any</c:v>
                        </c:pt>
                        <c:pt idx="108">
                          <c:v>Any</c:v>
                        </c:pt>
                        <c:pt idx="109">
                          <c:v>Any</c:v>
                        </c:pt>
                        <c:pt idx="110">
                          <c:v>Any</c:v>
                        </c:pt>
                        <c:pt idx="111">
                          <c:v>Any</c:v>
                        </c:pt>
                        <c:pt idx="112">
                          <c:v>Any</c:v>
                        </c:pt>
                        <c:pt idx="113">
                          <c:v>Any</c:v>
                        </c:pt>
                        <c:pt idx="114">
                          <c:v>Any</c:v>
                        </c:pt>
                        <c:pt idx="115">
                          <c:v>Any</c:v>
                        </c:pt>
                        <c:pt idx="116">
                          <c:v>Any</c:v>
                        </c:pt>
                        <c:pt idx="117">
                          <c:v>Any</c:v>
                        </c:pt>
                        <c:pt idx="118">
                          <c:v>Any</c:v>
                        </c:pt>
                        <c:pt idx="119">
                          <c:v>Any</c:v>
                        </c:pt>
                        <c:pt idx="120">
                          <c:v>Any</c:v>
                        </c:pt>
                        <c:pt idx="121">
                          <c:v>Any</c:v>
                        </c:pt>
                        <c:pt idx="122">
                          <c:v>Any</c:v>
                        </c:pt>
                        <c:pt idx="123">
                          <c:v>Any</c:v>
                        </c:pt>
                        <c:pt idx="124">
                          <c:v>Any</c:v>
                        </c:pt>
                        <c:pt idx="125">
                          <c:v>Any</c:v>
                        </c:pt>
                        <c:pt idx="126">
                          <c:v>Any</c:v>
                        </c:pt>
                        <c:pt idx="127">
                          <c:v>Any</c:v>
                        </c:pt>
                        <c:pt idx="128">
                          <c:v>Any</c:v>
                        </c:pt>
                        <c:pt idx="129">
                          <c:v>Any</c:v>
                        </c:pt>
                        <c:pt idx="130">
                          <c:v>Any</c:v>
                        </c:pt>
                        <c:pt idx="131">
                          <c:v>Any</c:v>
                        </c:pt>
                        <c:pt idx="132">
                          <c:v>Any</c:v>
                        </c:pt>
                        <c:pt idx="133">
                          <c:v>Any</c:v>
                        </c:pt>
                        <c:pt idx="134">
                          <c:v>Any</c:v>
                        </c:pt>
                        <c:pt idx="135">
                          <c:v>Any</c:v>
                        </c:pt>
                        <c:pt idx="136">
                          <c:v>Any</c:v>
                        </c:pt>
                        <c:pt idx="137">
                          <c:v>Any</c:v>
                        </c:pt>
                        <c:pt idx="138">
                          <c:v>Any</c:v>
                        </c:pt>
                        <c:pt idx="139">
                          <c:v>Any</c:v>
                        </c:pt>
                        <c:pt idx="140">
                          <c:v>Any</c:v>
                        </c:pt>
                        <c:pt idx="141">
                          <c:v>Any</c:v>
                        </c:pt>
                        <c:pt idx="142">
                          <c:v>Any</c:v>
                        </c:pt>
                        <c:pt idx="143">
                          <c:v>Any</c:v>
                        </c:pt>
                        <c:pt idx="144">
                          <c:v>Any</c:v>
                        </c:pt>
                        <c:pt idx="145">
                          <c:v>Any</c:v>
                        </c:pt>
                        <c:pt idx="146">
                          <c:v>Any</c:v>
                        </c:pt>
                        <c:pt idx="147">
                          <c:v>Any</c:v>
                        </c:pt>
                        <c:pt idx="148">
                          <c:v>Any</c:v>
                        </c:pt>
                        <c:pt idx="149">
                          <c:v>Any</c:v>
                        </c:pt>
                        <c:pt idx="150">
                          <c:v>Any</c:v>
                        </c:pt>
                        <c:pt idx="151">
                          <c:v>Any</c:v>
                        </c:pt>
                        <c:pt idx="152">
                          <c:v>Any</c:v>
                        </c:pt>
                        <c:pt idx="153">
                          <c:v>Any</c:v>
                        </c:pt>
                        <c:pt idx="154">
                          <c:v>Any</c:v>
                        </c:pt>
                        <c:pt idx="155">
                          <c:v>Any</c:v>
                        </c:pt>
                        <c:pt idx="156">
                          <c:v>Any</c:v>
                        </c:pt>
                        <c:pt idx="157">
                          <c:v>Any</c:v>
                        </c:pt>
                        <c:pt idx="158">
                          <c:v>Any</c:v>
                        </c:pt>
                        <c:pt idx="159">
                          <c:v>Any</c:v>
                        </c:pt>
                        <c:pt idx="160">
                          <c:v>Any</c:v>
                        </c:pt>
                        <c:pt idx="161">
                          <c:v>Any</c:v>
                        </c:pt>
                        <c:pt idx="162">
                          <c:v>Any</c:v>
                        </c:pt>
                        <c:pt idx="163">
                          <c:v>Any</c:v>
                        </c:pt>
                        <c:pt idx="164">
                          <c:v>Any</c:v>
                        </c:pt>
                        <c:pt idx="165">
                          <c:v>Any</c:v>
                        </c:pt>
                        <c:pt idx="166">
                          <c:v>Any</c:v>
                        </c:pt>
                        <c:pt idx="167">
                          <c:v>Any</c:v>
                        </c:pt>
                        <c:pt idx="168">
                          <c:v>Any</c:v>
                        </c:pt>
                        <c:pt idx="169">
                          <c:v>Any</c:v>
                        </c:pt>
                        <c:pt idx="170">
                          <c:v>Any</c:v>
                        </c:pt>
                        <c:pt idx="171">
                          <c:v>Any</c:v>
                        </c:pt>
                        <c:pt idx="172">
                          <c:v>Any</c:v>
                        </c:pt>
                        <c:pt idx="173">
                          <c:v>Any</c:v>
                        </c:pt>
                        <c:pt idx="174">
                          <c:v>Any</c:v>
                        </c:pt>
                        <c:pt idx="175">
                          <c:v>Any</c:v>
                        </c:pt>
                        <c:pt idx="176">
                          <c:v>Any</c:v>
                        </c:pt>
                        <c:pt idx="177">
                          <c:v>Any</c:v>
                        </c:pt>
                        <c:pt idx="178">
                          <c:v>Any</c:v>
                        </c:pt>
                        <c:pt idx="179">
                          <c:v>Any</c:v>
                        </c:pt>
                        <c:pt idx="180">
                          <c:v>Any</c:v>
                        </c:pt>
                        <c:pt idx="181">
                          <c:v>Any</c:v>
                        </c:pt>
                        <c:pt idx="182">
                          <c:v>Any</c:v>
                        </c:pt>
                        <c:pt idx="183">
                          <c:v>Any</c:v>
                        </c:pt>
                        <c:pt idx="184">
                          <c:v>Any</c:v>
                        </c:pt>
                        <c:pt idx="185">
                          <c:v>Any</c:v>
                        </c:pt>
                        <c:pt idx="186">
                          <c:v>Any</c:v>
                        </c:pt>
                        <c:pt idx="187">
                          <c:v>Any</c:v>
                        </c:pt>
                        <c:pt idx="188">
                          <c:v>Any</c:v>
                        </c:pt>
                        <c:pt idx="189">
                          <c:v>Any</c:v>
                        </c:pt>
                        <c:pt idx="190">
                          <c:v>Any</c:v>
                        </c:pt>
                        <c:pt idx="191">
                          <c:v>Any</c:v>
                        </c:pt>
                        <c:pt idx="192">
                          <c:v>Any</c:v>
                        </c:pt>
                        <c:pt idx="193">
                          <c:v>Any</c:v>
                        </c:pt>
                        <c:pt idx="194">
                          <c:v>Any</c:v>
                        </c:pt>
                        <c:pt idx="195">
                          <c:v>Any</c:v>
                        </c:pt>
                        <c:pt idx="196">
                          <c:v>Any</c:v>
                        </c:pt>
                        <c:pt idx="197">
                          <c:v>Any</c:v>
                        </c:pt>
                        <c:pt idx="198">
                          <c:v>Any</c:v>
                        </c:pt>
                        <c:pt idx="199">
                          <c:v>Any</c:v>
                        </c:pt>
                        <c:pt idx="200">
                          <c:v>Any</c:v>
                        </c:pt>
                        <c:pt idx="201">
                          <c:v>Any</c:v>
                        </c:pt>
                        <c:pt idx="202">
                          <c:v>Any</c:v>
                        </c:pt>
                        <c:pt idx="203">
                          <c:v>Any</c:v>
                        </c:pt>
                        <c:pt idx="204">
                          <c:v>Any</c:v>
                        </c:pt>
                        <c:pt idx="205">
                          <c:v>Any</c:v>
                        </c:pt>
                        <c:pt idx="206">
                          <c:v>Any</c:v>
                        </c:pt>
                        <c:pt idx="207">
                          <c:v>Any</c:v>
                        </c:pt>
                        <c:pt idx="208">
                          <c:v>Any</c:v>
                        </c:pt>
                        <c:pt idx="209">
                          <c:v>Any</c:v>
                        </c:pt>
                        <c:pt idx="210">
                          <c:v>Any</c:v>
                        </c:pt>
                        <c:pt idx="211">
                          <c:v>Any</c:v>
                        </c:pt>
                        <c:pt idx="212">
                          <c:v>Any</c:v>
                        </c:pt>
                        <c:pt idx="213">
                          <c:v>Any</c:v>
                        </c:pt>
                        <c:pt idx="214">
                          <c:v>Any</c:v>
                        </c:pt>
                        <c:pt idx="215">
                          <c:v>Any</c:v>
                        </c:pt>
                        <c:pt idx="216">
                          <c:v>Any</c:v>
                        </c:pt>
                        <c:pt idx="217">
                          <c:v>Any</c:v>
                        </c:pt>
                        <c:pt idx="218">
                          <c:v>Any</c:v>
                        </c:pt>
                        <c:pt idx="219">
                          <c:v>Any</c:v>
                        </c:pt>
                        <c:pt idx="220">
                          <c:v>Any</c:v>
                        </c:pt>
                        <c:pt idx="221">
                          <c:v>Any</c:v>
                        </c:pt>
                        <c:pt idx="222">
                          <c:v>Any</c:v>
                        </c:pt>
                        <c:pt idx="223">
                          <c:v>Any</c:v>
                        </c:pt>
                        <c:pt idx="224">
                          <c:v>Any</c:v>
                        </c:pt>
                        <c:pt idx="225">
                          <c:v>Any</c:v>
                        </c:pt>
                        <c:pt idx="226">
                          <c:v>Any</c:v>
                        </c:pt>
                        <c:pt idx="227">
                          <c:v>Any</c:v>
                        </c:pt>
                        <c:pt idx="228">
                          <c:v>Any</c:v>
                        </c:pt>
                        <c:pt idx="229">
                          <c:v>Any</c:v>
                        </c:pt>
                        <c:pt idx="230">
                          <c:v>Any</c:v>
                        </c:pt>
                        <c:pt idx="231">
                          <c:v>Any</c:v>
                        </c:pt>
                        <c:pt idx="232">
                          <c:v>Any</c:v>
                        </c:pt>
                        <c:pt idx="233">
                          <c:v>Any</c:v>
                        </c:pt>
                        <c:pt idx="234">
                          <c:v>Any</c:v>
                        </c:pt>
                        <c:pt idx="235">
                          <c:v>Any</c:v>
                        </c:pt>
                        <c:pt idx="236">
                          <c:v>Any</c:v>
                        </c:pt>
                        <c:pt idx="237">
                          <c:v>Any</c:v>
                        </c:pt>
                        <c:pt idx="238">
                          <c:v>Any</c:v>
                        </c:pt>
                        <c:pt idx="239">
                          <c:v>PGE</c:v>
                        </c:pt>
                        <c:pt idx="240">
                          <c:v>PGE</c:v>
                        </c:pt>
                        <c:pt idx="241">
                          <c:v>PGE</c:v>
                        </c:pt>
                        <c:pt idx="242">
                          <c:v>PGE</c:v>
                        </c:pt>
                        <c:pt idx="243">
                          <c:v>PGE</c:v>
                        </c:pt>
                        <c:pt idx="244">
                          <c:v>PGE</c:v>
                        </c:pt>
                        <c:pt idx="245">
                          <c:v>PGE</c:v>
                        </c:pt>
                        <c:pt idx="246">
                          <c:v>PGE</c:v>
                        </c:pt>
                        <c:pt idx="247">
                          <c:v>PGE</c:v>
                        </c:pt>
                        <c:pt idx="248">
                          <c:v>PGE</c:v>
                        </c:pt>
                        <c:pt idx="249">
                          <c:v>PGE</c:v>
                        </c:pt>
                        <c:pt idx="250">
                          <c:v>PGE</c:v>
                        </c:pt>
                        <c:pt idx="251">
                          <c:v>PGE</c:v>
                        </c:pt>
                        <c:pt idx="252">
                          <c:v>PGE</c:v>
                        </c:pt>
                        <c:pt idx="253">
                          <c:v>PGE</c:v>
                        </c:pt>
                        <c:pt idx="254">
                          <c:v>PGE</c:v>
                        </c:pt>
                        <c:pt idx="255">
                          <c:v>PGE</c:v>
                        </c:pt>
                        <c:pt idx="256">
                          <c:v>PGE</c:v>
                        </c:pt>
                        <c:pt idx="257">
                          <c:v>PGE</c:v>
                        </c:pt>
                        <c:pt idx="258">
                          <c:v>PGE</c:v>
                        </c:pt>
                        <c:pt idx="259">
                          <c:v>PGE</c:v>
                        </c:pt>
                        <c:pt idx="260">
                          <c:v>PGE</c:v>
                        </c:pt>
                        <c:pt idx="261">
                          <c:v>PGE</c:v>
                        </c:pt>
                        <c:pt idx="262">
                          <c:v>PGE</c:v>
                        </c:pt>
                        <c:pt idx="263">
                          <c:v>PGE</c:v>
                        </c:pt>
                        <c:pt idx="264">
                          <c:v>PGE</c:v>
                        </c:pt>
                        <c:pt idx="265">
                          <c:v>PGE</c:v>
                        </c:pt>
                        <c:pt idx="266">
                          <c:v>PGE</c:v>
                        </c:pt>
                        <c:pt idx="267">
                          <c:v>PGE</c:v>
                        </c:pt>
                        <c:pt idx="268">
                          <c:v>PGE</c:v>
                        </c:pt>
                        <c:pt idx="269">
                          <c:v>PGE</c:v>
                        </c:pt>
                        <c:pt idx="270">
                          <c:v>PGE</c:v>
                        </c:pt>
                        <c:pt idx="271">
                          <c:v>PGE</c:v>
                        </c:pt>
                        <c:pt idx="272">
                          <c:v>PGE</c:v>
                        </c:pt>
                        <c:pt idx="273">
                          <c:v>PGE</c:v>
                        </c:pt>
                        <c:pt idx="274">
                          <c:v>PGE</c:v>
                        </c:pt>
                        <c:pt idx="275">
                          <c:v>PGE</c:v>
                        </c:pt>
                        <c:pt idx="276">
                          <c:v>PGE</c:v>
                        </c:pt>
                        <c:pt idx="277">
                          <c:v>PGE</c:v>
                        </c:pt>
                        <c:pt idx="278">
                          <c:v>PGE</c:v>
                        </c:pt>
                        <c:pt idx="279">
                          <c:v>PGE</c:v>
                        </c:pt>
                        <c:pt idx="280">
                          <c:v>PGE</c:v>
                        </c:pt>
                        <c:pt idx="281">
                          <c:v>PGE</c:v>
                        </c:pt>
                        <c:pt idx="282">
                          <c:v>PGE</c:v>
                        </c:pt>
                        <c:pt idx="283">
                          <c:v>PGE</c:v>
                        </c:pt>
                        <c:pt idx="284">
                          <c:v>PGE</c:v>
                        </c:pt>
                        <c:pt idx="285">
                          <c:v>PGE</c:v>
                        </c:pt>
                        <c:pt idx="286">
                          <c:v>PGE</c:v>
                        </c:pt>
                        <c:pt idx="287">
                          <c:v>PGE</c:v>
                        </c:pt>
                        <c:pt idx="288">
                          <c:v>PGE</c:v>
                        </c:pt>
                        <c:pt idx="289">
                          <c:v>PGE</c:v>
                        </c:pt>
                        <c:pt idx="290">
                          <c:v>PGE</c:v>
                        </c:pt>
                        <c:pt idx="291">
                          <c:v>PGE</c:v>
                        </c:pt>
                        <c:pt idx="292">
                          <c:v>PGE</c:v>
                        </c:pt>
                        <c:pt idx="293">
                          <c:v>PGE</c:v>
                        </c:pt>
                        <c:pt idx="294">
                          <c:v>PGE</c:v>
                        </c:pt>
                        <c:pt idx="295">
                          <c:v>PGE</c:v>
                        </c:pt>
                        <c:pt idx="296">
                          <c:v>PGE</c:v>
                        </c:pt>
                        <c:pt idx="297">
                          <c:v>PGE</c:v>
                        </c:pt>
                        <c:pt idx="298">
                          <c:v>PGE</c:v>
                        </c:pt>
                        <c:pt idx="299">
                          <c:v>PGE</c:v>
                        </c:pt>
                        <c:pt idx="300">
                          <c:v>PGE</c:v>
                        </c:pt>
                        <c:pt idx="301">
                          <c:v>PGE</c:v>
                        </c:pt>
                        <c:pt idx="302">
                          <c:v>PGE</c:v>
                        </c:pt>
                        <c:pt idx="303">
                          <c:v>PGE</c:v>
                        </c:pt>
                        <c:pt idx="304">
                          <c:v>PGE</c:v>
                        </c:pt>
                        <c:pt idx="305">
                          <c:v>PGE</c:v>
                        </c:pt>
                        <c:pt idx="306">
                          <c:v>PGE</c:v>
                        </c:pt>
                        <c:pt idx="307">
                          <c:v>PGE</c:v>
                        </c:pt>
                        <c:pt idx="308">
                          <c:v>PGE</c:v>
                        </c:pt>
                        <c:pt idx="309">
                          <c:v>PGE</c:v>
                        </c:pt>
                        <c:pt idx="310">
                          <c:v>PGE</c:v>
                        </c:pt>
                        <c:pt idx="311">
                          <c:v>PGE</c:v>
                        </c:pt>
                        <c:pt idx="312">
                          <c:v>PGE</c:v>
                        </c:pt>
                        <c:pt idx="313">
                          <c:v>PGE</c:v>
                        </c:pt>
                        <c:pt idx="314">
                          <c:v>PGE</c:v>
                        </c:pt>
                        <c:pt idx="315">
                          <c:v>PGE</c:v>
                        </c:pt>
                        <c:pt idx="316">
                          <c:v>PGE</c:v>
                        </c:pt>
                        <c:pt idx="317">
                          <c:v>PGE</c:v>
                        </c:pt>
                        <c:pt idx="318">
                          <c:v>PGE</c:v>
                        </c:pt>
                        <c:pt idx="319">
                          <c:v>PGE</c:v>
                        </c:pt>
                        <c:pt idx="320">
                          <c:v>PGE</c:v>
                        </c:pt>
                        <c:pt idx="321">
                          <c:v>PGE</c:v>
                        </c:pt>
                        <c:pt idx="322">
                          <c:v>PGE</c:v>
                        </c:pt>
                        <c:pt idx="323">
                          <c:v>PGE</c:v>
                        </c:pt>
                        <c:pt idx="324">
                          <c:v>PGE</c:v>
                        </c:pt>
                        <c:pt idx="325">
                          <c:v>PGE</c:v>
                        </c:pt>
                        <c:pt idx="326">
                          <c:v>PGE</c:v>
                        </c:pt>
                        <c:pt idx="327">
                          <c:v>PGE</c:v>
                        </c:pt>
                        <c:pt idx="328">
                          <c:v>PGE</c:v>
                        </c:pt>
                        <c:pt idx="329">
                          <c:v>PGE</c:v>
                        </c:pt>
                        <c:pt idx="330">
                          <c:v>PGE</c:v>
                        </c:pt>
                        <c:pt idx="331">
                          <c:v>PGE</c:v>
                        </c:pt>
                        <c:pt idx="332">
                          <c:v>PGE</c:v>
                        </c:pt>
                        <c:pt idx="333">
                          <c:v>PGE</c:v>
                        </c:pt>
                        <c:pt idx="334">
                          <c:v>PGE</c:v>
                        </c:pt>
                        <c:pt idx="335">
                          <c:v>PGE</c:v>
                        </c:pt>
                        <c:pt idx="336">
                          <c:v>PGE</c:v>
                        </c:pt>
                        <c:pt idx="337">
                          <c:v>PGE</c:v>
                        </c:pt>
                        <c:pt idx="338">
                          <c:v>PGE</c:v>
                        </c:pt>
                        <c:pt idx="339">
                          <c:v>PGE</c:v>
                        </c:pt>
                        <c:pt idx="340">
                          <c:v>PGE</c:v>
                        </c:pt>
                        <c:pt idx="341">
                          <c:v>PGE</c:v>
                        </c:pt>
                        <c:pt idx="342">
                          <c:v>PGE</c:v>
                        </c:pt>
                        <c:pt idx="343">
                          <c:v>PGE</c:v>
                        </c:pt>
                        <c:pt idx="344">
                          <c:v>PGE</c:v>
                        </c:pt>
                        <c:pt idx="345">
                          <c:v>PGE</c:v>
                        </c:pt>
                        <c:pt idx="346">
                          <c:v>PGE</c:v>
                        </c:pt>
                        <c:pt idx="347">
                          <c:v>PGE</c:v>
                        </c:pt>
                        <c:pt idx="348">
                          <c:v>PGE</c:v>
                        </c:pt>
                        <c:pt idx="349">
                          <c:v>PGE</c:v>
                        </c:pt>
                        <c:pt idx="350">
                          <c:v>PGE</c:v>
                        </c:pt>
                        <c:pt idx="351">
                          <c:v>PGE</c:v>
                        </c:pt>
                        <c:pt idx="352">
                          <c:v>PGE</c:v>
                        </c:pt>
                        <c:pt idx="353">
                          <c:v>PGE</c:v>
                        </c:pt>
                        <c:pt idx="354">
                          <c:v>PGE</c:v>
                        </c:pt>
                        <c:pt idx="355">
                          <c:v>PGE</c:v>
                        </c:pt>
                        <c:pt idx="356">
                          <c:v>PGE</c:v>
                        </c:pt>
                        <c:pt idx="357">
                          <c:v>PGE</c:v>
                        </c:pt>
                        <c:pt idx="358">
                          <c:v>PGE</c:v>
                        </c:pt>
                        <c:pt idx="359">
                          <c:v>PGE</c:v>
                        </c:pt>
                        <c:pt idx="360">
                          <c:v>PGE</c:v>
                        </c:pt>
                        <c:pt idx="361">
                          <c:v>PGE</c:v>
                        </c:pt>
                        <c:pt idx="362">
                          <c:v>PGE</c:v>
                        </c:pt>
                        <c:pt idx="363">
                          <c:v>PGE</c:v>
                        </c:pt>
                        <c:pt idx="364">
                          <c:v>PGE</c:v>
                        </c:pt>
                        <c:pt idx="365">
                          <c:v>PGE</c:v>
                        </c:pt>
                        <c:pt idx="366">
                          <c:v>PGE</c:v>
                        </c:pt>
                        <c:pt idx="367">
                          <c:v>PGE</c:v>
                        </c:pt>
                        <c:pt idx="368">
                          <c:v>PGE</c:v>
                        </c:pt>
                        <c:pt idx="369">
                          <c:v>PGE</c:v>
                        </c:pt>
                        <c:pt idx="370">
                          <c:v>PGE</c:v>
                        </c:pt>
                        <c:pt idx="371">
                          <c:v>PGE</c:v>
                        </c:pt>
                        <c:pt idx="372">
                          <c:v>PGE</c:v>
                        </c:pt>
                        <c:pt idx="373">
                          <c:v>PGE</c:v>
                        </c:pt>
                        <c:pt idx="374">
                          <c:v>PGE</c:v>
                        </c:pt>
                        <c:pt idx="375">
                          <c:v>PGE</c:v>
                        </c:pt>
                        <c:pt idx="376">
                          <c:v>PGE</c:v>
                        </c:pt>
                        <c:pt idx="377">
                          <c:v>PGE</c:v>
                        </c:pt>
                        <c:pt idx="378">
                          <c:v>PGE</c:v>
                        </c:pt>
                        <c:pt idx="379">
                          <c:v>PGE</c:v>
                        </c:pt>
                        <c:pt idx="380">
                          <c:v>PGE</c:v>
                        </c:pt>
                        <c:pt idx="381">
                          <c:v>PGE</c:v>
                        </c:pt>
                        <c:pt idx="382">
                          <c:v>PGE</c:v>
                        </c:pt>
                        <c:pt idx="383">
                          <c:v>PGE</c:v>
                        </c:pt>
                        <c:pt idx="384">
                          <c:v>PGE</c:v>
                        </c:pt>
                        <c:pt idx="385">
                          <c:v>PGE</c:v>
                        </c:pt>
                        <c:pt idx="386">
                          <c:v>PGE</c:v>
                        </c:pt>
                        <c:pt idx="387">
                          <c:v>PGE</c:v>
                        </c:pt>
                        <c:pt idx="388">
                          <c:v>PGE</c:v>
                        </c:pt>
                        <c:pt idx="389">
                          <c:v>PGE</c:v>
                        </c:pt>
                        <c:pt idx="390">
                          <c:v>PGE</c:v>
                        </c:pt>
                        <c:pt idx="391">
                          <c:v>PGE</c:v>
                        </c:pt>
                        <c:pt idx="392">
                          <c:v>PGE</c:v>
                        </c:pt>
                        <c:pt idx="393">
                          <c:v>PGE</c:v>
                        </c:pt>
                        <c:pt idx="394">
                          <c:v>PGE</c:v>
                        </c:pt>
                        <c:pt idx="395">
                          <c:v>PGE</c:v>
                        </c:pt>
                        <c:pt idx="396">
                          <c:v>PGE</c:v>
                        </c:pt>
                        <c:pt idx="397">
                          <c:v>PGE</c:v>
                        </c:pt>
                        <c:pt idx="398">
                          <c:v>PGE</c:v>
                        </c:pt>
                        <c:pt idx="399">
                          <c:v>PGE</c:v>
                        </c:pt>
                        <c:pt idx="400">
                          <c:v>PGE</c:v>
                        </c:pt>
                        <c:pt idx="401">
                          <c:v>PGE</c:v>
                        </c:pt>
                        <c:pt idx="402">
                          <c:v>PGE</c:v>
                        </c:pt>
                        <c:pt idx="403">
                          <c:v>PGE</c:v>
                        </c:pt>
                        <c:pt idx="404">
                          <c:v>PGE</c:v>
                        </c:pt>
                        <c:pt idx="405">
                          <c:v>PGE</c:v>
                        </c:pt>
                        <c:pt idx="406">
                          <c:v>PGE</c:v>
                        </c:pt>
                        <c:pt idx="407">
                          <c:v>PGE</c:v>
                        </c:pt>
                        <c:pt idx="408">
                          <c:v>PGE</c:v>
                        </c:pt>
                        <c:pt idx="409">
                          <c:v>PGE</c:v>
                        </c:pt>
                        <c:pt idx="410">
                          <c:v>SCE</c:v>
                        </c:pt>
                        <c:pt idx="411">
                          <c:v>SCE</c:v>
                        </c:pt>
                        <c:pt idx="412">
                          <c:v>SCE</c:v>
                        </c:pt>
                        <c:pt idx="413">
                          <c:v>SCE</c:v>
                        </c:pt>
                        <c:pt idx="414">
                          <c:v>SCE</c:v>
                        </c:pt>
                        <c:pt idx="415">
                          <c:v>SCE</c:v>
                        </c:pt>
                        <c:pt idx="416">
                          <c:v>SCE</c:v>
                        </c:pt>
                        <c:pt idx="417">
                          <c:v>SCE</c:v>
                        </c:pt>
                        <c:pt idx="418">
                          <c:v>SCE</c:v>
                        </c:pt>
                        <c:pt idx="419">
                          <c:v>SCE</c:v>
                        </c:pt>
                        <c:pt idx="420">
                          <c:v>SCE</c:v>
                        </c:pt>
                        <c:pt idx="421">
                          <c:v>SCE</c:v>
                        </c:pt>
                        <c:pt idx="422">
                          <c:v>SCE</c:v>
                        </c:pt>
                        <c:pt idx="423">
                          <c:v>SCE</c:v>
                        </c:pt>
                        <c:pt idx="424">
                          <c:v>SCE</c:v>
                        </c:pt>
                        <c:pt idx="425">
                          <c:v>SCE</c:v>
                        </c:pt>
                        <c:pt idx="426">
                          <c:v>SCE</c:v>
                        </c:pt>
                        <c:pt idx="427">
                          <c:v>SCE</c:v>
                        </c:pt>
                        <c:pt idx="428">
                          <c:v>SCE</c:v>
                        </c:pt>
                        <c:pt idx="429">
                          <c:v>SCE</c:v>
                        </c:pt>
                        <c:pt idx="430">
                          <c:v>SCE</c:v>
                        </c:pt>
                        <c:pt idx="431">
                          <c:v>SCE</c:v>
                        </c:pt>
                        <c:pt idx="432">
                          <c:v>SCE</c:v>
                        </c:pt>
                        <c:pt idx="433">
                          <c:v>SCE</c:v>
                        </c:pt>
                        <c:pt idx="434">
                          <c:v>SCE</c:v>
                        </c:pt>
                        <c:pt idx="435">
                          <c:v>SCE</c:v>
                        </c:pt>
                        <c:pt idx="436">
                          <c:v>SCE</c:v>
                        </c:pt>
                        <c:pt idx="437">
                          <c:v>SCE</c:v>
                        </c:pt>
                        <c:pt idx="438">
                          <c:v>SCE</c:v>
                        </c:pt>
                        <c:pt idx="439">
                          <c:v>SCE</c:v>
                        </c:pt>
                        <c:pt idx="440">
                          <c:v>SCE</c:v>
                        </c:pt>
                        <c:pt idx="441">
                          <c:v>SCE</c:v>
                        </c:pt>
                        <c:pt idx="442">
                          <c:v>SCE</c:v>
                        </c:pt>
                        <c:pt idx="443">
                          <c:v>SCE</c:v>
                        </c:pt>
                        <c:pt idx="444">
                          <c:v>SCE</c:v>
                        </c:pt>
                        <c:pt idx="445">
                          <c:v>SCE</c:v>
                        </c:pt>
                        <c:pt idx="446">
                          <c:v>SCE</c:v>
                        </c:pt>
                        <c:pt idx="447">
                          <c:v>SCE</c:v>
                        </c:pt>
                        <c:pt idx="448">
                          <c:v>SCE</c:v>
                        </c:pt>
                        <c:pt idx="449">
                          <c:v>SCE</c:v>
                        </c:pt>
                        <c:pt idx="450">
                          <c:v>SCE</c:v>
                        </c:pt>
                        <c:pt idx="451">
                          <c:v>SCE</c:v>
                        </c:pt>
                        <c:pt idx="452">
                          <c:v>SCE</c:v>
                        </c:pt>
                        <c:pt idx="453">
                          <c:v>SCE</c:v>
                        </c:pt>
                        <c:pt idx="454">
                          <c:v>SCE</c:v>
                        </c:pt>
                        <c:pt idx="455">
                          <c:v>SCE</c:v>
                        </c:pt>
                        <c:pt idx="456">
                          <c:v>SCE</c:v>
                        </c:pt>
                        <c:pt idx="457">
                          <c:v>SCE</c:v>
                        </c:pt>
                        <c:pt idx="458">
                          <c:v>SCE</c:v>
                        </c:pt>
                        <c:pt idx="459">
                          <c:v>SCE</c:v>
                        </c:pt>
                        <c:pt idx="460">
                          <c:v>SCE</c:v>
                        </c:pt>
                        <c:pt idx="461">
                          <c:v>SCE</c:v>
                        </c:pt>
                        <c:pt idx="462">
                          <c:v>SCE</c:v>
                        </c:pt>
                        <c:pt idx="463">
                          <c:v>SCE</c:v>
                        </c:pt>
                        <c:pt idx="464">
                          <c:v>SCE</c:v>
                        </c:pt>
                        <c:pt idx="465">
                          <c:v>SCE</c:v>
                        </c:pt>
                        <c:pt idx="466">
                          <c:v>SCE</c:v>
                        </c:pt>
                        <c:pt idx="467">
                          <c:v>SCE</c:v>
                        </c:pt>
                        <c:pt idx="468">
                          <c:v>SCE</c:v>
                        </c:pt>
                        <c:pt idx="469">
                          <c:v>SCE</c:v>
                        </c:pt>
                        <c:pt idx="470">
                          <c:v>SCE</c:v>
                        </c:pt>
                        <c:pt idx="471">
                          <c:v>SCE</c:v>
                        </c:pt>
                        <c:pt idx="472">
                          <c:v>SCE</c:v>
                        </c:pt>
                        <c:pt idx="473">
                          <c:v>SCE</c:v>
                        </c:pt>
                        <c:pt idx="474">
                          <c:v>SCE</c:v>
                        </c:pt>
                        <c:pt idx="475">
                          <c:v>SCE</c:v>
                        </c:pt>
                        <c:pt idx="476">
                          <c:v>SCE</c:v>
                        </c:pt>
                        <c:pt idx="477">
                          <c:v>SCE</c:v>
                        </c:pt>
                        <c:pt idx="478">
                          <c:v>SCE</c:v>
                        </c:pt>
                        <c:pt idx="479">
                          <c:v>SCE</c:v>
                        </c:pt>
                        <c:pt idx="480">
                          <c:v>SCE</c:v>
                        </c:pt>
                        <c:pt idx="481">
                          <c:v>SCE</c:v>
                        </c:pt>
                        <c:pt idx="482">
                          <c:v>SCE</c:v>
                        </c:pt>
                        <c:pt idx="483">
                          <c:v>SCE</c:v>
                        </c:pt>
                        <c:pt idx="484">
                          <c:v>SCE</c:v>
                        </c:pt>
                        <c:pt idx="485">
                          <c:v>SCE</c:v>
                        </c:pt>
                        <c:pt idx="486">
                          <c:v>SCE</c:v>
                        </c:pt>
                        <c:pt idx="487">
                          <c:v>SCE</c:v>
                        </c:pt>
                        <c:pt idx="488">
                          <c:v>SCE</c:v>
                        </c:pt>
                        <c:pt idx="489">
                          <c:v>SCE</c:v>
                        </c:pt>
                        <c:pt idx="490">
                          <c:v>SCE</c:v>
                        </c:pt>
                        <c:pt idx="491">
                          <c:v>SCE</c:v>
                        </c:pt>
                        <c:pt idx="492">
                          <c:v>SCE</c:v>
                        </c:pt>
                        <c:pt idx="493">
                          <c:v>SCE</c:v>
                        </c:pt>
                        <c:pt idx="494">
                          <c:v>SCE</c:v>
                        </c:pt>
                        <c:pt idx="495">
                          <c:v>SCE</c:v>
                        </c:pt>
                        <c:pt idx="496">
                          <c:v>SCE</c:v>
                        </c:pt>
                        <c:pt idx="497">
                          <c:v>SCE</c:v>
                        </c:pt>
                        <c:pt idx="498">
                          <c:v>SCE</c:v>
                        </c:pt>
                        <c:pt idx="499">
                          <c:v>SCE</c:v>
                        </c:pt>
                        <c:pt idx="500">
                          <c:v>SCE</c:v>
                        </c:pt>
                        <c:pt idx="501">
                          <c:v>SCE</c:v>
                        </c:pt>
                        <c:pt idx="502">
                          <c:v>SCE</c:v>
                        </c:pt>
                        <c:pt idx="503">
                          <c:v>SCE</c:v>
                        </c:pt>
                        <c:pt idx="504">
                          <c:v>SCE</c:v>
                        </c:pt>
                        <c:pt idx="505">
                          <c:v>SCE</c:v>
                        </c:pt>
                        <c:pt idx="506">
                          <c:v>SCE</c:v>
                        </c:pt>
                        <c:pt idx="507">
                          <c:v>SCE</c:v>
                        </c:pt>
                        <c:pt idx="508">
                          <c:v>SCE</c:v>
                        </c:pt>
                        <c:pt idx="509">
                          <c:v>SCE</c:v>
                        </c:pt>
                        <c:pt idx="510">
                          <c:v>SCE</c:v>
                        </c:pt>
                        <c:pt idx="511">
                          <c:v>SCE</c:v>
                        </c:pt>
                        <c:pt idx="512">
                          <c:v>SCE</c:v>
                        </c:pt>
                        <c:pt idx="513">
                          <c:v>SCE</c:v>
                        </c:pt>
                        <c:pt idx="514">
                          <c:v>SCE</c:v>
                        </c:pt>
                        <c:pt idx="515">
                          <c:v>SCE</c:v>
                        </c:pt>
                        <c:pt idx="516">
                          <c:v>SCE</c:v>
                        </c:pt>
                        <c:pt idx="517">
                          <c:v>SCE</c:v>
                        </c:pt>
                        <c:pt idx="518">
                          <c:v>SCE</c:v>
                        </c:pt>
                        <c:pt idx="519">
                          <c:v>SCE</c:v>
                        </c:pt>
                        <c:pt idx="520">
                          <c:v>SCE</c:v>
                        </c:pt>
                        <c:pt idx="521">
                          <c:v>SCE</c:v>
                        </c:pt>
                        <c:pt idx="522">
                          <c:v>SCE</c:v>
                        </c:pt>
                        <c:pt idx="523">
                          <c:v>SCE</c:v>
                        </c:pt>
                        <c:pt idx="524">
                          <c:v>SCE</c:v>
                        </c:pt>
                        <c:pt idx="525">
                          <c:v>SCE</c:v>
                        </c:pt>
                        <c:pt idx="526">
                          <c:v>SCE</c:v>
                        </c:pt>
                        <c:pt idx="527">
                          <c:v>SCE</c:v>
                        </c:pt>
                        <c:pt idx="528">
                          <c:v>SCE</c:v>
                        </c:pt>
                        <c:pt idx="529">
                          <c:v>SCE</c:v>
                        </c:pt>
                        <c:pt idx="530">
                          <c:v>SCE</c:v>
                        </c:pt>
                        <c:pt idx="531">
                          <c:v>SCE</c:v>
                        </c:pt>
                        <c:pt idx="532">
                          <c:v>SCE</c:v>
                        </c:pt>
                        <c:pt idx="533">
                          <c:v>SCE</c:v>
                        </c:pt>
                        <c:pt idx="534">
                          <c:v>SCE</c:v>
                        </c:pt>
                        <c:pt idx="535">
                          <c:v>SCE</c:v>
                        </c:pt>
                        <c:pt idx="536">
                          <c:v>SCE</c:v>
                        </c:pt>
                        <c:pt idx="537">
                          <c:v>SCE</c:v>
                        </c:pt>
                        <c:pt idx="538">
                          <c:v>SCE</c:v>
                        </c:pt>
                        <c:pt idx="539">
                          <c:v>SCE</c:v>
                        </c:pt>
                        <c:pt idx="540">
                          <c:v>SCE</c:v>
                        </c:pt>
                        <c:pt idx="541">
                          <c:v>SCE</c:v>
                        </c:pt>
                        <c:pt idx="542">
                          <c:v>SCE</c:v>
                        </c:pt>
                        <c:pt idx="543">
                          <c:v>SCE</c:v>
                        </c:pt>
                        <c:pt idx="544">
                          <c:v>SCE</c:v>
                        </c:pt>
                        <c:pt idx="545">
                          <c:v>SCE</c:v>
                        </c:pt>
                        <c:pt idx="546">
                          <c:v>SCE</c:v>
                        </c:pt>
                        <c:pt idx="547">
                          <c:v>SCE</c:v>
                        </c:pt>
                        <c:pt idx="548">
                          <c:v>SCE</c:v>
                        </c:pt>
                        <c:pt idx="549">
                          <c:v>SCE</c:v>
                        </c:pt>
                        <c:pt idx="550">
                          <c:v>SCE</c:v>
                        </c:pt>
                        <c:pt idx="551">
                          <c:v>SCE</c:v>
                        </c:pt>
                        <c:pt idx="552">
                          <c:v>SCE</c:v>
                        </c:pt>
                        <c:pt idx="553">
                          <c:v>SCE</c:v>
                        </c:pt>
                        <c:pt idx="554">
                          <c:v>SCE</c:v>
                        </c:pt>
                        <c:pt idx="555">
                          <c:v>SCE</c:v>
                        </c:pt>
                        <c:pt idx="556">
                          <c:v>SCE</c:v>
                        </c:pt>
                        <c:pt idx="557">
                          <c:v>SCE</c:v>
                        </c:pt>
                        <c:pt idx="558">
                          <c:v>SCE</c:v>
                        </c:pt>
                        <c:pt idx="559">
                          <c:v>SCE</c:v>
                        </c:pt>
                        <c:pt idx="560">
                          <c:v>SCE</c:v>
                        </c:pt>
                        <c:pt idx="561">
                          <c:v>SCE</c:v>
                        </c:pt>
                        <c:pt idx="562">
                          <c:v>SCE</c:v>
                        </c:pt>
                        <c:pt idx="563">
                          <c:v>SCE</c:v>
                        </c:pt>
                        <c:pt idx="564">
                          <c:v>SCE</c:v>
                        </c:pt>
                        <c:pt idx="565">
                          <c:v>SCE</c:v>
                        </c:pt>
                        <c:pt idx="566">
                          <c:v>SCE</c:v>
                        </c:pt>
                        <c:pt idx="567">
                          <c:v>SCE</c:v>
                        </c:pt>
                        <c:pt idx="568">
                          <c:v>SCE</c:v>
                        </c:pt>
                        <c:pt idx="569">
                          <c:v>SCE</c:v>
                        </c:pt>
                        <c:pt idx="570">
                          <c:v>SCE</c:v>
                        </c:pt>
                        <c:pt idx="571">
                          <c:v>SCE</c:v>
                        </c:pt>
                        <c:pt idx="572">
                          <c:v>SCE</c:v>
                        </c:pt>
                        <c:pt idx="573">
                          <c:v>SCE</c:v>
                        </c:pt>
                        <c:pt idx="574">
                          <c:v>SCE</c:v>
                        </c:pt>
                        <c:pt idx="575">
                          <c:v>SCE</c:v>
                        </c:pt>
                        <c:pt idx="576">
                          <c:v>SCE</c:v>
                        </c:pt>
                        <c:pt idx="577">
                          <c:v>SCE</c:v>
                        </c:pt>
                        <c:pt idx="578">
                          <c:v>SCE</c:v>
                        </c:pt>
                        <c:pt idx="579">
                          <c:v>SCE</c:v>
                        </c:pt>
                        <c:pt idx="580">
                          <c:v>SCE</c:v>
                        </c:pt>
                        <c:pt idx="581">
                          <c:v>SCE</c:v>
                        </c:pt>
                        <c:pt idx="582">
                          <c:v>SCE</c:v>
                        </c:pt>
                        <c:pt idx="583">
                          <c:v>SCE</c:v>
                        </c:pt>
                        <c:pt idx="584">
                          <c:v>SCE</c:v>
                        </c:pt>
                        <c:pt idx="585">
                          <c:v>SCE</c:v>
                        </c:pt>
                        <c:pt idx="586">
                          <c:v>SCE</c:v>
                        </c:pt>
                        <c:pt idx="587">
                          <c:v>SCE</c:v>
                        </c:pt>
                        <c:pt idx="588">
                          <c:v>SCE</c:v>
                        </c:pt>
                        <c:pt idx="589">
                          <c:v>SCE</c:v>
                        </c:pt>
                        <c:pt idx="590">
                          <c:v>SCE</c:v>
                        </c:pt>
                        <c:pt idx="591">
                          <c:v>SCE</c:v>
                        </c:pt>
                        <c:pt idx="592">
                          <c:v>SCE</c:v>
                        </c:pt>
                        <c:pt idx="593">
                          <c:v>SCE</c:v>
                        </c:pt>
                        <c:pt idx="594">
                          <c:v>SCE</c:v>
                        </c:pt>
                        <c:pt idx="595">
                          <c:v>SCE</c:v>
                        </c:pt>
                        <c:pt idx="596">
                          <c:v>SCE</c:v>
                        </c:pt>
                        <c:pt idx="597">
                          <c:v>SCE</c:v>
                        </c:pt>
                        <c:pt idx="598">
                          <c:v>SCE</c:v>
                        </c:pt>
                        <c:pt idx="599">
                          <c:v>SCE</c:v>
                        </c:pt>
                        <c:pt idx="600">
                          <c:v>SCE</c:v>
                        </c:pt>
                        <c:pt idx="601">
                          <c:v>SCE</c:v>
                        </c:pt>
                        <c:pt idx="602">
                          <c:v>SCE</c:v>
                        </c:pt>
                        <c:pt idx="603">
                          <c:v>SCE</c:v>
                        </c:pt>
                        <c:pt idx="604">
                          <c:v>SCE</c:v>
                        </c:pt>
                        <c:pt idx="605">
                          <c:v>SCE</c:v>
                        </c:pt>
                        <c:pt idx="606">
                          <c:v>SCE</c:v>
                        </c:pt>
                        <c:pt idx="607">
                          <c:v>SCE</c:v>
                        </c:pt>
                        <c:pt idx="608">
                          <c:v>SCE</c:v>
                        </c:pt>
                        <c:pt idx="609">
                          <c:v>SCE</c:v>
                        </c:pt>
                        <c:pt idx="610">
                          <c:v>SCE</c:v>
                        </c:pt>
                        <c:pt idx="611">
                          <c:v>SCE</c:v>
                        </c:pt>
                        <c:pt idx="612">
                          <c:v>SCE</c:v>
                        </c:pt>
                        <c:pt idx="613">
                          <c:v>SCE</c:v>
                        </c:pt>
                        <c:pt idx="614">
                          <c:v>SCE</c:v>
                        </c:pt>
                        <c:pt idx="615">
                          <c:v>SCE</c:v>
                        </c:pt>
                        <c:pt idx="616">
                          <c:v>SCE</c:v>
                        </c:pt>
                        <c:pt idx="617">
                          <c:v>SCE</c:v>
                        </c:pt>
                        <c:pt idx="618">
                          <c:v>SCE</c:v>
                        </c:pt>
                        <c:pt idx="619">
                          <c:v>SCE</c:v>
                        </c:pt>
                        <c:pt idx="620">
                          <c:v>SCE</c:v>
                        </c:pt>
                        <c:pt idx="621">
                          <c:v>SCE</c:v>
                        </c:pt>
                        <c:pt idx="622">
                          <c:v>SCE</c:v>
                        </c:pt>
                        <c:pt idx="623">
                          <c:v>SCE</c:v>
                        </c:pt>
                        <c:pt idx="624">
                          <c:v>SCE</c:v>
                        </c:pt>
                        <c:pt idx="625">
                          <c:v>SCE</c:v>
                        </c:pt>
                        <c:pt idx="626">
                          <c:v>SCE</c:v>
                        </c:pt>
                        <c:pt idx="627">
                          <c:v>SCE</c:v>
                        </c:pt>
                        <c:pt idx="628">
                          <c:v>SCE</c:v>
                        </c:pt>
                        <c:pt idx="629">
                          <c:v>SCE</c:v>
                        </c:pt>
                        <c:pt idx="630">
                          <c:v>SCE</c:v>
                        </c:pt>
                        <c:pt idx="631">
                          <c:v>SCE</c:v>
                        </c:pt>
                        <c:pt idx="632">
                          <c:v>SCE</c:v>
                        </c:pt>
                        <c:pt idx="633">
                          <c:v>SCE</c:v>
                        </c:pt>
                        <c:pt idx="634">
                          <c:v>SCG</c:v>
                        </c:pt>
                        <c:pt idx="635">
                          <c:v>SCG</c:v>
                        </c:pt>
                        <c:pt idx="636">
                          <c:v>SCG</c:v>
                        </c:pt>
                        <c:pt idx="637">
                          <c:v>SCG</c:v>
                        </c:pt>
                        <c:pt idx="638">
                          <c:v>SCG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IOUs!$H$4:$H$735</c15:sqref>
                        </c15:formulaRef>
                      </c:ext>
                    </c:extLst>
                    <c:numCache>
                      <c:formatCode>General</c:formatCode>
                      <c:ptCount val="639"/>
                      <c:pt idx="0">
                        <c:v>28.78</c:v>
                      </c:pt>
                      <c:pt idx="1">
                        <c:v>28.78</c:v>
                      </c:pt>
                      <c:pt idx="2">
                        <c:v>28.78</c:v>
                      </c:pt>
                      <c:pt idx="3">
                        <c:v>28.78</c:v>
                      </c:pt>
                      <c:pt idx="4">
                        <c:v>28.78</c:v>
                      </c:pt>
                      <c:pt idx="5">
                        <c:v>28.78</c:v>
                      </c:pt>
                      <c:pt idx="6">
                        <c:v>28.78</c:v>
                      </c:pt>
                      <c:pt idx="7">
                        <c:v>28.78</c:v>
                      </c:pt>
                      <c:pt idx="8">
                        <c:v>28.78</c:v>
                      </c:pt>
                      <c:pt idx="9">
                        <c:v>28.78</c:v>
                      </c:pt>
                      <c:pt idx="10">
                        <c:v>28.78</c:v>
                      </c:pt>
                      <c:pt idx="11">
                        <c:v>28.78</c:v>
                      </c:pt>
                      <c:pt idx="12">
                        <c:v>28.78</c:v>
                      </c:pt>
                      <c:pt idx="13">
                        <c:v>28.78</c:v>
                      </c:pt>
                      <c:pt idx="14">
                        <c:v>28.78</c:v>
                      </c:pt>
                      <c:pt idx="15">
                        <c:v>28.78</c:v>
                      </c:pt>
                      <c:pt idx="16">
                        <c:v>42.98</c:v>
                      </c:pt>
                      <c:pt idx="17">
                        <c:v>42.98</c:v>
                      </c:pt>
                      <c:pt idx="18">
                        <c:v>42.98</c:v>
                      </c:pt>
                      <c:pt idx="19">
                        <c:v>42.98</c:v>
                      </c:pt>
                      <c:pt idx="20">
                        <c:v>42.98</c:v>
                      </c:pt>
                      <c:pt idx="21">
                        <c:v>42.98</c:v>
                      </c:pt>
                      <c:pt idx="22">
                        <c:v>42.98</c:v>
                      </c:pt>
                      <c:pt idx="23">
                        <c:v>42.98</c:v>
                      </c:pt>
                      <c:pt idx="24">
                        <c:v>42.98</c:v>
                      </c:pt>
                      <c:pt idx="25">
                        <c:v>42.98</c:v>
                      </c:pt>
                      <c:pt idx="26">
                        <c:v>42.98</c:v>
                      </c:pt>
                      <c:pt idx="27">
                        <c:v>42.98</c:v>
                      </c:pt>
                      <c:pt idx="28">
                        <c:v>42.98</c:v>
                      </c:pt>
                      <c:pt idx="29">
                        <c:v>42.98</c:v>
                      </c:pt>
                      <c:pt idx="30">
                        <c:v>42.98</c:v>
                      </c:pt>
                      <c:pt idx="31">
                        <c:v>42.98</c:v>
                      </c:pt>
                      <c:pt idx="32">
                        <c:v>20.37</c:v>
                      </c:pt>
                      <c:pt idx="33">
                        <c:v>20.37</c:v>
                      </c:pt>
                      <c:pt idx="34">
                        <c:v>20.37</c:v>
                      </c:pt>
                      <c:pt idx="35">
                        <c:v>20.37</c:v>
                      </c:pt>
                      <c:pt idx="36">
                        <c:v>20.37</c:v>
                      </c:pt>
                      <c:pt idx="37">
                        <c:v>20.37</c:v>
                      </c:pt>
                      <c:pt idx="38">
                        <c:v>20.37</c:v>
                      </c:pt>
                      <c:pt idx="39">
                        <c:v>20.37</c:v>
                      </c:pt>
                      <c:pt idx="40">
                        <c:v>20.37</c:v>
                      </c:pt>
                      <c:pt idx="41">
                        <c:v>20.37</c:v>
                      </c:pt>
                      <c:pt idx="42">
                        <c:v>20.37</c:v>
                      </c:pt>
                      <c:pt idx="43">
                        <c:v>20.37</c:v>
                      </c:pt>
                      <c:pt idx="44">
                        <c:v>20.37</c:v>
                      </c:pt>
                      <c:pt idx="45">
                        <c:v>20.37</c:v>
                      </c:pt>
                      <c:pt idx="46">
                        <c:v>20.37</c:v>
                      </c:pt>
                      <c:pt idx="47">
                        <c:v>20.37</c:v>
                      </c:pt>
                      <c:pt idx="48">
                        <c:v>20.37</c:v>
                      </c:pt>
                      <c:pt idx="49">
                        <c:v>20.37</c:v>
                      </c:pt>
                      <c:pt idx="50">
                        <c:v>20.37</c:v>
                      </c:pt>
                      <c:pt idx="51">
                        <c:v>20.37</c:v>
                      </c:pt>
                      <c:pt idx="52">
                        <c:v>20.37</c:v>
                      </c:pt>
                      <c:pt idx="53">
                        <c:v>20.37</c:v>
                      </c:pt>
                      <c:pt idx="54">
                        <c:v>20.37</c:v>
                      </c:pt>
                      <c:pt idx="55">
                        <c:v>20.37</c:v>
                      </c:pt>
                      <c:pt idx="56">
                        <c:v>20.37</c:v>
                      </c:pt>
                      <c:pt idx="57">
                        <c:v>20.37</c:v>
                      </c:pt>
                      <c:pt idx="58">
                        <c:v>20.37</c:v>
                      </c:pt>
                      <c:pt idx="59">
                        <c:v>20.37</c:v>
                      </c:pt>
                      <c:pt idx="60">
                        <c:v>20.37</c:v>
                      </c:pt>
                      <c:pt idx="61">
                        <c:v>20.37</c:v>
                      </c:pt>
                      <c:pt idx="62">
                        <c:v>20.37</c:v>
                      </c:pt>
                      <c:pt idx="63">
                        <c:v>20.37</c:v>
                      </c:pt>
                      <c:pt idx="64">
                        <c:v>20.37</c:v>
                      </c:pt>
                      <c:pt idx="65">
                        <c:v>20.37</c:v>
                      </c:pt>
                      <c:pt idx="66">
                        <c:v>20.37</c:v>
                      </c:pt>
                      <c:pt idx="67">
                        <c:v>20.37</c:v>
                      </c:pt>
                      <c:pt idx="68">
                        <c:v>20.37</c:v>
                      </c:pt>
                      <c:pt idx="69">
                        <c:v>20.37</c:v>
                      </c:pt>
                      <c:pt idx="70">
                        <c:v>20.37</c:v>
                      </c:pt>
                      <c:pt idx="71">
                        <c:v>20.37</c:v>
                      </c:pt>
                      <c:pt idx="72">
                        <c:v>20.37</c:v>
                      </c:pt>
                      <c:pt idx="73">
                        <c:v>20.37</c:v>
                      </c:pt>
                      <c:pt idx="74">
                        <c:v>20.37</c:v>
                      </c:pt>
                      <c:pt idx="75">
                        <c:v>20.37</c:v>
                      </c:pt>
                      <c:pt idx="76">
                        <c:v>20.37</c:v>
                      </c:pt>
                      <c:pt idx="77">
                        <c:v>20.37</c:v>
                      </c:pt>
                      <c:pt idx="78">
                        <c:v>20.37</c:v>
                      </c:pt>
                      <c:pt idx="79">
                        <c:v>20.37</c:v>
                      </c:pt>
                      <c:pt idx="80">
                        <c:v>49.37</c:v>
                      </c:pt>
                      <c:pt idx="81">
                        <c:v>49.37</c:v>
                      </c:pt>
                      <c:pt idx="82">
                        <c:v>49.37</c:v>
                      </c:pt>
                      <c:pt idx="83">
                        <c:v>49.37</c:v>
                      </c:pt>
                      <c:pt idx="84">
                        <c:v>49.37</c:v>
                      </c:pt>
                      <c:pt idx="85">
                        <c:v>49.37</c:v>
                      </c:pt>
                      <c:pt idx="86">
                        <c:v>49.37</c:v>
                      </c:pt>
                      <c:pt idx="87">
                        <c:v>49.37</c:v>
                      </c:pt>
                      <c:pt idx="88">
                        <c:v>49.37</c:v>
                      </c:pt>
                      <c:pt idx="89">
                        <c:v>49.37</c:v>
                      </c:pt>
                      <c:pt idx="90">
                        <c:v>49.37</c:v>
                      </c:pt>
                      <c:pt idx="91">
                        <c:v>49.37</c:v>
                      </c:pt>
                      <c:pt idx="92">
                        <c:v>49.37</c:v>
                      </c:pt>
                      <c:pt idx="93">
                        <c:v>49.37</c:v>
                      </c:pt>
                      <c:pt idx="94">
                        <c:v>49.37</c:v>
                      </c:pt>
                      <c:pt idx="95">
                        <c:v>49.37</c:v>
                      </c:pt>
                      <c:pt idx="96">
                        <c:v>25</c:v>
                      </c:pt>
                      <c:pt idx="97">
                        <c:v>25</c:v>
                      </c:pt>
                      <c:pt idx="98">
                        <c:v>25</c:v>
                      </c:pt>
                      <c:pt idx="99">
                        <c:v>25</c:v>
                      </c:pt>
                      <c:pt idx="100">
                        <c:v>25</c:v>
                      </c:pt>
                      <c:pt idx="101">
                        <c:v>25</c:v>
                      </c:pt>
                      <c:pt idx="102">
                        <c:v>25</c:v>
                      </c:pt>
                      <c:pt idx="103">
                        <c:v>25</c:v>
                      </c:pt>
                      <c:pt idx="104">
                        <c:v>25</c:v>
                      </c:pt>
                      <c:pt idx="105">
                        <c:v>25</c:v>
                      </c:pt>
                      <c:pt idx="106">
                        <c:v>25</c:v>
                      </c:pt>
                      <c:pt idx="107">
                        <c:v>25</c:v>
                      </c:pt>
                      <c:pt idx="108">
                        <c:v>25</c:v>
                      </c:pt>
                      <c:pt idx="109">
                        <c:v>25</c:v>
                      </c:pt>
                      <c:pt idx="110">
                        <c:v>25</c:v>
                      </c:pt>
                      <c:pt idx="111">
                        <c:v>25</c:v>
                      </c:pt>
                      <c:pt idx="112">
                        <c:v>83.27</c:v>
                      </c:pt>
                      <c:pt idx="113">
                        <c:v>83.27</c:v>
                      </c:pt>
                      <c:pt idx="114">
                        <c:v>83.27</c:v>
                      </c:pt>
                      <c:pt idx="115">
                        <c:v>83.27</c:v>
                      </c:pt>
                      <c:pt idx="116">
                        <c:v>83.27</c:v>
                      </c:pt>
                      <c:pt idx="117">
                        <c:v>83.27</c:v>
                      </c:pt>
                      <c:pt idx="118">
                        <c:v>83.27</c:v>
                      </c:pt>
                      <c:pt idx="119">
                        <c:v>83.27</c:v>
                      </c:pt>
                      <c:pt idx="120">
                        <c:v>83.27</c:v>
                      </c:pt>
                      <c:pt idx="121">
                        <c:v>83.27</c:v>
                      </c:pt>
                      <c:pt idx="122">
                        <c:v>83.27</c:v>
                      </c:pt>
                      <c:pt idx="123">
                        <c:v>83.27</c:v>
                      </c:pt>
                      <c:pt idx="124">
                        <c:v>83.27</c:v>
                      </c:pt>
                      <c:pt idx="125">
                        <c:v>83.27</c:v>
                      </c:pt>
                      <c:pt idx="126">
                        <c:v>83.27</c:v>
                      </c:pt>
                      <c:pt idx="127">
                        <c:v>83.27</c:v>
                      </c:pt>
                      <c:pt idx="128">
                        <c:v>28.78</c:v>
                      </c:pt>
                      <c:pt idx="129">
                        <c:v>28.78</c:v>
                      </c:pt>
                      <c:pt idx="130">
                        <c:v>28.78</c:v>
                      </c:pt>
                      <c:pt idx="131">
                        <c:v>28.78</c:v>
                      </c:pt>
                      <c:pt idx="132">
                        <c:v>28.78</c:v>
                      </c:pt>
                      <c:pt idx="133">
                        <c:v>28.78</c:v>
                      </c:pt>
                      <c:pt idx="134">
                        <c:v>28.78</c:v>
                      </c:pt>
                      <c:pt idx="135">
                        <c:v>28.78</c:v>
                      </c:pt>
                      <c:pt idx="136">
                        <c:v>28.78</c:v>
                      </c:pt>
                      <c:pt idx="137">
                        <c:v>28.78</c:v>
                      </c:pt>
                      <c:pt idx="138">
                        <c:v>28.78</c:v>
                      </c:pt>
                      <c:pt idx="139">
                        <c:v>28.78</c:v>
                      </c:pt>
                      <c:pt idx="140">
                        <c:v>28.78</c:v>
                      </c:pt>
                      <c:pt idx="141">
                        <c:v>28.78</c:v>
                      </c:pt>
                      <c:pt idx="142">
                        <c:v>28.78</c:v>
                      </c:pt>
                      <c:pt idx="143">
                        <c:v>28.78</c:v>
                      </c:pt>
                      <c:pt idx="144">
                        <c:v>28.78</c:v>
                      </c:pt>
                      <c:pt idx="145">
                        <c:v>28.78</c:v>
                      </c:pt>
                      <c:pt idx="146">
                        <c:v>23.2</c:v>
                      </c:pt>
                      <c:pt idx="147">
                        <c:v>23.2</c:v>
                      </c:pt>
                      <c:pt idx="148">
                        <c:v>23.2</c:v>
                      </c:pt>
                      <c:pt idx="149">
                        <c:v>23.2</c:v>
                      </c:pt>
                      <c:pt idx="150">
                        <c:v>23.2</c:v>
                      </c:pt>
                      <c:pt idx="151">
                        <c:v>23.2</c:v>
                      </c:pt>
                      <c:pt idx="152">
                        <c:v>23.2</c:v>
                      </c:pt>
                      <c:pt idx="153">
                        <c:v>23.2</c:v>
                      </c:pt>
                      <c:pt idx="154">
                        <c:v>23.2</c:v>
                      </c:pt>
                      <c:pt idx="155">
                        <c:v>23.2</c:v>
                      </c:pt>
                      <c:pt idx="156">
                        <c:v>23.2</c:v>
                      </c:pt>
                      <c:pt idx="157">
                        <c:v>23.2</c:v>
                      </c:pt>
                      <c:pt idx="158">
                        <c:v>23.2</c:v>
                      </c:pt>
                      <c:pt idx="159">
                        <c:v>23.2</c:v>
                      </c:pt>
                      <c:pt idx="160">
                        <c:v>23.2</c:v>
                      </c:pt>
                      <c:pt idx="161">
                        <c:v>23.2</c:v>
                      </c:pt>
                      <c:pt idx="162">
                        <c:v>23.2</c:v>
                      </c:pt>
                      <c:pt idx="163">
                        <c:v>23.2</c:v>
                      </c:pt>
                      <c:pt idx="164">
                        <c:v>23.2</c:v>
                      </c:pt>
                      <c:pt idx="165">
                        <c:v>23.2</c:v>
                      </c:pt>
                      <c:pt idx="166">
                        <c:v>23.2</c:v>
                      </c:pt>
                      <c:pt idx="167">
                        <c:v>23.2</c:v>
                      </c:pt>
                      <c:pt idx="168">
                        <c:v>23.2</c:v>
                      </c:pt>
                      <c:pt idx="169">
                        <c:v>23.2</c:v>
                      </c:pt>
                      <c:pt idx="170">
                        <c:v>23.2</c:v>
                      </c:pt>
                      <c:pt idx="171">
                        <c:v>23.2</c:v>
                      </c:pt>
                      <c:pt idx="172">
                        <c:v>23.2</c:v>
                      </c:pt>
                      <c:pt idx="173">
                        <c:v>23.2</c:v>
                      </c:pt>
                      <c:pt idx="174">
                        <c:v>23.2</c:v>
                      </c:pt>
                      <c:pt idx="175">
                        <c:v>46.85</c:v>
                      </c:pt>
                      <c:pt idx="176">
                        <c:v>46.85</c:v>
                      </c:pt>
                      <c:pt idx="177">
                        <c:v>46.85</c:v>
                      </c:pt>
                      <c:pt idx="178">
                        <c:v>46.85</c:v>
                      </c:pt>
                      <c:pt idx="179">
                        <c:v>46.85</c:v>
                      </c:pt>
                      <c:pt idx="180">
                        <c:v>46.85</c:v>
                      </c:pt>
                      <c:pt idx="181">
                        <c:v>46.85</c:v>
                      </c:pt>
                      <c:pt idx="182">
                        <c:v>46.85</c:v>
                      </c:pt>
                      <c:pt idx="183">
                        <c:v>46.85</c:v>
                      </c:pt>
                      <c:pt idx="184">
                        <c:v>46.85</c:v>
                      </c:pt>
                      <c:pt idx="185">
                        <c:v>46.85</c:v>
                      </c:pt>
                      <c:pt idx="186">
                        <c:v>46.85</c:v>
                      </c:pt>
                      <c:pt idx="187">
                        <c:v>46.85</c:v>
                      </c:pt>
                      <c:pt idx="188">
                        <c:v>46.85</c:v>
                      </c:pt>
                      <c:pt idx="189">
                        <c:v>46.85</c:v>
                      </c:pt>
                      <c:pt idx="190">
                        <c:v>46.85</c:v>
                      </c:pt>
                      <c:pt idx="191">
                        <c:v>46.85</c:v>
                      </c:pt>
                      <c:pt idx="192">
                        <c:v>46.85</c:v>
                      </c:pt>
                      <c:pt idx="193">
                        <c:v>46.85</c:v>
                      </c:pt>
                      <c:pt idx="194">
                        <c:v>46.85</c:v>
                      </c:pt>
                      <c:pt idx="195">
                        <c:v>46.85</c:v>
                      </c:pt>
                      <c:pt idx="196">
                        <c:v>46.85</c:v>
                      </c:pt>
                      <c:pt idx="197">
                        <c:v>46.85</c:v>
                      </c:pt>
                      <c:pt idx="198">
                        <c:v>46.85</c:v>
                      </c:pt>
                      <c:pt idx="199">
                        <c:v>46.85</c:v>
                      </c:pt>
                      <c:pt idx="200">
                        <c:v>46.85</c:v>
                      </c:pt>
                      <c:pt idx="201">
                        <c:v>46.85</c:v>
                      </c:pt>
                      <c:pt idx="202">
                        <c:v>46.85</c:v>
                      </c:pt>
                      <c:pt idx="203">
                        <c:v>46.85</c:v>
                      </c:pt>
                      <c:pt idx="204">
                        <c:v>46.85</c:v>
                      </c:pt>
                      <c:pt idx="205">
                        <c:v>46.85</c:v>
                      </c:pt>
                      <c:pt idx="206">
                        <c:v>46.85</c:v>
                      </c:pt>
                      <c:pt idx="207">
                        <c:v>669.98</c:v>
                      </c:pt>
                      <c:pt idx="208">
                        <c:v>669.98</c:v>
                      </c:pt>
                      <c:pt idx="209">
                        <c:v>669.98</c:v>
                      </c:pt>
                      <c:pt idx="210">
                        <c:v>669.98</c:v>
                      </c:pt>
                      <c:pt idx="211">
                        <c:v>669.98</c:v>
                      </c:pt>
                      <c:pt idx="212">
                        <c:v>669.98</c:v>
                      </c:pt>
                      <c:pt idx="213">
                        <c:v>669.98</c:v>
                      </c:pt>
                      <c:pt idx="214">
                        <c:v>669.98</c:v>
                      </c:pt>
                      <c:pt idx="215">
                        <c:v>669.98</c:v>
                      </c:pt>
                      <c:pt idx="216">
                        <c:v>669.98</c:v>
                      </c:pt>
                      <c:pt idx="217">
                        <c:v>669.98</c:v>
                      </c:pt>
                      <c:pt idx="218">
                        <c:v>669.98</c:v>
                      </c:pt>
                      <c:pt idx="219">
                        <c:v>669.98</c:v>
                      </c:pt>
                      <c:pt idx="220">
                        <c:v>669.98</c:v>
                      </c:pt>
                      <c:pt idx="221">
                        <c:v>669.98</c:v>
                      </c:pt>
                      <c:pt idx="222">
                        <c:v>669.98</c:v>
                      </c:pt>
                      <c:pt idx="223">
                        <c:v>248.22</c:v>
                      </c:pt>
                      <c:pt idx="224">
                        <c:v>248.22</c:v>
                      </c:pt>
                      <c:pt idx="225">
                        <c:v>248.22</c:v>
                      </c:pt>
                      <c:pt idx="226">
                        <c:v>248.22</c:v>
                      </c:pt>
                      <c:pt idx="227">
                        <c:v>248.22</c:v>
                      </c:pt>
                      <c:pt idx="228">
                        <c:v>248.22</c:v>
                      </c:pt>
                      <c:pt idx="229">
                        <c:v>248.22</c:v>
                      </c:pt>
                      <c:pt idx="230">
                        <c:v>248.22</c:v>
                      </c:pt>
                      <c:pt idx="231">
                        <c:v>248.22</c:v>
                      </c:pt>
                      <c:pt idx="232">
                        <c:v>248.22</c:v>
                      </c:pt>
                      <c:pt idx="233">
                        <c:v>248.22</c:v>
                      </c:pt>
                      <c:pt idx="234">
                        <c:v>248.22</c:v>
                      </c:pt>
                      <c:pt idx="235">
                        <c:v>248.22</c:v>
                      </c:pt>
                      <c:pt idx="236">
                        <c:v>248.22</c:v>
                      </c:pt>
                      <c:pt idx="237">
                        <c:v>248.22</c:v>
                      </c:pt>
                      <c:pt idx="238">
                        <c:v>248.22</c:v>
                      </c:pt>
                      <c:pt idx="239">
                        <c:v>54.953999999999994</c:v>
                      </c:pt>
                      <c:pt idx="240">
                        <c:v>54.953999999999994</c:v>
                      </c:pt>
                      <c:pt idx="241">
                        <c:v>54.953999999999994</c:v>
                      </c:pt>
                      <c:pt idx="242">
                        <c:v>54.953999999999994</c:v>
                      </c:pt>
                      <c:pt idx="243">
                        <c:v>54.953999999999994</c:v>
                      </c:pt>
                      <c:pt idx="244">
                        <c:v>54.953999999999994</c:v>
                      </c:pt>
                      <c:pt idx="245">
                        <c:v>54.953999999999994</c:v>
                      </c:pt>
                      <c:pt idx="246">
                        <c:v>54.953999999999994</c:v>
                      </c:pt>
                      <c:pt idx="247">
                        <c:v>54.953999999999994</c:v>
                      </c:pt>
                      <c:pt idx="248">
                        <c:v>54.953999999999994</c:v>
                      </c:pt>
                      <c:pt idx="249">
                        <c:v>54.953999999999994</c:v>
                      </c:pt>
                      <c:pt idx="250">
                        <c:v>54.953999999999994</c:v>
                      </c:pt>
                      <c:pt idx="251">
                        <c:v>54.953999999999994</c:v>
                      </c:pt>
                      <c:pt idx="252">
                        <c:v>54.953999999999994</c:v>
                      </c:pt>
                      <c:pt idx="253">
                        <c:v>54.953999999999994</c:v>
                      </c:pt>
                      <c:pt idx="254">
                        <c:v>54.953999999999994</c:v>
                      </c:pt>
                      <c:pt idx="255">
                        <c:v>54.953999999999994</c:v>
                      </c:pt>
                      <c:pt idx="256">
                        <c:v>54.953999999999994</c:v>
                      </c:pt>
                      <c:pt idx="257">
                        <c:v>78.876000000000005</c:v>
                      </c:pt>
                      <c:pt idx="258">
                        <c:v>78.876000000000005</c:v>
                      </c:pt>
                      <c:pt idx="259">
                        <c:v>78.876000000000005</c:v>
                      </c:pt>
                      <c:pt idx="260">
                        <c:v>78.876000000000005</c:v>
                      </c:pt>
                      <c:pt idx="261">
                        <c:v>78.876000000000005</c:v>
                      </c:pt>
                      <c:pt idx="262">
                        <c:v>78.876000000000005</c:v>
                      </c:pt>
                      <c:pt idx="263">
                        <c:v>78.876000000000005</c:v>
                      </c:pt>
                      <c:pt idx="264">
                        <c:v>78.876000000000005</c:v>
                      </c:pt>
                      <c:pt idx="265">
                        <c:v>78.876000000000005</c:v>
                      </c:pt>
                      <c:pt idx="266">
                        <c:v>17.515999999999998</c:v>
                      </c:pt>
                      <c:pt idx="267">
                        <c:v>17.515999999999998</c:v>
                      </c:pt>
                      <c:pt idx="268">
                        <c:v>17.515999999999998</c:v>
                      </c:pt>
                      <c:pt idx="269">
                        <c:v>17.515999999999998</c:v>
                      </c:pt>
                      <c:pt idx="270">
                        <c:v>17.515999999999998</c:v>
                      </c:pt>
                      <c:pt idx="271">
                        <c:v>17.515999999999998</c:v>
                      </c:pt>
                      <c:pt idx="272">
                        <c:v>17.515999999999998</c:v>
                      </c:pt>
                      <c:pt idx="273">
                        <c:v>17.515999999999998</c:v>
                      </c:pt>
                      <c:pt idx="274">
                        <c:v>17.515999999999998</c:v>
                      </c:pt>
                      <c:pt idx="275">
                        <c:v>17.515999999999998</c:v>
                      </c:pt>
                      <c:pt idx="276">
                        <c:v>17.515999999999998</c:v>
                      </c:pt>
                      <c:pt idx="277">
                        <c:v>17.515999999999998</c:v>
                      </c:pt>
                      <c:pt idx="278">
                        <c:v>17.515999999999998</c:v>
                      </c:pt>
                      <c:pt idx="279">
                        <c:v>17.515999999999998</c:v>
                      </c:pt>
                      <c:pt idx="280">
                        <c:v>17.515999999999998</c:v>
                      </c:pt>
                      <c:pt idx="281">
                        <c:v>17.515999999999998</c:v>
                      </c:pt>
                      <c:pt idx="282">
                        <c:v>17.515999999999998</c:v>
                      </c:pt>
                      <c:pt idx="283">
                        <c:v>17.515999999999998</c:v>
                      </c:pt>
                      <c:pt idx="284">
                        <c:v>17.515999999999998</c:v>
                      </c:pt>
                      <c:pt idx="285">
                        <c:v>17.515999999999998</c:v>
                      </c:pt>
                      <c:pt idx="286">
                        <c:v>17.515999999999998</c:v>
                      </c:pt>
                      <c:pt idx="287">
                        <c:v>17.515999999999998</c:v>
                      </c:pt>
                      <c:pt idx="288">
                        <c:v>17.515999999999998</c:v>
                      </c:pt>
                      <c:pt idx="289">
                        <c:v>17.515999999999998</c:v>
                      </c:pt>
                      <c:pt idx="290">
                        <c:v>17.515999999999998</c:v>
                      </c:pt>
                      <c:pt idx="291">
                        <c:v>17.515999999999998</c:v>
                      </c:pt>
                      <c:pt idx="292">
                        <c:v>17.515999999999998</c:v>
                      </c:pt>
                      <c:pt idx="293">
                        <c:v>47.608000000000004</c:v>
                      </c:pt>
                      <c:pt idx="294">
                        <c:v>47.608000000000004</c:v>
                      </c:pt>
                      <c:pt idx="295">
                        <c:v>47.608000000000004</c:v>
                      </c:pt>
                      <c:pt idx="296">
                        <c:v>47.608000000000004</c:v>
                      </c:pt>
                      <c:pt idx="297">
                        <c:v>47.608000000000004</c:v>
                      </c:pt>
                      <c:pt idx="298">
                        <c:v>47.608000000000004</c:v>
                      </c:pt>
                      <c:pt idx="299">
                        <c:v>47.608000000000004</c:v>
                      </c:pt>
                      <c:pt idx="300">
                        <c:v>47.608000000000004</c:v>
                      </c:pt>
                      <c:pt idx="301">
                        <c:v>47.608000000000004</c:v>
                      </c:pt>
                      <c:pt idx="302">
                        <c:v>28.9</c:v>
                      </c:pt>
                      <c:pt idx="303">
                        <c:v>28.9</c:v>
                      </c:pt>
                      <c:pt idx="304">
                        <c:v>28.9</c:v>
                      </c:pt>
                      <c:pt idx="305">
                        <c:v>28.9</c:v>
                      </c:pt>
                      <c:pt idx="306">
                        <c:v>28.9</c:v>
                      </c:pt>
                      <c:pt idx="307">
                        <c:v>28.9</c:v>
                      </c:pt>
                      <c:pt idx="308">
                        <c:v>28.9</c:v>
                      </c:pt>
                      <c:pt idx="309">
                        <c:v>28.9</c:v>
                      </c:pt>
                      <c:pt idx="310">
                        <c:v>28.9</c:v>
                      </c:pt>
                      <c:pt idx="311">
                        <c:v>169.392</c:v>
                      </c:pt>
                      <c:pt idx="312">
                        <c:v>169.392</c:v>
                      </c:pt>
                      <c:pt idx="313">
                        <c:v>169.392</c:v>
                      </c:pt>
                      <c:pt idx="314">
                        <c:v>169.392</c:v>
                      </c:pt>
                      <c:pt idx="315">
                        <c:v>169.392</c:v>
                      </c:pt>
                      <c:pt idx="316">
                        <c:v>169.392</c:v>
                      </c:pt>
                      <c:pt idx="317">
                        <c:v>169.392</c:v>
                      </c:pt>
                      <c:pt idx="318">
                        <c:v>169.392</c:v>
                      </c:pt>
                      <c:pt idx="319">
                        <c:v>169.392</c:v>
                      </c:pt>
                      <c:pt idx="320">
                        <c:v>54.953999999999994</c:v>
                      </c:pt>
                      <c:pt idx="321">
                        <c:v>54.953999999999994</c:v>
                      </c:pt>
                      <c:pt idx="322">
                        <c:v>54.953999999999994</c:v>
                      </c:pt>
                      <c:pt idx="323">
                        <c:v>54.953999999999994</c:v>
                      </c:pt>
                      <c:pt idx="324">
                        <c:v>54.953999999999994</c:v>
                      </c:pt>
                      <c:pt idx="325">
                        <c:v>54.953999999999994</c:v>
                      </c:pt>
                      <c:pt idx="326">
                        <c:v>54.953999999999994</c:v>
                      </c:pt>
                      <c:pt idx="327">
                        <c:v>54.953999999999994</c:v>
                      </c:pt>
                      <c:pt idx="328">
                        <c:v>54.953999999999994</c:v>
                      </c:pt>
                      <c:pt idx="329">
                        <c:v>54.953999999999994</c:v>
                      </c:pt>
                      <c:pt idx="330">
                        <c:v>54.953999999999994</c:v>
                      </c:pt>
                      <c:pt idx="331">
                        <c:v>54.953999999999994</c:v>
                      </c:pt>
                      <c:pt idx="332">
                        <c:v>54.953999999999994</c:v>
                      </c:pt>
                      <c:pt idx="333">
                        <c:v>54.953999999999994</c:v>
                      </c:pt>
                      <c:pt idx="334">
                        <c:v>54.953999999999994</c:v>
                      </c:pt>
                      <c:pt idx="335">
                        <c:v>54.953999999999994</c:v>
                      </c:pt>
                      <c:pt idx="336">
                        <c:v>54.953999999999994</c:v>
                      </c:pt>
                      <c:pt idx="337">
                        <c:v>54.953999999999994</c:v>
                      </c:pt>
                      <c:pt idx="338">
                        <c:v>28.9</c:v>
                      </c:pt>
                      <c:pt idx="339">
                        <c:v>28.9</c:v>
                      </c:pt>
                      <c:pt idx="340">
                        <c:v>28.9</c:v>
                      </c:pt>
                      <c:pt idx="341">
                        <c:v>28.9</c:v>
                      </c:pt>
                      <c:pt idx="342">
                        <c:v>28.9</c:v>
                      </c:pt>
                      <c:pt idx="343">
                        <c:v>28.9</c:v>
                      </c:pt>
                      <c:pt idx="344">
                        <c:v>28.9</c:v>
                      </c:pt>
                      <c:pt idx="345">
                        <c:v>28.9</c:v>
                      </c:pt>
                      <c:pt idx="346">
                        <c:v>28.9</c:v>
                      </c:pt>
                      <c:pt idx="347">
                        <c:v>22.886000000000003</c:v>
                      </c:pt>
                      <c:pt idx="348">
                        <c:v>22.886000000000003</c:v>
                      </c:pt>
                      <c:pt idx="349">
                        <c:v>22.886000000000003</c:v>
                      </c:pt>
                      <c:pt idx="350">
                        <c:v>22.886000000000003</c:v>
                      </c:pt>
                      <c:pt idx="351">
                        <c:v>22.886000000000003</c:v>
                      </c:pt>
                      <c:pt idx="352">
                        <c:v>22.886000000000003</c:v>
                      </c:pt>
                      <c:pt idx="353">
                        <c:v>22.886000000000003</c:v>
                      </c:pt>
                      <c:pt idx="354">
                        <c:v>22.886000000000003</c:v>
                      </c:pt>
                      <c:pt idx="355">
                        <c:v>22.886000000000003</c:v>
                      </c:pt>
                      <c:pt idx="356">
                        <c:v>29.368000000000002</c:v>
                      </c:pt>
                      <c:pt idx="357">
                        <c:v>29.368000000000002</c:v>
                      </c:pt>
                      <c:pt idx="358">
                        <c:v>29.368000000000002</c:v>
                      </c:pt>
                      <c:pt idx="359">
                        <c:v>29.368000000000002</c:v>
                      </c:pt>
                      <c:pt idx="360">
                        <c:v>29.368000000000002</c:v>
                      </c:pt>
                      <c:pt idx="361">
                        <c:v>29.368000000000002</c:v>
                      </c:pt>
                      <c:pt idx="362">
                        <c:v>29.368000000000002</c:v>
                      </c:pt>
                      <c:pt idx="363">
                        <c:v>29.368000000000002</c:v>
                      </c:pt>
                      <c:pt idx="364">
                        <c:v>29.368000000000002</c:v>
                      </c:pt>
                      <c:pt idx="365">
                        <c:v>29.368000000000002</c:v>
                      </c:pt>
                      <c:pt idx="366">
                        <c:v>29.368000000000002</c:v>
                      </c:pt>
                      <c:pt idx="367">
                        <c:v>29.368000000000002</c:v>
                      </c:pt>
                      <c:pt idx="368">
                        <c:v>29.368000000000002</c:v>
                      </c:pt>
                      <c:pt idx="369">
                        <c:v>29.368000000000002</c:v>
                      </c:pt>
                      <c:pt idx="370">
                        <c:v>29.368000000000002</c:v>
                      </c:pt>
                      <c:pt idx="371">
                        <c:v>29.368000000000002</c:v>
                      </c:pt>
                      <c:pt idx="372">
                        <c:v>29.368000000000002</c:v>
                      </c:pt>
                      <c:pt idx="373">
                        <c:v>29.368000000000002</c:v>
                      </c:pt>
                      <c:pt idx="374">
                        <c:v>35.628</c:v>
                      </c:pt>
                      <c:pt idx="375">
                        <c:v>35.628</c:v>
                      </c:pt>
                      <c:pt idx="376">
                        <c:v>35.628</c:v>
                      </c:pt>
                      <c:pt idx="377">
                        <c:v>35.628</c:v>
                      </c:pt>
                      <c:pt idx="378">
                        <c:v>35.628</c:v>
                      </c:pt>
                      <c:pt idx="379">
                        <c:v>35.628</c:v>
                      </c:pt>
                      <c:pt idx="380">
                        <c:v>35.628</c:v>
                      </c:pt>
                      <c:pt idx="381">
                        <c:v>35.628</c:v>
                      </c:pt>
                      <c:pt idx="382">
                        <c:v>35.628</c:v>
                      </c:pt>
                      <c:pt idx="383">
                        <c:v>35.628</c:v>
                      </c:pt>
                      <c:pt idx="384">
                        <c:v>35.628</c:v>
                      </c:pt>
                      <c:pt idx="385">
                        <c:v>35.628</c:v>
                      </c:pt>
                      <c:pt idx="386">
                        <c:v>35.628</c:v>
                      </c:pt>
                      <c:pt idx="387">
                        <c:v>35.628</c:v>
                      </c:pt>
                      <c:pt idx="388">
                        <c:v>35.628</c:v>
                      </c:pt>
                      <c:pt idx="389">
                        <c:v>35.628</c:v>
                      </c:pt>
                      <c:pt idx="390">
                        <c:v>35.628</c:v>
                      </c:pt>
                      <c:pt idx="391">
                        <c:v>35.628</c:v>
                      </c:pt>
                      <c:pt idx="392">
                        <c:v>89.344999999999999</c:v>
                      </c:pt>
                      <c:pt idx="393">
                        <c:v>89.344999999999999</c:v>
                      </c:pt>
                      <c:pt idx="394">
                        <c:v>89.344999999999999</c:v>
                      </c:pt>
                      <c:pt idx="395">
                        <c:v>89.344999999999999</c:v>
                      </c:pt>
                      <c:pt idx="396">
                        <c:v>89.344999999999999</c:v>
                      </c:pt>
                      <c:pt idx="397">
                        <c:v>89.344999999999999</c:v>
                      </c:pt>
                      <c:pt idx="398">
                        <c:v>89.344999999999999</c:v>
                      </c:pt>
                      <c:pt idx="399">
                        <c:v>89.344999999999999</c:v>
                      </c:pt>
                      <c:pt idx="400">
                        <c:v>89.344999999999999</c:v>
                      </c:pt>
                      <c:pt idx="401">
                        <c:v>585.18999999999994</c:v>
                      </c:pt>
                      <c:pt idx="402">
                        <c:v>585.18999999999994</c:v>
                      </c:pt>
                      <c:pt idx="403">
                        <c:v>585.18999999999994</c:v>
                      </c:pt>
                      <c:pt idx="404">
                        <c:v>585.18999999999994</c:v>
                      </c:pt>
                      <c:pt idx="405">
                        <c:v>585.18999999999994</c:v>
                      </c:pt>
                      <c:pt idx="406">
                        <c:v>585.18999999999994</c:v>
                      </c:pt>
                      <c:pt idx="407">
                        <c:v>585.18999999999994</c:v>
                      </c:pt>
                      <c:pt idx="408">
                        <c:v>585.18999999999994</c:v>
                      </c:pt>
                      <c:pt idx="409">
                        <c:v>585.18999999999994</c:v>
                      </c:pt>
                      <c:pt idx="410">
                        <c:v>38.545000000000002</c:v>
                      </c:pt>
                      <c:pt idx="411">
                        <c:v>38.545000000000002</c:v>
                      </c:pt>
                      <c:pt idx="412">
                        <c:v>38.545000000000002</c:v>
                      </c:pt>
                      <c:pt idx="413">
                        <c:v>38.545000000000002</c:v>
                      </c:pt>
                      <c:pt idx="414">
                        <c:v>38.545000000000002</c:v>
                      </c:pt>
                      <c:pt idx="415">
                        <c:v>38.545000000000002</c:v>
                      </c:pt>
                      <c:pt idx="416">
                        <c:v>38.545000000000002</c:v>
                      </c:pt>
                      <c:pt idx="417">
                        <c:v>38.545000000000002</c:v>
                      </c:pt>
                      <c:pt idx="418">
                        <c:v>38.545000000000002</c:v>
                      </c:pt>
                      <c:pt idx="419">
                        <c:v>38.545000000000002</c:v>
                      </c:pt>
                      <c:pt idx="420">
                        <c:v>38.545000000000002</c:v>
                      </c:pt>
                      <c:pt idx="421">
                        <c:v>38.545000000000002</c:v>
                      </c:pt>
                      <c:pt idx="422">
                        <c:v>38.545000000000002</c:v>
                      </c:pt>
                      <c:pt idx="423">
                        <c:v>38.545000000000002</c:v>
                      </c:pt>
                      <c:pt idx="424">
                        <c:v>38.545000000000002</c:v>
                      </c:pt>
                      <c:pt idx="425">
                        <c:v>38.545000000000002</c:v>
                      </c:pt>
                      <c:pt idx="426">
                        <c:v>38.545000000000002</c:v>
                      </c:pt>
                      <c:pt idx="427">
                        <c:v>38.545000000000002</c:v>
                      </c:pt>
                      <c:pt idx="428">
                        <c:v>47.145000000000003</c:v>
                      </c:pt>
                      <c:pt idx="429">
                        <c:v>47.145000000000003</c:v>
                      </c:pt>
                      <c:pt idx="430">
                        <c:v>47.145000000000003</c:v>
                      </c:pt>
                      <c:pt idx="431">
                        <c:v>47.145000000000003</c:v>
                      </c:pt>
                      <c:pt idx="432">
                        <c:v>47.145000000000003</c:v>
                      </c:pt>
                      <c:pt idx="433">
                        <c:v>47.145000000000003</c:v>
                      </c:pt>
                      <c:pt idx="434">
                        <c:v>47.145000000000003</c:v>
                      </c:pt>
                      <c:pt idx="435">
                        <c:v>47.145000000000003</c:v>
                      </c:pt>
                      <c:pt idx="436">
                        <c:v>47.145000000000003</c:v>
                      </c:pt>
                      <c:pt idx="437">
                        <c:v>21.86</c:v>
                      </c:pt>
                      <c:pt idx="438">
                        <c:v>21.86</c:v>
                      </c:pt>
                      <c:pt idx="439">
                        <c:v>21.86</c:v>
                      </c:pt>
                      <c:pt idx="440">
                        <c:v>21.86</c:v>
                      </c:pt>
                      <c:pt idx="441">
                        <c:v>21.86</c:v>
                      </c:pt>
                      <c:pt idx="442">
                        <c:v>21.86</c:v>
                      </c:pt>
                      <c:pt idx="443">
                        <c:v>21.86</c:v>
                      </c:pt>
                      <c:pt idx="444">
                        <c:v>21.86</c:v>
                      </c:pt>
                      <c:pt idx="445">
                        <c:v>21.86</c:v>
                      </c:pt>
                      <c:pt idx="446">
                        <c:v>21.86</c:v>
                      </c:pt>
                      <c:pt idx="447">
                        <c:v>21.86</c:v>
                      </c:pt>
                      <c:pt idx="448">
                        <c:v>21.86</c:v>
                      </c:pt>
                      <c:pt idx="449">
                        <c:v>21.86</c:v>
                      </c:pt>
                      <c:pt idx="450">
                        <c:v>21.86</c:v>
                      </c:pt>
                      <c:pt idx="451">
                        <c:v>21.86</c:v>
                      </c:pt>
                      <c:pt idx="452">
                        <c:v>21.86</c:v>
                      </c:pt>
                      <c:pt idx="453">
                        <c:v>21.86</c:v>
                      </c:pt>
                      <c:pt idx="454">
                        <c:v>21.86</c:v>
                      </c:pt>
                      <c:pt idx="455">
                        <c:v>21.86</c:v>
                      </c:pt>
                      <c:pt idx="456">
                        <c:v>21.86</c:v>
                      </c:pt>
                      <c:pt idx="457">
                        <c:v>21.86</c:v>
                      </c:pt>
                      <c:pt idx="458">
                        <c:v>21.86</c:v>
                      </c:pt>
                      <c:pt idx="459">
                        <c:v>21.86</c:v>
                      </c:pt>
                      <c:pt idx="460">
                        <c:v>21.86</c:v>
                      </c:pt>
                      <c:pt idx="461">
                        <c:v>21.86</c:v>
                      </c:pt>
                      <c:pt idx="462">
                        <c:v>21.86</c:v>
                      </c:pt>
                      <c:pt idx="463">
                        <c:v>21.86</c:v>
                      </c:pt>
                      <c:pt idx="464">
                        <c:v>74.365000000000009</c:v>
                      </c:pt>
                      <c:pt idx="465">
                        <c:v>74.365000000000009</c:v>
                      </c:pt>
                      <c:pt idx="466">
                        <c:v>74.365000000000009</c:v>
                      </c:pt>
                      <c:pt idx="467">
                        <c:v>74.365000000000009</c:v>
                      </c:pt>
                      <c:pt idx="468">
                        <c:v>74.365000000000009</c:v>
                      </c:pt>
                      <c:pt idx="469">
                        <c:v>74.365000000000009</c:v>
                      </c:pt>
                      <c:pt idx="470">
                        <c:v>74.365000000000009</c:v>
                      </c:pt>
                      <c:pt idx="471">
                        <c:v>74.365000000000009</c:v>
                      </c:pt>
                      <c:pt idx="472">
                        <c:v>74.365000000000009</c:v>
                      </c:pt>
                      <c:pt idx="473">
                        <c:v>44.375</c:v>
                      </c:pt>
                      <c:pt idx="474">
                        <c:v>44.375</c:v>
                      </c:pt>
                      <c:pt idx="475">
                        <c:v>44.375</c:v>
                      </c:pt>
                      <c:pt idx="476">
                        <c:v>44.375</c:v>
                      </c:pt>
                      <c:pt idx="477">
                        <c:v>44.375</c:v>
                      </c:pt>
                      <c:pt idx="478">
                        <c:v>44.375</c:v>
                      </c:pt>
                      <c:pt idx="479">
                        <c:v>44.375</c:v>
                      </c:pt>
                      <c:pt idx="480">
                        <c:v>44.375</c:v>
                      </c:pt>
                      <c:pt idx="481">
                        <c:v>44.375</c:v>
                      </c:pt>
                      <c:pt idx="482">
                        <c:v>64.734999999999999</c:v>
                      </c:pt>
                      <c:pt idx="483">
                        <c:v>64.734999999999999</c:v>
                      </c:pt>
                      <c:pt idx="484">
                        <c:v>64.734999999999999</c:v>
                      </c:pt>
                      <c:pt idx="485">
                        <c:v>64.734999999999999</c:v>
                      </c:pt>
                      <c:pt idx="486">
                        <c:v>64.734999999999999</c:v>
                      </c:pt>
                      <c:pt idx="487">
                        <c:v>64.734999999999999</c:v>
                      </c:pt>
                      <c:pt idx="488">
                        <c:v>64.734999999999999</c:v>
                      </c:pt>
                      <c:pt idx="489">
                        <c:v>64.734999999999999</c:v>
                      </c:pt>
                      <c:pt idx="490">
                        <c:v>64.734999999999999</c:v>
                      </c:pt>
                      <c:pt idx="491">
                        <c:v>38.545000000000002</c:v>
                      </c:pt>
                      <c:pt idx="492">
                        <c:v>38.545000000000002</c:v>
                      </c:pt>
                      <c:pt idx="493">
                        <c:v>38.545000000000002</c:v>
                      </c:pt>
                      <c:pt idx="494">
                        <c:v>38.545000000000002</c:v>
                      </c:pt>
                      <c:pt idx="495">
                        <c:v>38.545000000000002</c:v>
                      </c:pt>
                      <c:pt idx="496">
                        <c:v>38.545000000000002</c:v>
                      </c:pt>
                      <c:pt idx="497">
                        <c:v>38.545000000000002</c:v>
                      </c:pt>
                      <c:pt idx="498">
                        <c:v>38.545000000000002</c:v>
                      </c:pt>
                      <c:pt idx="499">
                        <c:v>38.545000000000002</c:v>
                      </c:pt>
                      <c:pt idx="500">
                        <c:v>38.545000000000002</c:v>
                      </c:pt>
                      <c:pt idx="501">
                        <c:v>38.545000000000002</c:v>
                      </c:pt>
                      <c:pt idx="502">
                        <c:v>38.545000000000002</c:v>
                      </c:pt>
                      <c:pt idx="503">
                        <c:v>38.545000000000002</c:v>
                      </c:pt>
                      <c:pt idx="504">
                        <c:v>38.545000000000002</c:v>
                      </c:pt>
                      <c:pt idx="505">
                        <c:v>38.545000000000002</c:v>
                      </c:pt>
                      <c:pt idx="506">
                        <c:v>38.545000000000002</c:v>
                      </c:pt>
                      <c:pt idx="507">
                        <c:v>38.545000000000002</c:v>
                      </c:pt>
                      <c:pt idx="508">
                        <c:v>38.545000000000002</c:v>
                      </c:pt>
                      <c:pt idx="509">
                        <c:v>44.375</c:v>
                      </c:pt>
                      <c:pt idx="510">
                        <c:v>44.375</c:v>
                      </c:pt>
                      <c:pt idx="511">
                        <c:v>44.375</c:v>
                      </c:pt>
                      <c:pt idx="512">
                        <c:v>44.375</c:v>
                      </c:pt>
                      <c:pt idx="513">
                        <c:v>44.375</c:v>
                      </c:pt>
                      <c:pt idx="514">
                        <c:v>44.375</c:v>
                      </c:pt>
                      <c:pt idx="515">
                        <c:v>44.375</c:v>
                      </c:pt>
                      <c:pt idx="516">
                        <c:v>44.375</c:v>
                      </c:pt>
                      <c:pt idx="517">
                        <c:v>44.375</c:v>
                      </c:pt>
                      <c:pt idx="518">
                        <c:v>30.195</c:v>
                      </c:pt>
                      <c:pt idx="519">
                        <c:v>30.195</c:v>
                      </c:pt>
                      <c:pt idx="520">
                        <c:v>30.195</c:v>
                      </c:pt>
                      <c:pt idx="521">
                        <c:v>30.195</c:v>
                      </c:pt>
                      <c:pt idx="522">
                        <c:v>30.195</c:v>
                      </c:pt>
                      <c:pt idx="523">
                        <c:v>30.195</c:v>
                      </c:pt>
                      <c:pt idx="524">
                        <c:v>30.195</c:v>
                      </c:pt>
                      <c:pt idx="525">
                        <c:v>30.195</c:v>
                      </c:pt>
                      <c:pt idx="526">
                        <c:v>30.195</c:v>
                      </c:pt>
                      <c:pt idx="527">
                        <c:v>16.844999999999999</c:v>
                      </c:pt>
                      <c:pt idx="528">
                        <c:v>16.844999999999999</c:v>
                      </c:pt>
                      <c:pt idx="529">
                        <c:v>16.844999999999999</c:v>
                      </c:pt>
                      <c:pt idx="530">
                        <c:v>16.844999999999999</c:v>
                      </c:pt>
                      <c:pt idx="531">
                        <c:v>16.844999999999999</c:v>
                      </c:pt>
                      <c:pt idx="532">
                        <c:v>16.844999999999999</c:v>
                      </c:pt>
                      <c:pt idx="533">
                        <c:v>16.844999999999999</c:v>
                      </c:pt>
                      <c:pt idx="534">
                        <c:v>16.844999999999999</c:v>
                      </c:pt>
                      <c:pt idx="535">
                        <c:v>16.844999999999999</c:v>
                      </c:pt>
                      <c:pt idx="536">
                        <c:v>16.844999999999999</c:v>
                      </c:pt>
                      <c:pt idx="537">
                        <c:v>16.844999999999999</c:v>
                      </c:pt>
                      <c:pt idx="538">
                        <c:v>16.844999999999999</c:v>
                      </c:pt>
                      <c:pt idx="539">
                        <c:v>16.844999999999999</c:v>
                      </c:pt>
                      <c:pt idx="540">
                        <c:v>16.844999999999999</c:v>
                      </c:pt>
                      <c:pt idx="541">
                        <c:v>16.844999999999999</c:v>
                      </c:pt>
                      <c:pt idx="542">
                        <c:v>16.844999999999999</c:v>
                      </c:pt>
                      <c:pt idx="543">
                        <c:v>16.844999999999999</c:v>
                      </c:pt>
                      <c:pt idx="544">
                        <c:v>16.844999999999999</c:v>
                      </c:pt>
                      <c:pt idx="545">
                        <c:v>60.22</c:v>
                      </c:pt>
                      <c:pt idx="546">
                        <c:v>60.22</c:v>
                      </c:pt>
                      <c:pt idx="547">
                        <c:v>60.22</c:v>
                      </c:pt>
                      <c:pt idx="548">
                        <c:v>60.22</c:v>
                      </c:pt>
                      <c:pt idx="549">
                        <c:v>60.22</c:v>
                      </c:pt>
                      <c:pt idx="550">
                        <c:v>60.22</c:v>
                      </c:pt>
                      <c:pt idx="551">
                        <c:v>60.22</c:v>
                      </c:pt>
                      <c:pt idx="552">
                        <c:v>60.22</c:v>
                      </c:pt>
                      <c:pt idx="553">
                        <c:v>60.22</c:v>
                      </c:pt>
                      <c:pt idx="554">
                        <c:v>60.22</c:v>
                      </c:pt>
                      <c:pt idx="555">
                        <c:v>60.22</c:v>
                      </c:pt>
                      <c:pt idx="556">
                        <c:v>60.22</c:v>
                      </c:pt>
                      <c:pt idx="557">
                        <c:v>60.22</c:v>
                      </c:pt>
                      <c:pt idx="558">
                        <c:v>60.22</c:v>
                      </c:pt>
                      <c:pt idx="559">
                        <c:v>60.22</c:v>
                      </c:pt>
                      <c:pt idx="560">
                        <c:v>60.22</c:v>
                      </c:pt>
                      <c:pt idx="561">
                        <c:v>60.22</c:v>
                      </c:pt>
                      <c:pt idx="562">
                        <c:v>60.22</c:v>
                      </c:pt>
                      <c:pt idx="563">
                        <c:v>60.22</c:v>
                      </c:pt>
                      <c:pt idx="564">
                        <c:v>60.22</c:v>
                      </c:pt>
                      <c:pt idx="565">
                        <c:v>60.22</c:v>
                      </c:pt>
                      <c:pt idx="566">
                        <c:v>60.22</c:v>
                      </c:pt>
                      <c:pt idx="567">
                        <c:v>60.22</c:v>
                      </c:pt>
                      <c:pt idx="568">
                        <c:v>60.22</c:v>
                      </c:pt>
                      <c:pt idx="569">
                        <c:v>60.22</c:v>
                      </c:pt>
                      <c:pt idx="570">
                        <c:v>60.22</c:v>
                      </c:pt>
                      <c:pt idx="571">
                        <c:v>60.22</c:v>
                      </c:pt>
                      <c:pt idx="572">
                        <c:v>60.22</c:v>
                      </c:pt>
                      <c:pt idx="573">
                        <c:v>60.22</c:v>
                      </c:pt>
                      <c:pt idx="574">
                        <c:v>60.22</c:v>
                      </c:pt>
                      <c:pt idx="575">
                        <c:v>60.22</c:v>
                      </c:pt>
                      <c:pt idx="576">
                        <c:v>60.22</c:v>
                      </c:pt>
                      <c:pt idx="577">
                        <c:v>60.22</c:v>
                      </c:pt>
                      <c:pt idx="578">
                        <c:v>60.22</c:v>
                      </c:pt>
                      <c:pt idx="579">
                        <c:v>60.22</c:v>
                      </c:pt>
                      <c:pt idx="580">
                        <c:v>60.22</c:v>
                      </c:pt>
                      <c:pt idx="581">
                        <c:v>148.35000000000002</c:v>
                      </c:pt>
                      <c:pt idx="582">
                        <c:v>148.35000000000002</c:v>
                      </c:pt>
                      <c:pt idx="583">
                        <c:v>148.35000000000002</c:v>
                      </c:pt>
                      <c:pt idx="584">
                        <c:v>148.35000000000002</c:v>
                      </c:pt>
                      <c:pt idx="585">
                        <c:v>148.35000000000002</c:v>
                      </c:pt>
                      <c:pt idx="586">
                        <c:v>148.35000000000002</c:v>
                      </c:pt>
                      <c:pt idx="587">
                        <c:v>148.35000000000002</c:v>
                      </c:pt>
                      <c:pt idx="588">
                        <c:v>148.35000000000002</c:v>
                      </c:pt>
                      <c:pt idx="589">
                        <c:v>148.35000000000002</c:v>
                      </c:pt>
                      <c:pt idx="590">
                        <c:v>60.22</c:v>
                      </c:pt>
                      <c:pt idx="591">
                        <c:v>60.22</c:v>
                      </c:pt>
                      <c:pt idx="592">
                        <c:v>60.22</c:v>
                      </c:pt>
                      <c:pt idx="593">
                        <c:v>60.22</c:v>
                      </c:pt>
                      <c:pt idx="594">
                        <c:v>60.22</c:v>
                      </c:pt>
                      <c:pt idx="595">
                        <c:v>60.22</c:v>
                      </c:pt>
                      <c:pt idx="596">
                        <c:v>60.22</c:v>
                      </c:pt>
                      <c:pt idx="597">
                        <c:v>60.22</c:v>
                      </c:pt>
                      <c:pt idx="598">
                        <c:v>60.22</c:v>
                      </c:pt>
                      <c:pt idx="599">
                        <c:v>60.22</c:v>
                      </c:pt>
                      <c:pt idx="600">
                        <c:v>60.22</c:v>
                      </c:pt>
                      <c:pt idx="601">
                        <c:v>60.22</c:v>
                      </c:pt>
                      <c:pt idx="602">
                        <c:v>60.22</c:v>
                      </c:pt>
                      <c:pt idx="603">
                        <c:v>60.22</c:v>
                      </c:pt>
                      <c:pt idx="604">
                        <c:v>60.22</c:v>
                      </c:pt>
                      <c:pt idx="605">
                        <c:v>60.22</c:v>
                      </c:pt>
                      <c:pt idx="606">
                        <c:v>60.22</c:v>
                      </c:pt>
                      <c:pt idx="607">
                        <c:v>60.22</c:v>
                      </c:pt>
                      <c:pt idx="608">
                        <c:v>60.22</c:v>
                      </c:pt>
                      <c:pt idx="609">
                        <c:v>60.22</c:v>
                      </c:pt>
                      <c:pt idx="610">
                        <c:v>60.22</c:v>
                      </c:pt>
                      <c:pt idx="611">
                        <c:v>60.22</c:v>
                      </c:pt>
                      <c:pt idx="612">
                        <c:v>60.22</c:v>
                      </c:pt>
                      <c:pt idx="613">
                        <c:v>60.22</c:v>
                      </c:pt>
                      <c:pt idx="614">
                        <c:v>60.22</c:v>
                      </c:pt>
                      <c:pt idx="615">
                        <c:v>60.22</c:v>
                      </c:pt>
                      <c:pt idx="616">
                        <c:v>60.22</c:v>
                      </c:pt>
                      <c:pt idx="617">
                        <c:v>60.22</c:v>
                      </c:pt>
                      <c:pt idx="618">
                        <c:v>60.22</c:v>
                      </c:pt>
                      <c:pt idx="619">
                        <c:v>60.22</c:v>
                      </c:pt>
                      <c:pt idx="620">
                        <c:v>60.22</c:v>
                      </c:pt>
                      <c:pt idx="621">
                        <c:v>60.22</c:v>
                      </c:pt>
                      <c:pt idx="622">
                        <c:v>60.22</c:v>
                      </c:pt>
                      <c:pt idx="623">
                        <c:v>60.22</c:v>
                      </c:pt>
                      <c:pt idx="624">
                        <c:v>60.22</c:v>
                      </c:pt>
                      <c:pt idx="625">
                        <c:v>60.22</c:v>
                      </c:pt>
                      <c:pt idx="626">
                        <c:v>359.6</c:v>
                      </c:pt>
                      <c:pt idx="627">
                        <c:v>359.6</c:v>
                      </c:pt>
                      <c:pt idx="628">
                        <c:v>359.6</c:v>
                      </c:pt>
                      <c:pt idx="629">
                        <c:v>359.6</c:v>
                      </c:pt>
                      <c:pt idx="630">
                        <c:v>359.6</c:v>
                      </c:pt>
                      <c:pt idx="631">
                        <c:v>359.6</c:v>
                      </c:pt>
                      <c:pt idx="632">
                        <c:v>359.6</c:v>
                      </c:pt>
                      <c:pt idx="633">
                        <c:v>359.6</c:v>
                      </c:pt>
                      <c:pt idx="634">
                        <c:v>28.78</c:v>
                      </c:pt>
                      <c:pt idx="635">
                        <c:v>28.78</c:v>
                      </c:pt>
                      <c:pt idx="636">
                        <c:v>28.78</c:v>
                      </c:pt>
                      <c:pt idx="637">
                        <c:v>28.78</c:v>
                      </c:pt>
                      <c:pt idx="638">
                        <c:v>28.78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6-95FB-4CF3-84A1-71ADBFDD3323}"/>
                  </c:ext>
                </c:extLst>
              </c15:ser>
            </c15:filteredLineSeries>
            <c15:filteredLineSeries>
              <c15:ser>
                <c:idx val="6"/>
                <c:order val="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IOUs!$J$3</c15:sqref>
                        </c15:formulaRef>
                      </c:ext>
                    </c:extLst>
                    <c:strCache>
                      <c:ptCount val="1"/>
                      <c:pt idx="0">
                        <c:v>therms/yr (1)</c:v>
                      </c:pt>
                    </c:strCache>
                  </c:strRef>
                </c:tx>
                <c:spPr>
                  <a:ln w="28575" cap="rnd">
                    <a:solidFill>
                      <a:schemeClr val="accent1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IOUs!$A$4:$C$735</c15:sqref>
                        </c15:formulaRef>
                      </c:ext>
                    </c:extLst>
                    <c:multiLvlStrCache>
                      <c:ptCount val="639"/>
                      <c:lvl>
                        <c:pt idx="0">
                          <c:v>CZ01</c:v>
                        </c:pt>
                        <c:pt idx="1">
                          <c:v>CZ02</c:v>
                        </c:pt>
                        <c:pt idx="2">
                          <c:v>CZ03</c:v>
                        </c:pt>
                        <c:pt idx="3">
                          <c:v>CZ04</c:v>
                        </c:pt>
                        <c:pt idx="4">
                          <c:v>CZ05</c:v>
                        </c:pt>
                        <c:pt idx="5">
                          <c:v>CZ06</c:v>
                        </c:pt>
                        <c:pt idx="6">
                          <c:v>CZ07</c:v>
                        </c:pt>
                        <c:pt idx="7">
                          <c:v>CZ08</c:v>
                        </c:pt>
                        <c:pt idx="8">
                          <c:v>CZ09</c:v>
                        </c:pt>
                        <c:pt idx="9">
                          <c:v>CZ10</c:v>
                        </c:pt>
                        <c:pt idx="10">
                          <c:v>CZ11</c:v>
                        </c:pt>
                        <c:pt idx="11">
                          <c:v>CZ12</c:v>
                        </c:pt>
                        <c:pt idx="12">
                          <c:v>CZ13</c:v>
                        </c:pt>
                        <c:pt idx="13">
                          <c:v>CZ14</c:v>
                        </c:pt>
                        <c:pt idx="14">
                          <c:v>CZ15</c:v>
                        </c:pt>
                        <c:pt idx="15">
                          <c:v>CZ16</c:v>
                        </c:pt>
                        <c:pt idx="16">
                          <c:v>CZ01</c:v>
                        </c:pt>
                        <c:pt idx="17">
                          <c:v>CZ02</c:v>
                        </c:pt>
                        <c:pt idx="18">
                          <c:v>CZ03</c:v>
                        </c:pt>
                        <c:pt idx="19">
                          <c:v>CZ04</c:v>
                        </c:pt>
                        <c:pt idx="20">
                          <c:v>CZ05</c:v>
                        </c:pt>
                        <c:pt idx="21">
                          <c:v>CZ06</c:v>
                        </c:pt>
                        <c:pt idx="22">
                          <c:v>CZ07</c:v>
                        </c:pt>
                        <c:pt idx="23">
                          <c:v>CZ08</c:v>
                        </c:pt>
                        <c:pt idx="24">
                          <c:v>CZ09</c:v>
                        </c:pt>
                        <c:pt idx="25">
                          <c:v>CZ10</c:v>
                        </c:pt>
                        <c:pt idx="26">
                          <c:v>CZ11</c:v>
                        </c:pt>
                        <c:pt idx="27">
                          <c:v>CZ12</c:v>
                        </c:pt>
                        <c:pt idx="28">
                          <c:v>CZ13</c:v>
                        </c:pt>
                        <c:pt idx="29">
                          <c:v>CZ14</c:v>
                        </c:pt>
                        <c:pt idx="30">
                          <c:v>CZ15</c:v>
                        </c:pt>
                        <c:pt idx="31">
                          <c:v>CZ16</c:v>
                        </c:pt>
                        <c:pt idx="32">
                          <c:v>CZ01</c:v>
                        </c:pt>
                        <c:pt idx="33">
                          <c:v>CZ02</c:v>
                        </c:pt>
                        <c:pt idx="34">
                          <c:v>CZ03</c:v>
                        </c:pt>
                        <c:pt idx="35">
                          <c:v>CZ04</c:v>
                        </c:pt>
                        <c:pt idx="36">
                          <c:v>CZ05</c:v>
                        </c:pt>
                        <c:pt idx="37">
                          <c:v>CZ06</c:v>
                        </c:pt>
                        <c:pt idx="38">
                          <c:v>CZ07</c:v>
                        </c:pt>
                        <c:pt idx="39">
                          <c:v>CZ08</c:v>
                        </c:pt>
                        <c:pt idx="40">
                          <c:v>CZ09</c:v>
                        </c:pt>
                        <c:pt idx="41">
                          <c:v>CZ10</c:v>
                        </c:pt>
                        <c:pt idx="42">
                          <c:v>CZ11</c:v>
                        </c:pt>
                        <c:pt idx="43">
                          <c:v>CZ12</c:v>
                        </c:pt>
                        <c:pt idx="44">
                          <c:v>CZ13</c:v>
                        </c:pt>
                        <c:pt idx="45">
                          <c:v>CZ14</c:v>
                        </c:pt>
                        <c:pt idx="46">
                          <c:v>CZ15</c:v>
                        </c:pt>
                        <c:pt idx="47">
                          <c:v>CZ16</c:v>
                        </c:pt>
                        <c:pt idx="48">
                          <c:v>CZ01</c:v>
                        </c:pt>
                        <c:pt idx="49">
                          <c:v>CZ02</c:v>
                        </c:pt>
                        <c:pt idx="50">
                          <c:v>CZ03</c:v>
                        </c:pt>
                        <c:pt idx="51">
                          <c:v>CZ04</c:v>
                        </c:pt>
                        <c:pt idx="52">
                          <c:v>CZ05</c:v>
                        </c:pt>
                        <c:pt idx="53">
                          <c:v>CZ06</c:v>
                        </c:pt>
                        <c:pt idx="54">
                          <c:v>CZ07</c:v>
                        </c:pt>
                        <c:pt idx="55">
                          <c:v>CZ08</c:v>
                        </c:pt>
                        <c:pt idx="56">
                          <c:v>CZ09</c:v>
                        </c:pt>
                        <c:pt idx="57">
                          <c:v>CZ10</c:v>
                        </c:pt>
                        <c:pt idx="58">
                          <c:v>CZ11</c:v>
                        </c:pt>
                        <c:pt idx="59">
                          <c:v>CZ12</c:v>
                        </c:pt>
                        <c:pt idx="60">
                          <c:v>CZ13</c:v>
                        </c:pt>
                        <c:pt idx="61">
                          <c:v>CZ14</c:v>
                        </c:pt>
                        <c:pt idx="62">
                          <c:v>CZ15</c:v>
                        </c:pt>
                        <c:pt idx="63">
                          <c:v>CZ16</c:v>
                        </c:pt>
                        <c:pt idx="64">
                          <c:v>CZ01</c:v>
                        </c:pt>
                        <c:pt idx="65">
                          <c:v>CZ02</c:v>
                        </c:pt>
                        <c:pt idx="66">
                          <c:v>CZ03</c:v>
                        </c:pt>
                        <c:pt idx="67">
                          <c:v>CZ04</c:v>
                        </c:pt>
                        <c:pt idx="68">
                          <c:v>CZ05</c:v>
                        </c:pt>
                        <c:pt idx="69">
                          <c:v>CZ06</c:v>
                        </c:pt>
                        <c:pt idx="70">
                          <c:v>CZ07</c:v>
                        </c:pt>
                        <c:pt idx="71">
                          <c:v>CZ08</c:v>
                        </c:pt>
                        <c:pt idx="72">
                          <c:v>CZ09</c:v>
                        </c:pt>
                        <c:pt idx="73">
                          <c:v>CZ10</c:v>
                        </c:pt>
                        <c:pt idx="74">
                          <c:v>CZ11</c:v>
                        </c:pt>
                        <c:pt idx="75">
                          <c:v>CZ12</c:v>
                        </c:pt>
                        <c:pt idx="76">
                          <c:v>CZ13</c:v>
                        </c:pt>
                        <c:pt idx="77">
                          <c:v>CZ14</c:v>
                        </c:pt>
                        <c:pt idx="78">
                          <c:v>CZ15</c:v>
                        </c:pt>
                        <c:pt idx="79">
                          <c:v>CZ16</c:v>
                        </c:pt>
                        <c:pt idx="80">
                          <c:v>CZ01</c:v>
                        </c:pt>
                        <c:pt idx="81">
                          <c:v>CZ02</c:v>
                        </c:pt>
                        <c:pt idx="82">
                          <c:v>CZ03</c:v>
                        </c:pt>
                        <c:pt idx="83">
                          <c:v>CZ04</c:v>
                        </c:pt>
                        <c:pt idx="84">
                          <c:v>CZ05</c:v>
                        </c:pt>
                        <c:pt idx="85">
                          <c:v>CZ06</c:v>
                        </c:pt>
                        <c:pt idx="86">
                          <c:v>CZ07</c:v>
                        </c:pt>
                        <c:pt idx="87">
                          <c:v>CZ08</c:v>
                        </c:pt>
                        <c:pt idx="88">
                          <c:v>CZ09</c:v>
                        </c:pt>
                        <c:pt idx="89">
                          <c:v>CZ10</c:v>
                        </c:pt>
                        <c:pt idx="90">
                          <c:v>CZ11</c:v>
                        </c:pt>
                        <c:pt idx="91">
                          <c:v>CZ12</c:v>
                        </c:pt>
                        <c:pt idx="92">
                          <c:v>CZ13</c:v>
                        </c:pt>
                        <c:pt idx="93">
                          <c:v>CZ14</c:v>
                        </c:pt>
                        <c:pt idx="94">
                          <c:v>CZ15</c:v>
                        </c:pt>
                        <c:pt idx="95">
                          <c:v>CZ16</c:v>
                        </c:pt>
                        <c:pt idx="96">
                          <c:v>CZ01</c:v>
                        </c:pt>
                        <c:pt idx="97">
                          <c:v>CZ02</c:v>
                        </c:pt>
                        <c:pt idx="98">
                          <c:v>CZ03</c:v>
                        </c:pt>
                        <c:pt idx="99">
                          <c:v>CZ04</c:v>
                        </c:pt>
                        <c:pt idx="100">
                          <c:v>CZ05</c:v>
                        </c:pt>
                        <c:pt idx="101">
                          <c:v>CZ06</c:v>
                        </c:pt>
                        <c:pt idx="102">
                          <c:v>CZ07</c:v>
                        </c:pt>
                        <c:pt idx="103">
                          <c:v>CZ08</c:v>
                        </c:pt>
                        <c:pt idx="104">
                          <c:v>CZ09</c:v>
                        </c:pt>
                        <c:pt idx="105">
                          <c:v>CZ10</c:v>
                        </c:pt>
                        <c:pt idx="106">
                          <c:v>CZ11</c:v>
                        </c:pt>
                        <c:pt idx="107">
                          <c:v>CZ12</c:v>
                        </c:pt>
                        <c:pt idx="108">
                          <c:v>CZ13</c:v>
                        </c:pt>
                        <c:pt idx="109">
                          <c:v>CZ14</c:v>
                        </c:pt>
                        <c:pt idx="110">
                          <c:v>CZ15</c:v>
                        </c:pt>
                        <c:pt idx="111">
                          <c:v>CZ16</c:v>
                        </c:pt>
                        <c:pt idx="112">
                          <c:v>CZ01</c:v>
                        </c:pt>
                        <c:pt idx="113">
                          <c:v>CZ02</c:v>
                        </c:pt>
                        <c:pt idx="114">
                          <c:v>CZ03</c:v>
                        </c:pt>
                        <c:pt idx="115">
                          <c:v>CZ04</c:v>
                        </c:pt>
                        <c:pt idx="116">
                          <c:v>CZ05</c:v>
                        </c:pt>
                        <c:pt idx="117">
                          <c:v>CZ06</c:v>
                        </c:pt>
                        <c:pt idx="118">
                          <c:v>CZ07</c:v>
                        </c:pt>
                        <c:pt idx="119">
                          <c:v>CZ08</c:v>
                        </c:pt>
                        <c:pt idx="120">
                          <c:v>CZ09</c:v>
                        </c:pt>
                        <c:pt idx="121">
                          <c:v>CZ10</c:v>
                        </c:pt>
                        <c:pt idx="122">
                          <c:v>CZ11</c:v>
                        </c:pt>
                        <c:pt idx="123">
                          <c:v>CZ12</c:v>
                        </c:pt>
                        <c:pt idx="124">
                          <c:v>CZ13</c:v>
                        </c:pt>
                        <c:pt idx="125">
                          <c:v>CZ14</c:v>
                        </c:pt>
                        <c:pt idx="126">
                          <c:v>CZ15</c:v>
                        </c:pt>
                        <c:pt idx="127">
                          <c:v>CZ16</c:v>
                        </c:pt>
                        <c:pt idx="128">
                          <c:v>CZ01</c:v>
                        </c:pt>
                        <c:pt idx="129">
                          <c:v>CZ02</c:v>
                        </c:pt>
                        <c:pt idx="130">
                          <c:v>CZ03</c:v>
                        </c:pt>
                        <c:pt idx="131">
                          <c:v>CZ04</c:v>
                        </c:pt>
                        <c:pt idx="132">
                          <c:v>CZ05</c:v>
                        </c:pt>
                        <c:pt idx="133">
                          <c:v>CZ06</c:v>
                        </c:pt>
                        <c:pt idx="134">
                          <c:v>CZ07</c:v>
                        </c:pt>
                        <c:pt idx="135">
                          <c:v>CZ08</c:v>
                        </c:pt>
                        <c:pt idx="136">
                          <c:v>CZ09</c:v>
                        </c:pt>
                        <c:pt idx="137">
                          <c:v>CZ10</c:v>
                        </c:pt>
                        <c:pt idx="138">
                          <c:v>CZ11</c:v>
                        </c:pt>
                        <c:pt idx="139">
                          <c:v>CZ12</c:v>
                        </c:pt>
                        <c:pt idx="140">
                          <c:v>CZ13</c:v>
                        </c:pt>
                        <c:pt idx="141">
                          <c:v>CZ14</c:v>
                        </c:pt>
                        <c:pt idx="142">
                          <c:v>CZ15</c:v>
                        </c:pt>
                        <c:pt idx="143">
                          <c:v>CZ16</c:v>
                        </c:pt>
                        <c:pt idx="144">
                          <c:v>CZ01</c:v>
                        </c:pt>
                        <c:pt idx="145">
                          <c:v>CZ02</c:v>
                        </c:pt>
                        <c:pt idx="146">
                          <c:v>CZ04</c:v>
                        </c:pt>
                        <c:pt idx="147">
                          <c:v>CZ05</c:v>
                        </c:pt>
                        <c:pt idx="148">
                          <c:v>CZ06</c:v>
                        </c:pt>
                        <c:pt idx="149">
                          <c:v>CZ07</c:v>
                        </c:pt>
                        <c:pt idx="150">
                          <c:v>CZ08</c:v>
                        </c:pt>
                        <c:pt idx="151">
                          <c:v>CZ09</c:v>
                        </c:pt>
                        <c:pt idx="152">
                          <c:v>CZ10</c:v>
                        </c:pt>
                        <c:pt idx="153">
                          <c:v>CZ11</c:v>
                        </c:pt>
                        <c:pt idx="154">
                          <c:v>CZ12</c:v>
                        </c:pt>
                        <c:pt idx="155">
                          <c:v>CZ13</c:v>
                        </c:pt>
                        <c:pt idx="156">
                          <c:v>CZ14</c:v>
                        </c:pt>
                        <c:pt idx="157">
                          <c:v>CZ15</c:v>
                        </c:pt>
                        <c:pt idx="158">
                          <c:v>CZ16</c:v>
                        </c:pt>
                        <c:pt idx="159">
                          <c:v>CZ01</c:v>
                        </c:pt>
                        <c:pt idx="160">
                          <c:v>CZ02</c:v>
                        </c:pt>
                        <c:pt idx="161">
                          <c:v>CZ03</c:v>
                        </c:pt>
                        <c:pt idx="162">
                          <c:v>CZ04</c:v>
                        </c:pt>
                        <c:pt idx="163">
                          <c:v>CZ05</c:v>
                        </c:pt>
                        <c:pt idx="164">
                          <c:v>CZ06</c:v>
                        </c:pt>
                        <c:pt idx="165">
                          <c:v>CZ07</c:v>
                        </c:pt>
                        <c:pt idx="166">
                          <c:v>CZ08</c:v>
                        </c:pt>
                        <c:pt idx="167">
                          <c:v>CZ09</c:v>
                        </c:pt>
                        <c:pt idx="168">
                          <c:v>CZ10</c:v>
                        </c:pt>
                        <c:pt idx="169">
                          <c:v>CZ11</c:v>
                        </c:pt>
                        <c:pt idx="170">
                          <c:v>CZ12</c:v>
                        </c:pt>
                        <c:pt idx="171">
                          <c:v>CZ13</c:v>
                        </c:pt>
                        <c:pt idx="172">
                          <c:v>CZ14</c:v>
                        </c:pt>
                        <c:pt idx="173">
                          <c:v>CZ15</c:v>
                        </c:pt>
                        <c:pt idx="174">
                          <c:v>CZ16</c:v>
                        </c:pt>
                        <c:pt idx="175">
                          <c:v>CZ01</c:v>
                        </c:pt>
                        <c:pt idx="176">
                          <c:v>CZ02</c:v>
                        </c:pt>
                        <c:pt idx="177">
                          <c:v>CZ03</c:v>
                        </c:pt>
                        <c:pt idx="178">
                          <c:v>CZ04</c:v>
                        </c:pt>
                        <c:pt idx="179">
                          <c:v>CZ05</c:v>
                        </c:pt>
                        <c:pt idx="180">
                          <c:v>CZ06</c:v>
                        </c:pt>
                        <c:pt idx="181">
                          <c:v>CZ07</c:v>
                        </c:pt>
                        <c:pt idx="182">
                          <c:v>CZ08</c:v>
                        </c:pt>
                        <c:pt idx="183">
                          <c:v>CZ09</c:v>
                        </c:pt>
                        <c:pt idx="184">
                          <c:v>CZ10</c:v>
                        </c:pt>
                        <c:pt idx="185">
                          <c:v>CZ11</c:v>
                        </c:pt>
                        <c:pt idx="186">
                          <c:v>CZ12</c:v>
                        </c:pt>
                        <c:pt idx="187">
                          <c:v>CZ13</c:v>
                        </c:pt>
                        <c:pt idx="188">
                          <c:v>CZ14</c:v>
                        </c:pt>
                        <c:pt idx="189">
                          <c:v>CZ15</c:v>
                        </c:pt>
                        <c:pt idx="190">
                          <c:v>CZ16</c:v>
                        </c:pt>
                        <c:pt idx="191">
                          <c:v>CZ01</c:v>
                        </c:pt>
                        <c:pt idx="192">
                          <c:v>CZ02</c:v>
                        </c:pt>
                        <c:pt idx="193">
                          <c:v>CZ03</c:v>
                        </c:pt>
                        <c:pt idx="194">
                          <c:v>CZ04</c:v>
                        </c:pt>
                        <c:pt idx="195">
                          <c:v>CZ05</c:v>
                        </c:pt>
                        <c:pt idx="196">
                          <c:v>CZ06</c:v>
                        </c:pt>
                        <c:pt idx="197">
                          <c:v>CZ07</c:v>
                        </c:pt>
                        <c:pt idx="198">
                          <c:v>CZ08</c:v>
                        </c:pt>
                        <c:pt idx="199">
                          <c:v>CZ09</c:v>
                        </c:pt>
                        <c:pt idx="200">
                          <c:v>CZ10</c:v>
                        </c:pt>
                        <c:pt idx="201">
                          <c:v>CZ11</c:v>
                        </c:pt>
                        <c:pt idx="202">
                          <c:v>CZ12</c:v>
                        </c:pt>
                        <c:pt idx="203">
                          <c:v>CZ13</c:v>
                        </c:pt>
                        <c:pt idx="204">
                          <c:v>CZ14</c:v>
                        </c:pt>
                        <c:pt idx="205">
                          <c:v>CZ15</c:v>
                        </c:pt>
                        <c:pt idx="206">
                          <c:v>CZ16</c:v>
                        </c:pt>
                        <c:pt idx="207">
                          <c:v>CZ01</c:v>
                        </c:pt>
                        <c:pt idx="208">
                          <c:v>CZ02</c:v>
                        </c:pt>
                        <c:pt idx="209">
                          <c:v>CZ03</c:v>
                        </c:pt>
                        <c:pt idx="210">
                          <c:v>CZ04</c:v>
                        </c:pt>
                        <c:pt idx="211">
                          <c:v>CZ05</c:v>
                        </c:pt>
                        <c:pt idx="212">
                          <c:v>CZ06</c:v>
                        </c:pt>
                        <c:pt idx="213">
                          <c:v>CZ07</c:v>
                        </c:pt>
                        <c:pt idx="214">
                          <c:v>CZ08</c:v>
                        </c:pt>
                        <c:pt idx="215">
                          <c:v>CZ09</c:v>
                        </c:pt>
                        <c:pt idx="216">
                          <c:v>CZ10</c:v>
                        </c:pt>
                        <c:pt idx="217">
                          <c:v>CZ11</c:v>
                        </c:pt>
                        <c:pt idx="218">
                          <c:v>CZ12</c:v>
                        </c:pt>
                        <c:pt idx="219">
                          <c:v>CZ13</c:v>
                        </c:pt>
                        <c:pt idx="220">
                          <c:v>CZ14</c:v>
                        </c:pt>
                        <c:pt idx="221">
                          <c:v>CZ15</c:v>
                        </c:pt>
                        <c:pt idx="222">
                          <c:v>CZ16</c:v>
                        </c:pt>
                        <c:pt idx="223">
                          <c:v>CZ01</c:v>
                        </c:pt>
                        <c:pt idx="224">
                          <c:v>CZ02</c:v>
                        </c:pt>
                        <c:pt idx="225">
                          <c:v>CZ03</c:v>
                        </c:pt>
                        <c:pt idx="226">
                          <c:v>CZ04</c:v>
                        </c:pt>
                        <c:pt idx="227">
                          <c:v>CZ05</c:v>
                        </c:pt>
                        <c:pt idx="228">
                          <c:v>CZ06</c:v>
                        </c:pt>
                        <c:pt idx="229">
                          <c:v>CZ07</c:v>
                        </c:pt>
                        <c:pt idx="230">
                          <c:v>CZ08</c:v>
                        </c:pt>
                        <c:pt idx="231">
                          <c:v>CZ09</c:v>
                        </c:pt>
                        <c:pt idx="232">
                          <c:v>CZ10</c:v>
                        </c:pt>
                        <c:pt idx="233">
                          <c:v>CZ11</c:v>
                        </c:pt>
                        <c:pt idx="234">
                          <c:v>CZ12</c:v>
                        </c:pt>
                        <c:pt idx="235">
                          <c:v>CZ13</c:v>
                        </c:pt>
                        <c:pt idx="236">
                          <c:v>CZ14</c:v>
                        </c:pt>
                        <c:pt idx="237">
                          <c:v>CZ15</c:v>
                        </c:pt>
                        <c:pt idx="238">
                          <c:v>CZ16</c:v>
                        </c:pt>
                        <c:pt idx="239">
                          <c:v>CZ01</c:v>
                        </c:pt>
                        <c:pt idx="240">
                          <c:v>CZ02</c:v>
                        </c:pt>
                        <c:pt idx="241">
                          <c:v>CZ03</c:v>
                        </c:pt>
                        <c:pt idx="242">
                          <c:v>CZ04</c:v>
                        </c:pt>
                        <c:pt idx="243">
                          <c:v>CZ05</c:v>
                        </c:pt>
                        <c:pt idx="244">
                          <c:v>CZ11</c:v>
                        </c:pt>
                        <c:pt idx="245">
                          <c:v>CZ12</c:v>
                        </c:pt>
                        <c:pt idx="246">
                          <c:v>CZ13</c:v>
                        </c:pt>
                        <c:pt idx="247">
                          <c:v>CZ16</c:v>
                        </c:pt>
                        <c:pt idx="248">
                          <c:v>CZ01</c:v>
                        </c:pt>
                        <c:pt idx="249">
                          <c:v>CZ02</c:v>
                        </c:pt>
                        <c:pt idx="250">
                          <c:v>CZ03</c:v>
                        </c:pt>
                        <c:pt idx="251">
                          <c:v>CZ04</c:v>
                        </c:pt>
                        <c:pt idx="252">
                          <c:v>CZ05</c:v>
                        </c:pt>
                        <c:pt idx="253">
                          <c:v>CZ11</c:v>
                        </c:pt>
                        <c:pt idx="254">
                          <c:v>CZ12</c:v>
                        </c:pt>
                        <c:pt idx="255">
                          <c:v>CZ13</c:v>
                        </c:pt>
                        <c:pt idx="256">
                          <c:v>CZ16</c:v>
                        </c:pt>
                        <c:pt idx="257">
                          <c:v>CZ01</c:v>
                        </c:pt>
                        <c:pt idx="258">
                          <c:v>CZ02</c:v>
                        </c:pt>
                        <c:pt idx="259">
                          <c:v>CZ03</c:v>
                        </c:pt>
                        <c:pt idx="260">
                          <c:v>CZ04</c:v>
                        </c:pt>
                        <c:pt idx="261">
                          <c:v>CZ05</c:v>
                        </c:pt>
                        <c:pt idx="262">
                          <c:v>CZ11</c:v>
                        </c:pt>
                        <c:pt idx="263">
                          <c:v>CZ12</c:v>
                        </c:pt>
                        <c:pt idx="264">
                          <c:v>CZ13</c:v>
                        </c:pt>
                        <c:pt idx="265">
                          <c:v>CZ16</c:v>
                        </c:pt>
                        <c:pt idx="266">
                          <c:v>CZ01</c:v>
                        </c:pt>
                        <c:pt idx="267">
                          <c:v>CZ02</c:v>
                        </c:pt>
                        <c:pt idx="268">
                          <c:v>CZ03</c:v>
                        </c:pt>
                        <c:pt idx="269">
                          <c:v>CZ04</c:v>
                        </c:pt>
                        <c:pt idx="270">
                          <c:v>CZ05</c:v>
                        </c:pt>
                        <c:pt idx="271">
                          <c:v>CZ11</c:v>
                        </c:pt>
                        <c:pt idx="272">
                          <c:v>CZ12</c:v>
                        </c:pt>
                        <c:pt idx="273">
                          <c:v>CZ13</c:v>
                        </c:pt>
                        <c:pt idx="274">
                          <c:v>CZ16</c:v>
                        </c:pt>
                        <c:pt idx="275">
                          <c:v>CZ01</c:v>
                        </c:pt>
                        <c:pt idx="276">
                          <c:v>CZ02</c:v>
                        </c:pt>
                        <c:pt idx="277">
                          <c:v>CZ03</c:v>
                        </c:pt>
                        <c:pt idx="278">
                          <c:v>CZ04</c:v>
                        </c:pt>
                        <c:pt idx="279">
                          <c:v>CZ05</c:v>
                        </c:pt>
                        <c:pt idx="280">
                          <c:v>CZ11</c:v>
                        </c:pt>
                        <c:pt idx="281">
                          <c:v>CZ12</c:v>
                        </c:pt>
                        <c:pt idx="282">
                          <c:v>CZ13</c:v>
                        </c:pt>
                        <c:pt idx="283">
                          <c:v>CZ16</c:v>
                        </c:pt>
                        <c:pt idx="284">
                          <c:v>CZ01</c:v>
                        </c:pt>
                        <c:pt idx="285">
                          <c:v>CZ02</c:v>
                        </c:pt>
                        <c:pt idx="286">
                          <c:v>CZ03</c:v>
                        </c:pt>
                        <c:pt idx="287">
                          <c:v>CZ04</c:v>
                        </c:pt>
                        <c:pt idx="288">
                          <c:v>CZ05</c:v>
                        </c:pt>
                        <c:pt idx="289">
                          <c:v>CZ11</c:v>
                        </c:pt>
                        <c:pt idx="290">
                          <c:v>CZ12</c:v>
                        </c:pt>
                        <c:pt idx="291">
                          <c:v>CZ13</c:v>
                        </c:pt>
                        <c:pt idx="292">
                          <c:v>CZ16</c:v>
                        </c:pt>
                        <c:pt idx="293">
                          <c:v>CZ01</c:v>
                        </c:pt>
                        <c:pt idx="294">
                          <c:v>CZ02</c:v>
                        </c:pt>
                        <c:pt idx="295">
                          <c:v>CZ03</c:v>
                        </c:pt>
                        <c:pt idx="296">
                          <c:v>CZ04</c:v>
                        </c:pt>
                        <c:pt idx="297">
                          <c:v>CZ05</c:v>
                        </c:pt>
                        <c:pt idx="298">
                          <c:v>CZ11</c:v>
                        </c:pt>
                        <c:pt idx="299">
                          <c:v>CZ12</c:v>
                        </c:pt>
                        <c:pt idx="300">
                          <c:v>CZ13</c:v>
                        </c:pt>
                        <c:pt idx="301">
                          <c:v>CZ16</c:v>
                        </c:pt>
                        <c:pt idx="302">
                          <c:v>CZ01</c:v>
                        </c:pt>
                        <c:pt idx="303">
                          <c:v>CZ02</c:v>
                        </c:pt>
                        <c:pt idx="304">
                          <c:v>CZ03</c:v>
                        </c:pt>
                        <c:pt idx="305">
                          <c:v>CZ04</c:v>
                        </c:pt>
                        <c:pt idx="306">
                          <c:v>CZ05</c:v>
                        </c:pt>
                        <c:pt idx="307">
                          <c:v>CZ11</c:v>
                        </c:pt>
                        <c:pt idx="308">
                          <c:v>CZ12</c:v>
                        </c:pt>
                        <c:pt idx="309">
                          <c:v>CZ13</c:v>
                        </c:pt>
                        <c:pt idx="310">
                          <c:v>CZ16</c:v>
                        </c:pt>
                        <c:pt idx="311">
                          <c:v>CZ01</c:v>
                        </c:pt>
                        <c:pt idx="312">
                          <c:v>CZ02</c:v>
                        </c:pt>
                        <c:pt idx="313">
                          <c:v>CZ03</c:v>
                        </c:pt>
                        <c:pt idx="314">
                          <c:v>CZ04</c:v>
                        </c:pt>
                        <c:pt idx="315">
                          <c:v>CZ05</c:v>
                        </c:pt>
                        <c:pt idx="316">
                          <c:v>CZ11</c:v>
                        </c:pt>
                        <c:pt idx="317">
                          <c:v>CZ12</c:v>
                        </c:pt>
                        <c:pt idx="318">
                          <c:v>CZ13</c:v>
                        </c:pt>
                        <c:pt idx="319">
                          <c:v>CZ16</c:v>
                        </c:pt>
                        <c:pt idx="320">
                          <c:v>CZ01</c:v>
                        </c:pt>
                        <c:pt idx="321">
                          <c:v>CZ02</c:v>
                        </c:pt>
                        <c:pt idx="322">
                          <c:v>CZ03</c:v>
                        </c:pt>
                        <c:pt idx="323">
                          <c:v>CZ04</c:v>
                        </c:pt>
                        <c:pt idx="324">
                          <c:v>CZ05</c:v>
                        </c:pt>
                        <c:pt idx="325">
                          <c:v>CZ11</c:v>
                        </c:pt>
                        <c:pt idx="326">
                          <c:v>CZ12</c:v>
                        </c:pt>
                        <c:pt idx="327">
                          <c:v>CZ13</c:v>
                        </c:pt>
                        <c:pt idx="328">
                          <c:v>CZ16</c:v>
                        </c:pt>
                        <c:pt idx="329">
                          <c:v>CZ01</c:v>
                        </c:pt>
                        <c:pt idx="330">
                          <c:v>CZ02</c:v>
                        </c:pt>
                        <c:pt idx="331">
                          <c:v>CZ03</c:v>
                        </c:pt>
                        <c:pt idx="332">
                          <c:v>CZ04</c:v>
                        </c:pt>
                        <c:pt idx="333">
                          <c:v>CZ05</c:v>
                        </c:pt>
                        <c:pt idx="334">
                          <c:v>CZ11</c:v>
                        </c:pt>
                        <c:pt idx="335">
                          <c:v>CZ12</c:v>
                        </c:pt>
                        <c:pt idx="336">
                          <c:v>CZ13</c:v>
                        </c:pt>
                        <c:pt idx="337">
                          <c:v>CZ16</c:v>
                        </c:pt>
                        <c:pt idx="338">
                          <c:v>CZ01</c:v>
                        </c:pt>
                        <c:pt idx="339">
                          <c:v>CZ02</c:v>
                        </c:pt>
                        <c:pt idx="340">
                          <c:v>CZ03</c:v>
                        </c:pt>
                        <c:pt idx="341">
                          <c:v>CZ04</c:v>
                        </c:pt>
                        <c:pt idx="342">
                          <c:v>CZ05</c:v>
                        </c:pt>
                        <c:pt idx="343">
                          <c:v>CZ11</c:v>
                        </c:pt>
                        <c:pt idx="344">
                          <c:v>CZ12</c:v>
                        </c:pt>
                        <c:pt idx="345">
                          <c:v>CZ13</c:v>
                        </c:pt>
                        <c:pt idx="346">
                          <c:v>CZ16</c:v>
                        </c:pt>
                        <c:pt idx="347">
                          <c:v>CZ01</c:v>
                        </c:pt>
                        <c:pt idx="348">
                          <c:v>CZ02</c:v>
                        </c:pt>
                        <c:pt idx="349">
                          <c:v>CZ03</c:v>
                        </c:pt>
                        <c:pt idx="350">
                          <c:v>CZ04</c:v>
                        </c:pt>
                        <c:pt idx="351">
                          <c:v>CZ05</c:v>
                        </c:pt>
                        <c:pt idx="352">
                          <c:v>CZ11</c:v>
                        </c:pt>
                        <c:pt idx="353">
                          <c:v>CZ12</c:v>
                        </c:pt>
                        <c:pt idx="354">
                          <c:v>CZ13</c:v>
                        </c:pt>
                        <c:pt idx="355">
                          <c:v>CZ16</c:v>
                        </c:pt>
                        <c:pt idx="356">
                          <c:v>CZ01</c:v>
                        </c:pt>
                        <c:pt idx="357">
                          <c:v>CZ02</c:v>
                        </c:pt>
                        <c:pt idx="358">
                          <c:v>CZ03</c:v>
                        </c:pt>
                        <c:pt idx="359">
                          <c:v>CZ04</c:v>
                        </c:pt>
                        <c:pt idx="360">
                          <c:v>CZ05</c:v>
                        </c:pt>
                        <c:pt idx="361">
                          <c:v>CZ11</c:v>
                        </c:pt>
                        <c:pt idx="362">
                          <c:v>CZ12</c:v>
                        </c:pt>
                        <c:pt idx="363">
                          <c:v>CZ13</c:v>
                        </c:pt>
                        <c:pt idx="364">
                          <c:v>CZ16</c:v>
                        </c:pt>
                        <c:pt idx="365">
                          <c:v>CZ01</c:v>
                        </c:pt>
                        <c:pt idx="366">
                          <c:v>CZ02</c:v>
                        </c:pt>
                        <c:pt idx="367">
                          <c:v>CZ03</c:v>
                        </c:pt>
                        <c:pt idx="368">
                          <c:v>CZ04</c:v>
                        </c:pt>
                        <c:pt idx="369">
                          <c:v>CZ05</c:v>
                        </c:pt>
                        <c:pt idx="370">
                          <c:v>CZ11</c:v>
                        </c:pt>
                        <c:pt idx="371">
                          <c:v>CZ12</c:v>
                        </c:pt>
                        <c:pt idx="372">
                          <c:v>CZ13</c:v>
                        </c:pt>
                        <c:pt idx="373">
                          <c:v>CZ16</c:v>
                        </c:pt>
                        <c:pt idx="374">
                          <c:v>CZ01</c:v>
                        </c:pt>
                        <c:pt idx="375">
                          <c:v>CZ02</c:v>
                        </c:pt>
                        <c:pt idx="376">
                          <c:v>CZ03</c:v>
                        </c:pt>
                        <c:pt idx="377">
                          <c:v>CZ04</c:v>
                        </c:pt>
                        <c:pt idx="378">
                          <c:v>CZ05</c:v>
                        </c:pt>
                        <c:pt idx="379">
                          <c:v>CZ11</c:v>
                        </c:pt>
                        <c:pt idx="380">
                          <c:v>CZ12</c:v>
                        </c:pt>
                        <c:pt idx="381">
                          <c:v>CZ13</c:v>
                        </c:pt>
                        <c:pt idx="382">
                          <c:v>CZ16</c:v>
                        </c:pt>
                        <c:pt idx="383">
                          <c:v>CZ01</c:v>
                        </c:pt>
                        <c:pt idx="384">
                          <c:v>CZ02</c:v>
                        </c:pt>
                        <c:pt idx="385">
                          <c:v>CZ03</c:v>
                        </c:pt>
                        <c:pt idx="386">
                          <c:v>CZ04</c:v>
                        </c:pt>
                        <c:pt idx="387">
                          <c:v>CZ05</c:v>
                        </c:pt>
                        <c:pt idx="388">
                          <c:v>CZ11</c:v>
                        </c:pt>
                        <c:pt idx="389">
                          <c:v>CZ12</c:v>
                        </c:pt>
                        <c:pt idx="390">
                          <c:v>CZ13</c:v>
                        </c:pt>
                        <c:pt idx="391">
                          <c:v>CZ16</c:v>
                        </c:pt>
                        <c:pt idx="392">
                          <c:v>CZ01</c:v>
                        </c:pt>
                        <c:pt idx="393">
                          <c:v>CZ02</c:v>
                        </c:pt>
                        <c:pt idx="394">
                          <c:v>CZ03</c:v>
                        </c:pt>
                        <c:pt idx="395">
                          <c:v>CZ04</c:v>
                        </c:pt>
                        <c:pt idx="396">
                          <c:v>CZ05</c:v>
                        </c:pt>
                        <c:pt idx="397">
                          <c:v>CZ11</c:v>
                        </c:pt>
                        <c:pt idx="398">
                          <c:v>CZ12</c:v>
                        </c:pt>
                        <c:pt idx="399">
                          <c:v>CZ13</c:v>
                        </c:pt>
                        <c:pt idx="400">
                          <c:v>CZ16</c:v>
                        </c:pt>
                        <c:pt idx="401">
                          <c:v>CZ01</c:v>
                        </c:pt>
                        <c:pt idx="402">
                          <c:v>CZ02</c:v>
                        </c:pt>
                        <c:pt idx="403">
                          <c:v>CZ03</c:v>
                        </c:pt>
                        <c:pt idx="404">
                          <c:v>CZ04</c:v>
                        </c:pt>
                        <c:pt idx="405">
                          <c:v>CZ05</c:v>
                        </c:pt>
                        <c:pt idx="406">
                          <c:v>CZ11</c:v>
                        </c:pt>
                        <c:pt idx="407">
                          <c:v>CZ12</c:v>
                        </c:pt>
                        <c:pt idx="408">
                          <c:v>CZ13</c:v>
                        </c:pt>
                        <c:pt idx="409">
                          <c:v>CZ16</c:v>
                        </c:pt>
                        <c:pt idx="410">
                          <c:v>CZ05</c:v>
                        </c:pt>
                        <c:pt idx="411">
                          <c:v>CZ06</c:v>
                        </c:pt>
                        <c:pt idx="412">
                          <c:v>CZ08</c:v>
                        </c:pt>
                        <c:pt idx="413">
                          <c:v>CZ09</c:v>
                        </c:pt>
                        <c:pt idx="414">
                          <c:v>CZ10</c:v>
                        </c:pt>
                        <c:pt idx="415">
                          <c:v>CZ13</c:v>
                        </c:pt>
                        <c:pt idx="416">
                          <c:v>CZ14</c:v>
                        </c:pt>
                        <c:pt idx="417">
                          <c:v>CZ15</c:v>
                        </c:pt>
                        <c:pt idx="418">
                          <c:v>CZ16</c:v>
                        </c:pt>
                        <c:pt idx="419">
                          <c:v>CZ05</c:v>
                        </c:pt>
                        <c:pt idx="420">
                          <c:v>CZ06</c:v>
                        </c:pt>
                        <c:pt idx="421">
                          <c:v>CZ08</c:v>
                        </c:pt>
                        <c:pt idx="422">
                          <c:v>CZ09</c:v>
                        </c:pt>
                        <c:pt idx="423">
                          <c:v>CZ10</c:v>
                        </c:pt>
                        <c:pt idx="424">
                          <c:v>CZ13</c:v>
                        </c:pt>
                        <c:pt idx="425">
                          <c:v>CZ14</c:v>
                        </c:pt>
                        <c:pt idx="426">
                          <c:v>CZ15</c:v>
                        </c:pt>
                        <c:pt idx="427">
                          <c:v>CZ16</c:v>
                        </c:pt>
                        <c:pt idx="428">
                          <c:v>CZ05</c:v>
                        </c:pt>
                        <c:pt idx="429">
                          <c:v>CZ06</c:v>
                        </c:pt>
                        <c:pt idx="430">
                          <c:v>CZ08</c:v>
                        </c:pt>
                        <c:pt idx="431">
                          <c:v>CZ09</c:v>
                        </c:pt>
                        <c:pt idx="432">
                          <c:v>CZ10</c:v>
                        </c:pt>
                        <c:pt idx="433">
                          <c:v>CZ13</c:v>
                        </c:pt>
                        <c:pt idx="434">
                          <c:v>CZ14</c:v>
                        </c:pt>
                        <c:pt idx="435">
                          <c:v>CZ15</c:v>
                        </c:pt>
                        <c:pt idx="436">
                          <c:v>CZ16</c:v>
                        </c:pt>
                        <c:pt idx="437">
                          <c:v>CZ05</c:v>
                        </c:pt>
                        <c:pt idx="438">
                          <c:v>CZ06</c:v>
                        </c:pt>
                        <c:pt idx="439">
                          <c:v>CZ08</c:v>
                        </c:pt>
                        <c:pt idx="440">
                          <c:v>CZ09</c:v>
                        </c:pt>
                        <c:pt idx="441">
                          <c:v>CZ10</c:v>
                        </c:pt>
                        <c:pt idx="442">
                          <c:v>CZ13</c:v>
                        </c:pt>
                        <c:pt idx="443">
                          <c:v>CZ14</c:v>
                        </c:pt>
                        <c:pt idx="444">
                          <c:v>CZ15</c:v>
                        </c:pt>
                        <c:pt idx="445">
                          <c:v>CZ16</c:v>
                        </c:pt>
                        <c:pt idx="446">
                          <c:v>CZ05</c:v>
                        </c:pt>
                        <c:pt idx="447">
                          <c:v>CZ06</c:v>
                        </c:pt>
                        <c:pt idx="448">
                          <c:v>CZ08</c:v>
                        </c:pt>
                        <c:pt idx="449">
                          <c:v>CZ09</c:v>
                        </c:pt>
                        <c:pt idx="450">
                          <c:v>CZ10</c:v>
                        </c:pt>
                        <c:pt idx="451">
                          <c:v>CZ13</c:v>
                        </c:pt>
                        <c:pt idx="452">
                          <c:v>CZ14</c:v>
                        </c:pt>
                        <c:pt idx="453">
                          <c:v>CZ15</c:v>
                        </c:pt>
                        <c:pt idx="454">
                          <c:v>CZ16</c:v>
                        </c:pt>
                        <c:pt idx="455">
                          <c:v>CZ05</c:v>
                        </c:pt>
                        <c:pt idx="456">
                          <c:v>CZ06</c:v>
                        </c:pt>
                        <c:pt idx="457">
                          <c:v>CZ08</c:v>
                        </c:pt>
                        <c:pt idx="458">
                          <c:v>CZ09</c:v>
                        </c:pt>
                        <c:pt idx="459">
                          <c:v>CZ10</c:v>
                        </c:pt>
                        <c:pt idx="460">
                          <c:v>CZ13</c:v>
                        </c:pt>
                        <c:pt idx="461">
                          <c:v>CZ14</c:v>
                        </c:pt>
                        <c:pt idx="462">
                          <c:v>CZ15</c:v>
                        </c:pt>
                        <c:pt idx="463">
                          <c:v>CZ16</c:v>
                        </c:pt>
                        <c:pt idx="464">
                          <c:v>CZ05</c:v>
                        </c:pt>
                        <c:pt idx="465">
                          <c:v>CZ06</c:v>
                        </c:pt>
                        <c:pt idx="466">
                          <c:v>CZ08</c:v>
                        </c:pt>
                        <c:pt idx="467">
                          <c:v>CZ09</c:v>
                        </c:pt>
                        <c:pt idx="468">
                          <c:v>CZ10</c:v>
                        </c:pt>
                        <c:pt idx="469">
                          <c:v>CZ13</c:v>
                        </c:pt>
                        <c:pt idx="470">
                          <c:v>CZ14</c:v>
                        </c:pt>
                        <c:pt idx="471">
                          <c:v>CZ15</c:v>
                        </c:pt>
                        <c:pt idx="472">
                          <c:v>CZ16</c:v>
                        </c:pt>
                        <c:pt idx="473">
                          <c:v>CZ05</c:v>
                        </c:pt>
                        <c:pt idx="474">
                          <c:v>CZ06</c:v>
                        </c:pt>
                        <c:pt idx="475">
                          <c:v>CZ08</c:v>
                        </c:pt>
                        <c:pt idx="476">
                          <c:v>CZ09</c:v>
                        </c:pt>
                        <c:pt idx="477">
                          <c:v>CZ10</c:v>
                        </c:pt>
                        <c:pt idx="478">
                          <c:v>CZ13</c:v>
                        </c:pt>
                        <c:pt idx="479">
                          <c:v>CZ14</c:v>
                        </c:pt>
                        <c:pt idx="480">
                          <c:v>CZ15</c:v>
                        </c:pt>
                        <c:pt idx="481">
                          <c:v>CZ16</c:v>
                        </c:pt>
                        <c:pt idx="482">
                          <c:v>CZ05</c:v>
                        </c:pt>
                        <c:pt idx="483">
                          <c:v>CZ06</c:v>
                        </c:pt>
                        <c:pt idx="484">
                          <c:v>CZ08</c:v>
                        </c:pt>
                        <c:pt idx="485">
                          <c:v>CZ09</c:v>
                        </c:pt>
                        <c:pt idx="486">
                          <c:v>CZ10</c:v>
                        </c:pt>
                        <c:pt idx="487">
                          <c:v>CZ13</c:v>
                        </c:pt>
                        <c:pt idx="488">
                          <c:v>CZ14</c:v>
                        </c:pt>
                        <c:pt idx="489">
                          <c:v>CZ15</c:v>
                        </c:pt>
                        <c:pt idx="490">
                          <c:v>CZ16</c:v>
                        </c:pt>
                        <c:pt idx="491">
                          <c:v>CZ05</c:v>
                        </c:pt>
                        <c:pt idx="492">
                          <c:v>CZ06</c:v>
                        </c:pt>
                        <c:pt idx="493">
                          <c:v>CZ08</c:v>
                        </c:pt>
                        <c:pt idx="494">
                          <c:v>CZ09</c:v>
                        </c:pt>
                        <c:pt idx="495">
                          <c:v>CZ10</c:v>
                        </c:pt>
                        <c:pt idx="496">
                          <c:v>CZ13</c:v>
                        </c:pt>
                        <c:pt idx="497">
                          <c:v>CZ14</c:v>
                        </c:pt>
                        <c:pt idx="498">
                          <c:v>CZ15</c:v>
                        </c:pt>
                        <c:pt idx="499">
                          <c:v>CZ16</c:v>
                        </c:pt>
                        <c:pt idx="500">
                          <c:v>CZ05</c:v>
                        </c:pt>
                        <c:pt idx="501">
                          <c:v>CZ06</c:v>
                        </c:pt>
                        <c:pt idx="502">
                          <c:v>CZ08</c:v>
                        </c:pt>
                        <c:pt idx="503">
                          <c:v>CZ09</c:v>
                        </c:pt>
                        <c:pt idx="504">
                          <c:v>CZ10</c:v>
                        </c:pt>
                        <c:pt idx="505">
                          <c:v>CZ13</c:v>
                        </c:pt>
                        <c:pt idx="506">
                          <c:v>CZ14</c:v>
                        </c:pt>
                        <c:pt idx="507">
                          <c:v>CZ15</c:v>
                        </c:pt>
                        <c:pt idx="508">
                          <c:v>CZ16</c:v>
                        </c:pt>
                        <c:pt idx="509">
                          <c:v>CZ05</c:v>
                        </c:pt>
                        <c:pt idx="510">
                          <c:v>CZ06</c:v>
                        </c:pt>
                        <c:pt idx="511">
                          <c:v>CZ08</c:v>
                        </c:pt>
                        <c:pt idx="512">
                          <c:v>CZ09</c:v>
                        </c:pt>
                        <c:pt idx="513">
                          <c:v>CZ10</c:v>
                        </c:pt>
                        <c:pt idx="514">
                          <c:v>CZ13</c:v>
                        </c:pt>
                        <c:pt idx="515">
                          <c:v>CZ14</c:v>
                        </c:pt>
                        <c:pt idx="516">
                          <c:v>CZ15</c:v>
                        </c:pt>
                        <c:pt idx="517">
                          <c:v>CZ16</c:v>
                        </c:pt>
                        <c:pt idx="518">
                          <c:v>CZ05</c:v>
                        </c:pt>
                        <c:pt idx="519">
                          <c:v>CZ06</c:v>
                        </c:pt>
                        <c:pt idx="520">
                          <c:v>CZ08</c:v>
                        </c:pt>
                        <c:pt idx="521">
                          <c:v>CZ09</c:v>
                        </c:pt>
                        <c:pt idx="522">
                          <c:v>CZ10</c:v>
                        </c:pt>
                        <c:pt idx="523">
                          <c:v>CZ13</c:v>
                        </c:pt>
                        <c:pt idx="524">
                          <c:v>CZ14</c:v>
                        </c:pt>
                        <c:pt idx="525">
                          <c:v>CZ15</c:v>
                        </c:pt>
                        <c:pt idx="526">
                          <c:v>CZ16</c:v>
                        </c:pt>
                        <c:pt idx="527">
                          <c:v>CZ05</c:v>
                        </c:pt>
                        <c:pt idx="528">
                          <c:v>CZ06</c:v>
                        </c:pt>
                        <c:pt idx="529">
                          <c:v>CZ08</c:v>
                        </c:pt>
                        <c:pt idx="530">
                          <c:v>CZ09</c:v>
                        </c:pt>
                        <c:pt idx="531">
                          <c:v>CZ10</c:v>
                        </c:pt>
                        <c:pt idx="532">
                          <c:v>CZ13</c:v>
                        </c:pt>
                        <c:pt idx="533">
                          <c:v>CZ14</c:v>
                        </c:pt>
                        <c:pt idx="534">
                          <c:v>CZ15</c:v>
                        </c:pt>
                        <c:pt idx="535">
                          <c:v>CZ16</c:v>
                        </c:pt>
                        <c:pt idx="536">
                          <c:v>CZ05</c:v>
                        </c:pt>
                        <c:pt idx="537">
                          <c:v>CZ06</c:v>
                        </c:pt>
                        <c:pt idx="538">
                          <c:v>CZ08</c:v>
                        </c:pt>
                        <c:pt idx="539">
                          <c:v>CZ09</c:v>
                        </c:pt>
                        <c:pt idx="540">
                          <c:v>CZ10</c:v>
                        </c:pt>
                        <c:pt idx="541">
                          <c:v>CZ13</c:v>
                        </c:pt>
                        <c:pt idx="542">
                          <c:v>CZ14</c:v>
                        </c:pt>
                        <c:pt idx="543">
                          <c:v>CZ15</c:v>
                        </c:pt>
                        <c:pt idx="544">
                          <c:v>CZ16</c:v>
                        </c:pt>
                        <c:pt idx="545">
                          <c:v>CZ05</c:v>
                        </c:pt>
                        <c:pt idx="546">
                          <c:v>CZ06</c:v>
                        </c:pt>
                        <c:pt idx="547">
                          <c:v>CZ08</c:v>
                        </c:pt>
                        <c:pt idx="548">
                          <c:v>CZ09</c:v>
                        </c:pt>
                        <c:pt idx="549">
                          <c:v>CZ10</c:v>
                        </c:pt>
                        <c:pt idx="550">
                          <c:v>CZ13</c:v>
                        </c:pt>
                        <c:pt idx="551">
                          <c:v>CZ14</c:v>
                        </c:pt>
                        <c:pt idx="552">
                          <c:v>CZ15</c:v>
                        </c:pt>
                        <c:pt idx="553">
                          <c:v>CZ16</c:v>
                        </c:pt>
                        <c:pt idx="554">
                          <c:v>CZ05</c:v>
                        </c:pt>
                        <c:pt idx="555">
                          <c:v>CZ06</c:v>
                        </c:pt>
                        <c:pt idx="556">
                          <c:v>CZ08</c:v>
                        </c:pt>
                        <c:pt idx="557">
                          <c:v>CZ09</c:v>
                        </c:pt>
                        <c:pt idx="558">
                          <c:v>CZ10</c:v>
                        </c:pt>
                        <c:pt idx="559">
                          <c:v>CZ13</c:v>
                        </c:pt>
                        <c:pt idx="560">
                          <c:v>CZ14</c:v>
                        </c:pt>
                        <c:pt idx="561">
                          <c:v>CZ15</c:v>
                        </c:pt>
                        <c:pt idx="562">
                          <c:v>CZ16</c:v>
                        </c:pt>
                        <c:pt idx="563">
                          <c:v>CZ05</c:v>
                        </c:pt>
                        <c:pt idx="564">
                          <c:v>CZ06</c:v>
                        </c:pt>
                        <c:pt idx="565">
                          <c:v>CZ08</c:v>
                        </c:pt>
                        <c:pt idx="566">
                          <c:v>CZ09</c:v>
                        </c:pt>
                        <c:pt idx="567">
                          <c:v>CZ10</c:v>
                        </c:pt>
                        <c:pt idx="568">
                          <c:v>CZ13</c:v>
                        </c:pt>
                        <c:pt idx="569">
                          <c:v>CZ14</c:v>
                        </c:pt>
                        <c:pt idx="570">
                          <c:v>CZ15</c:v>
                        </c:pt>
                        <c:pt idx="571">
                          <c:v>CZ16</c:v>
                        </c:pt>
                        <c:pt idx="572">
                          <c:v>CZ05</c:v>
                        </c:pt>
                        <c:pt idx="573">
                          <c:v>CZ06</c:v>
                        </c:pt>
                        <c:pt idx="574">
                          <c:v>CZ08</c:v>
                        </c:pt>
                        <c:pt idx="575">
                          <c:v>CZ09</c:v>
                        </c:pt>
                        <c:pt idx="576">
                          <c:v>CZ10</c:v>
                        </c:pt>
                        <c:pt idx="577">
                          <c:v>CZ13</c:v>
                        </c:pt>
                        <c:pt idx="578">
                          <c:v>CZ14</c:v>
                        </c:pt>
                        <c:pt idx="579">
                          <c:v>CZ15</c:v>
                        </c:pt>
                        <c:pt idx="580">
                          <c:v>CZ16</c:v>
                        </c:pt>
                        <c:pt idx="581">
                          <c:v>CZ05</c:v>
                        </c:pt>
                        <c:pt idx="582">
                          <c:v>CZ06</c:v>
                        </c:pt>
                        <c:pt idx="583">
                          <c:v>CZ08</c:v>
                        </c:pt>
                        <c:pt idx="584">
                          <c:v>CZ09</c:v>
                        </c:pt>
                        <c:pt idx="585">
                          <c:v>CZ10</c:v>
                        </c:pt>
                        <c:pt idx="586">
                          <c:v>CZ13</c:v>
                        </c:pt>
                        <c:pt idx="587">
                          <c:v>CZ14</c:v>
                        </c:pt>
                        <c:pt idx="588">
                          <c:v>CZ15</c:v>
                        </c:pt>
                        <c:pt idx="589">
                          <c:v>CZ16</c:v>
                        </c:pt>
                        <c:pt idx="590">
                          <c:v>CZ05</c:v>
                        </c:pt>
                        <c:pt idx="591">
                          <c:v>CZ06</c:v>
                        </c:pt>
                        <c:pt idx="592">
                          <c:v>CZ08</c:v>
                        </c:pt>
                        <c:pt idx="593">
                          <c:v>CZ09</c:v>
                        </c:pt>
                        <c:pt idx="594">
                          <c:v>CZ10</c:v>
                        </c:pt>
                        <c:pt idx="595">
                          <c:v>CZ13</c:v>
                        </c:pt>
                        <c:pt idx="596">
                          <c:v>CZ14</c:v>
                        </c:pt>
                        <c:pt idx="597">
                          <c:v>CZ15</c:v>
                        </c:pt>
                        <c:pt idx="598">
                          <c:v>CZ16</c:v>
                        </c:pt>
                        <c:pt idx="599">
                          <c:v>CZ05</c:v>
                        </c:pt>
                        <c:pt idx="600">
                          <c:v>CZ06</c:v>
                        </c:pt>
                        <c:pt idx="601">
                          <c:v>CZ08</c:v>
                        </c:pt>
                        <c:pt idx="602">
                          <c:v>CZ09</c:v>
                        </c:pt>
                        <c:pt idx="603">
                          <c:v>CZ10</c:v>
                        </c:pt>
                        <c:pt idx="604">
                          <c:v>CZ13</c:v>
                        </c:pt>
                        <c:pt idx="605">
                          <c:v>CZ14</c:v>
                        </c:pt>
                        <c:pt idx="606">
                          <c:v>CZ15</c:v>
                        </c:pt>
                        <c:pt idx="607">
                          <c:v>CZ16</c:v>
                        </c:pt>
                        <c:pt idx="608">
                          <c:v>CZ05</c:v>
                        </c:pt>
                        <c:pt idx="609">
                          <c:v>CZ06</c:v>
                        </c:pt>
                        <c:pt idx="610">
                          <c:v>CZ08</c:v>
                        </c:pt>
                        <c:pt idx="611">
                          <c:v>CZ09</c:v>
                        </c:pt>
                        <c:pt idx="612">
                          <c:v>CZ10</c:v>
                        </c:pt>
                        <c:pt idx="613">
                          <c:v>CZ13</c:v>
                        </c:pt>
                        <c:pt idx="614">
                          <c:v>CZ14</c:v>
                        </c:pt>
                        <c:pt idx="615">
                          <c:v>CZ15</c:v>
                        </c:pt>
                        <c:pt idx="616">
                          <c:v>CZ16</c:v>
                        </c:pt>
                        <c:pt idx="617">
                          <c:v>CZ05</c:v>
                        </c:pt>
                        <c:pt idx="618">
                          <c:v>CZ06</c:v>
                        </c:pt>
                        <c:pt idx="619">
                          <c:v>CZ08</c:v>
                        </c:pt>
                        <c:pt idx="620">
                          <c:v>CZ09</c:v>
                        </c:pt>
                        <c:pt idx="621">
                          <c:v>CZ10</c:v>
                        </c:pt>
                        <c:pt idx="622">
                          <c:v>CZ13</c:v>
                        </c:pt>
                        <c:pt idx="623">
                          <c:v>CZ14</c:v>
                        </c:pt>
                        <c:pt idx="624">
                          <c:v>CZ15</c:v>
                        </c:pt>
                        <c:pt idx="625">
                          <c:v>CZ16</c:v>
                        </c:pt>
                        <c:pt idx="626">
                          <c:v>CZ06</c:v>
                        </c:pt>
                        <c:pt idx="627">
                          <c:v>CZ08</c:v>
                        </c:pt>
                        <c:pt idx="628">
                          <c:v>CZ09</c:v>
                        </c:pt>
                        <c:pt idx="629">
                          <c:v>CZ10</c:v>
                        </c:pt>
                        <c:pt idx="630">
                          <c:v>CZ13</c:v>
                        </c:pt>
                        <c:pt idx="631">
                          <c:v>CZ14</c:v>
                        </c:pt>
                        <c:pt idx="632">
                          <c:v>CZ15</c:v>
                        </c:pt>
                        <c:pt idx="633">
                          <c:v>CZ16</c:v>
                        </c:pt>
                        <c:pt idx="634">
                          <c:v>CZ05</c:v>
                        </c:pt>
                        <c:pt idx="635">
                          <c:v>CZ06</c:v>
                        </c:pt>
                        <c:pt idx="636">
                          <c:v>CZ08</c:v>
                        </c:pt>
                        <c:pt idx="637">
                          <c:v>CZ09</c:v>
                        </c:pt>
                        <c:pt idx="638">
                          <c:v>CZ10</c:v>
                        </c:pt>
                      </c:lvl>
                      <c:lvl>
                        <c:pt idx="0">
                          <c:v>Asm</c:v>
                        </c:pt>
                        <c:pt idx="1">
                          <c:v>Asm</c:v>
                        </c:pt>
                        <c:pt idx="2">
                          <c:v>Asm</c:v>
                        </c:pt>
                        <c:pt idx="3">
                          <c:v>Asm</c:v>
                        </c:pt>
                        <c:pt idx="4">
                          <c:v>Asm</c:v>
                        </c:pt>
                        <c:pt idx="5">
                          <c:v>Asm</c:v>
                        </c:pt>
                        <c:pt idx="6">
                          <c:v>Asm</c:v>
                        </c:pt>
                        <c:pt idx="7">
                          <c:v>Asm</c:v>
                        </c:pt>
                        <c:pt idx="8">
                          <c:v>Asm</c:v>
                        </c:pt>
                        <c:pt idx="9">
                          <c:v>Asm</c:v>
                        </c:pt>
                        <c:pt idx="10">
                          <c:v>Asm</c:v>
                        </c:pt>
                        <c:pt idx="11">
                          <c:v>Asm</c:v>
                        </c:pt>
                        <c:pt idx="12">
                          <c:v>Asm</c:v>
                        </c:pt>
                        <c:pt idx="13">
                          <c:v>Asm</c:v>
                        </c:pt>
                        <c:pt idx="14">
                          <c:v>Asm</c:v>
                        </c:pt>
                        <c:pt idx="15">
                          <c:v>Asm</c:v>
                        </c:pt>
                        <c:pt idx="16">
                          <c:v>ECC</c:v>
                        </c:pt>
                        <c:pt idx="17">
                          <c:v>ECC</c:v>
                        </c:pt>
                        <c:pt idx="18">
                          <c:v>ECC</c:v>
                        </c:pt>
                        <c:pt idx="19">
                          <c:v>ECC</c:v>
                        </c:pt>
                        <c:pt idx="20">
                          <c:v>ECC</c:v>
                        </c:pt>
                        <c:pt idx="21">
                          <c:v>ECC</c:v>
                        </c:pt>
                        <c:pt idx="22">
                          <c:v>ECC</c:v>
                        </c:pt>
                        <c:pt idx="23">
                          <c:v>ECC</c:v>
                        </c:pt>
                        <c:pt idx="24">
                          <c:v>ECC</c:v>
                        </c:pt>
                        <c:pt idx="25">
                          <c:v>ECC</c:v>
                        </c:pt>
                        <c:pt idx="26">
                          <c:v>ECC</c:v>
                        </c:pt>
                        <c:pt idx="27">
                          <c:v>ECC</c:v>
                        </c:pt>
                        <c:pt idx="28">
                          <c:v>ECC</c:v>
                        </c:pt>
                        <c:pt idx="29">
                          <c:v>ECC</c:v>
                        </c:pt>
                        <c:pt idx="30">
                          <c:v>ECC</c:v>
                        </c:pt>
                        <c:pt idx="31">
                          <c:v>ECC</c:v>
                        </c:pt>
                        <c:pt idx="32">
                          <c:v>EPr</c:v>
                        </c:pt>
                        <c:pt idx="33">
                          <c:v>EPr</c:v>
                        </c:pt>
                        <c:pt idx="34">
                          <c:v>EPr</c:v>
                        </c:pt>
                        <c:pt idx="35">
                          <c:v>EPr</c:v>
                        </c:pt>
                        <c:pt idx="36">
                          <c:v>EPr</c:v>
                        </c:pt>
                        <c:pt idx="37">
                          <c:v>EPr</c:v>
                        </c:pt>
                        <c:pt idx="38">
                          <c:v>EPr</c:v>
                        </c:pt>
                        <c:pt idx="39">
                          <c:v>EPr</c:v>
                        </c:pt>
                        <c:pt idx="40">
                          <c:v>EPr</c:v>
                        </c:pt>
                        <c:pt idx="41">
                          <c:v>EPr</c:v>
                        </c:pt>
                        <c:pt idx="42">
                          <c:v>EPr</c:v>
                        </c:pt>
                        <c:pt idx="43">
                          <c:v>EPr</c:v>
                        </c:pt>
                        <c:pt idx="44">
                          <c:v>EPr</c:v>
                        </c:pt>
                        <c:pt idx="45">
                          <c:v>EPr</c:v>
                        </c:pt>
                        <c:pt idx="46">
                          <c:v>EPr</c:v>
                        </c:pt>
                        <c:pt idx="47">
                          <c:v>EPr</c:v>
                        </c:pt>
                        <c:pt idx="48">
                          <c:v>ERC</c:v>
                        </c:pt>
                        <c:pt idx="49">
                          <c:v>ERC</c:v>
                        </c:pt>
                        <c:pt idx="50">
                          <c:v>ERC</c:v>
                        </c:pt>
                        <c:pt idx="51">
                          <c:v>ERC</c:v>
                        </c:pt>
                        <c:pt idx="52">
                          <c:v>ERC</c:v>
                        </c:pt>
                        <c:pt idx="53">
                          <c:v>ERC</c:v>
                        </c:pt>
                        <c:pt idx="54">
                          <c:v>ERC</c:v>
                        </c:pt>
                        <c:pt idx="55">
                          <c:v>ERC</c:v>
                        </c:pt>
                        <c:pt idx="56">
                          <c:v>ERC</c:v>
                        </c:pt>
                        <c:pt idx="57">
                          <c:v>ERC</c:v>
                        </c:pt>
                        <c:pt idx="58">
                          <c:v>ERC</c:v>
                        </c:pt>
                        <c:pt idx="59">
                          <c:v>ERC</c:v>
                        </c:pt>
                        <c:pt idx="60">
                          <c:v>ERC</c:v>
                        </c:pt>
                        <c:pt idx="61">
                          <c:v>ERC</c:v>
                        </c:pt>
                        <c:pt idx="62">
                          <c:v>ERC</c:v>
                        </c:pt>
                        <c:pt idx="63">
                          <c:v>ERC</c:v>
                        </c:pt>
                        <c:pt idx="64">
                          <c:v>ESe</c:v>
                        </c:pt>
                        <c:pt idx="65">
                          <c:v>ESe</c:v>
                        </c:pt>
                        <c:pt idx="66">
                          <c:v>ESe</c:v>
                        </c:pt>
                        <c:pt idx="67">
                          <c:v>ESe</c:v>
                        </c:pt>
                        <c:pt idx="68">
                          <c:v>ESe</c:v>
                        </c:pt>
                        <c:pt idx="69">
                          <c:v>ESe</c:v>
                        </c:pt>
                        <c:pt idx="70">
                          <c:v>ESe</c:v>
                        </c:pt>
                        <c:pt idx="71">
                          <c:v>ESe</c:v>
                        </c:pt>
                        <c:pt idx="72">
                          <c:v>ESe</c:v>
                        </c:pt>
                        <c:pt idx="73">
                          <c:v>ESe</c:v>
                        </c:pt>
                        <c:pt idx="74">
                          <c:v>ESe</c:v>
                        </c:pt>
                        <c:pt idx="75">
                          <c:v>ESe</c:v>
                        </c:pt>
                        <c:pt idx="76">
                          <c:v>ESe</c:v>
                        </c:pt>
                        <c:pt idx="77">
                          <c:v>ESe</c:v>
                        </c:pt>
                        <c:pt idx="78">
                          <c:v>ESe</c:v>
                        </c:pt>
                        <c:pt idx="79">
                          <c:v>ESe</c:v>
                        </c:pt>
                        <c:pt idx="80">
                          <c:v>Gro</c:v>
                        </c:pt>
                        <c:pt idx="81">
                          <c:v>Gro</c:v>
                        </c:pt>
                        <c:pt idx="82">
                          <c:v>Gro</c:v>
                        </c:pt>
                        <c:pt idx="83">
                          <c:v>Gro</c:v>
                        </c:pt>
                        <c:pt idx="84">
                          <c:v>Gro</c:v>
                        </c:pt>
                        <c:pt idx="85">
                          <c:v>Gro</c:v>
                        </c:pt>
                        <c:pt idx="86">
                          <c:v>Gro</c:v>
                        </c:pt>
                        <c:pt idx="87">
                          <c:v>Gro</c:v>
                        </c:pt>
                        <c:pt idx="88">
                          <c:v>Gro</c:v>
                        </c:pt>
                        <c:pt idx="89">
                          <c:v>Gro</c:v>
                        </c:pt>
                        <c:pt idx="90">
                          <c:v>Gro</c:v>
                        </c:pt>
                        <c:pt idx="91">
                          <c:v>Gro</c:v>
                        </c:pt>
                        <c:pt idx="92">
                          <c:v>Gro</c:v>
                        </c:pt>
                        <c:pt idx="93">
                          <c:v>Gro</c:v>
                        </c:pt>
                        <c:pt idx="94">
                          <c:v>Gro</c:v>
                        </c:pt>
                        <c:pt idx="95">
                          <c:v>Gro</c:v>
                        </c:pt>
                        <c:pt idx="96">
                          <c:v>Hsp</c:v>
                        </c:pt>
                        <c:pt idx="97">
                          <c:v>Hsp</c:v>
                        </c:pt>
                        <c:pt idx="98">
                          <c:v>Hsp</c:v>
                        </c:pt>
                        <c:pt idx="99">
                          <c:v>Hsp</c:v>
                        </c:pt>
                        <c:pt idx="100">
                          <c:v>Hsp</c:v>
                        </c:pt>
                        <c:pt idx="101">
                          <c:v>Hsp</c:v>
                        </c:pt>
                        <c:pt idx="102">
                          <c:v>Hsp</c:v>
                        </c:pt>
                        <c:pt idx="103">
                          <c:v>Hsp</c:v>
                        </c:pt>
                        <c:pt idx="104">
                          <c:v>Hsp</c:v>
                        </c:pt>
                        <c:pt idx="105">
                          <c:v>Hsp</c:v>
                        </c:pt>
                        <c:pt idx="106">
                          <c:v>Hsp</c:v>
                        </c:pt>
                        <c:pt idx="107">
                          <c:v>Hsp</c:v>
                        </c:pt>
                        <c:pt idx="108">
                          <c:v>Hsp</c:v>
                        </c:pt>
                        <c:pt idx="109">
                          <c:v>Hsp</c:v>
                        </c:pt>
                        <c:pt idx="110">
                          <c:v>Hsp</c:v>
                        </c:pt>
                        <c:pt idx="111">
                          <c:v>Hsp</c:v>
                        </c:pt>
                        <c:pt idx="112">
                          <c:v>Htl</c:v>
                        </c:pt>
                        <c:pt idx="113">
                          <c:v>Htl</c:v>
                        </c:pt>
                        <c:pt idx="114">
                          <c:v>Htl</c:v>
                        </c:pt>
                        <c:pt idx="115">
                          <c:v>Htl</c:v>
                        </c:pt>
                        <c:pt idx="116">
                          <c:v>Htl</c:v>
                        </c:pt>
                        <c:pt idx="117">
                          <c:v>Htl</c:v>
                        </c:pt>
                        <c:pt idx="118">
                          <c:v>Htl</c:v>
                        </c:pt>
                        <c:pt idx="119">
                          <c:v>Htl</c:v>
                        </c:pt>
                        <c:pt idx="120">
                          <c:v>Htl</c:v>
                        </c:pt>
                        <c:pt idx="121">
                          <c:v>Htl</c:v>
                        </c:pt>
                        <c:pt idx="122">
                          <c:v>Htl</c:v>
                        </c:pt>
                        <c:pt idx="123">
                          <c:v>Htl</c:v>
                        </c:pt>
                        <c:pt idx="124">
                          <c:v>Htl</c:v>
                        </c:pt>
                        <c:pt idx="125">
                          <c:v>Htl</c:v>
                        </c:pt>
                        <c:pt idx="126">
                          <c:v>Htl</c:v>
                        </c:pt>
                        <c:pt idx="127">
                          <c:v>Htl</c:v>
                        </c:pt>
                        <c:pt idx="128">
                          <c:v>MBT</c:v>
                        </c:pt>
                        <c:pt idx="129">
                          <c:v>MBT</c:v>
                        </c:pt>
                        <c:pt idx="130">
                          <c:v>MBT</c:v>
                        </c:pt>
                        <c:pt idx="131">
                          <c:v>MBT</c:v>
                        </c:pt>
                        <c:pt idx="132">
                          <c:v>MBT</c:v>
                        </c:pt>
                        <c:pt idx="133">
                          <c:v>MBT</c:v>
                        </c:pt>
                        <c:pt idx="134">
                          <c:v>MBT</c:v>
                        </c:pt>
                        <c:pt idx="135">
                          <c:v>MBT</c:v>
                        </c:pt>
                        <c:pt idx="136">
                          <c:v>MBT</c:v>
                        </c:pt>
                        <c:pt idx="137">
                          <c:v>MBT</c:v>
                        </c:pt>
                        <c:pt idx="138">
                          <c:v>MBT</c:v>
                        </c:pt>
                        <c:pt idx="139">
                          <c:v>MBT</c:v>
                        </c:pt>
                        <c:pt idx="140">
                          <c:v>MBT</c:v>
                        </c:pt>
                        <c:pt idx="141">
                          <c:v>MBT</c:v>
                        </c:pt>
                        <c:pt idx="142">
                          <c:v>MBT</c:v>
                        </c:pt>
                        <c:pt idx="143">
                          <c:v>MBT</c:v>
                        </c:pt>
                        <c:pt idx="144">
                          <c:v>MLI</c:v>
                        </c:pt>
                        <c:pt idx="145">
                          <c:v>MLI</c:v>
                        </c:pt>
                        <c:pt idx="146">
                          <c:v>RFF</c:v>
                        </c:pt>
                        <c:pt idx="147">
                          <c:v>RFF</c:v>
                        </c:pt>
                        <c:pt idx="148">
                          <c:v>RFF</c:v>
                        </c:pt>
                        <c:pt idx="149">
                          <c:v>RFF</c:v>
                        </c:pt>
                        <c:pt idx="150">
                          <c:v>RFF</c:v>
                        </c:pt>
                        <c:pt idx="151">
                          <c:v>RFF</c:v>
                        </c:pt>
                        <c:pt idx="152">
                          <c:v>RFF</c:v>
                        </c:pt>
                        <c:pt idx="153">
                          <c:v>RFF</c:v>
                        </c:pt>
                        <c:pt idx="154">
                          <c:v>RFF</c:v>
                        </c:pt>
                        <c:pt idx="155">
                          <c:v>RFF</c:v>
                        </c:pt>
                        <c:pt idx="156">
                          <c:v>RFF</c:v>
                        </c:pt>
                        <c:pt idx="157">
                          <c:v>RFF</c:v>
                        </c:pt>
                        <c:pt idx="158">
                          <c:v>RFF</c:v>
                        </c:pt>
                        <c:pt idx="159">
                          <c:v>RSD</c:v>
                        </c:pt>
                        <c:pt idx="160">
                          <c:v>RSD</c:v>
                        </c:pt>
                        <c:pt idx="161">
                          <c:v>RSD</c:v>
                        </c:pt>
                        <c:pt idx="162">
                          <c:v>RSD</c:v>
                        </c:pt>
                        <c:pt idx="163">
                          <c:v>RSD</c:v>
                        </c:pt>
                        <c:pt idx="164">
                          <c:v>RSD</c:v>
                        </c:pt>
                        <c:pt idx="165">
                          <c:v>RSD</c:v>
                        </c:pt>
                        <c:pt idx="166">
                          <c:v>RSD</c:v>
                        </c:pt>
                        <c:pt idx="167">
                          <c:v>RSD</c:v>
                        </c:pt>
                        <c:pt idx="168">
                          <c:v>RSD</c:v>
                        </c:pt>
                        <c:pt idx="169">
                          <c:v>RSD</c:v>
                        </c:pt>
                        <c:pt idx="170">
                          <c:v>RSD</c:v>
                        </c:pt>
                        <c:pt idx="171">
                          <c:v>RSD</c:v>
                        </c:pt>
                        <c:pt idx="172">
                          <c:v>RSD</c:v>
                        </c:pt>
                        <c:pt idx="173">
                          <c:v>RSD</c:v>
                        </c:pt>
                        <c:pt idx="174">
                          <c:v>RSD</c:v>
                        </c:pt>
                        <c:pt idx="175">
                          <c:v>RtL</c:v>
                        </c:pt>
                        <c:pt idx="176">
                          <c:v>RtL</c:v>
                        </c:pt>
                        <c:pt idx="177">
                          <c:v>RtL</c:v>
                        </c:pt>
                        <c:pt idx="178">
                          <c:v>RtL</c:v>
                        </c:pt>
                        <c:pt idx="179">
                          <c:v>RtL</c:v>
                        </c:pt>
                        <c:pt idx="180">
                          <c:v>RtL</c:v>
                        </c:pt>
                        <c:pt idx="181">
                          <c:v>RtL</c:v>
                        </c:pt>
                        <c:pt idx="182">
                          <c:v>RtL</c:v>
                        </c:pt>
                        <c:pt idx="183">
                          <c:v>RtL</c:v>
                        </c:pt>
                        <c:pt idx="184">
                          <c:v>RtL</c:v>
                        </c:pt>
                        <c:pt idx="185">
                          <c:v>RtL</c:v>
                        </c:pt>
                        <c:pt idx="186">
                          <c:v>RtL</c:v>
                        </c:pt>
                        <c:pt idx="187">
                          <c:v>RtL</c:v>
                        </c:pt>
                        <c:pt idx="188">
                          <c:v>RtL</c:v>
                        </c:pt>
                        <c:pt idx="189">
                          <c:v>RtL</c:v>
                        </c:pt>
                        <c:pt idx="190">
                          <c:v>RtL</c:v>
                        </c:pt>
                        <c:pt idx="191">
                          <c:v>RtS</c:v>
                        </c:pt>
                        <c:pt idx="192">
                          <c:v>RtS</c:v>
                        </c:pt>
                        <c:pt idx="193">
                          <c:v>RtS</c:v>
                        </c:pt>
                        <c:pt idx="194">
                          <c:v>RtS</c:v>
                        </c:pt>
                        <c:pt idx="195">
                          <c:v>RtS</c:v>
                        </c:pt>
                        <c:pt idx="196">
                          <c:v>RtS</c:v>
                        </c:pt>
                        <c:pt idx="197">
                          <c:v>RtS</c:v>
                        </c:pt>
                        <c:pt idx="198">
                          <c:v>RtS</c:v>
                        </c:pt>
                        <c:pt idx="199">
                          <c:v>RtS</c:v>
                        </c:pt>
                        <c:pt idx="200">
                          <c:v>RtS</c:v>
                        </c:pt>
                        <c:pt idx="201">
                          <c:v>RtS</c:v>
                        </c:pt>
                        <c:pt idx="202">
                          <c:v>RtS</c:v>
                        </c:pt>
                        <c:pt idx="203">
                          <c:v>RtS</c:v>
                        </c:pt>
                        <c:pt idx="204">
                          <c:v>RtS</c:v>
                        </c:pt>
                        <c:pt idx="205">
                          <c:v>RtS</c:v>
                        </c:pt>
                        <c:pt idx="206">
                          <c:v>RtS</c:v>
                        </c:pt>
                        <c:pt idx="207">
                          <c:v>SCn</c:v>
                        </c:pt>
                        <c:pt idx="208">
                          <c:v>SCn</c:v>
                        </c:pt>
                        <c:pt idx="209">
                          <c:v>SCn</c:v>
                        </c:pt>
                        <c:pt idx="210">
                          <c:v>SCn</c:v>
                        </c:pt>
                        <c:pt idx="211">
                          <c:v>SCn</c:v>
                        </c:pt>
                        <c:pt idx="212">
                          <c:v>SCn</c:v>
                        </c:pt>
                        <c:pt idx="213">
                          <c:v>SCn</c:v>
                        </c:pt>
                        <c:pt idx="214">
                          <c:v>SCn</c:v>
                        </c:pt>
                        <c:pt idx="215">
                          <c:v>SCn</c:v>
                        </c:pt>
                        <c:pt idx="216">
                          <c:v>SCn</c:v>
                        </c:pt>
                        <c:pt idx="217">
                          <c:v>SCn</c:v>
                        </c:pt>
                        <c:pt idx="218">
                          <c:v>SCn</c:v>
                        </c:pt>
                        <c:pt idx="219">
                          <c:v>SCn</c:v>
                        </c:pt>
                        <c:pt idx="220">
                          <c:v>SCn</c:v>
                        </c:pt>
                        <c:pt idx="221">
                          <c:v>SCn</c:v>
                        </c:pt>
                        <c:pt idx="222">
                          <c:v>SCn</c:v>
                        </c:pt>
                        <c:pt idx="223">
                          <c:v>WRf</c:v>
                        </c:pt>
                        <c:pt idx="224">
                          <c:v>WRf</c:v>
                        </c:pt>
                        <c:pt idx="225">
                          <c:v>WRf</c:v>
                        </c:pt>
                        <c:pt idx="226">
                          <c:v>WRf</c:v>
                        </c:pt>
                        <c:pt idx="227">
                          <c:v>WRf</c:v>
                        </c:pt>
                        <c:pt idx="228">
                          <c:v>WRf</c:v>
                        </c:pt>
                        <c:pt idx="229">
                          <c:v>WRf</c:v>
                        </c:pt>
                        <c:pt idx="230">
                          <c:v>WRf</c:v>
                        </c:pt>
                        <c:pt idx="231">
                          <c:v>WRf</c:v>
                        </c:pt>
                        <c:pt idx="232">
                          <c:v>WRf</c:v>
                        </c:pt>
                        <c:pt idx="233">
                          <c:v>WRf</c:v>
                        </c:pt>
                        <c:pt idx="234">
                          <c:v>WRf</c:v>
                        </c:pt>
                        <c:pt idx="235">
                          <c:v>WRf</c:v>
                        </c:pt>
                        <c:pt idx="236">
                          <c:v>WRf</c:v>
                        </c:pt>
                        <c:pt idx="237">
                          <c:v>WRf</c:v>
                        </c:pt>
                        <c:pt idx="238">
                          <c:v>WRf</c:v>
                        </c:pt>
                        <c:pt idx="239">
                          <c:v>Asm</c:v>
                        </c:pt>
                        <c:pt idx="240">
                          <c:v>Asm</c:v>
                        </c:pt>
                        <c:pt idx="241">
                          <c:v>Asm</c:v>
                        </c:pt>
                        <c:pt idx="242">
                          <c:v>Asm</c:v>
                        </c:pt>
                        <c:pt idx="243">
                          <c:v>Asm</c:v>
                        </c:pt>
                        <c:pt idx="244">
                          <c:v>Asm</c:v>
                        </c:pt>
                        <c:pt idx="245">
                          <c:v>Asm</c:v>
                        </c:pt>
                        <c:pt idx="246">
                          <c:v>Asm</c:v>
                        </c:pt>
                        <c:pt idx="247">
                          <c:v>Asm</c:v>
                        </c:pt>
                        <c:pt idx="248">
                          <c:v>Com</c:v>
                        </c:pt>
                        <c:pt idx="249">
                          <c:v>Com</c:v>
                        </c:pt>
                        <c:pt idx="250">
                          <c:v>Com</c:v>
                        </c:pt>
                        <c:pt idx="251">
                          <c:v>Com</c:v>
                        </c:pt>
                        <c:pt idx="252">
                          <c:v>Com</c:v>
                        </c:pt>
                        <c:pt idx="253">
                          <c:v>Com</c:v>
                        </c:pt>
                        <c:pt idx="254">
                          <c:v>Com</c:v>
                        </c:pt>
                        <c:pt idx="255">
                          <c:v>Com</c:v>
                        </c:pt>
                        <c:pt idx="256">
                          <c:v>Com</c:v>
                        </c:pt>
                        <c:pt idx="257">
                          <c:v>ECC</c:v>
                        </c:pt>
                        <c:pt idx="258">
                          <c:v>ECC</c:v>
                        </c:pt>
                        <c:pt idx="259">
                          <c:v>ECC</c:v>
                        </c:pt>
                        <c:pt idx="260">
                          <c:v>ECC</c:v>
                        </c:pt>
                        <c:pt idx="261">
                          <c:v>ECC</c:v>
                        </c:pt>
                        <c:pt idx="262">
                          <c:v>ECC</c:v>
                        </c:pt>
                        <c:pt idx="263">
                          <c:v>ECC</c:v>
                        </c:pt>
                        <c:pt idx="264">
                          <c:v>ECC</c:v>
                        </c:pt>
                        <c:pt idx="265">
                          <c:v>ECC</c:v>
                        </c:pt>
                        <c:pt idx="266">
                          <c:v>EPr</c:v>
                        </c:pt>
                        <c:pt idx="267">
                          <c:v>EPr</c:v>
                        </c:pt>
                        <c:pt idx="268">
                          <c:v>EPr</c:v>
                        </c:pt>
                        <c:pt idx="269">
                          <c:v>EPr</c:v>
                        </c:pt>
                        <c:pt idx="270">
                          <c:v>EPr</c:v>
                        </c:pt>
                        <c:pt idx="271">
                          <c:v>EPr</c:v>
                        </c:pt>
                        <c:pt idx="272">
                          <c:v>EPr</c:v>
                        </c:pt>
                        <c:pt idx="273">
                          <c:v>EPr</c:v>
                        </c:pt>
                        <c:pt idx="274">
                          <c:v>EPr</c:v>
                        </c:pt>
                        <c:pt idx="275">
                          <c:v>ERC</c:v>
                        </c:pt>
                        <c:pt idx="276">
                          <c:v>ERC</c:v>
                        </c:pt>
                        <c:pt idx="277">
                          <c:v>ERC</c:v>
                        </c:pt>
                        <c:pt idx="278">
                          <c:v>ERC</c:v>
                        </c:pt>
                        <c:pt idx="279">
                          <c:v>ERC</c:v>
                        </c:pt>
                        <c:pt idx="280">
                          <c:v>ERC</c:v>
                        </c:pt>
                        <c:pt idx="281">
                          <c:v>ERC</c:v>
                        </c:pt>
                        <c:pt idx="282">
                          <c:v>ERC</c:v>
                        </c:pt>
                        <c:pt idx="283">
                          <c:v>ERC</c:v>
                        </c:pt>
                        <c:pt idx="284">
                          <c:v>ESe</c:v>
                        </c:pt>
                        <c:pt idx="285">
                          <c:v>ESe</c:v>
                        </c:pt>
                        <c:pt idx="286">
                          <c:v>ESe</c:v>
                        </c:pt>
                        <c:pt idx="287">
                          <c:v>ESe</c:v>
                        </c:pt>
                        <c:pt idx="288">
                          <c:v>ESe</c:v>
                        </c:pt>
                        <c:pt idx="289">
                          <c:v>ESe</c:v>
                        </c:pt>
                        <c:pt idx="290">
                          <c:v>ESe</c:v>
                        </c:pt>
                        <c:pt idx="291">
                          <c:v>ESe</c:v>
                        </c:pt>
                        <c:pt idx="292">
                          <c:v>ESe</c:v>
                        </c:pt>
                        <c:pt idx="293">
                          <c:v>Gro</c:v>
                        </c:pt>
                        <c:pt idx="294">
                          <c:v>Gro</c:v>
                        </c:pt>
                        <c:pt idx="295">
                          <c:v>Gro</c:v>
                        </c:pt>
                        <c:pt idx="296">
                          <c:v>Gro</c:v>
                        </c:pt>
                        <c:pt idx="297">
                          <c:v>Gro</c:v>
                        </c:pt>
                        <c:pt idx="298">
                          <c:v>Gro</c:v>
                        </c:pt>
                        <c:pt idx="299">
                          <c:v>Gro</c:v>
                        </c:pt>
                        <c:pt idx="300">
                          <c:v>Gro</c:v>
                        </c:pt>
                        <c:pt idx="301">
                          <c:v>Gro</c:v>
                        </c:pt>
                        <c:pt idx="302">
                          <c:v>Hsp</c:v>
                        </c:pt>
                        <c:pt idx="303">
                          <c:v>Hsp</c:v>
                        </c:pt>
                        <c:pt idx="304">
                          <c:v>Hsp</c:v>
                        </c:pt>
                        <c:pt idx="305">
                          <c:v>Hsp</c:v>
                        </c:pt>
                        <c:pt idx="306">
                          <c:v>Hsp</c:v>
                        </c:pt>
                        <c:pt idx="307">
                          <c:v>Hsp</c:v>
                        </c:pt>
                        <c:pt idx="308">
                          <c:v>Hsp</c:v>
                        </c:pt>
                        <c:pt idx="309">
                          <c:v>Hsp</c:v>
                        </c:pt>
                        <c:pt idx="310">
                          <c:v>Hsp</c:v>
                        </c:pt>
                        <c:pt idx="311">
                          <c:v>Htl</c:v>
                        </c:pt>
                        <c:pt idx="312">
                          <c:v>Htl</c:v>
                        </c:pt>
                        <c:pt idx="313">
                          <c:v>Htl</c:v>
                        </c:pt>
                        <c:pt idx="314">
                          <c:v>Htl</c:v>
                        </c:pt>
                        <c:pt idx="315">
                          <c:v>Htl</c:v>
                        </c:pt>
                        <c:pt idx="316">
                          <c:v>Htl</c:v>
                        </c:pt>
                        <c:pt idx="317">
                          <c:v>Htl</c:v>
                        </c:pt>
                        <c:pt idx="318">
                          <c:v>Htl</c:v>
                        </c:pt>
                        <c:pt idx="319">
                          <c:v>Htl</c:v>
                        </c:pt>
                        <c:pt idx="320">
                          <c:v>MBT</c:v>
                        </c:pt>
                        <c:pt idx="321">
                          <c:v>MBT</c:v>
                        </c:pt>
                        <c:pt idx="322">
                          <c:v>MBT</c:v>
                        </c:pt>
                        <c:pt idx="323">
                          <c:v>MBT</c:v>
                        </c:pt>
                        <c:pt idx="324">
                          <c:v>MBT</c:v>
                        </c:pt>
                        <c:pt idx="325">
                          <c:v>MBT</c:v>
                        </c:pt>
                        <c:pt idx="326">
                          <c:v>MBT</c:v>
                        </c:pt>
                        <c:pt idx="327">
                          <c:v>MBT</c:v>
                        </c:pt>
                        <c:pt idx="328">
                          <c:v>MBT</c:v>
                        </c:pt>
                        <c:pt idx="329">
                          <c:v>MLI</c:v>
                        </c:pt>
                        <c:pt idx="330">
                          <c:v>MLI</c:v>
                        </c:pt>
                        <c:pt idx="331">
                          <c:v>MLI</c:v>
                        </c:pt>
                        <c:pt idx="332">
                          <c:v>MLI</c:v>
                        </c:pt>
                        <c:pt idx="333">
                          <c:v>MLI</c:v>
                        </c:pt>
                        <c:pt idx="334">
                          <c:v>MLI</c:v>
                        </c:pt>
                        <c:pt idx="335">
                          <c:v>MLI</c:v>
                        </c:pt>
                        <c:pt idx="336">
                          <c:v>MLI</c:v>
                        </c:pt>
                        <c:pt idx="337">
                          <c:v>MLI</c:v>
                        </c:pt>
                        <c:pt idx="338">
                          <c:v>Nrs</c:v>
                        </c:pt>
                        <c:pt idx="339">
                          <c:v>Nrs</c:v>
                        </c:pt>
                        <c:pt idx="340">
                          <c:v>Nrs</c:v>
                        </c:pt>
                        <c:pt idx="341">
                          <c:v>Nrs</c:v>
                        </c:pt>
                        <c:pt idx="342">
                          <c:v>Nrs</c:v>
                        </c:pt>
                        <c:pt idx="343">
                          <c:v>Nrs</c:v>
                        </c:pt>
                        <c:pt idx="344">
                          <c:v>Nrs</c:v>
                        </c:pt>
                        <c:pt idx="345">
                          <c:v>Nrs</c:v>
                        </c:pt>
                        <c:pt idx="346">
                          <c:v>Nrs</c:v>
                        </c:pt>
                        <c:pt idx="347">
                          <c:v>OfS</c:v>
                        </c:pt>
                        <c:pt idx="348">
                          <c:v>OfS</c:v>
                        </c:pt>
                        <c:pt idx="349">
                          <c:v>OfS</c:v>
                        </c:pt>
                        <c:pt idx="350">
                          <c:v>OfS</c:v>
                        </c:pt>
                        <c:pt idx="351">
                          <c:v>OfS</c:v>
                        </c:pt>
                        <c:pt idx="352">
                          <c:v>OfS</c:v>
                        </c:pt>
                        <c:pt idx="353">
                          <c:v>OfS</c:v>
                        </c:pt>
                        <c:pt idx="354">
                          <c:v>OfS</c:v>
                        </c:pt>
                        <c:pt idx="355">
                          <c:v>OfS</c:v>
                        </c:pt>
                        <c:pt idx="356">
                          <c:v>RFF</c:v>
                        </c:pt>
                        <c:pt idx="357">
                          <c:v>RFF</c:v>
                        </c:pt>
                        <c:pt idx="358">
                          <c:v>RFF</c:v>
                        </c:pt>
                        <c:pt idx="359">
                          <c:v>RFF</c:v>
                        </c:pt>
                        <c:pt idx="360">
                          <c:v>RFF</c:v>
                        </c:pt>
                        <c:pt idx="361">
                          <c:v>RFF</c:v>
                        </c:pt>
                        <c:pt idx="362">
                          <c:v>RFF</c:v>
                        </c:pt>
                        <c:pt idx="363">
                          <c:v>RFF</c:v>
                        </c:pt>
                        <c:pt idx="364">
                          <c:v>RFF</c:v>
                        </c:pt>
                        <c:pt idx="365">
                          <c:v>RSD</c:v>
                        </c:pt>
                        <c:pt idx="366">
                          <c:v>RSD</c:v>
                        </c:pt>
                        <c:pt idx="367">
                          <c:v>RSD</c:v>
                        </c:pt>
                        <c:pt idx="368">
                          <c:v>RSD</c:v>
                        </c:pt>
                        <c:pt idx="369">
                          <c:v>RSD</c:v>
                        </c:pt>
                        <c:pt idx="370">
                          <c:v>RSD</c:v>
                        </c:pt>
                        <c:pt idx="371">
                          <c:v>RSD</c:v>
                        </c:pt>
                        <c:pt idx="372">
                          <c:v>RSD</c:v>
                        </c:pt>
                        <c:pt idx="373">
                          <c:v>RSD</c:v>
                        </c:pt>
                        <c:pt idx="374">
                          <c:v>RtL</c:v>
                        </c:pt>
                        <c:pt idx="375">
                          <c:v>RtL</c:v>
                        </c:pt>
                        <c:pt idx="376">
                          <c:v>RtL</c:v>
                        </c:pt>
                        <c:pt idx="377">
                          <c:v>RtL</c:v>
                        </c:pt>
                        <c:pt idx="378">
                          <c:v>RtL</c:v>
                        </c:pt>
                        <c:pt idx="379">
                          <c:v>RtL</c:v>
                        </c:pt>
                        <c:pt idx="380">
                          <c:v>RtL</c:v>
                        </c:pt>
                        <c:pt idx="381">
                          <c:v>RtL</c:v>
                        </c:pt>
                        <c:pt idx="382">
                          <c:v>RtL</c:v>
                        </c:pt>
                        <c:pt idx="383">
                          <c:v>RtS</c:v>
                        </c:pt>
                        <c:pt idx="384">
                          <c:v>RtS</c:v>
                        </c:pt>
                        <c:pt idx="385">
                          <c:v>RtS</c:v>
                        </c:pt>
                        <c:pt idx="386">
                          <c:v>RtS</c:v>
                        </c:pt>
                        <c:pt idx="387">
                          <c:v>RtS</c:v>
                        </c:pt>
                        <c:pt idx="388">
                          <c:v>RtS</c:v>
                        </c:pt>
                        <c:pt idx="389">
                          <c:v>RtS</c:v>
                        </c:pt>
                        <c:pt idx="390">
                          <c:v>RtS</c:v>
                        </c:pt>
                        <c:pt idx="391">
                          <c:v>RtS</c:v>
                        </c:pt>
                        <c:pt idx="392">
                          <c:v>SCn</c:v>
                        </c:pt>
                        <c:pt idx="393">
                          <c:v>SCn</c:v>
                        </c:pt>
                        <c:pt idx="394">
                          <c:v>SCn</c:v>
                        </c:pt>
                        <c:pt idx="395">
                          <c:v>SCn</c:v>
                        </c:pt>
                        <c:pt idx="396">
                          <c:v>SCn</c:v>
                        </c:pt>
                        <c:pt idx="397">
                          <c:v>SCn</c:v>
                        </c:pt>
                        <c:pt idx="398">
                          <c:v>SCn</c:v>
                        </c:pt>
                        <c:pt idx="399">
                          <c:v>SCn</c:v>
                        </c:pt>
                        <c:pt idx="400">
                          <c:v>SCn</c:v>
                        </c:pt>
                        <c:pt idx="401">
                          <c:v>WRf</c:v>
                        </c:pt>
                        <c:pt idx="402">
                          <c:v>WRf</c:v>
                        </c:pt>
                        <c:pt idx="403">
                          <c:v>WRf</c:v>
                        </c:pt>
                        <c:pt idx="404">
                          <c:v>WRf</c:v>
                        </c:pt>
                        <c:pt idx="405">
                          <c:v>WRf</c:v>
                        </c:pt>
                        <c:pt idx="406">
                          <c:v>WRf</c:v>
                        </c:pt>
                        <c:pt idx="407">
                          <c:v>WRf</c:v>
                        </c:pt>
                        <c:pt idx="408">
                          <c:v>WRf</c:v>
                        </c:pt>
                        <c:pt idx="409">
                          <c:v>WRf</c:v>
                        </c:pt>
                        <c:pt idx="410">
                          <c:v>Asm</c:v>
                        </c:pt>
                        <c:pt idx="411">
                          <c:v>Asm</c:v>
                        </c:pt>
                        <c:pt idx="412">
                          <c:v>Asm</c:v>
                        </c:pt>
                        <c:pt idx="413">
                          <c:v>Asm</c:v>
                        </c:pt>
                        <c:pt idx="414">
                          <c:v>Asm</c:v>
                        </c:pt>
                        <c:pt idx="415">
                          <c:v>Asm</c:v>
                        </c:pt>
                        <c:pt idx="416">
                          <c:v>Asm</c:v>
                        </c:pt>
                        <c:pt idx="417">
                          <c:v>Asm</c:v>
                        </c:pt>
                        <c:pt idx="418">
                          <c:v>Asm</c:v>
                        </c:pt>
                        <c:pt idx="419">
                          <c:v>Com</c:v>
                        </c:pt>
                        <c:pt idx="420">
                          <c:v>Com</c:v>
                        </c:pt>
                        <c:pt idx="421">
                          <c:v>Com</c:v>
                        </c:pt>
                        <c:pt idx="422">
                          <c:v>Com</c:v>
                        </c:pt>
                        <c:pt idx="423">
                          <c:v>Com</c:v>
                        </c:pt>
                        <c:pt idx="424">
                          <c:v>Com</c:v>
                        </c:pt>
                        <c:pt idx="425">
                          <c:v>Com</c:v>
                        </c:pt>
                        <c:pt idx="426">
                          <c:v>Com</c:v>
                        </c:pt>
                        <c:pt idx="427">
                          <c:v>Com</c:v>
                        </c:pt>
                        <c:pt idx="428">
                          <c:v>ECC</c:v>
                        </c:pt>
                        <c:pt idx="429">
                          <c:v>ECC</c:v>
                        </c:pt>
                        <c:pt idx="430">
                          <c:v>ECC</c:v>
                        </c:pt>
                        <c:pt idx="431">
                          <c:v>ECC</c:v>
                        </c:pt>
                        <c:pt idx="432">
                          <c:v>ECC</c:v>
                        </c:pt>
                        <c:pt idx="433">
                          <c:v>ECC</c:v>
                        </c:pt>
                        <c:pt idx="434">
                          <c:v>ECC</c:v>
                        </c:pt>
                        <c:pt idx="435">
                          <c:v>ECC</c:v>
                        </c:pt>
                        <c:pt idx="436">
                          <c:v>ECC</c:v>
                        </c:pt>
                        <c:pt idx="437">
                          <c:v>EPr</c:v>
                        </c:pt>
                        <c:pt idx="438">
                          <c:v>EPr</c:v>
                        </c:pt>
                        <c:pt idx="439">
                          <c:v>EPr</c:v>
                        </c:pt>
                        <c:pt idx="440">
                          <c:v>EPr</c:v>
                        </c:pt>
                        <c:pt idx="441">
                          <c:v>EPr</c:v>
                        </c:pt>
                        <c:pt idx="442">
                          <c:v>EPr</c:v>
                        </c:pt>
                        <c:pt idx="443">
                          <c:v>EPr</c:v>
                        </c:pt>
                        <c:pt idx="444">
                          <c:v>EPr</c:v>
                        </c:pt>
                        <c:pt idx="445">
                          <c:v>EPr</c:v>
                        </c:pt>
                        <c:pt idx="446">
                          <c:v>ERC</c:v>
                        </c:pt>
                        <c:pt idx="447">
                          <c:v>ERC</c:v>
                        </c:pt>
                        <c:pt idx="448">
                          <c:v>ERC</c:v>
                        </c:pt>
                        <c:pt idx="449">
                          <c:v>ERC</c:v>
                        </c:pt>
                        <c:pt idx="450">
                          <c:v>ERC</c:v>
                        </c:pt>
                        <c:pt idx="451">
                          <c:v>ERC</c:v>
                        </c:pt>
                        <c:pt idx="452">
                          <c:v>ERC</c:v>
                        </c:pt>
                        <c:pt idx="453">
                          <c:v>ERC</c:v>
                        </c:pt>
                        <c:pt idx="454">
                          <c:v>ERC</c:v>
                        </c:pt>
                        <c:pt idx="455">
                          <c:v>ESe</c:v>
                        </c:pt>
                        <c:pt idx="456">
                          <c:v>ESe</c:v>
                        </c:pt>
                        <c:pt idx="457">
                          <c:v>ESe</c:v>
                        </c:pt>
                        <c:pt idx="458">
                          <c:v>ESe</c:v>
                        </c:pt>
                        <c:pt idx="459">
                          <c:v>ESe</c:v>
                        </c:pt>
                        <c:pt idx="460">
                          <c:v>ESe</c:v>
                        </c:pt>
                        <c:pt idx="461">
                          <c:v>ESe</c:v>
                        </c:pt>
                        <c:pt idx="462">
                          <c:v>ESe</c:v>
                        </c:pt>
                        <c:pt idx="463">
                          <c:v>ESe</c:v>
                        </c:pt>
                        <c:pt idx="464">
                          <c:v>Gro</c:v>
                        </c:pt>
                        <c:pt idx="465">
                          <c:v>Gro</c:v>
                        </c:pt>
                        <c:pt idx="466">
                          <c:v>Gro</c:v>
                        </c:pt>
                        <c:pt idx="467">
                          <c:v>Gro</c:v>
                        </c:pt>
                        <c:pt idx="468">
                          <c:v>Gro</c:v>
                        </c:pt>
                        <c:pt idx="469">
                          <c:v>Gro</c:v>
                        </c:pt>
                        <c:pt idx="470">
                          <c:v>Gro</c:v>
                        </c:pt>
                        <c:pt idx="471">
                          <c:v>Gro</c:v>
                        </c:pt>
                        <c:pt idx="472">
                          <c:v>Gro</c:v>
                        </c:pt>
                        <c:pt idx="473">
                          <c:v>Hsp</c:v>
                        </c:pt>
                        <c:pt idx="474">
                          <c:v>Hsp</c:v>
                        </c:pt>
                        <c:pt idx="475">
                          <c:v>Hsp</c:v>
                        </c:pt>
                        <c:pt idx="476">
                          <c:v>Hsp</c:v>
                        </c:pt>
                        <c:pt idx="477">
                          <c:v>Hsp</c:v>
                        </c:pt>
                        <c:pt idx="478">
                          <c:v>Hsp</c:v>
                        </c:pt>
                        <c:pt idx="479">
                          <c:v>Hsp</c:v>
                        </c:pt>
                        <c:pt idx="480">
                          <c:v>Hsp</c:v>
                        </c:pt>
                        <c:pt idx="481">
                          <c:v>Hsp</c:v>
                        </c:pt>
                        <c:pt idx="482">
                          <c:v>Htl</c:v>
                        </c:pt>
                        <c:pt idx="483">
                          <c:v>Htl</c:v>
                        </c:pt>
                        <c:pt idx="484">
                          <c:v>Htl</c:v>
                        </c:pt>
                        <c:pt idx="485">
                          <c:v>Htl</c:v>
                        </c:pt>
                        <c:pt idx="486">
                          <c:v>Htl</c:v>
                        </c:pt>
                        <c:pt idx="487">
                          <c:v>Htl</c:v>
                        </c:pt>
                        <c:pt idx="488">
                          <c:v>Htl</c:v>
                        </c:pt>
                        <c:pt idx="489">
                          <c:v>Htl</c:v>
                        </c:pt>
                        <c:pt idx="490">
                          <c:v>Htl</c:v>
                        </c:pt>
                        <c:pt idx="491">
                          <c:v>MBT</c:v>
                        </c:pt>
                        <c:pt idx="492">
                          <c:v>MBT</c:v>
                        </c:pt>
                        <c:pt idx="493">
                          <c:v>MBT</c:v>
                        </c:pt>
                        <c:pt idx="494">
                          <c:v>MBT</c:v>
                        </c:pt>
                        <c:pt idx="495">
                          <c:v>MBT</c:v>
                        </c:pt>
                        <c:pt idx="496">
                          <c:v>MBT</c:v>
                        </c:pt>
                        <c:pt idx="497">
                          <c:v>MBT</c:v>
                        </c:pt>
                        <c:pt idx="498">
                          <c:v>MBT</c:v>
                        </c:pt>
                        <c:pt idx="499">
                          <c:v>MBT</c:v>
                        </c:pt>
                        <c:pt idx="500">
                          <c:v>MLI</c:v>
                        </c:pt>
                        <c:pt idx="501">
                          <c:v>MLI</c:v>
                        </c:pt>
                        <c:pt idx="502">
                          <c:v>MLI</c:v>
                        </c:pt>
                        <c:pt idx="503">
                          <c:v>MLI</c:v>
                        </c:pt>
                        <c:pt idx="504">
                          <c:v>MLI</c:v>
                        </c:pt>
                        <c:pt idx="505">
                          <c:v>MLI</c:v>
                        </c:pt>
                        <c:pt idx="506">
                          <c:v>MLI</c:v>
                        </c:pt>
                        <c:pt idx="507">
                          <c:v>MLI</c:v>
                        </c:pt>
                        <c:pt idx="508">
                          <c:v>MLI</c:v>
                        </c:pt>
                        <c:pt idx="509">
                          <c:v>Nrs</c:v>
                        </c:pt>
                        <c:pt idx="510">
                          <c:v>Nrs</c:v>
                        </c:pt>
                        <c:pt idx="511">
                          <c:v>Nrs</c:v>
                        </c:pt>
                        <c:pt idx="512">
                          <c:v>Nrs</c:v>
                        </c:pt>
                        <c:pt idx="513">
                          <c:v>Nrs</c:v>
                        </c:pt>
                        <c:pt idx="514">
                          <c:v>Nrs</c:v>
                        </c:pt>
                        <c:pt idx="515">
                          <c:v>Nrs</c:v>
                        </c:pt>
                        <c:pt idx="516">
                          <c:v>Nrs</c:v>
                        </c:pt>
                        <c:pt idx="517">
                          <c:v>Nrs</c:v>
                        </c:pt>
                        <c:pt idx="518">
                          <c:v>OfS</c:v>
                        </c:pt>
                        <c:pt idx="519">
                          <c:v>OfS</c:v>
                        </c:pt>
                        <c:pt idx="520">
                          <c:v>OfS</c:v>
                        </c:pt>
                        <c:pt idx="521">
                          <c:v>OfS</c:v>
                        </c:pt>
                        <c:pt idx="522">
                          <c:v>OfS</c:v>
                        </c:pt>
                        <c:pt idx="523">
                          <c:v>OfS</c:v>
                        </c:pt>
                        <c:pt idx="524">
                          <c:v>OfS</c:v>
                        </c:pt>
                        <c:pt idx="525">
                          <c:v>OfS</c:v>
                        </c:pt>
                        <c:pt idx="526">
                          <c:v>OfS</c:v>
                        </c:pt>
                        <c:pt idx="527">
                          <c:v>RFF</c:v>
                        </c:pt>
                        <c:pt idx="528">
                          <c:v>RFF</c:v>
                        </c:pt>
                        <c:pt idx="529">
                          <c:v>RFF</c:v>
                        </c:pt>
                        <c:pt idx="530">
                          <c:v>RFF</c:v>
                        </c:pt>
                        <c:pt idx="531">
                          <c:v>RFF</c:v>
                        </c:pt>
                        <c:pt idx="532">
                          <c:v>RFF</c:v>
                        </c:pt>
                        <c:pt idx="533">
                          <c:v>RFF</c:v>
                        </c:pt>
                        <c:pt idx="534">
                          <c:v>RFF</c:v>
                        </c:pt>
                        <c:pt idx="535">
                          <c:v>RFF</c:v>
                        </c:pt>
                        <c:pt idx="536">
                          <c:v>RSD</c:v>
                        </c:pt>
                        <c:pt idx="537">
                          <c:v>RSD</c:v>
                        </c:pt>
                        <c:pt idx="538">
                          <c:v>RSD</c:v>
                        </c:pt>
                        <c:pt idx="539">
                          <c:v>RSD</c:v>
                        </c:pt>
                        <c:pt idx="540">
                          <c:v>RSD</c:v>
                        </c:pt>
                        <c:pt idx="541">
                          <c:v>RSD</c:v>
                        </c:pt>
                        <c:pt idx="542">
                          <c:v>RSD</c:v>
                        </c:pt>
                        <c:pt idx="543">
                          <c:v>RSD</c:v>
                        </c:pt>
                        <c:pt idx="544">
                          <c:v>RSD</c:v>
                        </c:pt>
                        <c:pt idx="545">
                          <c:v>RtL</c:v>
                        </c:pt>
                        <c:pt idx="546">
                          <c:v>RtL</c:v>
                        </c:pt>
                        <c:pt idx="547">
                          <c:v>RtL</c:v>
                        </c:pt>
                        <c:pt idx="548">
                          <c:v>RtL</c:v>
                        </c:pt>
                        <c:pt idx="549">
                          <c:v>RtL</c:v>
                        </c:pt>
                        <c:pt idx="550">
                          <c:v>RtL</c:v>
                        </c:pt>
                        <c:pt idx="551">
                          <c:v>RtL</c:v>
                        </c:pt>
                        <c:pt idx="552">
                          <c:v>RtL</c:v>
                        </c:pt>
                        <c:pt idx="553">
                          <c:v>RtL</c:v>
                        </c:pt>
                        <c:pt idx="554">
                          <c:v>RtS</c:v>
                        </c:pt>
                        <c:pt idx="555">
                          <c:v>RtS</c:v>
                        </c:pt>
                        <c:pt idx="556">
                          <c:v>RtS</c:v>
                        </c:pt>
                        <c:pt idx="557">
                          <c:v>RtS</c:v>
                        </c:pt>
                        <c:pt idx="558">
                          <c:v>RtS</c:v>
                        </c:pt>
                        <c:pt idx="559">
                          <c:v>RtS</c:v>
                        </c:pt>
                        <c:pt idx="560">
                          <c:v>RtS</c:v>
                        </c:pt>
                        <c:pt idx="561">
                          <c:v>RtS</c:v>
                        </c:pt>
                        <c:pt idx="562">
                          <c:v>RtS</c:v>
                        </c:pt>
                        <c:pt idx="563">
                          <c:v>s_Agr</c:v>
                        </c:pt>
                        <c:pt idx="564">
                          <c:v>s_Agr</c:v>
                        </c:pt>
                        <c:pt idx="565">
                          <c:v>s_Agr</c:v>
                        </c:pt>
                        <c:pt idx="566">
                          <c:v>s_Agr</c:v>
                        </c:pt>
                        <c:pt idx="567">
                          <c:v>s_Agr</c:v>
                        </c:pt>
                        <c:pt idx="568">
                          <c:v>s_Agr</c:v>
                        </c:pt>
                        <c:pt idx="569">
                          <c:v>s_Agr</c:v>
                        </c:pt>
                        <c:pt idx="570">
                          <c:v>s_Agr</c:v>
                        </c:pt>
                        <c:pt idx="571">
                          <c:v>s_Agr</c:v>
                        </c:pt>
                        <c:pt idx="572">
                          <c:v>s_Cli</c:v>
                        </c:pt>
                        <c:pt idx="573">
                          <c:v>s_Cli</c:v>
                        </c:pt>
                        <c:pt idx="574">
                          <c:v>s_Cli</c:v>
                        </c:pt>
                        <c:pt idx="575">
                          <c:v>s_Cli</c:v>
                        </c:pt>
                        <c:pt idx="576">
                          <c:v>s_Cli</c:v>
                        </c:pt>
                        <c:pt idx="577">
                          <c:v>s_Cli</c:v>
                        </c:pt>
                        <c:pt idx="578">
                          <c:v>s_Cli</c:v>
                        </c:pt>
                        <c:pt idx="579">
                          <c:v>s_Cli</c:v>
                        </c:pt>
                        <c:pt idx="580">
                          <c:v>s_Cli</c:v>
                        </c:pt>
                        <c:pt idx="581">
                          <c:v>SCn</c:v>
                        </c:pt>
                        <c:pt idx="582">
                          <c:v>SCn</c:v>
                        </c:pt>
                        <c:pt idx="583">
                          <c:v>SCn</c:v>
                        </c:pt>
                        <c:pt idx="584">
                          <c:v>SCn</c:v>
                        </c:pt>
                        <c:pt idx="585">
                          <c:v>SCn</c:v>
                        </c:pt>
                        <c:pt idx="586">
                          <c:v>SCn</c:v>
                        </c:pt>
                        <c:pt idx="587">
                          <c:v>SCn</c:v>
                        </c:pt>
                        <c:pt idx="588">
                          <c:v>SCn</c:v>
                        </c:pt>
                        <c:pt idx="589">
                          <c:v>SCn</c:v>
                        </c:pt>
                        <c:pt idx="590">
                          <c:v>s_FSt</c:v>
                        </c:pt>
                        <c:pt idx="591">
                          <c:v>s_FSt</c:v>
                        </c:pt>
                        <c:pt idx="592">
                          <c:v>s_FSt</c:v>
                        </c:pt>
                        <c:pt idx="593">
                          <c:v>s_FSt</c:v>
                        </c:pt>
                        <c:pt idx="594">
                          <c:v>s_FSt</c:v>
                        </c:pt>
                        <c:pt idx="595">
                          <c:v>s_FSt</c:v>
                        </c:pt>
                        <c:pt idx="596">
                          <c:v>s_FSt</c:v>
                        </c:pt>
                        <c:pt idx="597">
                          <c:v>s_FSt</c:v>
                        </c:pt>
                        <c:pt idx="598">
                          <c:v>s_FSt</c:v>
                        </c:pt>
                        <c:pt idx="599">
                          <c:v>s_Ind</c:v>
                        </c:pt>
                        <c:pt idx="600">
                          <c:v>s_Ind</c:v>
                        </c:pt>
                        <c:pt idx="601">
                          <c:v>s_Ind</c:v>
                        </c:pt>
                        <c:pt idx="602">
                          <c:v>s_Ind</c:v>
                        </c:pt>
                        <c:pt idx="603">
                          <c:v>s_Ind</c:v>
                        </c:pt>
                        <c:pt idx="604">
                          <c:v>s_Ind</c:v>
                        </c:pt>
                        <c:pt idx="605">
                          <c:v>s_Ind</c:v>
                        </c:pt>
                        <c:pt idx="606">
                          <c:v>s_Ind</c:v>
                        </c:pt>
                        <c:pt idx="607">
                          <c:v>s_Ind</c:v>
                        </c:pt>
                        <c:pt idx="608">
                          <c:v>s_MiC</c:v>
                        </c:pt>
                        <c:pt idx="609">
                          <c:v>s_MiC</c:v>
                        </c:pt>
                        <c:pt idx="610">
                          <c:v>s_MiC</c:v>
                        </c:pt>
                        <c:pt idx="611">
                          <c:v>s_MiC</c:v>
                        </c:pt>
                        <c:pt idx="612">
                          <c:v>s_MiC</c:v>
                        </c:pt>
                        <c:pt idx="613">
                          <c:v>s_MiC</c:v>
                        </c:pt>
                        <c:pt idx="614">
                          <c:v>s_MiC</c:v>
                        </c:pt>
                        <c:pt idx="615">
                          <c:v>s_MiC</c:v>
                        </c:pt>
                        <c:pt idx="616">
                          <c:v>s_MiC</c:v>
                        </c:pt>
                        <c:pt idx="617">
                          <c:v>s_TCU</c:v>
                        </c:pt>
                        <c:pt idx="618">
                          <c:v>s_TCU</c:v>
                        </c:pt>
                        <c:pt idx="619">
                          <c:v>s_TCU</c:v>
                        </c:pt>
                        <c:pt idx="620">
                          <c:v>s_TCU</c:v>
                        </c:pt>
                        <c:pt idx="621">
                          <c:v>s_TCU</c:v>
                        </c:pt>
                        <c:pt idx="622">
                          <c:v>s_TCU</c:v>
                        </c:pt>
                        <c:pt idx="623">
                          <c:v>s_TCU</c:v>
                        </c:pt>
                        <c:pt idx="624">
                          <c:v>s_TCU</c:v>
                        </c:pt>
                        <c:pt idx="625">
                          <c:v>s_TCU</c:v>
                        </c:pt>
                        <c:pt idx="626">
                          <c:v>WRf</c:v>
                        </c:pt>
                        <c:pt idx="627">
                          <c:v>WRf</c:v>
                        </c:pt>
                        <c:pt idx="628">
                          <c:v>WRf</c:v>
                        </c:pt>
                        <c:pt idx="629">
                          <c:v>WRf</c:v>
                        </c:pt>
                        <c:pt idx="630">
                          <c:v>WRf</c:v>
                        </c:pt>
                        <c:pt idx="631">
                          <c:v>WRf</c:v>
                        </c:pt>
                        <c:pt idx="632">
                          <c:v>WRf</c:v>
                        </c:pt>
                        <c:pt idx="633">
                          <c:v>WRf</c:v>
                        </c:pt>
                        <c:pt idx="634">
                          <c:v>Asm</c:v>
                        </c:pt>
                        <c:pt idx="635">
                          <c:v>Asm</c:v>
                        </c:pt>
                        <c:pt idx="636">
                          <c:v>Asm</c:v>
                        </c:pt>
                        <c:pt idx="637">
                          <c:v>Asm</c:v>
                        </c:pt>
                        <c:pt idx="638">
                          <c:v>Asm</c:v>
                        </c:pt>
                      </c:lvl>
                      <c:lvl>
                        <c:pt idx="0">
                          <c:v>Any</c:v>
                        </c:pt>
                        <c:pt idx="1">
                          <c:v>Any</c:v>
                        </c:pt>
                        <c:pt idx="2">
                          <c:v>Any</c:v>
                        </c:pt>
                        <c:pt idx="3">
                          <c:v>Any</c:v>
                        </c:pt>
                        <c:pt idx="4">
                          <c:v>Any</c:v>
                        </c:pt>
                        <c:pt idx="5">
                          <c:v>Any</c:v>
                        </c:pt>
                        <c:pt idx="6">
                          <c:v>Any</c:v>
                        </c:pt>
                        <c:pt idx="7">
                          <c:v>Any</c:v>
                        </c:pt>
                        <c:pt idx="8">
                          <c:v>Any</c:v>
                        </c:pt>
                        <c:pt idx="9">
                          <c:v>Any</c:v>
                        </c:pt>
                        <c:pt idx="10">
                          <c:v>Any</c:v>
                        </c:pt>
                        <c:pt idx="11">
                          <c:v>Any</c:v>
                        </c:pt>
                        <c:pt idx="12">
                          <c:v>Any</c:v>
                        </c:pt>
                        <c:pt idx="13">
                          <c:v>Any</c:v>
                        </c:pt>
                        <c:pt idx="14">
                          <c:v>Any</c:v>
                        </c:pt>
                        <c:pt idx="15">
                          <c:v>Any</c:v>
                        </c:pt>
                        <c:pt idx="16">
                          <c:v>Any</c:v>
                        </c:pt>
                        <c:pt idx="17">
                          <c:v>Any</c:v>
                        </c:pt>
                        <c:pt idx="18">
                          <c:v>Any</c:v>
                        </c:pt>
                        <c:pt idx="19">
                          <c:v>Any</c:v>
                        </c:pt>
                        <c:pt idx="20">
                          <c:v>Any</c:v>
                        </c:pt>
                        <c:pt idx="21">
                          <c:v>Any</c:v>
                        </c:pt>
                        <c:pt idx="22">
                          <c:v>Any</c:v>
                        </c:pt>
                        <c:pt idx="23">
                          <c:v>Any</c:v>
                        </c:pt>
                        <c:pt idx="24">
                          <c:v>Any</c:v>
                        </c:pt>
                        <c:pt idx="25">
                          <c:v>Any</c:v>
                        </c:pt>
                        <c:pt idx="26">
                          <c:v>Any</c:v>
                        </c:pt>
                        <c:pt idx="27">
                          <c:v>Any</c:v>
                        </c:pt>
                        <c:pt idx="28">
                          <c:v>Any</c:v>
                        </c:pt>
                        <c:pt idx="29">
                          <c:v>Any</c:v>
                        </c:pt>
                        <c:pt idx="30">
                          <c:v>Any</c:v>
                        </c:pt>
                        <c:pt idx="31">
                          <c:v>Any</c:v>
                        </c:pt>
                        <c:pt idx="32">
                          <c:v>Any</c:v>
                        </c:pt>
                        <c:pt idx="33">
                          <c:v>Any</c:v>
                        </c:pt>
                        <c:pt idx="34">
                          <c:v>Any</c:v>
                        </c:pt>
                        <c:pt idx="35">
                          <c:v>Any</c:v>
                        </c:pt>
                        <c:pt idx="36">
                          <c:v>Any</c:v>
                        </c:pt>
                        <c:pt idx="37">
                          <c:v>Any</c:v>
                        </c:pt>
                        <c:pt idx="38">
                          <c:v>Any</c:v>
                        </c:pt>
                        <c:pt idx="39">
                          <c:v>Any</c:v>
                        </c:pt>
                        <c:pt idx="40">
                          <c:v>Any</c:v>
                        </c:pt>
                        <c:pt idx="41">
                          <c:v>Any</c:v>
                        </c:pt>
                        <c:pt idx="42">
                          <c:v>Any</c:v>
                        </c:pt>
                        <c:pt idx="43">
                          <c:v>Any</c:v>
                        </c:pt>
                        <c:pt idx="44">
                          <c:v>Any</c:v>
                        </c:pt>
                        <c:pt idx="45">
                          <c:v>Any</c:v>
                        </c:pt>
                        <c:pt idx="46">
                          <c:v>Any</c:v>
                        </c:pt>
                        <c:pt idx="47">
                          <c:v>Any</c:v>
                        </c:pt>
                        <c:pt idx="48">
                          <c:v>Any</c:v>
                        </c:pt>
                        <c:pt idx="49">
                          <c:v>Any</c:v>
                        </c:pt>
                        <c:pt idx="50">
                          <c:v>Any</c:v>
                        </c:pt>
                        <c:pt idx="51">
                          <c:v>Any</c:v>
                        </c:pt>
                        <c:pt idx="52">
                          <c:v>Any</c:v>
                        </c:pt>
                        <c:pt idx="53">
                          <c:v>Any</c:v>
                        </c:pt>
                        <c:pt idx="54">
                          <c:v>Any</c:v>
                        </c:pt>
                        <c:pt idx="55">
                          <c:v>Any</c:v>
                        </c:pt>
                        <c:pt idx="56">
                          <c:v>Any</c:v>
                        </c:pt>
                        <c:pt idx="57">
                          <c:v>Any</c:v>
                        </c:pt>
                        <c:pt idx="58">
                          <c:v>Any</c:v>
                        </c:pt>
                        <c:pt idx="59">
                          <c:v>Any</c:v>
                        </c:pt>
                        <c:pt idx="60">
                          <c:v>Any</c:v>
                        </c:pt>
                        <c:pt idx="61">
                          <c:v>Any</c:v>
                        </c:pt>
                        <c:pt idx="62">
                          <c:v>Any</c:v>
                        </c:pt>
                        <c:pt idx="63">
                          <c:v>Any</c:v>
                        </c:pt>
                        <c:pt idx="64">
                          <c:v>Any</c:v>
                        </c:pt>
                        <c:pt idx="65">
                          <c:v>Any</c:v>
                        </c:pt>
                        <c:pt idx="66">
                          <c:v>Any</c:v>
                        </c:pt>
                        <c:pt idx="67">
                          <c:v>Any</c:v>
                        </c:pt>
                        <c:pt idx="68">
                          <c:v>Any</c:v>
                        </c:pt>
                        <c:pt idx="69">
                          <c:v>Any</c:v>
                        </c:pt>
                        <c:pt idx="70">
                          <c:v>Any</c:v>
                        </c:pt>
                        <c:pt idx="71">
                          <c:v>Any</c:v>
                        </c:pt>
                        <c:pt idx="72">
                          <c:v>Any</c:v>
                        </c:pt>
                        <c:pt idx="73">
                          <c:v>Any</c:v>
                        </c:pt>
                        <c:pt idx="74">
                          <c:v>Any</c:v>
                        </c:pt>
                        <c:pt idx="75">
                          <c:v>Any</c:v>
                        </c:pt>
                        <c:pt idx="76">
                          <c:v>Any</c:v>
                        </c:pt>
                        <c:pt idx="77">
                          <c:v>Any</c:v>
                        </c:pt>
                        <c:pt idx="78">
                          <c:v>Any</c:v>
                        </c:pt>
                        <c:pt idx="79">
                          <c:v>Any</c:v>
                        </c:pt>
                        <c:pt idx="80">
                          <c:v>Any</c:v>
                        </c:pt>
                        <c:pt idx="81">
                          <c:v>Any</c:v>
                        </c:pt>
                        <c:pt idx="82">
                          <c:v>Any</c:v>
                        </c:pt>
                        <c:pt idx="83">
                          <c:v>Any</c:v>
                        </c:pt>
                        <c:pt idx="84">
                          <c:v>Any</c:v>
                        </c:pt>
                        <c:pt idx="85">
                          <c:v>Any</c:v>
                        </c:pt>
                        <c:pt idx="86">
                          <c:v>Any</c:v>
                        </c:pt>
                        <c:pt idx="87">
                          <c:v>Any</c:v>
                        </c:pt>
                        <c:pt idx="88">
                          <c:v>Any</c:v>
                        </c:pt>
                        <c:pt idx="89">
                          <c:v>Any</c:v>
                        </c:pt>
                        <c:pt idx="90">
                          <c:v>Any</c:v>
                        </c:pt>
                        <c:pt idx="91">
                          <c:v>Any</c:v>
                        </c:pt>
                        <c:pt idx="92">
                          <c:v>Any</c:v>
                        </c:pt>
                        <c:pt idx="93">
                          <c:v>Any</c:v>
                        </c:pt>
                        <c:pt idx="94">
                          <c:v>Any</c:v>
                        </c:pt>
                        <c:pt idx="95">
                          <c:v>Any</c:v>
                        </c:pt>
                        <c:pt idx="96">
                          <c:v>Any</c:v>
                        </c:pt>
                        <c:pt idx="97">
                          <c:v>Any</c:v>
                        </c:pt>
                        <c:pt idx="98">
                          <c:v>Any</c:v>
                        </c:pt>
                        <c:pt idx="99">
                          <c:v>Any</c:v>
                        </c:pt>
                        <c:pt idx="100">
                          <c:v>Any</c:v>
                        </c:pt>
                        <c:pt idx="101">
                          <c:v>Any</c:v>
                        </c:pt>
                        <c:pt idx="102">
                          <c:v>Any</c:v>
                        </c:pt>
                        <c:pt idx="103">
                          <c:v>Any</c:v>
                        </c:pt>
                        <c:pt idx="104">
                          <c:v>Any</c:v>
                        </c:pt>
                        <c:pt idx="105">
                          <c:v>Any</c:v>
                        </c:pt>
                        <c:pt idx="106">
                          <c:v>Any</c:v>
                        </c:pt>
                        <c:pt idx="107">
                          <c:v>Any</c:v>
                        </c:pt>
                        <c:pt idx="108">
                          <c:v>Any</c:v>
                        </c:pt>
                        <c:pt idx="109">
                          <c:v>Any</c:v>
                        </c:pt>
                        <c:pt idx="110">
                          <c:v>Any</c:v>
                        </c:pt>
                        <c:pt idx="111">
                          <c:v>Any</c:v>
                        </c:pt>
                        <c:pt idx="112">
                          <c:v>Any</c:v>
                        </c:pt>
                        <c:pt idx="113">
                          <c:v>Any</c:v>
                        </c:pt>
                        <c:pt idx="114">
                          <c:v>Any</c:v>
                        </c:pt>
                        <c:pt idx="115">
                          <c:v>Any</c:v>
                        </c:pt>
                        <c:pt idx="116">
                          <c:v>Any</c:v>
                        </c:pt>
                        <c:pt idx="117">
                          <c:v>Any</c:v>
                        </c:pt>
                        <c:pt idx="118">
                          <c:v>Any</c:v>
                        </c:pt>
                        <c:pt idx="119">
                          <c:v>Any</c:v>
                        </c:pt>
                        <c:pt idx="120">
                          <c:v>Any</c:v>
                        </c:pt>
                        <c:pt idx="121">
                          <c:v>Any</c:v>
                        </c:pt>
                        <c:pt idx="122">
                          <c:v>Any</c:v>
                        </c:pt>
                        <c:pt idx="123">
                          <c:v>Any</c:v>
                        </c:pt>
                        <c:pt idx="124">
                          <c:v>Any</c:v>
                        </c:pt>
                        <c:pt idx="125">
                          <c:v>Any</c:v>
                        </c:pt>
                        <c:pt idx="126">
                          <c:v>Any</c:v>
                        </c:pt>
                        <c:pt idx="127">
                          <c:v>Any</c:v>
                        </c:pt>
                        <c:pt idx="128">
                          <c:v>Any</c:v>
                        </c:pt>
                        <c:pt idx="129">
                          <c:v>Any</c:v>
                        </c:pt>
                        <c:pt idx="130">
                          <c:v>Any</c:v>
                        </c:pt>
                        <c:pt idx="131">
                          <c:v>Any</c:v>
                        </c:pt>
                        <c:pt idx="132">
                          <c:v>Any</c:v>
                        </c:pt>
                        <c:pt idx="133">
                          <c:v>Any</c:v>
                        </c:pt>
                        <c:pt idx="134">
                          <c:v>Any</c:v>
                        </c:pt>
                        <c:pt idx="135">
                          <c:v>Any</c:v>
                        </c:pt>
                        <c:pt idx="136">
                          <c:v>Any</c:v>
                        </c:pt>
                        <c:pt idx="137">
                          <c:v>Any</c:v>
                        </c:pt>
                        <c:pt idx="138">
                          <c:v>Any</c:v>
                        </c:pt>
                        <c:pt idx="139">
                          <c:v>Any</c:v>
                        </c:pt>
                        <c:pt idx="140">
                          <c:v>Any</c:v>
                        </c:pt>
                        <c:pt idx="141">
                          <c:v>Any</c:v>
                        </c:pt>
                        <c:pt idx="142">
                          <c:v>Any</c:v>
                        </c:pt>
                        <c:pt idx="143">
                          <c:v>Any</c:v>
                        </c:pt>
                        <c:pt idx="144">
                          <c:v>Any</c:v>
                        </c:pt>
                        <c:pt idx="145">
                          <c:v>Any</c:v>
                        </c:pt>
                        <c:pt idx="146">
                          <c:v>Any</c:v>
                        </c:pt>
                        <c:pt idx="147">
                          <c:v>Any</c:v>
                        </c:pt>
                        <c:pt idx="148">
                          <c:v>Any</c:v>
                        </c:pt>
                        <c:pt idx="149">
                          <c:v>Any</c:v>
                        </c:pt>
                        <c:pt idx="150">
                          <c:v>Any</c:v>
                        </c:pt>
                        <c:pt idx="151">
                          <c:v>Any</c:v>
                        </c:pt>
                        <c:pt idx="152">
                          <c:v>Any</c:v>
                        </c:pt>
                        <c:pt idx="153">
                          <c:v>Any</c:v>
                        </c:pt>
                        <c:pt idx="154">
                          <c:v>Any</c:v>
                        </c:pt>
                        <c:pt idx="155">
                          <c:v>Any</c:v>
                        </c:pt>
                        <c:pt idx="156">
                          <c:v>Any</c:v>
                        </c:pt>
                        <c:pt idx="157">
                          <c:v>Any</c:v>
                        </c:pt>
                        <c:pt idx="158">
                          <c:v>Any</c:v>
                        </c:pt>
                        <c:pt idx="159">
                          <c:v>Any</c:v>
                        </c:pt>
                        <c:pt idx="160">
                          <c:v>Any</c:v>
                        </c:pt>
                        <c:pt idx="161">
                          <c:v>Any</c:v>
                        </c:pt>
                        <c:pt idx="162">
                          <c:v>Any</c:v>
                        </c:pt>
                        <c:pt idx="163">
                          <c:v>Any</c:v>
                        </c:pt>
                        <c:pt idx="164">
                          <c:v>Any</c:v>
                        </c:pt>
                        <c:pt idx="165">
                          <c:v>Any</c:v>
                        </c:pt>
                        <c:pt idx="166">
                          <c:v>Any</c:v>
                        </c:pt>
                        <c:pt idx="167">
                          <c:v>Any</c:v>
                        </c:pt>
                        <c:pt idx="168">
                          <c:v>Any</c:v>
                        </c:pt>
                        <c:pt idx="169">
                          <c:v>Any</c:v>
                        </c:pt>
                        <c:pt idx="170">
                          <c:v>Any</c:v>
                        </c:pt>
                        <c:pt idx="171">
                          <c:v>Any</c:v>
                        </c:pt>
                        <c:pt idx="172">
                          <c:v>Any</c:v>
                        </c:pt>
                        <c:pt idx="173">
                          <c:v>Any</c:v>
                        </c:pt>
                        <c:pt idx="174">
                          <c:v>Any</c:v>
                        </c:pt>
                        <c:pt idx="175">
                          <c:v>Any</c:v>
                        </c:pt>
                        <c:pt idx="176">
                          <c:v>Any</c:v>
                        </c:pt>
                        <c:pt idx="177">
                          <c:v>Any</c:v>
                        </c:pt>
                        <c:pt idx="178">
                          <c:v>Any</c:v>
                        </c:pt>
                        <c:pt idx="179">
                          <c:v>Any</c:v>
                        </c:pt>
                        <c:pt idx="180">
                          <c:v>Any</c:v>
                        </c:pt>
                        <c:pt idx="181">
                          <c:v>Any</c:v>
                        </c:pt>
                        <c:pt idx="182">
                          <c:v>Any</c:v>
                        </c:pt>
                        <c:pt idx="183">
                          <c:v>Any</c:v>
                        </c:pt>
                        <c:pt idx="184">
                          <c:v>Any</c:v>
                        </c:pt>
                        <c:pt idx="185">
                          <c:v>Any</c:v>
                        </c:pt>
                        <c:pt idx="186">
                          <c:v>Any</c:v>
                        </c:pt>
                        <c:pt idx="187">
                          <c:v>Any</c:v>
                        </c:pt>
                        <c:pt idx="188">
                          <c:v>Any</c:v>
                        </c:pt>
                        <c:pt idx="189">
                          <c:v>Any</c:v>
                        </c:pt>
                        <c:pt idx="190">
                          <c:v>Any</c:v>
                        </c:pt>
                        <c:pt idx="191">
                          <c:v>Any</c:v>
                        </c:pt>
                        <c:pt idx="192">
                          <c:v>Any</c:v>
                        </c:pt>
                        <c:pt idx="193">
                          <c:v>Any</c:v>
                        </c:pt>
                        <c:pt idx="194">
                          <c:v>Any</c:v>
                        </c:pt>
                        <c:pt idx="195">
                          <c:v>Any</c:v>
                        </c:pt>
                        <c:pt idx="196">
                          <c:v>Any</c:v>
                        </c:pt>
                        <c:pt idx="197">
                          <c:v>Any</c:v>
                        </c:pt>
                        <c:pt idx="198">
                          <c:v>Any</c:v>
                        </c:pt>
                        <c:pt idx="199">
                          <c:v>Any</c:v>
                        </c:pt>
                        <c:pt idx="200">
                          <c:v>Any</c:v>
                        </c:pt>
                        <c:pt idx="201">
                          <c:v>Any</c:v>
                        </c:pt>
                        <c:pt idx="202">
                          <c:v>Any</c:v>
                        </c:pt>
                        <c:pt idx="203">
                          <c:v>Any</c:v>
                        </c:pt>
                        <c:pt idx="204">
                          <c:v>Any</c:v>
                        </c:pt>
                        <c:pt idx="205">
                          <c:v>Any</c:v>
                        </c:pt>
                        <c:pt idx="206">
                          <c:v>Any</c:v>
                        </c:pt>
                        <c:pt idx="207">
                          <c:v>Any</c:v>
                        </c:pt>
                        <c:pt idx="208">
                          <c:v>Any</c:v>
                        </c:pt>
                        <c:pt idx="209">
                          <c:v>Any</c:v>
                        </c:pt>
                        <c:pt idx="210">
                          <c:v>Any</c:v>
                        </c:pt>
                        <c:pt idx="211">
                          <c:v>Any</c:v>
                        </c:pt>
                        <c:pt idx="212">
                          <c:v>Any</c:v>
                        </c:pt>
                        <c:pt idx="213">
                          <c:v>Any</c:v>
                        </c:pt>
                        <c:pt idx="214">
                          <c:v>Any</c:v>
                        </c:pt>
                        <c:pt idx="215">
                          <c:v>Any</c:v>
                        </c:pt>
                        <c:pt idx="216">
                          <c:v>Any</c:v>
                        </c:pt>
                        <c:pt idx="217">
                          <c:v>Any</c:v>
                        </c:pt>
                        <c:pt idx="218">
                          <c:v>Any</c:v>
                        </c:pt>
                        <c:pt idx="219">
                          <c:v>Any</c:v>
                        </c:pt>
                        <c:pt idx="220">
                          <c:v>Any</c:v>
                        </c:pt>
                        <c:pt idx="221">
                          <c:v>Any</c:v>
                        </c:pt>
                        <c:pt idx="222">
                          <c:v>Any</c:v>
                        </c:pt>
                        <c:pt idx="223">
                          <c:v>Any</c:v>
                        </c:pt>
                        <c:pt idx="224">
                          <c:v>Any</c:v>
                        </c:pt>
                        <c:pt idx="225">
                          <c:v>Any</c:v>
                        </c:pt>
                        <c:pt idx="226">
                          <c:v>Any</c:v>
                        </c:pt>
                        <c:pt idx="227">
                          <c:v>Any</c:v>
                        </c:pt>
                        <c:pt idx="228">
                          <c:v>Any</c:v>
                        </c:pt>
                        <c:pt idx="229">
                          <c:v>Any</c:v>
                        </c:pt>
                        <c:pt idx="230">
                          <c:v>Any</c:v>
                        </c:pt>
                        <c:pt idx="231">
                          <c:v>Any</c:v>
                        </c:pt>
                        <c:pt idx="232">
                          <c:v>Any</c:v>
                        </c:pt>
                        <c:pt idx="233">
                          <c:v>Any</c:v>
                        </c:pt>
                        <c:pt idx="234">
                          <c:v>Any</c:v>
                        </c:pt>
                        <c:pt idx="235">
                          <c:v>Any</c:v>
                        </c:pt>
                        <c:pt idx="236">
                          <c:v>Any</c:v>
                        </c:pt>
                        <c:pt idx="237">
                          <c:v>Any</c:v>
                        </c:pt>
                        <c:pt idx="238">
                          <c:v>Any</c:v>
                        </c:pt>
                        <c:pt idx="239">
                          <c:v>PGE</c:v>
                        </c:pt>
                        <c:pt idx="240">
                          <c:v>PGE</c:v>
                        </c:pt>
                        <c:pt idx="241">
                          <c:v>PGE</c:v>
                        </c:pt>
                        <c:pt idx="242">
                          <c:v>PGE</c:v>
                        </c:pt>
                        <c:pt idx="243">
                          <c:v>PGE</c:v>
                        </c:pt>
                        <c:pt idx="244">
                          <c:v>PGE</c:v>
                        </c:pt>
                        <c:pt idx="245">
                          <c:v>PGE</c:v>
                        </c:pt>
                        <c:pt idx="246">
                          <c:v>PGE</c:v>
                        </c:pt>
                        <c:pt idx="247">
                          <c:v>PGE</c:v>
                        </c:pt>
                        <c:pt idx="248">
                          <c:v>PGE</c:v>
                        </c:pt>
                        <c:pt idx="249">
                          <c:v>PGE</c:v>
                        </c:pt>
                        <c:pt idx="250">
                          <c:v>PGE</c:v>
                        </c:pt>
                        <c:pt idx="251">
                          <c:v>PGE</c:v>
                        </c:pt>
                        <c:pt idx="252">
                          <c:v>PGE</c:v>
                        </c:pt>
                        <c:pt idx="253">
                          <c:v>PGE</c:v>
                        </c:pt>
                        <c:pt idx="254">
                          <c:v>PGE</c:v>
                        </c:pt>
                        <c:pt idx="255">
                          <c:v>PGE</c:v>
                        </c:pt>
                        <c:pt idx="256">
                          <c:v>PGE</c:v>
                        </c:pt>
                        <c:pt idx="257">
                          <c:v>PGE</c:v>
                        </c:pt>
                        <c:pt idx="258">
                          <c:v>PGE</c:v>
                        </c:pt>
                        <c:pt idx="259">
                          <c:v>PGE</c:v>
                        </c:pt>
                        <c:pt idx="260">
                          <c:v>PGE</c:v>
                        </c:pt>
                        <c:pt idx="261">
                          <c:v>PGE</c:v>
                        </c:pt>
                        <c:pt idx="262">
                          <c:v>PGE</c:v>
                        </c:pt>
                        <c:pt idx="263">
                          <c:v>PGE</c:v>
                        </c:pt>
                        <c:pt idx="264">
                          <c:v>PGE</c:v>
                        </c:pt>
                        <c:pt idx="265">
                          <c:v>PGE</c:v>
                        </c:pt>
                        <c:pt idx="266">
                          <c:v>PGE</c:v>
                        </c:pt>
                        <c:pt idx="267">
                          <c:v>PGE</c:v>
                        </c:pt>
                        <c:pt idx="268">
                          <c:v>PGE</c:v>
                        </c:pt>
                        <c:pt idx="269">
                          <c:v>PGE</c:v>
                        </c:pt>
                        <c:pt idx="270">
                          <c:v>PGE</c:v>
                        </c:pt>
                        <c:pt idx="271">
                          <c:v>PGE</c:v>
                        </c:pt>
                        <c:pt idx="272">
                          <c:v>PGE</c:v>
                        </c:pt>
                        <c:pt idx="273">
                          <c:v>PGE</c:v>
                        </c:pt>
                        <c:pt idx="274">
                          <c:v>PGE</c:v>
                        </c:pt>
                        <c:pt idx="275">
                          <c:v>PGE</c:v>
                        </c:pt>
                        <c:pt idx="276">
                          <c:v>PGE</c:v>
                        </c:pt>
                        <c:pt idx="277">
                          <c:v>PGE</c:v>
                        </c:pt>
                        <c:pt idx="278">
                          <c:v>PGE</c:v>
                        </c:pt>
                        <c:pt idx="279">
                          <c:v>PGE</c:v>
                        </c:pt>
                        <c:pt idx="280">
                          <c:v>PGE</c:v>
                        </c:pt>
                        <c:pt idx="281">
                          <c:v>PGE</c:v>
                        </c:pt>
                        <c:pt idx="282">
                          <c:v>PGE</c:v>
                        </c:pt>
                        <c:pt idx="283">
                          <c:v>PGE</c:v>
                        </c:pt>
                        <c:pt idx="284">
                          <c:v>PGE</c:v>
                        </c:pt>
                        <c:pt idx="285">
                          <c:v>PGE</c:v>
                        </c:pt>
                        <c:pt idx="286">
                          <c:v>PGE</c:v>
                        </c:pt>
                        <c:pt idx="287">
                          <c:v>PGE</c:v>
                        </c:pt>
                        <c:pt idx="288">
                          <c:v>PGE</c:v>
                        </c:pt>
                        <c:pt idx="289">
                          <c:v>PGE</c:v>
                        </c:pt>
                        <c:pt idx="290">
                          <c:v>PGE</c:v>
                        </c:pt>
                        <c:pt idx="291">
                          <c:v>PGE</c:v>
                        </c:pt>
                        <c:pt idx="292">
                          <c:v>PGE</c:v>
                        </c:pt>
                        <c:pt idx="293">
                          <c:v>PGE</c:v>
                        </c:pt>
                        <c:pt idx="294">
                          <c:v>PGE</c:v>
                        </c:pt>
                        <c:pt idx="295">
                          <c:v>PGE</c:v>
                        </c:pt>
                        <c:pt idx="296">
                          <c:v>PGE</c:v>
                        </c:pt>
                        <c:pt idx="297">
                          <c:v>PGE</c:v>
                        </c:pt>
                        <c:pt idx="298">
                          <c:v>PGE</c:v>
                        </c:pt>
                        <c:pt idx="299">
                          <c:v>PGE</c:v>
                        </c:pt>
                        <c:pt idx="300">
                          <c:v>PGE</c:v>
                        </c:pt>
                        <c:pt idx="301">
                          <c:v>PGE</c:v>
                        </c:pt>
                        <c:pt idx="302">
                          <c:v>PGE</c:v>
                        </c:pt>
                        <c:pt idx="303">
                          <c:v>PGE</c:v>
                        </c:pt>
                        <c:pt idx="304">
                          <c:v>PGE</c:v>
                        </c:pt>
                        <c:pt idx="305">
                          <c:v>PGE</c:v>
                        </c:pt>
                        <c:pt idx="306">
                          <c:v>PGE</c:v>
                        </c:pt>
                        <c:pt idx="307">
                          <c:v>PGE</c:v>
                        </c:pt>
                        <c:pt idx="308">
                          <c:v>PGE</c:v>
                        </c:pt>
                        <c:pt idx="309">
                          <c:v>PGE</c:v>
                        </c:pt>
                        <c:pt idx="310">
                          <c:v>PGE</c:v>
                        </c:pt>
                        <c:pt idx="311">
                          <c:v>PGE</c:v>
                        </c:pt>
                        <c:pt idx="312">
                          <c:v>PGE</c:v>
                        </c:pt>
                        <c:pt idx="313">
                          <c:v>PGE</c:v>
                        </c:pt>
                        <c:pt idx="314">
                          <c:v>PGE</c:v>
                        </c:pt>
                        <c:pt idx="315">
                          <c:v>PGE</c:v>
                        </c:pt>
                        <c:pt idx="316">
                          <c:v>PGE</c:v>
                        </c:pt>
                        <c:pt idx="317">
                          <c:v>PGE</c:v>
                        </c:pt>
                        <c:pt idx="318">
                          <c:v>PGE</c:v>
                        </c:pt>
                        <c:pt idx="319">
                          <c:v>PGE</c:v>
                        </c:pt>
                        <c:pt idx="320">
                          <c:v>PGE</c:v>
                        </c:pt>
                        <c:pt idx="321">
                          <c:v>PGE</c:v>
                        </c:pt>
                        <c:pt idx="322">
                          <c:v>PGE</c:v>
                        </c:pt>
                        <c:pt idx="323">
                          <c:v>PGE</c:v>
                        </c:pt>
                        <c:pt idx="324">
                          <c:v>PGE</c:v>
                        </c:pt>
                        <c:pt idx="325">
                          <c:v>PGE</c:v>
                        </c:pt>
                        <c:pt idx="326">
                          <c:v>PGE</c:v>
                        </c:pt>
                        <c:pt idx="327">
                          <c:v>PGE</c:v>
                        </c:pt>
                        <c:pt idx="328">
                          <c:v>PGE</c:v>
                        </c:pt>
                        <c:pt idx="329">
                          <c:v>PGE</c:v>
                        </c:pt>
                        <c:pt idx="330">
                          <c:v>PGE</c:v>
                        </c:pt>
                        <c:pt idx="331">
                          <c:v>PGE</c:v>
                        </c:pt>
                        <c:pt idx="332">
                          <c:v>PGE</c:v>
                        </c:pt>
                        <c:pt idx="333">
                          <c:v>PGE</c:v>
                        </c:pt>
                        <c:pt idx="334">
                          <c:v>PGE</c:v>
                        </c:pt>
                        <c:pt idx="335">
                          <c:v>PGE</c:v>
                        </c:pt>
                        <c:pt idx="336">
                          <c:v>PGE</c:v>
                        </c:pt>
                        <c:pt idx="337">
                          <c:v>PGE</c:v>
                        </c:pt>
                        <c:pt idx="338">
                          <c:v>PGE</c:v>
                        </c:pt>
                        <c:pt idx="339">
                          <c:v>PGE</c:v>
                        </c:pt>
                        <c:pt idx="340">
                          <c:v>PGE</c:v>
                        </c:pt>
                        <c:pt idx="341">
                          <c:v>PGE</c:v>
                        </c:pt>
                        <c:pt idx="342">
                          <c:v>PGE</c:v>
                        </c:pt>
                        <c:pt idx="343">
                          <c:v>PGE</c:v>
                        </c:pt>
                        <c:pt idx="344">
                          <c:v>PGE</c:v>
                        </c:pt>
                        <c:pt idx="345">
                          <c:v>PGE</c:v>
                        </c:pt>
                        <c:pt idx="346">
                          <c:v>PGE</c:v>
                        </c:pt>
                        <c:pt idx="347">
                          <c:v>PGE</c:v>
                        </c:pt>
                        <c:pt idx="348">
                          <c:v>PGE</c:v>
                        </c:pt>
                        <c:pt idx="349">
                          <c:v>PGE</c:v>
                        </c:pt>
                        <c:pt idx="350">
                          <c:v>PGE</c:v>
                        </c:pt>
                        <c:pt idx="351">
                          <c:v>PGE</c:v>
                        </c:pt>
                        <c:pt idx="352">
                          <c:v>PGE</c:v>
                        </c:pt>
                        <c:pt idx="353">
                          <c:v>PGE</c:v>
                        </c:pt>
                        <c:pt idx="354">
                          <c:v>PGE</c:v>
                        </c:pt>
                        <c:pt idx="355">
                          <c:v>PGE</c:v>
                        </c:pt>
                        <c:pt idx="356">
                          <c:v>PGE</c:v>
                        </c:pt>
                        <c:pt idx="357">
                          <c:v>PGE</c:v>
                        </c:pt>
                        <c:pt idx="358">
                          <c:v>PGE</c:v>
                        </c:pt>
                        <c:pt idx="359">
                          <c:v>PGE</c:v>
                        </c:pt>
                        <c:pt idx="360">
                          <c:v>PGE</c:v>
                        </c:pt>
                        <c:pt idx="361">
                          <c:v>PGE</c:v>
                        </c:pt>
                        <c:pt idx="362">
                          <c:v>PGE</c:v>
                        </c:pt>
                        <c:pt idx="363">
                          <c:v>PGE</c:v>
                        </c:pt>
                        <c:pt idx="364">
                          <c:v>PGE</c:v>
                        </c:pt>
                        <c:pt idx="365">
                          <c:v>PGE</c:v>
                        </c:pt>
                        <c:pt idx="366">
                          <c:v>PGE</c:v>
                        </c:pt>
                        <c:pt idx="367">
                          <c:v>PGE</c:v>
                        </c:pt>
                        <c:pt idx="368">
                          <c:v>PGE</c:v>
                        </c:pt>
                        <c:pt idx="369">
                          <c:v>PGE</c:v>
                        </c:pt>
                        <c:pt idx="370">
                          <c:v>PGE</c:v>
                        </c:pt>
                        <c:pt idx="371">
                          <c:v>PGE</c:v>
                        </c:pt>
                        <c:pt idx="372">
                          <c:v>PGE</c:v>
                        </c:pt>
                        <c:pt idx="373">
                          <c:v>PGE</c:v>
                        </c:pt>
                        <c:pt idx="374">
                          <c:v>PGE</c:v>
                        </c:pt>
                        <c:pt idx="375">
                          <c:v>PGE</c:v>
                        </c:pt>
                        <c:pt idx="376">
                          <c:v>PGE</c:v>
                        </c:pt>
                        <c:pt idx="377">
                          <c:v>PGE</c:v>
                        </c:pt>
                        <c:pt idx="378">
                          <c:v>PGE</c:v>
                        </c:pt>
                        <c:pt idx="379">
                          <c:v>PGE</c:v>
                        </c:pt>
                        <c:pt idx="380">
                          <c:v>PGE</c:v>
                        </c:pt>
                        <c:pt idx="381">
                          <c:v>PGE</c:v>
                        </c:pt>
                        <c:pt idx="382">
                          <c:v>PGE</c:v>
                        </c:pt>
                        <c:pt idx="383">
                          <c:v>PGE</c:v>
                        </c:pt>
                        <c:pt idx="384">
                          <c:v>PGE</c:v>
                        </c:pt>
                        <c:pt idx="385">
                          <c:v>PGE</c:v>
                        </c:pt>
                        <c:pt idx="386">
                          <c:v>PGE</c:v>
                        </c:pt>
                        <c:pt idx="387">
                          <c:v>PGE</c:v>
                        </c:pt>
                        <c:pt idx="388">
                          <c:v>PGE</c:v>
                        </c:pt>
                        <c:pt idx="389">
                          <c:v>PGE</c:v>
                        </c:pt>
                        <c:pt idx="390">
                          <c:v>PGE</c:v>
                        </c:pt>
                        <c:pt idx="391">
                          <c:v>PGE</c:v>
                        </c:pt>
                        <c:pt idx="392">
                          <c:v>PGE</c:v>
                        </c:pt>
                        <c:pt idx="393">
                          <c:v>PGE</c:v>
                        </c:pt>
                        <c:pt idx="394">
                          <c:v>PGE</c:v>
                        </c:pt>
                        <c:pt idx="395">
                          <c:v>PGE</c:v>
                        </c:pt>
                        <c:pt idx="396">
                          <c:v>PGE</c:v>
                        </c:pt>
                        <c:pt idx="397">
                          <c:v>PGE</c:v>
                        </c:pt>
                        <c:pt idx="398">
                          <c:v>PGE</c:v>
                        </c:pt>
                        <c:pt idx="399">
                          <c:v>PGE</c:v>
                        </c:pt>
                        <c:pt idx="400">
                          <c:v>PGE</c:v>
                        </c:pt>
                        <c:pt idx="401">
                          <c:v>PGE</c:v>
                        </c:pt>
                        <c:pt idx="402">
                          <c:v>PGE</c:v>
                        </c:pt>
                        <c:pt idx="403">
                          <c:v>PGE</c:v>
                        </c:pt>
                        <c:pt idx="404">
                          <c:v>PGE</c:v>
                        </c:pt>
                        <c:pt idx="405">
                          <c:v>PGE</c:v>
                        </c:pt>
                        <c:pt idx="406">
                          <c:v>PGE</c:v>
                        </c:pt>
                        <c:pt idx="407">
                          <c:v>PGE</c:v>
                        </c:pt>
                        <c:pt idx="408">
                          <c:v>PGE</c:v>
                        </c:pt>
                        <c:pt idx="409">
                          <c:v>PGE</c:v>
                        </c:pt>
                        <c:pt idx="410">
                          <c:v>SCE</c:v>
                        </c:pt>
                        <c:pt idx="411">
                          <c:v>SCE</c:v>
                        </c:pt>
                        <c:pt idx="412">
                          <c:v>SCE</c:v>
                        </c:pt>
                        <c:pt idx="413">
                          <c:v>SCE</c:v>
                        </c:pt>
                        <c:pt idx="414">
                          <c:v>SCE</c:v>
                        </c:pt>
                        <c:pt idx="415">
                          <c:v>SCE</c:v>
                        </c:pt>
                        <c:pt idx="416">
                          <c:v>SCE</c:v>
                        </c:pt>
                        <c:pt idx="417">
                          <c:v>SCE</c:v>
                        </c:pt>
                        <c:pt idx="418">
                          <c:v>SCE</c:v>
                        </c:pt>
                        <c:pt idx="419">
                          <c:v>SCE</c:v>
                        </c:pt>
                        <c:pt idx="420">
                          <c:v>SCE</c:v>
                        </c:pt>
                        <c:pt idx="421">
                          <c:v>SCE</c:v>
                        </c:pt>
                        <c:pt idx="422">
                          <c:v>SCE</c:v>
                        </c:pt>
                        <c:pt idx="423">
                          <c:v>SCE</c:v>
                        </c:pt>
                        <c:pt idx="424">
                          <c:v>SCE</c:v>
                        </c:pt>
                        <c:pt idx="425">
                          <c:v>SCE</c:v>
                        </c:pt>
                        <c:pt idx="426">
                          <c:v>SCE</c:v>
                        </c:pt>
                        <c:pt idx="427">
                          <c:v>SCE</c:v>
                        </c:pt>
                        <c:pt idx="428">
                          <c:v>SCE</c:v>
                        </c:pt>
                        <c:pt idx="429">
                          <c:v>SCE</c:v>
                        </c:pt>
                        <c:pt idx="430">
                          <c:v>SCE</c:v>
                        </c:pt>
                        <c:pt idx="431">
                          <c:v>SCE</c:v>
                        </c:pt>
                        <c:pt idx="432">
                          <c:v>SCE</c:v>
                        </c:pt>
                        <c:pt idx="433">
                          <c:v>SCE</c:v>
                        </c:pt>
                        <c:pt idx="434">
                          <c:v>SCE</c:v>
                        </c:pt>
                        <c:pt idx="435">
                          <c:v>SCE</c:v>
                        </c:pt>
                        <c:pt idx="436">
                          <c:v>SCE</c:v>
                        </c:pt>
                        <c:pt idx="437">
                          <c:v>SCE</c:v>
                        </c:pt>
                        <c:pt idx="438">
                          <c:v>SCE</c:v>
                        </c:pt>
                        <c:pt idx="439">
                          <c:v>SCE</c:v>
                        </c:pt>
                        <c:pt idx="440">
                          <c:v>SCE</c:v>
                        </c:pt>
                        <c:pt idx="441">
                          <c:v>SCE</c:v>
                        </c:pt>
                        <c:pt idx="442">
                          <c:v>SCE</c:v>
                        </c:pt>
                        <c:pt idx="443">
                          <c:v>SCE</c:v>
                        </c:pt>
                        <c:pt idx="444">
                          <c:v>SCE</c:v>
                        </c:pt>
                        <c:pt idx="445">
                          <c:v>SCE</c:v>
                        </c:pt>
                        <c:pt idx="446">
                          <c:v>SCE</c:v>
                        </c:pt>
                        <c:pt idx="447">
                          <c:v>SCE</c:v>
                        </c:pt>
                        <c:pt idx="448">
                          <c:v>SCE</c:v>
                        </c:pt>
                        <c:pt idx="449">
                          <c:v>SCE</c:v>
                        </c:pt>
                        <c:pt idx="450">
                          <c:v>SCE</c:v>
                        </c:pt>
                        <c:pt idx="451">
                          <c:v>SCE</c:v>
                        </c:pt>
                        <c:pt idx="452">
                          <c:v>SCE</c:v>
                        </c:pt>
                        <c:pt idx="453">
                          <c:v>SCE</c:v>
                        </c:pt>
                        <c:pt idx="454">
                          <c:v>SCE</c:v>
                        </c:pt>
                        <c:pt idx="455">
                          <c:v>SCE</c:v>
                        </c:pt>
                        <c:pt idx="456">
                          <c:v>SCE</c:v>
                        </c:pt>
                        <c:pt idx="457">
                          <c:v>SCE</c:v>
                        </c:pt>
                        <c:pt idx="458">
                          <c:v>SCE</c:v>
                        </c:pt>
                        <c:pt idx="459">
                          <c:v>SCE</c:v>
                        </c:pt>
                        <c:pt idx="460">
                          <c:v>SCE</c:v>
                        </c:pt>
                        <c:pt idx="461">
                          <c:v>SCE</c:v>
                        </c:pt>
                        <c:pt idx="462">
                          <c:v>SCE</c:v>
                        </c:pt>
                        <c:pt idx="463">
                          <c:v>SCE</c:v>
                        </c:pt>
                        <c:pt idx="464">
                          <c:v>SCE</c:v>
                        </c:pt>
                        <c:pt idx="465">
                          <c:v>SCE</c:v>
                        </c:pt>
                        <c:pt idx="466">
                          <c:v>SCE</c:v>
                        </c:pt>
                        <c:pt idx="467">
                          <c:v>SCE</c:v>
                        </c:pt>
                        <c:pt idx="468">
                          <c:v>SCE</c:v>
                        </c:pt>
                        <c:pt idx="469">
                          <c:v>SCE</c:v>
                        </c:pt>
                        <c:pt idx="470">
                          <c:v>SCE</c:v>
                        </c:pt>
                        <c:pt idx="471">
                          <c:v>SCE</c:v>
                        </c:pt>
                        <c:pt idx="472">
                          <c:v>SCE</c:v>
                        </c:pt>
                        <c:pt idx="473">
                          <c:v>SCE</c:v>
                        </c:pt>
                        <c:pt idx="474">
                          <c:v>SCE</c:v>
                        </c:pt>
                        <c:pt idx="475">
                          <c:v>SCE</c:v>
                        </c:pt>
                        <c:pt idx="476">
                          <c:v>SCE</c:v>
                        </c:pt>
                        <c:pt idx="477">
                          <c:v>SCE</c:v>
                        </c:pt>
                        <c:pt idx="478">
                          <c:v>SCE</c:v>
                        </c:pt>
                        <c:pt idx="479">
                          <c:v>SCE</c:v>
                        </c:pt>
                        <c:pt idx="480">
                          <c:v>SCE</c:v>
                        </c:pt>
                        <c:pt idx="481">
                          <c:v>SCE</c:v>
                        </c:pt>
                        <c:pt idx="482">
                          <c:v>SCE</c:v>
                        </c:pt>
                        <c:pt idx="483">
                          <c:v>SCE</c:v>
                        </c:pt>
                        <c:pt idx="484">
                          <c:v>SCE</c:v>
                        </c:pt>
                        <c:pt idx="485">
                          <c:v>SCE</c:v>
                        </c:pt>
                        <c:pt idx="486">
                          <c:v>SCE</c:v>
                        </c:pt>
                        <c:pt idx="487">
                          <c:v>SCE</c:v>
                        </c:pt>
                        <c:pt idx="488">
                          <c:v>SCE</c:v>
                        </c:pt>
                        <c:pt idx="489">
                          <c:v>SCE</c:v>
                        </c:pt>
                        <c:pt idx="490">
                          <c:v>SCE</c:v>
                        </c:pt>
                        <c:pt idx="491">
                          <c:v>SCE</c:v>
                        </c:pt>
                        <c:pt idx="492">
                          <c:v>SCE</c:v>
                        </c:pt>
                        <c:pt idx="493">
                          <c:v>SCE</c:v>
                        </c:pt>
                        <c:pt idx="494">
                          <c:v>SCE</c:v>
                        </c:pt>
                        <c:pt idx="495">
                          <c:v>SCE</c:v>
                        </c:pt>
                        <c:pt idx="496">
                          <c:v>SCE</c:v>
                        </c:pt>
                        <c:pt idx="497">
                          <c:v>SCE</c:v>
                        </c:pt>
                        <c:pt idx="498">
                          <c:v>SCE</c:v>
                        </c:pt>
                        <c:pt idx="499">
                          <c:v>SCE</c:v>
                        </c:pt>
                        <c:pt idx="500">
                          <c:v>SCE</c:v>
                        </c:pt>
                        <c:pt idx="501">
                          <c:v>SCE</c:v>
                        </c:pt>
                        <c:pt idx="502">
                          <c:v>SCE</c:v>
                        </c:pt>
                        <c:pt idx="503">
                          <c:v>SCE</c:v>
                        </c:pt>
                        <c:pt idx="504">
                          <c:v>SCE</c:v>
                        </c:pt>
                        <c:pt idx="505">
                          <c:v>SCE</c:v>
                        </c:pt>
                        <c:pt idx="506">
                          <c:v>SCE</c:v>
                        </c:pt>
                        <c:pt idx="507">
                          <c:v>SCE</c:v>
                        </c:pt>
                        <c:pt idx="508">
                          <c:v>SCE</c:v>
                        </c:pt>
                        <c:pt idx="509">
                          <c:v>SCE</c:v>
                        </c:pt>
                        <c:pt idx="510">
                          <c:v>SCE</c:v>
                        </c:pt>
                        <c:pt idx="511">
                          <c:v>SCE</c:v>
                        </c:pt>
                        <c:pt idx="512">
                          <c:v>SCE</c:v>
                        </c:pt>
                        <c:pt idx="513">
                          <c:v>SCE</c:v>
                        </c:pt>
                        <c:pt idx="514">
                          <c:v>SCE</c:v>
                        </c:pt>
                        <c:pt idx="515">
                          <c:v>SCE</c:v>
                        </c:pt>
                        <c:pt idx="516">
                          <c:v>SCE</c:v>
                        </c:pt>
                        <c:pt idx="517">
                          <c:v>SCE</c:v>
                        </c:pt>
                        <c:pt idx="518">
                          <c:v>SCE</c:v>
                        </c:pt>
                        <c:pt idx="519">
                          <c:v>SCE</c:v>
                        </c:pt>
                        <c:pt idx="520">
                          <c:v>SCE</c:v>
                        </c:pt>
                        <c:pt idx="521">
                          <c:v>SCE</c:v>
                        </c:pt>
                        <c:pt idx="522">
                          <c:v>SCE</c:v>
                        </c:pt>
                        <c:pt idx="523">
                          <c:v>SCE</c:v>
                        </c:pt>
                        <c:pt idx="524">
                          <c:v>SCE</c:v>
                        </c:pt>
                        <c:pt idx="525">
                          <c:v>SCE</c:v>
                        </c:pt>
                        <c:pt idx="526">
                          <c:v>SCE</c:v>
                        </c:pt>
                        <c:pt idx="527">
                          <c:v>SCE</c:v>
                        </c:pt>
                        <c:pt idx="528">
                          <c:v>SCE</c:v>
                        </c:pt>
                        <c:pt idx="529">
                          <c:v>SCE</c:v>
                        </c:pt>
                        <c:pt idx="530">
                          <c:v>SCE</c:v>
                        </c:pt>
                        <c:pt idx="531">
                          <c:v>SCE</c:v>
                        </c:pt>
                        <c:pt idx="532">
                          <c:v>SCE</c:v>
                        </c:pt>
                        <c:pt idx="533">
                          <c:v>SCE</c:v>
                        </c:pt>
                        <c:pt idx="534">
                          <c:v>SCE</c:v>
                        </c:pt>
                        <c:pt idx="535">
                          <c:v>SCE</c:v>
                        </c:pt>
                        <c:pt idx="536">
                          <c:v>SCE</c:v>
                        </c:pt>
                        <c:pt idx="537">
                          <c:v>SCE</c:v>
                        </c:pt>
                        <c:pt idx="538">
                          <c:v>SCE</c:v>
                        </c:pt>
                        <c:pt idx="539">
                          <c:v>SCE</c:v>
                        </c:pt>
                        <c:pt idx="540">
                          <c:v>SCE</c:v>
                        </c:pt>
                        <c:pt idx="541">
                          <c:v>SCE</c:v>
                        </c:pt>
                        <c:pt idx="542">
                          <c:v>SCE</c:v>
                        </c:pt>
                        <c:pt idx="543">
                          <c:v>SCE</c:v>
                        </c:pt>
                        <c:pt idx="544">
                          <c:v>SCE</c:v>
                        </c:pt>
                        <c:pt idx="545">
                          <c:v>SCE</c:v>
                        </c:pt>
                        <c:pt idx="546">
                          <c:v>SCE</c:v>
                        </c:pt>
                        <c:pt idx="547">
                          <c:v>SCE</c:v>
                        </c:pt>
                        <c:pt idx="548">
                          <c:v>SCE</c:v>
                        </c:pt>
                        <c:pt idx="549">
                          <c:v>SCE</c:v>
                        </c:pt>
                        <c:pt idx="550">
                          <c:v>SCE</c:v>
                        </c:pt>
                        <c:pt idx="551">
                          <c:v>SCE</c:v>
                        </c:pt>
                        <c:pt idx="552">
                          <c:v>SCE</c:v>
                        </c:pt>
                        <c:pt idx="553">
                          <c:v>SCE</c:v>
                        </c:pt>
                        <c:pt idx="554">
                          <c:v>SCE</c:v>
                        </c:pt>
                        <c:pt idx="555">
                          <c:v>SCE</c:v>
                        </c:pt>
                        <c:pt idx="556">
                          <c:v>SCE</c:v>
                        </c:pt>
                        <c:pt idx="557">
                          <c:v>SCE</c:v>
                        </c:pt>
                        <c:pt idx="558">
                          <c:v>SCE</c:v>
                        </c:pt>
                        <c:pt idx="559">
                          <c:v>SCE</c:v>
                        </c:pt>
                        <c:pt idx="560">
                          <c:v>SCE</c:v>
                        </c:pt>
                        <c:pt idx="561">
                          <c:v>SCE</c:v>
                        </c:pt>
                        <c:pt idx="562">
                          <c:v>SCE</c:v>
                        </c:pt>
                        <c:pt idx="563">
                          <c:v>SCE</c:v>
                        </c:pt>
                        <c:pt idx="564">
                          <c:v>SCE</c:v>
                        </c:pt>
                        <c:pt idx="565">
                          <c:v>SCE</c:v>
                        </c:pt>
                        <c:pt idx="566">
                          <c:v>SCE</c:v>
                        </c:pt>
                        <c:pt idx="567">
                          <c:v>SCE</c:v>
                        </c:pt>
                        <c:pt idx="568">
                          <c:v>SCE</c:v>
                        </c:pt>
                        <c:pt idx="569">
                          <c:v>SCE</c:v>
                        </c:pt>
                        <c:pt idx="570">
                          <c:v>SCE</c:v>
                        </c:pt>
                        <c:pt idx="571">
                          <c:v>SCE</c:v>
                        </c:pt>
                        <c:pt idx="572">
                          <c:v>SCE</c:v>
                        </c:pt>
                        <c:pt idx="573">
                          <c:v>SCE</c:v>
                        </c:pt>
                        <c:pt idx="574">
                          <c:v>SCE</c:v>
                        </c:pt>
                        <c:pt idx="575">
                          <c:v>SCE</c:v>
                        </c:pt>
                        <c:pt idx="576">
                          <c:v>SCE</c:v>
                        </c:pt>
                        <c:pt idx="577">
                          <c:v>SCE</c:v>
                        </c:pt>
                        <c:pt idx="578">
                          <c:v>SCE</c:v>
                        </c:pt>
                        <c:pt idx="579">
                          <c:v>SCE</c:v>
                        </c:pt>
                        <c:pt idx="580">
                          <c:v>SCE</c:v>
                        </c:pt>
                        <c:pt idx="581">
                          <c:v>SCE</c:v>
                        </c:pt>
                        <c:pt idx="582">
                          <c:v>SCE</c:v>
                        </c:pt>
                        <c:pt idx="583">
                          <c:v>SCE</c:v>
                        </c:pt>
                        <c:pt idx="584">
                          <c:v>SCE</c:v>
                        </c:pt>
                        <c:pt idx="585">
                          <c:v>SCE</c:v>
                        </c:pt>
                        <c:pt idx="586">
                          <c:v>SCE</c:v>
                        </c:pt>
                        <c:pt idx="587">
                          <c:v>SCE</c:v>
                        </c:pt>
                        <c:pt idx="588">
                          <c:v>SCE</c:v>
                        </c:pt>
                        <c:pt idx="589">
                          <c:v>SCE</c:v>
                        </c:pt>
                        <c:pt idx="590">
                          <c:v>SCE</c:v>
                        </c:pt>
                        <c:pt idx="591">
                          <c:v>SCE</c:v>
                        </c:pt>
                        <c:pt idx="592">
                          <c:v>SCE</c:v>
                        </c:pt>
                        <c:pt idx="593">
                          <c:v>SCE</c:v>
                        </c:pt>
                        <c:pt idx="594">
                          <c:v>SCE</c:v>
                        </c:pt>
                        <c:pt idx="595">
                          <c:v>SCE</c:v>
                        </c:pt>
                        <c:pt idx="596">
                          <c:v>SCE</c:v>
                        </c:pt>
                        <c:pt idx="597">
                          <c:v>SCE</c:v>
                        </c:pt>
                        <c:pt idx="598">
                          <c:v>SCE</c:v>
                        </c:pt>
                        <c:pt idx="599">
                          <c:v>SCE</c:v>
                        </c:pt>
                        <c:pt idx="600">
                          <c:v>SCE</c:v>
                        </c:pt>
                        <c:pt idx="601">
                          <c:v>SCE</c:v>
                        </c:pt>
                        <c:pt idx="602">
                          <c:v>SCE</c:v>
                        </c:pt>
                        <c:pt idx="603">
                          <c:v>SCE</c:v>
                        </c:pt>
                        <c:pt idx="604">
                          <c:v>SCE</c:v>
                        </c:pt>
                        <c:pt idx="605">
                          <c:v>SCE</c:v>
                        </c:pt>
                        <c:pt idx="606">
                          <c:v>SCE</c:v>
                        </c:pt>
                        <c:pt idx="607">
                          <c:v>SCE</c:v>
                        </c:pt>
                        <c:pt idx="608">
                          <c:v>SCE</c:v>
                        </c:pt>
                        <c:pt idx="609">
                          <c:v>SCE</c:v>
                        </c:pt>
                        <c:pt idx="610">
                          <c:v>SCE</c:v>
                        </c:pt>
                        <c:pt idx="611">
                          <c:v>SCE</c:v>
                        </c:pt>
                        <c:pt idx="612">
                          <c:v>SCE</c:v>
                        </c:pt>
                        <c:pt idx="613">
                          <c:v>SCE</c:v>
                        </c:pt>
                        <c:pt idx="614">
                          <c:v>SCE</c:v>
                        </c:pt>
                        <c:pt idx="615">
                          <c:v>SCE</c:v>
                        </c:pt>
                        <c:pt idx="616">
                          <c:v>SCE</c:v>
                        </c:pt>
                        <c:pt idx="617">
                          <c:v>SCE</c:v>
                        </c:pt>
                        <c:pt idx="618">
                          <c:v>SCE</c:v>
                        </c:pt>
                        <c:pt idx="619">
                          <c:v>SCE</c:v>
                        </c:pt>
                        <c:pt idx="620">
                          <c:v>SCE</c:v>
                        </c:pt>
                        <c:pt idx="621">
                          <c:v>SCE</c:v>
                        </c:pt>
                        <c:pt idx="622">
                          <c:v>SCE</c:v>
                        </c:pt>
                        <c:pt idx="623">
                          <c:v>SCE</c:v>
                        </c:pt>
                        <c:pt idx="624">
                          <c:v>SCE</c:v>
                        </c:pt>
                        <c:pt idx="625">
                          <c:v>SCE</c:v>
                        </c:pt>
                        <c:pt idx="626">
                          <c:v>SCE</c:v>
                        </c:pt>
                        <c:pt idx="627">
                          <c:v>SCE</c:v>
                        </c:pt>
                        <c:pt idx="628">
                          <c:v>SCE</c:v>
                        </c:pt>
                        <c:pt idx="629">
                          <c:v>SCE</c:v>
                        </c:pt>
                        <c:pt idx="630">
                          <c:v>SCE</c:v>
                        </c:pt>
                        <c:pt idx="631">
                          <c:v>SCE</c:v>
                        </c:pt>
                        <c:pt idx="632">
                          <c:v>SCE</c:v>
                        </c:pt>
                        <c:pt idx="633">
                          <c:v>SCE</c:v>
                        </c:pt>
                        <c:pt idx="634">
                          <c:v>SCG</c:v>
                        </c:pt>
                        <c:pt idx="635">
                          <c:v>SCG</c:v>
                        </c:pt>
                        <c:pt idx="636">
                          <c:v>SCG</c:v>
                        </c:pt>
                        <c:pt idx="637">
                          <c:v>SCG</c:v>
                        </c:pt>
                        <c:pt idx="638">
                          <c:v>SCG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IOUs!$J$4:$J$735</c15:sqref>
                        </c15:formulaRef>
                      </c:ext>
                    </c:extLst>
                    <c:numCache>
                      <c:formatCode>0.00</c:formatCode>
                      <c:ptCount val="639"/>
                      <c:pt idx="0">
                        <c:v>177.74528000000001</c:v>
                      </c:pt>
                      <c:pt idx="1">
                        <c:v>138.37424000000001</c:v>
                      </c:pt>
                      <c:pt idx="2">
                        <c:v>113.27808000000002</c:v>
                      </c:pt>
                      <c:pt idx="3">
                        <c:v>104.98944000000002</c:v>
                      </c:pt>
                      <c:pt idx="4">
                        <c:v>109.82448000000002</c:v>
                      </c:pt>
                      <c:pt idx="5">
                        <c:v>63.546240000000012</c:v>
                      </c:pt>
                      <c:pt idx="6">
                        <c:v>52.724960000000003</c:v>
                      </c:pt>
                      <c:pt idx="7">
                        <c:v>66.769599999999997</c:v>
                      </c:pt>
                      <c:pt idx="8">
                        <c:v>56.869280000000003</c:v>
                      </c:pt>
                      <c:pt idx="9">
                        <c:v>72.986080000000001</c:v>
                      </c:pt>
                      <c:pt idx="10">
                        <c:v>128.70416</c:v>
                      </c:pt>
                      <c:pt idx="11">
                        <c:v>126.63200000000001</c:v>
                      </c:pt>
                      <c:pt idx="12">
                        <c:v>100.1544</c:v>
                      </c:pt>
                      <c:pt idx="13">
                        <c:v>127.55296</c:v>
                      </c:pt>
                      <c:pt idx="14">
                        <c:v>35.917439999999999</c:v>
                      </c:pt>
                      <c:pt idx="15">
                        <c:v>276.28800000000001</c:v>
                      </c:pt>
                      <c:pt idx="16">
                        <c:v>91.805279999999982</c:v>
                      </c:pt>
                      <c:pt idx="17">
                        <c:v>71.174879999999987</c:v>
                      </c:pt>
                      <c:pt idx="18">
                        <c:v>64.985759999999999</c:v>
                      </c:pt>
                      <c:pt idx="19">
                        <c:v>58.796639999999996</c:v>
                      </c:pt>
                      <c:pt idx="20">
                        <c:v>58.796639999999996</c:v>
                      </c:pt>
                      <c:pt idx="21">
                        <c:v>31.667664000000002</c:v>
                      </c:pt>
                      <c:pt idx="22">
                        <c:v>26.510063999999996</c:v>
                      </c:pt>
                      <c:pt idx="23">
                        <c:v>29.914079999999995</c:v>
                      </c:pt>
                      <c:pt idx="24">
                        <c:v>26.888287999999999</c:v>
                      </c:pt>
                      <c:pt idx="25">
                        <c:v>33.18056</c:v>
                      </c:pt>
                      <c:pt idx="26">
                        <c:v>70.143359999999987</c:v>
                      </c:pt>
                      <c:pt idx="27">
                        <c:v>67.39264</c:v>
                      </c:pt>
                      <c:pt idx="28">
                        <c:v>55.702079999999995</c:v>
                      </c:pt>
                      <c:pt idx="29">
                        <c:v>71.862559999999988</c:v>
                      </c:pt>
                      <c:pt idx="30">
                        <c:v>17.776527999999999</c:v>
                      </c:pt>
                      <c:pt idx="31">
                        <c:v>139.94288</c:v>
                      </c:pt>
                      <c:pt idx="32">
                        <c:v>16.621919999999999</c:v>
                      </c:pt>
                      <c:pt idx="33">
                        <c:v>12.71088</c:v>
                      </c:pt>
                      <c:pt idx="34">
                        <c:v>9.8101920000000007</c:v>
                      </c:pt>
                      <c:pt idx="35">
                        <c:v>8.9302080000000021</c:v>
                      </c:pt>
                      <c:pt idx="36">
                        <c:v>6.9746880000000004</c:v>
                      </c:pt>
                      <c:pt idx="37">
                        <c:v>4.676952</c:v>
                      </c:pt>
                      <c:pt idx="38">
                        <c:v>3.7317840000000002</c:v>
                      </c:pt>
                      <c:pt idx="39">
                        <c:v>3.9110399999999998</c:v>
                      </c:pt>
                      <c:pt idx="40">
                        <c:v>4.3347360000000004</c:v>
                      </c:pt>
                      <c:pt idx="41">
                        <c:v>4.6932479999999996</c:v>
                      </c:pt>
                      <c:pt idx="42">
                        <c:v>12.499032000000001</c:v>
                      </c:pt>
                      <c:pt idx="43">
                        <c:v>11.814600000000002</c:v>
                      </c:pt>
                      <c:pt idx="44">
                        <c:v>8.6042880000000004</c:v>
                      </c:pt>
                      <c:pt idx="45">
                        <c:v>11.456088000000001</c:v>
                      </c:pt>
                      <c:pt idx="46">
                        <c:v>1.5432312000000001</c:v>
                      </c:pt>
                      <c:pt idx="47">
                        <c:v>29.821680000000001</c:v>
                      </c:pt>
                      <c:pt idx="48">
                        <c:v>15.986376000000002</c:v>
                      </c:pt>
                      <c:pt idx="49">
                        <c:v>14.324183999999999</c:v>
                      </c:pt>
                      <c:pt idx="50">
                        <c:v>9.8753759999999993</c:v>
                      </c:pt>
                      <c:pt idx="51">
                        <c:v>9.5494560000000011</c:v>
                      </c:pt>
                      <c:pt idx="52">
                        <c:v>7.3657919999999999</c:v>
                      </c:pt>
                      <c:pt idx="53">
                        <c:v>4.1554799999999998</c:v>
                      </c:pt>
                      <c:pt idx="54">
                        <c:v>3.3895680000000006</c:v>
                      </c:pt>
                      <c:pt idx="55">
                        <c:v>3.8295600000000003</c:v>
                      </c:pt>
                      <c:pt idx="56">
                        <c:v>5.4917520000000009</c:v>
                      </c:pt>
                      <c:pt idx="57">
                        <c:v>5.084352</c:v>
                      </c:pt>
                      <c:pt idx="58">
                        <c:v>14.470848000000004</c:v>
                      </c:pt>
                      <c:pt idx="59">
                        <c:v>13.020504000000003</c:v>
                      </c:pt>
                      <c:pt idx="60">
                        <c:v>9.2724240000000009</c:v>
                      </c:pt>
                      <c:pt idx="61">
                        <c:v>11.782008000000001</c:v>
                      </c:pt>
                      <c:pt idx="62">
                        <c:v>2.0044080000000002</c:v>
                      </c:pt>
                      <c:pt idx="63">
                        <c:v>32.917920000000002</c:v>
                      </c:pt>
                      <c:pt idx="64">
                        <c:v>23.955120000000001</c:v>
                      </c:pt>
                      <c:pt idx="65">
                        <c:v>15.986376000000002</c:v>
                      </c:pt>
                      <c:pt idx="66">
                        <c:v>12.971616000000001</c:v>
                      </c:pt>
                      <c:pt idx="67">
                        <c:v>11.358312</c:v>
                      </c:pt>
                      <c:pt idx="68">
                        <c:v>8.376144</c:v>
                      </c:pt>
                      <c:pt idx="69">
                        <c:v>4.6443599999999998</c:v>
                      </c:pt>
                      <c:pt idx="70">
                        <c:v>3.2917920000000001</c:v>
                      </c:pt>
                      <c:pt idx="71">
                        <c:v>3.699192</c:v>
                      </c:pt>
                      <c:pt idx="72">
                        <c:v>4.1717760000000004</c:v>
                      </c:pt>
                      <c:pt idx="73">
                        <c:v>4.8073200000000007</c:v>
                      </c:pt>
                      <c:pt idx="74">
                        <c:v>16.458960000000001</c:v>
                      </c:pt>
                      <c:pt idx="75">
                        <c:v>15.72564</c:v>
                      </c:pt>
                      <c:pt idx="76">
                        <c:v>11.244240000000001</c:v>
                      </c:pt>
                      <c:pt idx="77">
                        <c:v>14.747880000000002</c:v>
                      </c:pt>
                      <c:pt idx="78">
                        <c:v>1.2841248000000003</c:v>
                      </c:pt>
                      <c:pt idx="79">
                        <c:v>39.273360000000004</c:v>
                      </c:pt>
                      <c:pt idx="80">
                        <c:v>122.4376</c:v>
                      </c:pt>
                      <c:pt idx="81">
                        <c:v>86.49624</c:v>
                      </c:pt>
                      <c:pt idx="82">
                        <c:v>78.99199999999999</c:v>
                      </c:pt>
                      <c:pt idx="83">
                        <c:v>69.907920000000004</c:v>
                      </c:pt>
                      <c:pt idx="84">
                        <c:v>66.748239999999996</c:v>
                      </c:pt>
                      <c:pt idx="85">
                        <c:v>43.050640000000001</c:v>
                      </c:pt>
                      <c:pt idx="86">
                        <c:v>35.072448000000001</c:v>
                      </c:pt>
                      <c:pt idx="87">
                        <c:v>36.731279999999998</c:v>
                      </c:pt>
                      <c:pt idx="88">
                        <c:v>36.099344000000002</c:v>
                      </c:pt>
                      <c:pt idx="89">
                        <c:v>40.680879999999995</c:v>
                      </c:pt>
                      <c:pt idx="90">
                        <c:v>86.891199999999998</c:v>
                      </c:pt>
                      <c:pt idx="91">
                        <c:v>82.941599999999994</c:v>
                      </c:pt>
                      <c:pt idx="92">
                        <c:v>64.773439999999994</c:v>
                      </c:pt>
                      <c:pt idx="93">
                        <c:v>80.571839999999995</c:v>
                      </c:pt>
                      <c:pt idx="94">
                        <c:v>22.433727999999995</c:v>
                      </c:pt>
                      <c:pt idx="95">
                        <c:v>161.53863999999999</c:v>
                      </c:pt>
                      <c:pt idx="96">
                        <c:v>81.200000000000017</c:v>
                      </c:pt>
                      <c:pt idx="97">
                        <c:v>59.6</c:v>
                      </c:pt>
                      <c:pt idx="98">
                        <c:v>46.8</c:v>
                      </c:pt>
                      <c:pt idx="99">
                        <c:v>42.8</c:v>
                      </c:pt>
                      <c:pt idx="100">
                        <c:v>35.4</c:v>
                      </c:pt>
                      <c:pt idx="101">
                        <c:v>18.420000000000002</c:v>
                      </c:pt>
                      <c:pt idx="102">
                        <c:v>12.72</c:v>
                      </c:pt>
                      <c:pt idx="103">
                        <c:v>17.920000000000002</c:v>
                      </c:pt>
                      <c:pt idx="104">
                        <c:v>16.899999999999999</c:v>
                      </c:pt>
                      <c:pt idx="105">
                        <c:v>23.2</c:v>
                      </c:pt>
                      <c:pt idx="106">
                        <c:v>60.399999999999991</c:v>
                      </c:pt>
                      <c:pt idx="107">
                        <c:v>57.199999999999996</c:v>
                      </c:pt>
                      <c:pt idx="108">
                        <c:v>44.2</c:v>
                      </c:pt>
                      <c:pt idx="109">
                        <c:v>57.599999999999994</c:v>
                      </c:pt>
                      <c:pt idx="110">
                        <c:v>8.8800000000000008</c:v>
                      </c:pt>
                      <c:pt idx="111">
                        <c:v>137.6</c:v>
                      </c:pt>
                      <c:pt idx="112">
                        <c:v>13.722896</c:v>
                      </c:pt>
                      <c:pt idx="113">
                        <c:v>10.392095999999999</c:v>
                      </c:pt>
                      <c:pt idx="114">
                        <c:v>8.6600799999999989</c:v>
                      </c:pt>
                      <c:pt idx="115">
                        <c:v>7.7940719999999999</c:v>
                      </c:pt>
                      <c:pt idx="116">
                        <c:v>7.0612959999999987</c:v>
                      </c:pt>
                      <c:pt idx="117">
                        <c:v>3.9170207999999995</c:v>
                      </c:pt>
                      <c:pt idx="118">
                        <c:v>2.9843967999999998</c:v>
                      </c:pt>
                      <c:pt idx="119">
                        <c:v>3.7038496000000003</c:v>
                      </c:pt>
                      <c:pt idx="120">
                        <c:v>3.5706176000000003</c:v>
                      </c:pt>
                      <c:pt idx="121">
                        <c:v>4.2900704000000003</c:v>
                      </c:pt>
                      <c:pt idx="122">
                        <c:v>9.9923999999999999</c:v>
                      </c:pt>
                      <c:pt idx="123">
                        <c:v>9.5260879999999979</c:v>
                      </c:pt>
                      <c:pt idx="124">
                        <c:v>7.3943760000000003</c:v>
                      </c:pt>
                      <c:pt idx="125">
                        <c:v>10.059016</c:v>
                      </c:pt>
                      <c:pt idx="126">
                        <c:v>1.7786472</c:v>
                      </c:pt>
                      <c:pt idx="127">
                        <c:v>22.982520000000001</c:v>
                      </c:pt>
                      <c:pt idx="128">
                        <c:v>2.5096160000000003</c:v>
                      </c:pt>
                      <c:pt idx="129">
                        <c:v>1.8188960000000001</c:v>
                      </c:pt>
                      <c:pt idx="130">
                        <c:v>1.2432960000000002</c:v>
                      </c:pt>
                      <c:pt idx="131">
                        <c:v>1.2363888000000003</c:v>
                      </c:pt>
                      <c:pt idx="132">
                        <c:v>1.0729184</c:v>
                      </c:pt>
                      <c:pt idx="133">
                        <c:v>0.54336640000000003</c:v>
                      </c:pt>
                      <c:pt idx="134">
                        <c:v>0.36377920000000002</c:v>
                      </c:pt>
                      <c:pt idx="135">
                        <c:v>0.64006720000000017</c:v>
                      </c:pt>
                      <c:pt idx="136">
                        <c:v>0.37529119999999999</c:v>
                      </c:pt>
                      <c:pt idx="137">
                        <c:v>0.62164800000000009</c:v>
                      </c:pt>
                      <c:pt idx="138">
                        <c:v>2.141232</c:v>
                      </c:pt>
                      <c:pt idx="139">
                        <c:v>1.8603392000000003</c:v>
                      </c:pt>
                      <c:pt idx="140">
                        <c:v>1.4390000000000001</c:v>
                      </c:pt>
                      <c:pt idx="141">
                        <c:v>2.1043936000000003</c:v>
                      </c:pt>
                      <c:pt idx="142">
                        <c:v>0.20629503999999999</c:v>
                      </c:pt>
                      <c:pt idx="143">
                        <c:v>6.7230080000000001</c:v>
                      </c:pt>
                      <c:pt idx="144">
                        <c:v>13.238799999999999</c:v>
                      </c:pt>
                      <c:pt idx="145">
                        <c:v>8.9102880000000013</c:v>
                      </c:pt>
                      <c:pt idx="146">
                        <c:v>56.051199999999994</c:v>
                      </c:pt>
                      <c:pt idx="147">
                        <c:v>48.627199999999995</c:v>
                      </c:pt>
                      <c:pt idx="148">
                        <c:v>26.726399999999998</c:v>
                      </c:pt>
                      <c:pt idx="149">
                        <c:v>19.6736</c:v>
                      </c:pt>
                      <c:pt idx="150">
                        <c:v>24.499200000000002</c:v>
                      </c:pt>
                      <c:pt idx="151">
                        <c:v>23.2</c:v>
                      </c:pt>
                      <c:pt idx="152">
                        <c:v>27.097599999999996</c:v>
                      </c:pt>
                      <c:pt idx="153">
                        <c:v>78.137599999999992</c:v>
                      </c:pt>
                      <c:pt idx="154">
                        <c:v>73.311999999999998</c:v>
                      </c:pt>
                      <c:pt idx="155">
                        <c:v>56.608000000000004</c:v>
                      </c:pt>
                      <c:pt idx="156">
                        <c:v>69.599999999999994</c:v>
                      </c:pt>
                      <c:pt idx="157">
                        <c:v>10.226559999999999</c:v>
                      </c:pt>
                      <c:pt idx="158">
                        <c:v>172.608</c:v>
                      </c:pt>
                      <c:pt idx="159">
                        <c:v>84.447999999999993</c:v>
                      </c:pt>
                      <c:pt idx="160">
                        <c:v>60.505600000000008</c:v>
                      </c:pt>
                      <c:pt idx="161">
                        <c:v>51.596800000000002</c:v>
                      </c:pt>
                      <c:pt idx="162">
                        <c:v>44.729599999999998</c:v>
                      </c:pt>
                      <c:pt idx="163">
                        <c:v>41.203200000000002</c:v>
                      </c:pt>
                      <c:pt idx="164">
                        <c:v>24.499200000000002</c:v>
                      </c:pt>
                      <c:pt idx="165">
                        <c:v>18.931199999999997</c:v>
                      </c:pt>
                      <c:pt idx="166">
                        <c:v>22.271999999999998</c:v>
                      </c:pt>
                      <c:pt idx="167">
                        <c:v>20.787200000000002</c:v>
                      </c:pt>
                      <c:pt idx="168">
                        <c:v>24.499200000000002</c:v>
                      </c:pt>
                      <c:pt idx="169">
                        <c:v>57.535999999999994</c:v>
                      </c:pt>
                      <c:pt idx="170">
                        <c:v>55.308799999999998</c:v>
                      </c:pt>
                      <c:pt idx="171">
                        <c:v>43.059199999999997</c:v>
                      </c:pt>
                      <c:pt idx="172">
                        <c:v>54.937600000000003</c:v>
                      </c:pt>
                      <c:pt idx="173">
                        <c:v>9.372799999999998</c:v>
                      </c:pt>
                      <c:pt idx="174">
                        <c:v>128.99200000000002</c:v>
                      </c:pt>
                      <c:pt idx="175">
                        <c:v>31.183360000000008</c:v>
                      </c:pt>
                      <c:pt idx="176">
                        <c:v>24.024679999999996</c:v>
                      </c:pt>
                      <c:pt idx="177">
                        <c:v>16.903480000000002</c:v>
                      </c:pt>
                      <c:pt idx="178">
                        <c:v>16.003959999999999</c:v>
                      </c:pt>
                      <c:pt idx="179">
                        <c:v>11.656280000000001</c:v>
                      </c:pt>
                      <c:pt idx="180">
                        <c:v>7.6459200000000003</c:v>
                      </c:pt>
                      <c:pt idx="181">
                        <c:v>5.8843600000000009</c:v>
                      </c:pt>
                      <c:pt idx="182">
                        <c:v>7.6459200000000003</c:v>
                      </c:pt>
                      <c:pt idx="183">
                        <c:v>5.9218400000000004</c:v>
                      </c:pt>
                      <c:pt idx="184">
                        <c:v>7.4960000000000004</c:v>
                      </c:pt>
                      <c:pt idx="185">
                        <c:v>27.885120000000004</c:v>
                      </c:pt>
                      <c:pt idx="186">
                        <c:v>24.999159999999996</c:v>
                      </c:pt>
                      <c:pt idx="187">
                        <c:v>18.852440000000005</c:v>
                      </c:pt>
                      <c:pt idx="188">
                        <c:v>26.985600000000002</c:v>
                      </c:pt>
                      <c:pt idx="189">
                        <c:v>2.9571719999999999</c:v>
                      </c:pt>
                      <c:pt idx="190">
                        <c:v>75.709600000000009</c:v>
                      </c:pt>
                      <c:pt idx="191">
                        <c:v>50.972799999999992</c:v>
                      </c:pt>
                      <c:pt idx="192">
                        <c:v>36.468040000000002</c:v>
                      </c:pt>
                      <c:pt idx="193">
                        <c:v>29.384320000000002</c:v>
                      </c:pt>
                      <c:pt idx="194">
                        <c:v>26.64828</c:v>
                      </c:pt>
                      <c:pt idx="195">
                        <c:v>19.602040000000002</c:v>
                      </c:pt>
                      <c:pt idx="196">
                        <c:v>10.681800000000001</c:v>
                      </c:pt>
                      <c:pt idx="197">
                        <c:v>7.9832400000000003</c:v>
                      </c:pt>
                      <c:pt idx="198">
                        <c:v>10.23204</c:v>
                      </c:pt>
                      <c:pt idx="199">
                        <c:v>8.6204000000000001</c:v>
                      </c:pt>
                      <c:pt idx="200">
                        <c:v>9.370000000000001</c:v>
                      </c:pt>
                      <c:pt idx="201">
                        <c:v>44.226400000000005</c:v>
                      </c:pt>
                      <c:pt idx="202">
                        <c:v>39.354000000000006</c:v>
                      </c:pt>
                      <c:pt idx="203">
                        <c:v>29.309360000000005</c:v>
                      </c:pt>
                      <c:pt idx="204">
                        <c:v>35.493560000000002</c:v>
                      </c:pt>
                      <c:pt idx="205">
                        <c:v>3.7854800000000006</c:v>
                      </c:pt>
                      <c:pt idx="206">
                        <c:v>101.94559999999998</c:v>
                      </c:pt>
                      <c:pt idx="207">
                        <c:v>457.73033599999997</c:v>
                      </c:pt>
                      <c:pt idx="208">
                        <c:v>303.36694400000005</c:v>
                      </c:pt>
                      <c:pt idx="209">
                        <c:v>248.69657599999999</c:v>
                      </c:pt>
                      <c:pt idx="210">
                        <c:v>241.19280000000001</c:v>
                      </c:pt>
                      <c:pt idx="211">
                        <c:v>178.48267200000004</c:v>
                      </c:pt>
                      <c:pt idx="212">
                        <c:v>121.668368</c:v>
                      </c:pt>
                      <c:pt idx="213">
                        <c:v>87.365391999999986</c:v>
                      </c:pt>
                      <c:pt idx="214">
                        <c:v>106.660816</c:v>
                      </c:pt>
                      <c:pt idx="215">
                        <c:v>68.605952000000002</c:v>
                      </c:pt>
                      <c:pt idx="216">
                        <c:v>91.117279999999994</c:v>
                      </c:pt>
                      <c:pt idx="217">
                        <c:v>362.32518399999998</c:v>
                      </c:pt>
                      <c:pt idx="218">
                        <c:v>335.52598399999999</c:v>
                      </c:pt>
                      <c:pt idx="219">
                        <c:v>259.41625599999998</c:v>
                      </c:pt>
                      <c:pt idx="220">
                        <c:v>327.48622399999999</c:v>
                      </c:pt>
                      <c:pt idx="221">
                        <c:v>41.699555200000006</c:v>
                      </c:pt>
                      <c:pt idx="222">
                        <c:v>809.33583999999996</c:v>
                      </c:pt>
                      <c:pt idx="223">
                        <c:v>74.267424000000005</c:v>
                      </c:pt>
                      <c:pt idx="224">
                        <c:v>64.33862400000001</c:v>
                      </c:pt>
                      <c:pt idx="225">
                        <c:v>31.77216</c:v>
                      </c:pt>
                      <c:pt idx="226">
                        <c:v>35.743679999999998</c:v>
                      </c:pt>
                      <c:pt idx="227">
                        <c:v>29.190671999999999</c:v>
                      </c:pt>
                      <c:pt idx="228">
                        <c:v>7.3473120000000005</c:v>
                      </c:pt>
                      <c:pt idx="229">
                        <c:v>5.0438304</c:v>
                      </c:pt>
                      <c:pt idx="230">
                        <c:v>12.490430400000001</c:v>
                      </c:pt>
                      <c:pt idx="231">
                        <c:v>5.7984191999999997</c:v>
                      </c:pt>
                      <c:pt idx="232">
                        <c:v>14.515905599999998</c:v>
                      </c:pt>
                      <c:pt idx="233">
                        <c:v>78.834672000000012</c:v>
                      </c:pt>
                      <c:pt idx="234">
                        <c:v>60.962831999999992</c:v>
                      </c:pt>
                      <c:pt idx="235">
                        <c:v>42.296687999999996</c:v>
                      </c:pt>
                      <c:pt idx="236">
                        <c:v>54.806975999999999</c:v>
                      </c:pt>
                      <c:pt idx="237">
                        <c:v>3.5147952</c:v>
                      </c:pt>
                      <c:pt idx="238">
                        <c:v>236.30544</c:v>
                      </c:pt>
                      <c:pt idx="239">
                        <c:v>315.21614399999999</c:v>
                      </c:pt>
                      <c:pt idx="240">
                        <c:v>248.39207999999999</c:v>
                      </c:pt>
                      <c:pt idx="241">
                        <c:v>198.71366399999999</c:v>
                      </c:pt>
                      <c:pt idx="242">
                        <c:v>186.40396799999996</c:v>
                      </c:pt>
                      <c:pt idx="243">
                        <c:v>195.19660799999997</c:v>
                      </c:pt>
                      <c:pt idx="244">
                        <c:v>236.96164799999994</c:v>
                      </c:pt>
                      <c:pt idx="245">
                        <c:v>230.80679999999998</c:v>
                      </c:pt>
                      <c:pt idx="246">
                        <c:v>182.44727999999998</c:v>
                      </c:pt>
                      <c:pt idx="247">
                        <c:v>509.97311999999994</c:v>
                      </c:pt>
                      <c:pt idx="248">
                        <c:v>77.814864</c:v>
                      </c:pt>
                      <c:pt idx="249">
                        <c:v>63.746639999999992</c:v>
                      </c:pt>
                      <c:pt idx="250">
                        <c:v>47.919887999999993</c:v>
                      </c:pt>
                      <c:pt idx="251">
                        <c:v>45.282095999999996</c:v>
                      </c:pt>
                      <c:pt idx="252">
                        <c:v>42.996009599999994</c:v>
                      </c:pt>
                      <c:pt idx="253">
                        <c:v>65.944799999999987</c:v>
                      </c:pt>
                      <c:pt idx="254">
                        <c:v>58.910687999999993</c:v>
                      </c:pt>
                      <c:pt idx="255">
                        <c:v>44.402831999999997</c:v>
                      </c:pt>
                      <c:pt idx="256">
                        <c:v>146.83708799999999</c:v>
                      </c:pt>
                      <c:pt idx="257">
                        <c:v>154.59696000000002</c:v>
                      </c:pt>
                      <c:pt idx="258">
                        <c:v>117.36748800000002</c:v>
                      </c:pt>
                      <c:pt idx="259">
                        <c:v>100.33027200000001</c:v>
                      </c:pt>
                      <c:pt idx="260">
                        <c:v>93.389184</c:v>
                      </c:pt>
                      <c:pt idx="261">
                        <c:v>89.603135999999992</c:v>
                      </c:pt>
                      <c:pt idx="262">
                        <c:v>124.30857599999999</c:v>
                      </c:pt>
                      <c:pt idx="263">
                        <c:v>116.73648</c:v>
                      </c:pt>
                      <c:pt idx="264">
                        <c:v>96.544224000000014</c:v>
                      </c:pt>
                      <c:pt idx="265">
                        <c:v>247.35513600000004</c:v>
                      </c:pt>
                      <c:pt idx="266">
                        <c:v>13.550377599999999</c:v>
                      </c:pt>
                      <c:pt idx="267">
                        <c:v>10.1732928</c:v>
                      </c:pt>
                      <c:pt idx="268">
                        <c:v>7.9172319999999994</c:v>
                      </c:pt>
                      <c:pt idx="269">
                        <c:v>7.1465279999999982</c:v>
                      </c:pt>
                      <c:pt idx="270">
                        <c:v>5.633145599999998</c:v>
                      </c:pt>
                      <c:pt idx="271">
                        <c:v>10.439535999999999</c:v>
                      </c:pt>
                      <c:pt idx="272">
                        <c:v>9.6688320000000001</c:v>
                      </c:pt>
                      <c:pt idx="273">
                        <c:v>7.020412799999999</c:v>
                      </c:pt>
                      <c:pt idx="274">
                        <c:v>24.802655999999995</c:v>
                      </c:pt>
                      <c:pt idx="275">
                        <c:v>15.834463999999999</c:v>
                      </c:pt>
                      <c:pt idx="276">
                        <c:v>14.993695999999998</c:v>
                      </c:pt>
                      <c:pt idx="277">
                        <c:v>10.411510399999999</c:v>
                      </c:pt>
                      <c:pt idx="278">
                        <c:v>9.8509983999999999</c:v>
                      </c:pt>
                      <c:pt idx="279">
                        <c:v>7.8611807999999996</c:v>
                      </c:pt>
                      <c:pt idx="280">
                        <c:v>14.853567999999999</c:v>
                      </c:pt>
                      <c:pt idx="281">
                        <c:v>13.2701216</c:v>
                      </c:pt>
                      <c:pt idx="282">
                        <c:v>9.4025887999999984</c:v>
                      </c:pt>
                      <c:pt idx="283">
                        <c:v>32.369568000000001</c:v>
                      </c:pt>
                      <c:pt idx="284">
                        <c:v>19.337664</c:v>
                      </c:pt>
                      <c:pt idx="285">
                        <c:v>12.891776</c:v>
                      </c:pt>
                      <c:pt idx="286">
                        <c:v>10.215331199999998</c:v>
                      </c:pt>
                      <c:pt idx="287">
                        <c:v>9.0382559999999987</c:v>
                      </c:pt>
                      <c:pt idx="288">
                        <c:v>6.4318751999999986</c:v>
                      </c:pt>
                      <c:pt idx="289">
                        <c:v>13.914710399999999</c:v>
                      </c:pt>
                      <c:pt idx="290">
                        <c:v>12.989865599999996</c:v>
                      </c:pt>
                      <c:pt idx="291">
                        <c:v>9.2344351999999983</c:v>
                      </c:pt>
                      <c:pt idx="292">
                        <c:v>33.070208000000001</c:v>
                      </c:pt>
                      <c:pt idx="293">
                        <c:v>130.63635199999999</c:v>
                      </c:pt>
                      <c:pt idx="294">
                        <c:v>91.788224000000014</c:v>
                      </c:pt>
                      <c:pt idx="295">
                        <c:v>85.313536000000013</c:v>
                      </c:pt>
                      <c:pt idx="296">
                        <c:v>76.553664000000012</c:v>
                      </c:pt>
                      <c:pt idx="297">
                        <c:v>75.411072000000019</c:v>
                      </c:pt>
                      <c:pt idx="298">
                        <c:v>93.692544000000012</c:v>
                      </c:pt>
                      <c:pt idx="299">
                        <c:v>90.64563200000002</c:v>
                      </c:pt>
                      <c:pt idx="300">
                        <c:v>70.840704000000017</c:v>
                      </c:pt>
                      <c:pt idx="301">
                        <c:v>164.53324800000001</c:v>
                      </c:pt>
                      <c:pt idx="302">
                        <c:v>56.41279999999999</c:v>
                      </c:pt>
                      <c:pt idx="303">
                        <c:v>44.621600000000001</c:v>
                      </c:pt>
                      <c:pt idx="304">
                        <c:v>28.668799999999997</c:v>
                      </c:pt>
                      <c:pt idx="305">
                        <c:v>29.131199999999996</c:v>
                      </c:pt>
                      <c:pt idx="306">
                        <c:v>22.634479999999996</c:v>
                      </c:pt>
                      <c:pt idx="307">
                        <c:v>50.86399999999999</c:v>
                      </c:pt>
                      <c:pt idx="308">
                        <c:v>46.008799999999994</c:v>
                      </c:pt>
                      <c:pt idx="309">
                        <c:v>35.142400000000002</c:v>
                      </c:pt>
                      <c:pt idx="310">
                        <c:v>126.46640000000002</c:v>
                      </c:pt>
                      <c:pt idx="311">
                        <c:v>20.327039999999997</c:v>
                      </c:pt>
                      <c:pt idx="312">
                        <c:v>16.397145599999998</c:v>
                      </c:pt>
                      <c:pt idx="313">
                        <c:v>11.89809408</c:v>
                      </c:pt>
                      <c:pt idx="314">
                        <c:v>11.532207359999999</c:v>
                      </c:pt>
                      <c:pt idx="315">
                        <c:v>10.00090368</c:v>
                      </c:pt>
                      <c:pt idx="316">
                        <c:v>16.261631999999999</c:v>
                      </c:pt>
                      <c:pt idx="317">
                        <c:v>15.719577599999999</c:v>
                      </c:pt>
                      <c:pt idx="318">
                        <c:v>11.505104639999999</c:v>
                      </c:pt>
                      <c:pt idx="319">
                        <c:v>38.756889599999994</c:v>
                      </c:pt>
                      <c:pt idx="320">
                        <c:v>4.9238784000000004</c:v>
                      </c:pt>
                      <c:pt idx="321">
                        <c:v>3.6269639999999996</c:v>
                      </c:pt>
                      <c:pt idx="322">
                        <c:v>2.33884224</c:v>
                      </c:pt>
                      <c:pt idx="323">
                        <c:v>2.32565328</c:v>
                      </c:pt>
                      <c:pt idx="324">
                        <c:v>1.98274032</c:v>
                      </c:pt>
                      <c:pt idx="325">
                        <c:v>4.4842464</c:v>
                      </c:pt>
                      <c:pt idx="326">
                        <c:v>3.8467799999999999</c:v>
                      </c:pt>
                      <c:pt idx="327">
                        <c:v>2.9103638399999996</c:v>
                      </c:pt>
                      <c:pt idx="328">
                        <c:v>13.804444799999997</c:v>
                      </c:pt>
                      <c:pt idx="329">
                        <c:v>26.729625599999999</c:v>
                      </c:pt>
                      <c:pt idx="330">
                        <c:v>18.288691199999999</c:v>
                      </c:pt>
                      <c:pt idx="331">
                        <c:v>14.288039999999997</c:v>
                      </c:pt>
                      <c:pt idx="332">
                        <c:v>14.332003199999999</c:v>
                      </c:pt>
                      <c:pt idx="333">
                        <c:v>8.8805663999999993</c:v>
                      </c:pt>
                      <c:pt idx="334">
                        <c:v>25.630545599999998</c:v>
                      </c:pt>
                      <c:pt idx="335">
                        <c:v>22.9048272</c:v>
                      </c:pt>
                      <c:pt idx="336">
                        <c:v>16.969795199999997</c:v>
                      </c:pt>
                      <c:pt idx="337">
                        <c:v>61.988111999999987</c:v>
                      </c:pt>
                      <c:pt idx="338">
                        <c:v>66.354399999999998</c:v>
                      </c:pt>
                      <c:pt idx="339">
                        <c:v>53.407200000000003</c:v>
                      </c:pt>
                      <c:pt idx="340">
                        <c:v>37.454399999999993</c:v>
                      </c:pt>
                      <c:pt idx="341">
                        <c:v>36.0672</c:v>
                      </c:pt>
                      <c:pt idx="342">
                        <c:v>33.986399999999996</c:v>
                      </c:pt>
                      <c:pt idx="343">
                        <c:v>55.256799999999998</c:v>
                      </c:pt>
                      <c:pt idx="344">
                        <c:v>51.095199999999998</c:v>
                      </c:pt>
                      <c:pt idx="345">
                        <c:v>39.304000000000002</c:v>
                      </c:pt>
                      <c:pt idx="346">
                        <c:v>128.77839999999998</c:v>
                      </c:pt>
                      <c:pt idx="347">
                        <c:v>7.0671968000000005</c:v>
                      </c:pt>
                      <c:pt idx="348">
                        <c:v>6.7559472000000014</c:v>
                      </c:pt>
                      <c:pt idx="349">
                        <c:v>3.9180832000000003</c:v>
                      </c:pt>
                      <c:pt idx="350">
                        <c:v>4.1377888</c:v>
                      </c:pt>
                      <c:pt idx="351">
                        <c:v>1.9773504000000002</c:v>
                      </c:pt>
                      <c:pt idx="352">
                        <c:v>11.406382400000002</c:v>
                      </c:pt>
                      <c:pt idx="353">
                        <c:v>8.8065328000000012</c:v>
                      </c:pt>
                      <c:pt idx="354">
                        <c:v>6.3531536000000006</c:v>
                      </c:pt>
                      <c:pt idx="355">
                        <c:v>25.449232000000002</c:v>
                      </c:pt>
                      <c:pt idx="356">
                        <c:v>123.580544</c:v>
                      </c:pt>
                      <c:pt idx="357">
                        <c:v>89.043776000000008</c:v>
                      </c:pt>
                      <c:pt idx="358">
                        <c:v>70.483200000000011</c:v>
                      </c:pt>
                      <c:pt idx="359">
                        <c:v>62.260160000000006</c:v>
                      </c:pt>
                      <c:pt idx="360">
                        <c:v>51.452736000000002</c:v>
                      </c:pt>
                      <c:pt idx="361">
                        <c:v>97.501760000000019</c:v>
                      </c:pt>
                      <c:pt idx="362">
                        <c:v>89.043776000000008</c:v>
                      </c:pt>
                      <c:pt idx="363">
                        <c:v>68.603648000000007</c:v>
                      </c:pt>
                      <c:pt idx="364">
                        <c:v>214.50387199999997</c:v>
                      </c:pt>
                      <c:pt idx="365">
                        <c:v>108.07424</c:v>
                      </c:pt>
                      <c:pt idx="366">
                        <c:v>77.061632000000003</c:v>
                      </c:pt>
                      <c:pt idx="367">
                        <c:v>63.904768000000004</c:v>
                      </c:pt>
                      <c:pt idx="368">
                        <c:v>56.151615999999997</c:v>
                      </c:pt>
                      <c:pt idx="369">
                        <c:v>51.452736000000002</c:v>
                      </c:pt>
                      <c:pt idx="370">
                        <c:v>75.651968000000011</c:v>
                      </c:pt>
                      <c:pt idx="371">
                        <c:v>71.892864000000017</c:v>
                      </c:pt>
                      <c:pt idx="372">
                        <c:v>55.916672000000005</c:v>
                      </c:pt>
                      <c:pt idx="373">
                        <c:v>167.98496</c:v>
                      </c:pt>
                      <c:pt idx="374">
                        <c:v>16.474387199999999</c:v>
                      </c:pt>
                      <c:pt idx="375">
                        <c:v>13.4246304</c:v>
                      </c:pt>
                      <c:pt idx="376">
                        <c:v>9.26328</c:v>
                      </c:pt>
                      <c:pt idx="377">
                        <c:v>9.0352607999999996</c:v>
                      </c:pt>
                      <c:pt idx="378">
                        <c:v>6.6125568000000001</c:v>
                      </c:pt>
                      <c:pt idx="379">
                        <c:v>16.246368</c:v>
                      </c:pt>
                      <c:pt idx="380">
                        <c:v>14.251199999999999</c:v>
                      </c:pt>
                      <c:pt idx="381">
                        <c:v>10.6884</c:v>
                      </c:pt>
                      <c:pt idx="382">
                        <c:v>47.313983999999998</c:v>
                      </c:pt>
                      <c:pt idx="383">
                        <c:v>33.062783999999994</c:v>
                      </c:pt>
                      <c:pt idx="384">
                        <c:v>25.4241408</c:v>
                      </c:pt>
                      <c:pt idx="385">
                        <c:v>19.096608000000003</c:v>
                      </c:pt>
                      <c:pt idx="386">
                        <c:v>17.785497599999999</c:v>
                      </c:pt>
                      <c:pt idx="387">
                        <c:v>13.1966112</c:v>
                      </c:pt>
                      <c:pt idx="388">
                        <c:v>33.632832000000008</c:v>
                      </c:pt>
                      <c:pt idx="389">
                        <c:v>29.357472000000001</c:v>
                      </c:pt>
                      <c:pt idx="390">
                        <c:v>21.690326400000004</c:v>
                      </c:pt>
                      <c:pt idx="391">
                        <c:v>74.10624</c:v>
                      </c:pt>
                      <c:pt idx="392">
                        <c:v>63.685115999999994</c:v>
                      </c:pt>
                      <c:pt idx="393">
                        <c:v>43.171503999999999</c:v>
                      </c:pt>
                      <c:pt idx="394">
                        <c:v>36.238332</c:v>
                      </c:pt>
                      <c:pt idx="395">
                        <c:v>34.237003999999999</c:v>
                      </c:pt>
                      <c:pt idx="396">
                        <c:v>25.088076000000001</c:v>
                      </c:pt>
                      <c:pt idx="397">
                        <c:v>50.747959999999992</c:v>
                      </c:pt>
                      <c:pt idx="398">
                        <c:v>46.530875999999999</c:v>
                      </c:pt>
                      <c:pt idx="399">
                        <c:v>36.381284000000001</c:v>
                      </c:pt>
                      <c:pt idx="400">
                        <c:v>112.93208000000001</c:v>
                      </c:pt>
                      <c:pt idx="401">
                        <c:v>163.38504799999998</c:v>
                      </c:pt>
                      <c:pt idx="402">
                        <c:v>87.544424000000006</c:v>
                      </c:pt>
                      <c:pt idx="403">
                        <c:v>57.114543999999995</c:v>
                      </c:pt>
                      <c:pt idx="404">
                        <c:v>47.751504000000004</c:v>
                      </c:pt>
                      <c:pt idx="405">
                        <c:v>27.059185599999992</c:v>
                      </c:pt>
                      <c:pt idx="406">
                        <c:v>177.42960799999997</c:v>
                      </c:pt>
                      <c:pt idx="407">
                        <c:v>130.14625599999999</c:v>
                      </c:pt>
                      <c:pt idx="408">
                        <c:v>87.544424000000006</c:v>
                      </c:pt>
                      <c:pt idx="409">
                        <c:v>632.00519999999995</c:v>
                      </c:pt>
                      <c:pt idx="410">
                        <c:v>136.91184000000001</c:v>
                      </c:pt>
                      <c:pt idx="411">
                        <c:v>76.473280000000003</c:v>
                      </c:pt>
                      <c:pt idx="412">
                        <c:v>82.640480000000011</c:v>
                      </c:pt>
                      <c:pt idx="413">
                        <c:v>70.614440000000002</c:v>
                      </c:pt>
                      <c:pt idx="414">
                        <c:v>94.049800000000005</c:v>
                      </c:pt>
                      <c:pt idx="415">
                        <c:v>129.20284000000001</c:v>
                      </c:pt>
                      <c:pt idx="416">
                        <c:v>161.58063999999999</c:v>
                      </c:pt>
                      <c:pt idx="417">
                        <c:v>45.637280000000004</c:v>
                      </c:pt>
                      <c:pt idx="418">
                        <c:v>357.69760000000008</c:v>
                      </c:pt>
                      <c:pt idx="419">
                        <c:v>33.302880000000002</c:v>
                      </c:pt>
                      <c:pt idx="420">
                        <c:v>16.497260000000001</c:v>
                      </c:pt>
                      <c:pt idx="421">
                        <c:v>16.435587999999999</c:v>
                      </c:pt>
                      <c:pt idx="422">
                        <c:v>15.109640000000002</c:v>
                      </c:pt>
                      <c:pt idx="423">
                        <c:v>17.514847999999997</c:v>
                      </c:pt>
                      <c:pt idx="424">
                        <c:v>30.280952000000006</c:v>
                      </c:pt>
                      <c:pt idx="425">
                        <c:v>44.71220000000001</c:v>
                      </c:pt>
                      <c:pt idx="426">
                        <c:v>9.9600279999999994</c:v>
                      </c:pt>
                      <c:pt idx="427">
                        <c:v>109.77616</c:v>
                      </c:pt>
                      <c:pt idx="428">
                        <c:v>53.556719999999999</c:v>
                      </c:pt>
                      <c:pt idx="429">
                        <c:v>25.232004000000003</c:v>
                      </c:pt>
                      <c:pt idx="430">
                        <c:v>25.420584000000002</c:v>
                      </c:pt>
                      <c:pt idx="431">
                        <c:v>22.969044000000004</c:v>
                      </c:pt>
                      <c:pt idx="432">
                        <c:v>31.794588000000005</c:v>
                      </c:pt>
                      <c:pt idx="433">
                        <c:v>58.836960000000005</c:v>
                      </c:pt>
                      <c:pt idx="434">
                        <c:v>73.169039999999995</c:v>
                      </c:pt>
                      <c:pt idx="435">
                        <c:v>16.255595999999997</c:v>
                      </c:pt>
                      <c:pt idx="436">
                        <c:v>148.60104000000001</c:v>
                      </c:pt>
                      <c:pt idx="437">
                        <c:v>7.0126879999999989</c:v>
                      </c:pt>
                      <c:pt idx="438">
                        <c:v>4.476928</c:v>
                      </c:pt>
                      <c:pt idx="439">
                        <c:v>3.6899679999999995</c:v>
                      </c:pt>
                      <c:pt idx="440">
                        <c:v>4.3894879999999992</c:v>
                      </c:pt>
                      <c:pt idx="441">
                        <c:v>4.6343199999999998</c:v>
                      </c:pt>
                      <c:pt idx="442">
                        <c:v>8.7614879999999999</c:v>
                      </c:pt>
                      <c:pt idx="443">
                        <c:v>11.227295999999999</c:v>
                      </c:pt>
                      <c:pt idx="444">
                        <c:v>1.4724895999999998</c:v>
                      </c:pt>
                      <c:pt idx="445">
                        <c:v>30.953759999999999</c:v>
                      </c:pt>
                      <c:pt idx="446">
                        <c:v>10.003136</c:v>
                      </c:pt>
                      <c:pt idx="447">
                        <c:v>5.4912320000000001</c:v>
                      </c:pt>
                      <c:pt idx="448">
                        <c:v>4.9840800000000005</c:v>
                      </c:pt>
                      <c:pt idx="449">
                        <c:v>7.1700799999999987</c:v>
                      </c:pt>
                      <c:pt idx="450">
                        <c:v>6.2956799999999999</c:v>
                      </c:pt>
                      <c:pt idx="451">
                        <c:v>11.594543999999999</c:v>
                      </c:pt>
                      <c:pt idx="452">
                        <c:v>13.972911999999999</c:v>
                      </c:pt>
                      <c:pt idx="453">
                        <c:v>2.5357599999999998</c:v>
                      </c:pt>
                      <c:pt idx="454">
                        <c:v>39.173119999999997</c:v>
                      </c:pt>
                      <c:pt idx="455">
                        <c:v>7.9395519999999999</c:v>
                      </c:pt>
                      <c:pt idx="456">
                        <c:v>4.1271679999999993</c:v>
                      </c:pt>
                      <c:pt idx="457">
                        <c:v>3.3926720000000001</c:v>
                      </c:pt>
                      <c:pt idx="458">
                        <c:v>4.10968</c:v>
                      </c:pt>
                      <c:pt idx="459">
                        <c:v>4.6168319999999996</c:v>
                      </c:pt>
                      <c:pt idx="460">
                        <c:v>11.559568000000001</c:v>
                      </c:pt>
                      <c:pt idx="461">
                        <c:v>14.515039999999999</c:v>
                      </c:pt>
                      <c:pt idx="462">
                        <c:v>1.1804400000000002</c:v>
                      </c:pt>
                      <c:pt idx="463">
                        <c:v>41.271680000000003</c:v>
                      </c:pt>
                      <c:pt idx="464">
                        <c:v>118.38908000000001</c:v>
                      </c:pt>
                      <c:pt idx="465">
                        <c:v>81.504040000000003</c:v>
                      </c:pt>
                      <c:pt idx="466">
                        <c:v>68.415800000000004</c:v>
                      </c:pt>
                      <c:pt idx="467">
                        <c:v>66.631040000000013</c:v>
                      </c:pt>
                      <c:pt idx="468">
                        <c:v>77.339600000000004</c:v>
                      </c:pt>
                      <c:pt idx="469">
                        <c:v>112.43988000000002</c:v>
                      </c:pt>
                      <c:pt idx="470">
                        <c:v>133.85700000000003</c:v>
                      </c:pt>
                      <c:pt idx="471">
                        <c:v>43.905096000000007</c:v>
                      </c:pt>
                      <c:pt idx="472">
                        <c:v>261.16988000000003</c:v>
                      </c:pt>
                      <c:pt idx="473">
                        <c:v>32.731000000000002</c:v>
                      </c:pt>
                      <c:pt idx="474">
                        <c:v>14.164500000000002</c:v>
                      </c:pt>
                      <c:pt idx="475">
                        <c:v>16.542999999999999</c:v>
                      </c:pt>
                      <c:pt idx="476">
                        <c:v>15.726499999999998</c:v>
                      </c:pt>
                      <c:pt idx="477">
                        <c:v>25.631</c:v>
                      </c:pt>
                      <c:pt idx="478">
                        <c:v>56.445000000000007</c:v>
                      </c:pt>
                      <c:pt idx="479">
                        <c:v>72.419999999999987</c:v>
                      </c:pt>
                      <c:pt idx="480">
                        <c:v>9.4785000000000004</c:v>
                      </c:pt>
                      <c:pt idx="481">
                        <c:v>197.38</c:v>
                      </c:pt>
                      <c:pt idx="482">
                        <c:v>3.6665904</c:v>
                      </c:pt>
                      <c:pt idx="483">
                        <c:v>1.8488316</c:v>
                      </c:pt>
                      <c:pt idx="484">
                        <c:v>1.9316924</c:v>
                      </c:pt>
                      <c:pt idx="485">
                        <c:v>1.7970435999999999</c:v>
                      </c:pt>
                      <c:pt idx="486">
                        <c:v>2.5013604000000003</c:v>
                      </c:pt>
                      <c:pt idx="487">
                        <c:v>4.6194896000000005</c:v>
                      </c:pt>
                      <c:pt idx="488">
                        <c:v>6.0074079999999999</c:v>
                      </c:pt>
                      <c:pt idx="489">
                        <c:v>0.96325679999999991</c:v>
                      </c:pt>
                      <c:pt idx="490">
                        <c:v>14.759580000000001</c:v>
                      </c:pt>
                      <c:pt idx="491">
                        <c:v>1.3907036000000002</c:v>
                      </c:pt>
                      <c:pt idx="492">
                        <c:v>0.57663319999999996</c:v>
                      </c:pt>
                      <c:pt idx="493">
                        <c:v>0.71231160000000004</c:v>
                      </c:pt>
                      <c:pt idx="494">
                        <c:v>0.4532892</c:v>
                      </c:pt>
                      <c:pt idx="495">
                        <c:v>0.80790320000000015</c:v>
                      </c:pt>
                      <c:pt idx="496">
                        <c:v>1.9858384</c:v>
                      </c:pt>
                      <c:pt idx="497">
                        <c:v>2.8245776</c:v>
                      </c:pt>
                      <c:pt idx="498">
                        <c:v>0.25624715999999997</c:v>
                      </c:pt>
                      <c:pt idx="499">
                        <c:v>9.0966200000000015</c:v>
                      </c:pt>
                      <c:pt idx="500">
                        <c:v>6.1980359999999992</c:v>
                      </c:pt>
                      <c:pt idx="501">
                        <c:v>2.5100503999999999</c:v>
                      </c:pt>
                      <c:pt idx="502">
                        <c:v>2.6703976000000003</c:v>
                      </c:pt>
                      <c:pt idx="503">
                        <c:v>1.5788031999999999</c:v>
                      </c:pt>
                      <c:pt idx="504">
                        <c:v>2.4761308</c:v>
                      </c:pt>
                      <c:pt idx="505">
                        <c:v>11.563499999999999</c:v>
                      </c:pt>
                      <c:pt idx="506">
                        <c:v>15.017132000000002</c:v>
                      </c:pt>
                      <c:pt idx="507">
                        <c:v>1.0885107999999999</c:v>
                      </c:pt>
                      <c:pt idx="508">
                        <c:v>42.24532</c:v>
                      </c:pt>
                      <c:pt idx="509">
                        <c:v>51.120000000000005</c:v>
                      </c:pt>
                      <c:pt idx="510">
                        <c:v>25.595500000000001</c:v>
                      </c:pt>
                      <c:pt idx="511">
                        <c:v>28.080500000000001</c:v>
                      </c:pt>
                      <c:pt idx="512">
                        <c:v>25.347000000000001</c:v>
                      </c:pt>
                      <c:pt idx="513">
                        <c:v>34.222000000000008</c:v>
                      </c:pt>
                      <c:pt idx="514">
                        <c:v>62.125</c:v>
                      </c:pt>
                      <c:pt idx="515">
                        <c:v>74.905000000000001</c:v>
                      </c:pt>
                      <c:pt idx="516">
                        <c:v>12.886500000000002</c:v>
                      </c:pt>
                      <c:pt idx="517">
                        <c:v>198.44499999999999</c:v>
                      </c:pt>
                      <c:pt idx="518">
                        <c:v>2.4880680000000002</c:v>
                      </c:pt>
                      <c:pt idx="519">
                        <c:v>0.47104199999999996</c:v>
                      </c:pt>
                      <c:pt idx="520">
                        <c:v>1.050786</c:v>
                      </c:pt>
                      <c:pt idx="521">
                        <c:v>0.73675800000000002</c:v>
                      </c:pt>
                      <c:pt idx="522">
                        <c:v>1.2706055999999999</c:v>
                      </c:pt>
                      <c:pt idx="523">
                        <c:v>8.406288</c:v>
                      </c:pt>
                      <c:pt idx="524">
                        <c:v>7.9231680000000004</c:v>
                      </c:pt>
                      <c:pt idx="525">
                        <c:v>0.21571308</c:v>
                      </c:pt>
                      <c:pt idx="526">
                        <c:v>32.369039999999998</c:v>
                      </c:pt>
                      <c:pt idx="527">
                        <c:v>30.725279999999998</c:v>
                      </c:pt>
                      <c:pt idx="528">
                        <c:v>15.766919999999997</c:v>
                      </c:pt>
                      <c:pt idx="529">
                        <c:v>14.958359999999999</c:v>
                      </c:pt>
                      <c:pt idx="530">
                        <c:v>14.419319999999997</c:v>
                      </c:pt>
                      <c:pt idx="531">
                        <c:v>18.327359999999999</c:v>
                      </c:pt>
                      <c:pt idx="532">
                        <c:v>40.967039999999997</c:v>
                      </c:pt>
                      <c:pt idx="533">
                        <c:v>46.357439999999997</c:v>
                      </c:pt>
                      <c:pt idx="534">
                        <c:v>6.5223839999999988</c:v>
                      </c:pt>
                      <c:pt idx="535">
                        <c:v>122.76635999999999</c:v>
                      </c:pt>
                      <c:pt idx="536">
                        <c:v>29.242919999999998</c:v>
                      </c:pt>
                      <c:pt idx="537">
                        <c:v>16.575479999999999</c:v>
                      </c:pt>
                      <c:pt idx="538">
                        <c:v>15.362639999999999</c:v>
                      </c:pt>
                      <c:pt idx="539">
                        <c:v>14.823599999999999</c:v>
                      </c:pt>
                      <c:pt idx="540">
                        <c:v>17.518799999999999</c:v>
                      </c:pt>
                      <c:pt idx="541">
                        <c:v>31.803360000000001</c:v>
                      </c:pt>
                      <c:pt idx="542">
                        <c:v>38.810879999999997</c:v>
                      </c:pt>
                      <c:pt idx="543">
                        <c:v>6.6301919999999992</c:v>
                      </c:pt>
                      <c:pt idx="544">
                        <c:v>93.658199999999994</c:v>
                      </c:pt>
                      <c:pt idx="545">
                        <c:v>11.176831999999999</c:v>
                      </c:pt>
                      <c:pt idx="546">
                        <c:v>6.3592320000000004</c:v>
                      </c:pt>
                      <c:pt idx="547">
                        <c:v>6.2147040000000011</c:v>
                      </c:pt>
                      <c:pt idx="548">
                        <c:v>5.7329439999999989</c:v>
                      </c:pt>
                      <c:pt idx="549">
                        <c:v>7.6599839999999997</c:v>
                      </c:pt>
                      <c:pt idx="550">
                        <c:v>18.595935999999998</c:v>
                      </c:pt>
                      <c:pt idx="551">
                        <c:v>27.363967999999996</c:v>
                      </c:pt>
                      <c:pt idx="552">
                        <c:v>3.0158176000000001</c:v>
                      </c:pt>
                      <c:pt idx="553">
                        <c:v>81.417439999999999</c:v>
                      </c:pt>
                      <c:pt idx="554">
                        <c:v>22.353663999999998</c:v>
                      </c:pt>
                      <c:pt idx="555">
                        <c:v>10.213311999999998</c:v>
                      </c:pt>
                      <c:pt idx="556">
                        <c:v>10.020608000000003</c:v>
                      </c:pt>
                      <c:pt idx="557">
                        <c:v>9.2979679999999991</c:v>
                      </c:pt>
                      <c:pt idx="558">
                        <c:v>11.465887999999998</c:v>
                      </c:pt>
                      <c:pt idx="559">
                        <c:v>37.288224</c:v>
                      </c:pt>
                      <c:pt idx="560">
                        <c:v>40.226959999999998</c:v>
                      </c:pt>
                      <c:pt idx="561">
                        <c:v>4.2635760000000005</c:v>
                      </c:pt>
                      <c:pt idx="562">
                        <c:v>125.2576</c:v>
                      </c:pt>
                      <c:pt idx="563">
                        <c:v>8.7680319999999998</c:v>
                      </c:pt>
                      <c:pt idx="564">
                        <c:v>3.324144</c:v>
                      </c:pt>
                      <c:pt idx="565">
                        <c:v>3.7577279999999997</c:v>
                      </c:pt>
                      <c:pt idx="566">
                        <c:v>2.2642720000000001</c:v>
                      </c:pt>
                      <c:pt idx="567">
                        <c:v>3.5987472000000005</c:v>
                      </c:pt>
                      <c:pt idx="568">
                        <c:v>17.825120000000002</c:v>
                      </c:pt>
                      <c:pt idx="569">
                        <c:v>21.968256</c:v>
                      </c:pt>
                      <c:pt idx="570">
                        <c:v>1.4452799999999999</c:v>
                      </c:pt>
                      <c:pt idx="571">
                        <c:v>66.001119999999986</c:v>
                      </c:pt>
                      <c:pt idx="572">
                        <c:v>37.09552</c:v>
                      </c:pt>
                      <c:pt idx="573">
                        <c:v>17.825120000000002</c:v>
                      </c:pt>
                      <c:pt idx="574">
                        <c:v>20.089392</c:v>
                      </c:pt>
                      <c:pt idx="575">
                        <c:v>17.921472000000001</c:v>
                      </c:pt>
                      <c:pt idx="576">
                        <c:v>24.473407999999999</c:v>
                      </c:pt>
                      <c:pt idx="577">
                        <c:v>50.584800000000001</c:v>
                      </c:pt>
                      <c:pt idx="578">
                        <c:v>58.774719999999988</c:v>
                      </c:pt>
                      <c:pt idx="579">
                        <c:v>8.9607360000000007</c:v>
                      </c:pt>
                      <c:pt idx="580">
                        <c:v>167.17072000000002</c:v>
                      </c:pt>
                      <c:pt idx="581">
                        <c:v>43.674240000000005</c:v>
                      </c:pt>
                      <c:pt idx="582">
                        <c:v>24.210720000000006</c:v>
                      </c:pt>
                      <c:pt idx="583">
                        <c:v>21.955800000000004</c:v>
                      </c:pt>
                      <c:pt idx="584">
                        <c:v>17.089919999999999</c:v>
                      </c:pt>
                      <c:pt idx="585">
                        <c:v>20.650320000000004</c:v>
                      </c:pt>
                      <c:pt idx="586">
                        <c:v>59.102640000000008</c:v>
                      </c:pt>
                      <c:pt idx="587">
                        <c:v>74.887080000000012</c:v>
                      </c:pt>
                      <c:pt idx="588">
                        <c:v>9.5656080000000028</c:v>
                      </c:pt>
                      <c:pt idx="589">
                        <c:v>182.76720000000006</c:v>
                      </c:pt>
                      <c:pt idx="590">
                        <c:v>58.774719999999988</c:v>
                      </c:pt>
                      <c:pt idx="591">
                        <c:v>38.107216000000001</c:v>
                      </c:pt>
                      <c:pt idx="592">
                        <c:v>32.663328</c:v>
                      </c:pt>
                      <c:pt idx="593">
                        <c:v>31.603455999999998</c:v>
                      </c:pt>
                      <c:pt idx="594">
                        <c:v>37.047344000000002</c:v>
                      </c:pt>
                      <c:pt idx="595">
                        <c:v>64.074080000000009</c:v>
                      </c:pt>
                      <c:pt idx="596">
                        <c:v>74.191040000000001</c:v>
                      </c:pt>
                      <c:pt idx="597">
                        <c:v>19.896688000000001</c:v>
                      </c:pt>
                      <c:pt idx="598">
                        <c:v>168.61600000000004</c:v>
                      </c:pt>
                      <c:pt idx="599">
                        <c:v>5.9256479999999998</c:v>
                      </c:pt>
                      <c:pt idx="600">
                        <c:v>2.4088000000000003</c:v>
                      </c:pt>
                      <c:pt idx="601">
                        <c:v>2.6400448000000005</c:v>
                      </c:pt>
                      <c:pt idx="602">
                        <c:v>1.5849904000000001</c:v>
                      </c:pt>
                      <c:pt idx="603">
                        <c:v>2.5629632000000004</c:v>
                      </c:pt>
                      <c:pt idx="604">
                        <c:v>10.598720000000002</c:v>
                      </c:pt>
                      <c:pt idx="605">
                        <c:v>13.971039999999999</c:v>
                      </c:pt>
                      <c:pt idx="606">
                        <c:v>1.0502368</c:v>
                      </c:pt>
                      <c:pt idx="607">
                        <c:v>40.178784</c:v>
                      </c:pt>
                      <c:pt idx="608">
                        <c:v>43.984688000000006</c:v>
                      </c:pt>
                      <c:pt idx="609">
                        <c:v>23.509887999999997</c:v>
                      </c:pt>
                      <c:pt idx="610">
                        <c:v>22.305487999999997</c:v>
                      </c:pt>
                      <c:pt idx="611">
                        <c:v>21.197440000000004</c:v>
                      </c:pt>
                      <c:pt idx="612">
                        <c:v>25.485104</c:v>
                      </c:pt>
                      <c:pt idx="613">
                        <c:v>55.884159999999994</c:v>
                      </c:pt>
                      <c:pt idx="614">
                        <c:v>65.037599999999998</c:v>
                      </c:pt>
                      <c:pt idx="615">
                        <c:v>9.4424959999999984</c:v>
                      </c:pt>
                      <c:pt idx="616">
                        <c:v>174.87887999999998</c:v>
                      </c:pt>
                      <c:pt idx="617">
                        <c:v>10.791424000000001</c:v>
                      </c:pt>
                      <c:pt idx="618">
                        <c:v>4.9139520000000001</c:v>
                      </c:pt>
                      <c:pt idx="619">
                        <c:v>5.0584800000000012</c:v>
                      </c:pt>
                      <c:pt idx="620">
                        <c:v>3.6228351999999999</c:v>
                      </c:pt>
                      <c:pt idx="621">
                        <c:v>4.9139520000000001</c:v>
                      </c:pt>
                      <c:pt idx="622">
                        <c:v>19.607632000000002</c:v>
                      </c:pt>
                      <c:pt idx="623">
                        <c:v>23.220832000000001</c:v>
                      </c:pt>
                      <c:pt idx="624">
                        <c:v>2.0041215999999999</c:v>
                      </c:pt>
                      <c:pt idx="625">
                        <c:v>68.409919999999985</c:v>
                      </c:pt>
                      <c:pt idx="626">
                        <c:v>3.0206400000000002</c:v>
                      </c:pt>
                      <c:pt idx="627">
                        <c:v>6.3864960000000002</c:v>
                      </c:pt>
                      <c:pt idx="628">
                        <c:v>3.3946239999999999</c:v>
                      </c:pt>
                      <c:pt idx="629">
                        <c:v>5.6097600000000005</c:v>
                      </c:pt>
                      <c:pt idx="630">
                        <c:v>46.604160000000007</c:v>
                      </c:pt>
                      <c:pt idx="631">
                        <c:v>62.714240000000004</c:v>
                      </c:pt>
                      <c:pt idx="632">
                        <c:v>1.2571616000000003</c:v>
                      </c:pt>
                      <c:pt idx="633">
                        <c:v>365.35360000000003</c:v>
                      </c:pt>
                      <c:pt idx="634">
                        <c:v>102.22656000000001</c:v>
                      </c:pt>
                      <c:pt idx="635">
                        <c:v>57.099520000000005</c:v>
                      </c:pt>
                      <c:pt idx="636">
                        <c:v>61.70432000000001</c:v>
                      </c:pt>
                      <c:pt idx="637">
                        <c:v>52.955199999999998</c:v>
                      </c:pt>
                      <c:pt idx="638">
                        <c:v>70.223200000000006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7-95FB-4CF3-84A1-71ADBFDD3323}"/>
                  </c:ext>
                </c:extLst>
              </c15:ser>
            </c15:filteredLineSeries>
            <c15:filteredLineSeries>
              <c15:ser>
                <c:idx val="7"/>
                <c:order val="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IOUs!$K$3</c15:sqref>
                        </c15:formulaRef>
                      </c:ext>
                    </c:extLst>
                    <c:strCache>
                      <c:ptCount val="1"/>
                      <c:pt idx="0">
                        <c:v>Connected Load (2)</c:v>
                      </c:pt>
                    </c:strCache>
                  </c:strRef>
                </c:tx>
                <c:spPr>
                  <a:ln w="28575" cap="rnd">
                    <a:solidFill>
                      <a:schemeClr val="accent2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IOUs!$A$4:$C$735</c15:sqref>
                        </c15:formulaRef>
                      </c:ext>
                    </c:extLst>
                    <c:multiLvlStrCache>
                      <c:ptCount val="639"/>
                      <c:lvl>
                        <c:pt idx="0">
                          <c:v>CZ01</c:v>
                        </c:pt>
                        <c:pt idx="1">
                          <c:v>CZ02</c:v>
                        </c:pt>
                        <c:pt idx="2">
                          <c:v>CZ03</c:v>
                        </c:pt>
                        <c:pt idx="3">
                          <c:v>CZ04</c:v>
                        </c:pt>
                        <c:pt idx="4">
                          <c:v>CZ05</c:v>
                        </c:pt>
                        <c:pt idx="5">
                          <c:v>CZ06</c:v>
                        </c:pt>
                        <c:pt idx="6">
                          <c:v>CZ07</c:v>
                        </c:pt>
                        <c:pt idx="7">
                          <c:v>CZ08</c:v>
                        </c:pt>
                        <c:pt idx="8">
                          <c:v>CZ09</c:v>
                        </c:pt>
                        <c:pt idx="9">
                          <c:v>CZ10</c:v>
                        </c:pt>
                        <c:pt idx="10">
                          <c:v>CZ11</c:v>
                        </c:pt>
                        <c:pt idx="11">
                          <c:v>CZ12</c:v>
                        </c:pt>
                        <c:pt idx="12">
                          <c:v>CZ13</c:v>
                        </c:pt>
                        <c:pt idx="13">
                          <c:v>CZ14</c:v>
                        </c:pt>
                        <c:pt idx="14">
                          <c:v>CZ15</c:v>
                        </c:pt>
                        <c:pt idx="15">
                          <c:v>CZ16</c:v>
                        </c:pt>
                        <c:pt idx="16">
                          <c:v>CZ01</c:v>
                        </c:pt>
                        <c:pt idx="17">
                          <c:v>CZ02</c:v>
                        </c:pt>
                        <c:pt idx="18">
                          <c:v>CZ03</c:v>
                        </c:pt>
                        <c:pt idx="19">
                          <c:v>CZ04</c:v>
                        </c:pt>
                        <c:pt idx="20">
                          <c:v>CZ05</c:v>
                        </c:pt>
                        <c:pt idx="21">
                          <c:v>CZ06</c:v>
                        </c:pt>
                        <c:pt idx="22">
                          <c:v>CZ07</c:v>
                        </c:pt>
                        <c:pt idx="23">
                          <c:v>CZ08</c:v>
                        </c:pt>
                        <c:pt idx="24">
                          <c:v>CZ09</c:v>
                        </c:pt>
                        <c:pt idx="25">
                          <c:v>CZ10</c:v>
                        </c:pt>
                        <c:pt idx="26">
                          <c:v>CZ11</c:v>
                        </c:pt>
                        <c:pt idx="27">
                          <c:v>CZ12</c:v>
                        </c:pt>
                        <c:pt idx="28">
                          <c:v>CZ13</c:v>
                        </c:pt>
                        <c:pt idx="29">
                          <c:v>CZ14</c:v>
                        </c:pt>
                        <c:pt idx="30">
                          <c:v>CZ15</c:v>
                        </c:pt>
                        <c:pt idx="31">
                          <c:v>CZ16</c:v>
                        </c:pt>
                        <c:pt idx="32">
                          <c:v>CZ01</c:v>
                        </c:pt>
                        <c:pt idx="33">
                          <c:v>CZ02</c:v>
                        </c:pt>
                        <c:pt idx="34">
                          <c:v>CZ03</c:v>
                        </c:pt>
                        <c:pt idx="35">
                          <c:v>CZ04</c:v>
                        </c:pt>
                        <c:pt idx="36">
                          <c:v>CZ05</c:v>
                        </c:pt>
                        <c:pt idx="37">
                          <c:v>CZ06</c:v>
                        </c:pt>
                        <c:pt idx="38">
                          <c:v>CZ07</c:v>
                        </c:pt>
                        <c:pt idx="39">
                          <c:v>CZ08</c:v>
                        </c:pt>
                        <c:pt idx="40">
                          <c:v>CZ09</c:v>
                        </c:pt>
                        <c:pt idx="41">
                          <c:v>CZ10</c:v>
                        </c:pt>
                        <c:pt idx="42">
                          <c:v>CZ11</c:v>
                        </c:pt>
                        <c:pt idx="43">
                          <c:v>CZ12</c:v>
                        </c:pt>
                        <c:pt idx="44">
                          <c:v>CZ13</c:v>
                        </c:pt>
                        <c:pt idx="45">
                          <c:v>CZ14</c:v>
                        </c:pt>
                        <c:pt idx="46">
                          <c:v>CZ15</c:v>
                        </c:pt>
                        <c:pt idx="47">
                          <c:v>CZ16</c:v>
                        </c:pt>
                        <c:pt idx="48">
                          <c:v>CZ01</c:v>
                        </c:pt>
                        <c:pt idx="49">
                          <c:v>CZ02</c:v>
                        </c:pt>
                        <c:pt idx="50">
                          <c:v>CZ03</c:v>
                        </c:pt>
                        <c:pt idx="51">
                          <c:v>CZ04</c:v>
                        </c:pt>
                        <c:pt idx="52">
                          <c:v>CZ05</c:v>
                        </c:pt>
                        <c:pt idx="53">
                          <c:v>CZ06</c:v>
                        </c:pt>
                        <c:pt idx="54">
                          <c:v>CZ07</c:v>
                        </c:pt>
                        <c:pt idx="55">
                          <c:v>CZ08</c:v>
                        </c:pt>
                        <c:pt idx="56">
                          <c:v>CZ09</c:v>
                        </c:pt>
                        <c:pt idx="57">
                          <c:v>CZ10</c:v>
                        </c:pt>
                        <c:pt idx="58">
                          <c:v>CZ11</c:v>
                        </c:pt>
                        <c:pt idx="59">
                          <c:v>CZ12</c:v>
                        </c:pt>
                        <c:pt idx="60">
                          <c:v>CZ13</c:v>
                        </c:pt>
                        <c:pt idx="61">
                          <c:v>CZ14</c:v>
                        </c:pt>
                        <c:pt idx="62">
                          <c:v>CZ15</c:v>
                        </c:pt>
                        <c:pt idx="63">
                          <c:v>CZ16</c:v>
                        </c:pt>
                        <c:pt idx="64">
                          <c:v>CZ01</c:v>
                        </c:pt>
                        <c:pt idx="65">
                          <c:v>CZ02</c:v>
                        </c:pt>
                        <c:pt idx="66">
                          <c:v>CZ03</c:v>
                        </c:pt>
                        <c:pt idx="67">
                          <c:v>CZ04</c:v>
                        </c:pt>
                        <c:pt idx="68">
                          <c:v>CZ05</c:v>
                        </c:pt>
                        <c:pt idx="69">
                          <c:v>CZ06</c:v>
                        </c:pt>
                        <c:pt idx="70">
                          <c:v>CZ07</c:v>
                        </c:pt>
                        <c:pt idx="71">
                          <c:v>CZ08</c:v>
                        </c:pt>
                        <c:pt idx="72">
                          <c:v>CZ09</c:v>
                        </c:pt>
                        <c:pt idx="73">
                          <c:v>CZ10</c:v>
                        </c:pt>
                        <c:pt idx="74">
                          <c:v>CZ11</c:v>
                        </c:pt>
                        <c:pt idx="75">
                          <c:v>CZ12</c:v>
                        </c:pt>
                        <c:pt idx="76">
                          <c:v>CZ13</c:v>
                        </c:pt>
                        <c:pt idx="77">
                          <c:v>CZ14</c:v>
                        </c:pt>
                        <c:pt idx="78">
                          <c:v>CZ15</c:v>
                        </c:pt>
                        <c:pt idx="79">
                          <c:v>CZ16</c:v>
                        </c:pt>
                        <c:pt idx="80">
                          <c:v>CZ01</c:v>
                        </c:pt>
                        <c:pt idx="81">
                          <c:v>CZ02</c:v>
                        </c:pt>
                        <c:pt idx="82">
                          <c:v>CZ03</c:v>
                        </c:pt>
                        <c:pt idx="83">
                          <c:v>CZ04</c:v>
                        </c:pt>
                        <c:pt idx="84">
                          <c:v>CZ05</c:v>
                        </c:pt>
                        <c:pt idx="85">
                          <c:v>CZ06</c:v>
                        </c:pt>
                        <c:pt idx="86">
                          <c:v>CZ07</c:v>
                        </c:pt>
                        <c:pt idx="87">
                          <c:v>CZ08</c:v>
                        </c:pt>
                        <c:pt idx="88">
                          <c:v>CZ09</c:v>
                        </c:pt>
                        <c:pt idx="89">
                          <c:v>CZ10</c:v>
                        </c:pt>
                        <c:pt idx="90">
                          <c:v>CZ11</c:v>
                        </c:pt>
                        <c:pt idx="91">
                          <c:v>CZ12</c:v>
                        </c:pt>
                        <c:pt idx="92">
                          <c:v>CZ13</c:v>
                        </c:pt>
                        <c:pt idx="93">
                          <c:v>CZ14</c:v>
                        </c:pt>
                        <c:pt idx="94">
                          <c:v>CZ15</c:v>
                        </c:pt>
                        <c:pt idx="95">
                          <c:v>CZ16</c:v>
                        </c:pt>
                        <c:pt idx="96">
                          <c:v>CZ01</c:v>
                        </c:pt>
                        <c:pt idx="97">
                          <c:v>CZ02</c:v>
                        </c:pt>
                        <c:pt idx="98">
                          <c:v>CZ03</c:v>
                        </c:pt>
                        <c:pt idx="99">
                          <c:v>CZ04</c:v>
                        </c:pt>
                        <c:pt idx="100">
                          <c:v>CZ05</c:v>
                        </c:pt>
                        <c:pt idx="101">
                          <c:v>CZ06</c:v>
                        </c:pt>
                        <c:pt idx="102">
                          <c:v>CZ07</c:v>
                        </c:pt>
                        <c:pt idx="103">
                          <c:v>CZ08</c:v>
                        </c:pt>
                        <c:pt idx="104">
                          <c:v>CZ09</c:v>
                        </c:pt>
                        <c:pt idx="105">
                          <c:v>CZ10</c:v>
                        </c:pt>
                        <c:pt idx="106">
                          <c:v>CZ11</c:v>
                        </c:pt>
                        <c:pt idx="107">
                          <c:v>CZ12</c:v>
                        </c:pt>
                        <c:pt idx="108">
                          <c:v>CZ13</c:v>
                        </c:pt>
                        <c:pt idx="109">
                          <c:v>CZ14</c:v>
                        </c:pt>
                        <c:pt idx="110">
                          <c:v>CZ15</c:v>
                        </c:pt>
                        <c:pt idx="111">
                          <c:v>CZ16</c:v>
                        </c:pt>
                        <c:pt idx="112">
                          <c:v>CZ01</c:v>
                        </c:pt>
                        <c:pt idx="113">
                          <c:v>CZ02</c:v>
                        </c:pt>
                        <c:pt idx="114">
                          <c:v>CZ03</c:v>
                        </c:pt>
                        <c:pt idx="115">
                          <c:v>CZ04</c:v>
                        </c:pt>
                        <c:pt idx="116">
                          <c:v>CZ05</c:v>
                        </c:pt>
                        <c:pt idx="117">
                          <c:v>CZ06</c:v>
                        </c:pt>
                        <c:pt idx="118">
                          <c:v>CZ07</c:v>
                        </c:pt>
                        <c:pt idx="119">
                          <c:v>CZ08</c:v>
                        </c:pt>
                        <c:pt idx="120">
                          <c:v>CZ09</c:v>
                        </c:pt>
                        <c:pt idx="121">
                          <c:v>CZ10</c:v>
                        </c:pt>
                        <c:pt idx="122">
                          <c:v>CZ11</c:v>
                        </c:pt>
                        <c:pt idx="123">
                          <c:v>CZ12</c:v>
                        </c:pt>
                        <c:pt idx="124">
                          <c:v>CZ13</c:v>
                        </c:pt>
                        <c:pt idx="125">
                          <c:v>CZ14</c:v>
                        </c:pt>
                        <c:pt idx="126">
                          <c:v>CZ15</c:v>
                        </c:pt>
                        <c:pt idx="127">
                          <c:v>CZ16</c:v>
                        </c:pt>
                        <c:pt idx="128">
                          <c:v>CZ01</c:v>
                        </c:pt>
                        <c:pt idx="129">
                          <c:v>CZ02</c:v>
                        </c:pt>
                        <c:pt idx="130">
                          <c:v>CZ03</c:v>
                        </c:pt>
                        <c:pt idx="131">
                          <c:v>CZ04</c:v>
                        </c:pt>
                        <c:pt idx="132">
                          <c:v>CZ05</c:v>
                        </c:pt>
                        <c:pt idx="133">
                          <c:v>CZ06</c:v>
                        </c:pt>
                        <c:pt idx="134">
                          <c:v>CZ07</c:v>
                        </c:pt>
                        <c:pt idx="135">
                          <c:v>CZ08</c:v>
                        </c:pt>
                        <c:pt idx="136">
                          <c:v>CZ09</c:v>
                        </c:pt>
                        <c:pt idx="137">
                          <c:v>CZ10</c:v>
                        </c:pt>
                        <c:pt idx="138">
                          <c:v>CZ11</c:v>
                        </c:pt>
                        <c:pt idx="139">
                          <c:v>CZ12</c:v>
                        </c:pt>
                        <c:pt idx="140">
                          <c:v>CZ13</c:v>
                        </c:pt>
                        <c:pt idx="141">
                          <c:v>CZ14</c:v>
                        </c:pt>
                        <c:pt idx="142">
                          <c:v>CZ15</c:v>
                        </c:pt>
                        <c:pt idx="143">
                          <c:v>CZ16</c:v>
                        </c:pt>
                        <c:pt idx="144">
                          <c:v>CZ01</c:v>
                        </c:pt>
                        <c:pt idx="145">
                          <c:v>CZ02</c:v>
                        </c:pt>
                        <c:pt idx="146">
                          <c:v>CZ04</c:v>
                        </c:pt>
                        <c:pt idx="147">
                          <c:v>CZ05</c:v>
                        </c:pt>
                        <c:pt idx="148">
                          <c:v>CZ06</c:v>
                        </c:pt>
                        <c:pt idx="149">
                          <c:v>CZ07</c:v>
                        </c:pt>
                        <c:pt idx="150">
                          <c:v>CZ08</c:v>
                        </c:pt>
                        <c:pt idx="151">
                          <c:v>CZ09</c:v>
                        </c:pt>
                        <c:pt idx="152">
                          <c:v>CZ10</c:v>
                        </c:pt>
                        <c:pt idx="153">
                          <c:v>CZ11</c:v>
                        </c:pt>
                        <c:pt idx="154">
                          <c:v>CZ12</c:v>
                        </c:pt>
                        <c:pt idx="155">
                          <c:v>CZ13</c:v>
                        </c:pt>
                        <c:pt idx="156">
                          <c:v>CZ14</c:v>
                        </c:pt>
                        <c:pt idx="157">
                          <c:v>CZ15</c:v>
                        </c:pt>
                        <c:pt idx="158">
                          <c:v>CZ16</c:v>
                        </c:pt>
                        <c:pt idx="159">
                          <c:v>CZ01</c:v>
                        </c:pt>
                        <c:pt idx="160">
                          <c:v>CZ02</c:v>
                        </c:pt>
                        <c:pt idx="161">
                          <c:v>CZ03</c:v>
                        </c:pt>
                        <c:pt idx="162">
                          <c:v>CZ04</c:v>
                        </c:pt>
                        <c:pt idx="163">
                          <c:v>CZ05</c:v>
                        </c:pt>
                        <c:pt idx="164">
                          <c:v>CZ06</c:v>
                        </c:pt>
                        <c:pt idx="165">
                          <c:v>CZ07</c:v>
                        </c:pt>
                        <c:pt idx="166">
                          <c:v>CZ08</c:v>
                        </c:pt>
                        <c:pt idx="167">
                          <c:v>CZ09</c:v>
                        </c:pt>
                        <c:pt idx="168">
                          <c:v>CZ10</c:v>
                        </c:pt>
                        <c:pt idx="169">
                          <c:v>CZ11</c:v>
                        </c:pt>
                        <c:pt idx="170">
                          <c:v>CZ12</c:v>
                        </c:pt>
                        <c:pt idx="171">
                          <c:v>CZ13</c:v>
                        </c:pt>
                        <c:pt idx="172">
                          <c:v>CZ14</c:v>
                        </c:pt>
                        <c:pt idx="173">
                          <c:v>CZ15</c:v>
                        </c:pt>
                        <c:pt idx="174">
                          <c:v>CZ16</c:v>
                        </c:pt>
                        <c:pt idx="175">
                          <c:v>CZ01</c:v>
                        </c:pt>
                        <c:pt idx="176">
                          <c:v>CZ02</c:v>
                        </c:pt>
                        <c:pt idx="177">
                          <c:v>CZ03</c:v>
                        </c:pt>
                        <c:pt idx="178">
                          <c:v>CZ04</c:v>
                        </c:pt>
                        <c:pt idx="179">
                          <c:v>CZ05</c:v>
                        </c:pt>
                        <c:pt idx="180">
                          <c:v>CZ06</c:v>
                        </c:pt>
                        <c:pt idx="181">
                          <c:v>CZ07</c:v>
                        </c:pt>
                        <c:pt idx="182">
                          <c:v>CZ08</c:v>
                        </c:pt>
                        <c:pt idx="183">
                          <c:v>CZ09</c:v>
                        </c:pt>
                        <c:pt idx="184">
                          <c:v>CZ10</c:v>
                        </c:pt>
                        <c:pt idx="185">
                          <c:v>CZ11</c:v>
                        </c:pt>
                        <c:pt idx="186">
                          <c:v>CZ12</c:v>
                        </c:pt>
                        <c:pt idx="187">
                          <c:v>CZ13</c:v>
                        </c:pt>
                        <c:pt idx="188">
                          <c:v>CZ14</c:v>
                        </c:pt>
                        <c:pt idx="189">
                          <c:v>CZ15</c:v>
                        </c:pt>
                        <c:pt idx="190">
                          <c:v>CZ16</c:v>
                        </c:pt>
                        <c:pt idx="191">
                          <c:v>CZ01</c:v>
                        </c:pt>
                        <c:pt idx="192">
                          <c:v>CZ02</c:v>
                        </c:pt>
                        <c:pt idx="193">
                          <c:v>CZ03</c:v>
                        </c:pt>
                        <c:pt idx="194">
                          <c:v>CZ04</c:v>
                        </c:pt>
                        <c:pt idx="195">
                          <c:v>CZ05</c:v>
                        </c:pt>
                        <c:pt idx="196">
                          <c:v>CZ06</c:v>
                        </c:pt>
                        <c:pt idx="197">
                          <c:v>CZ07</c:v>
                        </c:pt>
                        <c:pt idx="198">
                          <c:v>CZ08</c:v>
                        </c:pt>
                        <c:pt idx="199">
                          <c:v>CZ09</c:v>
                        </c:pt>
                        <c:pt idx="200">
                          <c:v>CZ10</c:v>
                        </c:pt>
                        <c:pt idx="201">
                          <c:v>CZ11</c:v>
                        </c:pt>
                        <c:pt idx="202">
                          <c:v>CZ12</c:v>
                        </c:pt>
                        <c:pt idx="203">
                          <c:v>CZ13</c:v>
                        </c:pt>
                        <c:pt idx="204">
                          <c:v>CZ14</c:v>
                        </c:pt>
                        <c:pt idx="205">
                          <c:v>CZ15</c:v>
                        </c:pt>
                        <c:pt idx="206">
                          <c:v>CZ16</c:v>
                        </c:pt>
                        <c:pt idx="207">
                          <c:v>CZ01</c:v>
                        </c:pt>
                        <c:pt idx="208">
                          <c:v>CZ02</c:v>
                        </c:pt>
                        <c:pt idx="209">
                          <c:v>CZ03</c:v>
                        </c:pt>
                        <c:pt idx="210">
                          <c:v>CZ04</c:v>
                        </c:pt>
                        <c:pt idx="211">
                          <c:v>CZ05</c:v>
                        </c:pt>
                        <c:pt idx="212">
                          <c:v>CZ06</c:v>
                        </c:pt>
                        <c:pt idx="213">
                          <c:v>CZ07</c:v>
                        </c:pt>
                        <c:pt idx="214">
                          <c:v>CZ08</c:v>
                        </c:pt>
                        <c:pt idx="215">
                          <c:v>CZ09</c:v>
                        </c:pt>
                        <c:pt idx="216">
                          <c:v>CZ10</c:v>
                        </c:pt>
                        <c:pt idx="217">
                          <c:v>CZ11</c:v>
                        </c:pt>
                        <c:pt idx="218">
                          <c:v>CZ12</c:v>
                        </c:pt>
                        <c:pt idx="219">
                          <c:v>CZ13</c:v>
                        </c:pt>
                        <c:pt idx="220">
                          <c:v>CZ14</c:v>
                        </c:pt>
                        <c:pt idx="221">
                          <c:v>CZ15</c:v>
                        </c:pt>
                        <c:pt idx="222">
                          <c:v>CZ16</c:v>
                        </c:pt>
                        <c:pt idx="223">
                          <c:v>CZ01</c:v>
                        </c:pt>
                        <c:pt idx="224">
                          <c:v>CZ02</c:v>
                        </c:pt>
                        <c:pt idx="225">
                          <c:v>CZ03</c:v>
                        </c:pt>
                        <c:pt idx="226">
                          <c:v>CZ04</c:v>
                        </c:pt>
                        <c:pt idx="227">
                          <c:v>CZ05</c:v>
                        </c:pt>
                        <c:pt idx="228">
                          <c:v>CZ06</c:v>
                        </c:pt>
                        <c:pt idx="229">
                          <c:v>CZ07</c:v>
                        </c:pt>
                        <c:pt idx="230">
                          <c:v>CZ08</c:v>
                        </c:pt>
                        <c:pt idx="231">
                          <c:v>CZ09</c:v>
                        </c:pt>
                        <c:pt idx="232">
                          <c:v>CZ10</c:v>
                        </c:pt>
                        <c:pt idx="233">
                          <c:v>CZ11</c:v>
                        </c:pt>
                        <c:pt idx="234">
                          <c:v>CZ12</c:v>
                        </c:pt>
                        <c:pt idx="235">
                          <c:v>CZ13</c:v>
                        </c:pt>
                        <c:pt idx="236">
                          <c:v>CZ14</c:v>
                        </c:pt>
                        <c:pt idx="237">
                          <c:v>CZ15</c:v>
                        </c:pt>
                        <c:pt idx="238">
                          <c:v>CZ16</c:v>
                        </c:pt>
                        <c:pt idx="239">
                          <c:v>CZ01</c:v>
                        </c:pt>
                        <c:pt idx="240">
                          <c:v>CZ02</c:v>
                        </c:pt>
                        <c:pt idx="241">
                          <c:v>CZ03</c:v>
                        </c:pt>
                        <c:pt idx="242">
                          <c:v>CZ04</c:v>
                        </c:pt>
                        <c:pt idx="243">
                          <c:v>CZ05</c:v>
                        </c:pt>
                        <c:pt idx="244">
                          <c:v>CZ11</c:v>
                        </c:pt>
                        <c:pt idx="245">
                          <c:v>CZ12</c:v>
                        </c:pt>
                        <c:pt idx="246">
                          <c:v>CZ13</c:v>
                        </c:pt>
                        <c:pt idx="247">
                          <c:v>CZ16</c:v>
                        </c:pt>
                        <c:pt idx="248">
                          <c:v>CZ01</c:v>
                        </c:pt>
                        <c:pt idx="249">
                          <c:v>CZ02</c:v>
                        </c:pt>
                        <c:pt idx="250">
                          <c:v>CZ03</c:v>
                        </c:pt>
                        <c:pt idx="251">
                          <c:v>CZ04</c:v>
                        </c:pt>
                        <c:pt idx="252">
                          <c:v>CZ05</c:v>
                        </c:pt>
                        <c:pt idx="253">
                          <c:v>CZ11</c:v>
                        </c:pt>
                        <c:pt idx="254">
                          <c:v>CZ12</c:v>
                        </c:pt>
                        <c:pt idx="255">
                          <c:v>CZ13</c:v>
                        </c:pt>
                        <c:pt idx="256">
                          <c:v>CZ16</c:v>
                        </c:pt>
                        <c:pt idx="257">
                          <c:v>CZ01</c:v>
                        </c:pt>
                        <c:pt idx="258">
                          <c:v>CZ02</c:v>
                        </c:pt>
                        <c:pt idx="259">
                          <c:v>CZ03</c:v>
                        </c:pt>
                        <c:pt idx="260">
                          <c:v>CZ04</c:v>
                        </c:pt>
                        <c:pt idx="261">
                          <c:v>CZ05</c:v>
                        </c:pt>
                        <c:pt idx="262">
                          <c:v>CZ11</c:v>
                        </c:pt>
                        <c:pt idx="263">
                          <c:v>CZ12</c:v>
                        </c:pt>
                        <c:pt idx="264">
                          <c:v>CZ13</c:v>
                        </c:pt>
                        <c:pt idx="265">
                          <c:v>CZ16</c:v>
                        </c:pt>
                        <c:pt idx="266">
                          <c:v>CZ01</c:v>
                        </c:pt>
                        <c:pt idx="267">
                          <c:v>CZ02</c:v>
                        </c:pt>
                        <c:pt idx="268">
                          <c:v>CZ03</c:v>
                        </c:pt>
                        <c:pt idx="269">
                          <c:v>CZ04</c:v>
                        </c:pt>
                        <c:pt idx="270">
                          <c:v>CZ05</c:v>
                        </c:pt>
                        <c:pt idx="271">
                          <c:v>CZ11</c:v>
                        </c:pt>
                        <c:pt idx="272">
                          <c:v>CZ12</c:v>
                        </c:pt>
                        <c:pt idx="273">
                          <c:v>CZ13</c:v>
                        </c:pt>
                        <c:pt idx="274">
                          <c:v>CZ16</c:v>
                        </c:pt>
                        <c:pt idx="275">
                          <c:v>CZ01</c:v>
                        </c:pt>
                        <c:pt idx="276">
                          <c:v>CZ02</c:v>
                        </c:pt>
                        <c:pt idx="277">
                          <c:v>CZ03</c:v>
                        </c:pt>
                        <c:pt idx="278">
                          <c:v>CZ04</c:v>
                        </c:pt>
                        <c:pt idx="279">
                          <c:v>CZ05</c:v>
                        </c:pt>
                        <c:pt idx="280">
                          <c:v>CZ11</c:v>
                        </c:pt>
                        <c:pt idx="281">
                          <c:v>CZ12</c:v>
                        </c:pt>
                        <c:pt idx="282">
                          <c:v>CZ13</c:v>
                        </c:pt>
                        <c:pt idx="283">
                          <c:v>CZ16</c:v>
                        </c:pt>
                        <c:pt idx="284">
                          <c:v>CZ01</c:v>
                        </c:pt>
                        <c:pt idx="285">
                          <c:v>CZ02</c:v>
                        </c:pt>
                        <c:pt idx="286">
                          <c:v>CZ03</c:v>
                        </c:pt>
                        <c:pt idx="287">
                          <c:v>CZ04</c:v>
                        </c:pt>
                        <c:pt idx="288">
                          <c:v>CZ05</c:v>
                        </c:pt>
                        <c:pt idx="289">
                          <c:v>CZ11</c:v>
                        </c:pt>
                        <c:pt idx="290">
                          <c:v>CZ12</c:v>
                        </c:pt>
                        <c:pt idx="291">
                          <c:v>CZ13</c:v>
                        </c:pt>
                        <c:pt idx="292">
                          <c:v>CZ16</c:v>
                        </c:pt>
                        <c:pt idx="293">
                          <c:v>CZ01</c:v>
                        </c:pt>
                        <c:pt idx="294">
                          <c:v>CZ02</c:v>
                        </c:pt>
                        <c:pt idx="295">
                          <c:v>CZ03</c:v>
                        </c:pt>
                        <c:pt idx="296">
                          <c:v>CZ04</c:v>
                        </c:pt>
                        <c:pt idx="297">
                          <c:v>CZ05</c:v>
                        </c:pt>
                        <c:pt idx="298">
                          <c:v>CZ11</c:v>
                        </c:pt>
                        <c:pt idx="299">
                          <c:v>CZ12</c:v>
                        </c:pt>
                        <c:pt idx="300">
                          <c:v>CZ13</c:v>
                        </c:pt>
                        <c:pt idx="301">
                          <c:v>CZ16</c:v>
                        </c:pt>
                        <c:pt idx="302">
                          <c:v>CZ01</c:v>
                        </c:pt>
                        <c:pt idx="303">
                          <c:v>CZ02</c:v>
                        </c:pt>
                        <c:pt idx="304">
                          <c:v>CZ03</c:v>
                        </c:pt>
                        <c:pt idx="305">
                          <c:v>CZ04</c:v>
                        </c:pt>
                        <c:pt idx="306">
                          <c:v>CZ05</c:v>
                        </c:pt>
                        <c:pt idx="307">
                          <c:v>CZ11</c:v>
                        </c:pt>
                        <c:pt idx="308">
                          <c:v>CZ12</c:v>
                        </c:pt>
                        <c:pt idx="309">
                          <c:v>CZ13</c:v>
                        </c:pt>
                        <c:pt idx="310">
                          <c:v>CZ16</c:v>
                        </c:pt>
                        <c:pt idx="311">
                          <c:v>CZ01</c:v>
                        </c:pt>
                        <c:pt idx="312">
                          <c:v>CZ02</c:v>
                        </c:pt>
                        <c:pt idx="313">
                          <c:v>CZ03</c:v>
                        </c:pt>
                        <c:pt idx="314">
                          <c:v>CZ04</c:v>
                        </c:pt>
                        <c:pt idx="315">
                          <c:v>CZ05</c:v>
                        </c:pt>
                        <c:pt idx="316">
                          <c:v>CZ11</c:v>
                        </c:pt>
                        <c:pt idx="317">
                          <c:v>CZ12</c:v>
                        </c:pt>
                        <c:pt idx="318">
                          <c:v>CZ13</c:v>
                        </c:pt>
                        <c:pt idx="319">
                          <c:v>CZ16</c:v>
                        </c:pt>
                        <c:pt idx="320">
                          <c:v>CZ01</c:v>
                        </c:pt>
                        <c:pt idx="321">
                          <c:v>CZ02</c:v>
                        </c:pt>
                        <c:pt idx="322">
                          <c:v>CZ03</c:v>
                        </c:pt>
                        <c:pt idx="323">
                          <c:v>CZ04</c:v>
                        </c:pt>
                        <c:pt idx="324">
                          <c:v>CZ05</c:v>
                        </c:pt>
                        <c:pt idx="325">
                          <c:v>CZ11</c:v>
                        </c:pt>
                        <c:pt idx="326">
                          <c:v>CZ12</c:v>
                        </c:pt>
                        <c:pt idx="327">
                          <c:v>CZ13</c:v>
                        </c:pt>
                        <c:pt idx="328">
                          <c:v>CZ16</c:v>
                        </c:pt>
                        <c:pt idx="329">
                          <c:v>CZ01</c:v>
                        </c:pt>
                        <c:pt idx="330">
                          <c:v>CZ02</c:v>
                        </c:pt>
                        <c:pt idx="331">
                          <c:v>CZ03</c:v>
                        </c:pt>
                        <c:pt idx="332">
                          <c:v>CZ04</c:v>
                        </c:pt>
                        <c:pt idx="333">
                          <c:v>CZ05</c:v>
                        </c:pt>
                        <c:pt idx="334">
                          <c:v>CZ11</c:v>
                        </c:pt>
                        <c:pt idx="335">
                          <c:v>CZ12</c:v>
                        </c:pt>
                        <c:pt idx="336">
                          <c:v>CZ13</c:v>
                        </c:pt>
                        <c:pt idx="337">
                          <c:v>CZ16</c:v>
                        </c:pt>
                        <c:pt idx="338">
                          <c:v>CZ01</c:v>
                        </c:pt>
                        <c:pt idx="339">
                          <c:v>CZ02</c:v>
                        </c:pt>
                        <c:pt idx="340">
                          <c:v>CZ03</c:v>
                        </c:pt>
                        <c:pt idx="341">
                          <c:v>CZ04</c:v>
                        </c:pt>
                        <c:pt idx="342">
                          <c:v>CZ05</c:v>
                        </c:pt>
                        <c:pt idx="343">
                          <c:v>CZ11</c:v>
                        </c:pt>
                        <c:pt idx="344">
                          <c:v>CZ12</c:v>
                        </c:pt>
                        <c:pt idx="345">
                          <c:v>CZ13</c:v>
                        </c:pt>
                        <c:pt idx="346">
                          <c:v>CZ16</c:v>
                        </c:pt>
                        <c:pt idx="347">
                          <c:v>CZ01</c:v>
                        </c:pt>
                        <c:pt idx="348">
                          <c:v>CZ02</c:v>
                        </c:pt>
                        <c:pt idx="349">
                          <c:v>CZ03</c:v>
                        </c:pt>
                        <c:pt idx="350">
                          <c:v>CZ04</c:v>
                        </c:pt>
                        <c:pt idx="351">
                          <c:v>CZ05</c:v>
                        </c:pt>
                        <c:pt idx="352">
                          <c:v>CZ11</c:v>
                        </c:pt>
                        <c:pt idx="353">
                          <c:v>CZ12</c:v>
                        </c:pt>
                        <c:pt idx="354">
                          <c:v>CZ13</c:v>
                        </c:pt>
                        <c:pt idx="355">
                          <c:v>CZ16</c:v>
                        </c:pt>
                        <c:pt idx="356">
                          <c:v>CZ01</c:v>
                        </c:pt>
                        <c:pt idx="357">
                          <c:v>CZ02</c:v>
                        </c:pt>
                        <c:pt idx="358">
                          <c:v>CZ03</c:v>
                        </c:pt>
                        <c:pt idx="359">
                          <c:v>CZ04</c:v>
                        </c:pt>
                        <c:pt idx="360">
                          <c:v>CZ05</c:v>
                        </c:pt>
                        <c:pt idx="361">
                          <c:v>CZ11</c:v>
                        </c:pt>
                        <c:pt idx="362">
                          <c:v>CZ12</c:v>
                        </c:pt>
                        <c:pt idx="363">
                          <c:v>CZ13</c:v>
                        </c:pt>
                        <c:pt idx="364">
                          <c:v>CZ16</c:v>
                        </c:pt>
                        <c:pt idx="365">
                          <c:v>CZ01</c:v>
                        </c:pt>
                        <c:pt idx="366">
                          <c:v>CZ02</c:v>
                        </c:pt>
                        <c:pt idx="367">
                          <c:v>CZ03</c:v>
                        </c:pt>
                        <c:pt idx="368">
                          <c:v>CZ04</c:v>
                        </c:pt>
                        <c:pt idx="369">
                          <c:v>CZ05</c:v>
                        </c:pt>
                        <c:pt idx="370">
                          <c:v>CZ11</c:v>
                        </c:pt>
                        <c:pt idx="371">
                          <c:v>CZ12</c:v>
                        </c:pt>
                        <c:pt idx="372">
                          <c:v>CZ13</c:v>
                        </c:pt>
                        <c:pt idx="373">
                          <c:v>CZ16</c:v>
                        </c:pt>
                        <c:pt idx="374">
                          <c:v>CZ01</c:v>
                        </c:pt>
                        <c:pt idx="375">
                          <c:v>CZ02</c:v>
                        </c:pt>
                        <c:pt idx="376">
                          <c:v>CZ03</c:v>
                        </c:pt>
                        <c:pt idx="377">
                          <c:v>CZ04</c:v>
                        </c:pt>
                        <c:pt idx="378">
                          <c:v>CZ05</c:v>
                        </c:pt>
                        <c:pt idx="379">
                          <c:v>CZ11</c:v>
                        </c:pt>
                        <c:pt idx="380">
                          <c:v>CZ12</c:v>
                        </c:pt>
                        <c:pt idx="381">
                          <c:v>CZ13</c:v>
                        </c:pt>
                        <c:pt idx="382">
                          <c:v>CZ16</c:v>
                        </c:pt>
                        <c:pt idx="383">
                          <c:v>CZ01</c:v>
                        </c:pt>
                        <c:pt idx="384">
                          <c:v>CZ02</c:v>
                        </c:pt>
                        <c:pt idx="385">
                          <c:v>CZ03</c:v>
                        </c:pt>
                        <c:pt idx="386">
                          <c:v>CZ04</c:v>
                        </c:pt>
                        <c:pt idx="387">
                          <c:v>CZ05</c:v>
                        </c:pt>
                        <c:pt idx="388">
                          <c:v>CZ11</c:v>
                        </c:pt>
                        <c:pt idx="389">
                          <c:v>CZ12</c:v>
                        </c:pt>
                        <c:pt idx="390">
                          <c:v>CZ13</c:v>
                        </c:pt>
                        <c:pt idx="391">
                          <c:v>CZ16</c:v>
                        </c:pt>
                        <c:pt idx="392">
                          <c:v>CZ01</c:v>
                        </c:pt>
                        <c:pt idx="393">
                          <c:v>CZ02</c:v>
                        </c:pt>
                        <c:pt idx="394">
                          <c:v>CZ03</c:v>
                        </c:pt>
                        <c:pt idx="395">
                          <c:v>CZ04</c:v>
                        </c:pt>
                        <c:pt idx="396">
                          <c:v>CZ05</c:v>
                        </c:pt>
                        <c:pt idx="397">
                          <c:v>CZ11</c:v>
                        </c:pt>
                        <c:pt idx="398">
                          <c:v>CZ12</c:v>
                        </c:pt>
                        <c:pt idx="399">
                          <c:v>CZ13</c:v>
                        </c:pt>
                        <c:pt idx="400">
                          <c:v>CZ16</c:v>
                        </c:pt>
                        <c:pt idx="401">
                          <c:v>CZ01</c:v>
                        </c:pt>
                        <c:pt idx="402">
                          <c:v>CZ02</c:v>
                        </c:pt>
                        <c:pt idx="403">
                          <c:v>CZ03</c:v>
                        </c:pt>
                        <c:pt idx="404">
                          <c:v>CZ04</c:v>
                        </c:pt>
                        <c:pt idx="405">
                          <c:v>CZ05</c:v>
                        </c:pt>
                        <c:pt idx="406">
                          <c:v>CZ11</c:v>
                        </c:pt>
                        <c:pt idx="407">
                          <c:v>CZ12</c:v>
                        </c:pt>
                        <c:pt idx="408">
                          <c:v>CZ13</c:v>
                        </c:pt>
                        <c:pt idx="409">
                          <c:v>CZ16</c:v>
                        </c:pt>
                        <c:pt idx="410">
                          <c:v>CZ05</c:v>
                        </c:pt>
                        <c:pt idx="411">
                          <c:v>CZ06</c:v>
                        </c:pt>
                        <c:pt idx="412">
                          <c:v>CZ08</c:v>
                        </c:pt>
                        <c:pt idx="413">
                          <c:v>CZ09</c:v>
                        </c:pt>
                        <c:pt idx="414">
                          <c:v>CZ10</c:v>
                        </c:pt>
                        <c:pt idx="415">
                          <c:v>CZ13</c:v>
                        </c:pt>
                        <c:pt idx="416">
                          <c:v>CZ14</c:v>
                        </c:pt>
                        <c:pt idx="417">
                          <c:v>CZ15</c:v>
                        </c:pt>
                        <c:pt idx="418">
                          <c:v>CZ16</c:v>
                        </c:pt>
                        <c:pt idx="419">
                          <c:v>CZ05</c:v>
                        </c:pt>
                        <c:pt idx="420">
                          <c:v>CZ06</c:v>
                        </c:pt>
                        <c:pt idx="421">
                          <c:v>CZ08</c:v>
                        </c:pt>
                        <c:pt idx="422">
                          <c:v>CZ09</c:v>
                        </c:pt>
                        <c:pt idx="423">
                          <c:v>CZ10</c:v>
                        </c:pt>
                        <c:pt idx="424">
                          <c:v>CZ13</c:v>
                        </c:pt>
                        <c:pt idx="425">
                          <c:v>CZ14</c:v>
                        </c:pt>
                        <c:pt idx="426">
                          <c:v>CZ15</c:v>
                        </c:pt>
                        <c:pt idx="427">
                          <c:v>CZ16</c:v>
                        </c:pt>
                        <c:pt idx="428">
                          <c:v>CZ05</c:v>
                        </c:pt>
                        <c:pt idx="429">
                          <c:v>CZ06</c:v>
                        </c:pt>
                        <c:pt idx="430">
                          <c:v>CZ08</c:v>
                        </c:pt>
                        <c:pt idx="431">
                          <c:v>CZ09</c:v>
                        </c:pt>
                        <c:pt idx="432">
                          <c:v>CZ10</c:v>
                        </c:pt>
                        <c:pt idx="433">
                          <c:v>CZ13</c:v>
                        </c:pt>
                        <c:pt idx="434">
                          <c:v>CZ14</c:v>
                        </c:pt>
                        <c:pt idx="435">
                          <c:v>CZ15</c:v>
                        </c:pt>
                        <c:pt idx="436">
                          <c:v>CZ16</c:v>
                        </c:pt>
                        <c:pt idx="437">
                          <c:v>CZ05</c:v>
                        </c:pt>
                        <c:pt idx="438">
                          <c:v>CZ06</c:v>
                        </c:pt>
                        <c:pt idx="439">
                          <c:v>CZ08</c:v>
                        </c:pt>
                        <c:pt idx="440">
                          <c:v>CZ09</c:v>
                        </c:pt>
                        <c:pt idx="441">
                          <c:v>CZ10</c:v>
                        </c:pt>
                        <c:pt idx="442">
                          <c:v>CZ13</c:v>
                        </c:pt>
                        <c:pt idx="443">
                          <c:v>CZ14</c:v>
                        </c:pt>
                        <c:pt idx="444">
                          <c:v>CZ15</c:v>
                        </c:pt>
                        <c:pt idx="445">
                          <c:v>CZ16</c:v>
                        </c:pt>
                        <c:pt idx="446">
                          <c:v>CZ05</c:v>
                        </c:pt>
                        <c:pt idx="447">
                          <c:v>CZ06</c:v>
                        </c:pt>
                        <c:pt idx="448">
                          <c:v>CZ08</c:v>
                        </c:pt>
                        <c:pt idx="449">
                          <c:v>CZ09</c:v>
                        </c:pt>
                        <c:pt idx="450">
                          <c:v>CZ10</c:v>
                        </c:pt>
                        <c:pt idx="451">
                          <c:v>CZ13</c:v>
                        </c:pt>
                        <c:pt idx="452">
                          <c:v>CZ14</c:v>
                        </c:pt>
                        <c:pt idx="453">
                          <c:v>CZ15</c:v>
                        </c:pt>
                        <c:pt idx="454">
                          <c:v>CZ16</c:v>
                        </c:pt>
                        <c:pt idx="455">
                          <c:v>CZ05</c:v>
                        </c:pt>
                        <c:pt idx="456">
                          <c:v>CZ06</c:v>
                        </c:pt>
                        <c:pt idx="457">
                          <c:v>CZ08</c:v>
                        </c:pt>
                        <c:pt idx="458">
                          <c:v>CZ09</c:v>
                        </c:pt>
                        <c:pt idx="459">
                          <c:v>CZ10</c:v>
                        </c:pt>
                        <c:pt idx="460">
                          <c:v>CZ13</c:v>
                        </c:pt>
                        <c:pt idx="461">
                          <c:v>CZ14</c:v>
                        </c:pt>
                        <c:pt idx="462">
                          <c:v>CZ15</c:v>
                        </c:pt>
                        <c:pt idx="463">
                          <c:v>CZ16</c:v>
                        </c:pt>
                        <c:pt idx="464">
                          <c:v>CZ05</c:v>
                        </c:pt>
                        <c:pt idx="465">
                          <c:v>CZ06</c:v>
                        </c:pt>
                        <c:pt idx="466">
                          <c:v>CZ08</c:v>
                        </c:pt>
                        <c:pt idx="467">
                          <c:v>CZ09</c:v>
                        </c:pt>
                        <c:pt idx="468">
                          <c:v>CZ10</c:v>
                        </c:pt>
                        <c:pt idx="469">
                          <c:v>CZ13</c:v>
                        </c:pt>
                        <c:pt idx="470">
                          <c:v>CZ14</c:v>
                        </c:pt>
                        <c:pt idx="471">
                          <c:v>CZ15</c:v>
                        </c:pt>
                        <c:pt idx="472">
                          <c:v>CZ16</c:v>
                        </c:pt>
                        <c:pt idx="473">
                          <c:v>CZ05</c:v>
                        </c:pt>
                        <c:pt idx="474">
                          <c:v>CZ06</c:v>
                        </c:pt>
                        <c:pt idx="475">
                          <c:v>CZ08</c:v>
                        </c:pt>
                        <c:pt idx="476">
                          <c:v>CZ09</c:v>
                        </c:pt>
                        <c:pt idx="477">
                          <c:v>CZ10</c:v>
                        </c:pt>
                        <c:pt idx="478">
                          <c:v>CZ13</c:v>
                        </c:pt>
                        <c:pt idx="479">
                          <c:v>CZ14</c:v>
                        </c:pt>
                        <c:pt idx="480">
                          <c:v>CZ15</c:v>
                        </c:pt>
                        <c:pt idx="481">
                          <c:v>CZ16</c:v>
                        </c:pt>
                        <c:pt idx="482">
                          <c:v>CZ05</c:v>
                        </c:pt>
                        <c:pt idx="483">
                          <c:v>CZ06</c:v>
                        </c:pt>
                        <c:pt idx="484">
                          <c:v>CZ08</c:v>
                        </c:pt>
                        <c:pt idx="485">
                          <c:v>CZ09</c:v>
                        </c:pt>
                        <c:pt idx="486">
                          <c:v>CZ10</c:v>
                        </c:pt>
                        <c:pt idx="487">
                          <c:v>CZ13</c:v>
                        </c:pt>
                        <c:pt idx="488">
                          <c:v>CZ14</c:v>
                        </c:pt>
                        <c:pt idx="489">
                          <c:v>CZ15</c:v>
                        </c:pt>
                        <c:pt idx="490">
                          <c:v>CZ16</c:v>
                        </c:pt>
                        <c:pt idx="491">
                          <c:v>CZ05</c:v>
                        </c:pt>
                        <c:pt idx="492">
                          <c:v>CZ06</c:v>
                        </c:pt>
                        <c:pt idx="493">
                          <c:v>CZ08</c:v>
                        </c:pt>
                        <c:pt idx="494">
                          <c:v>CZ09</c:v>
                        </c:pt>
                        <c:pt idx="495">
                          <c:v>CZ10</c:v>
                        </c:pt>
                        <c:pt idx="496">
                          <c:v>CZ13</c:v>
                        </c:pt>
                        <c:pt idx="497">
                          <c:v>CZ14</c:v>
                        </c:pt>
                        <c:pt idx="498">
                          <c:v>CZ15</c:v>
                        </c:pt>
                        <c:pt idx="499">
                          <c:v>CZ16</c:v>
                        </c:pt>
                        <c:pt idx="500">
                          <c:v>CZ05</c:v>
                        </c:pt>
                        <c:pt idx="501">
                          <c:v>CZ06</c:v>
                        </c:pt>
                        <c:pt idx="502">
                          <c:v>CZ08</c:v>
                        </c:pt>
                        <c:pt idx="503">
                          <c:v>CZ09</c:v>
                        </c:pt>
                        <c:pt idx="504">
                          <c:v>CZ10</c:v>
                        </c:pt>
                        <c:pt idx="505">
                          <c:v>CZ13</c:v>
                        </c:pt>
                        <c:pt idx="506">
                          <c:v>CZ14</c:v>
                        </c:pt>
                        <c:pt idx="507">
                          <c:v>CZ15</c:v>
                        </c:pt>
                        <c:pt idx="508">
                          <c:v>CZ16</c:v>
                        </c:pt>
                        <c:pt idx="509">
                          <c:v>CZ05</c:v>
                        </c:pt>
                        <c:pt idx="510">
                          <c:v>CZ06</c:v>
                        </c:pt>
                        <c:pt idx="511">
                          <c:v>CZ08</c:v>
                        </c:pt>
                        <c:pt idx="512">
                          <c:v>CZ09</c:v>
                        </c:pt>
                        <c:pt idx="513">
                          <c:v>CZ10</c:v>
                        </c:pt>
                        <c:pt idx="514">
                          <c:v>CZ13</c:v>
                        </c:pt>
                        <c:pt idx="515">
                          <c:v>CZ14</c:v>
                        </c:pt>
                        <c:pt idx="516">
                          <c:v>CZ15</c:v>
                        </c:pt>
                        <c:pt idx="517">
                          <c:v>CZ16</c:v>
                        </c:pt>
                        <c:pt idx="518">
                          <c:v>CZ05</c:v>
                        </c:pt>
                        <c:pt idx="519">
                          <c:v>CZ06</c:v>
                        </c:pt>
                        <c:pt idx="520">
                          <c:v>CZ08</c:v>
                        </c:pt>
                        <c:pt idx="521">
                          <c:v>CZ09</c:v>
                        </c:pt>
                        <c:pt idx="522">
                          <c:v>CZ10</c:v>
                        </c:pt>
                        <c:pt idx="523">
                          <c:v>CZ13</c:v>
                        </c:pt>
                        <c:pt idx="524">
                          <c:v>CZ14</c:v>
                        </c:pt>
                        <c:pt idx="525">
                          <c:v>CZ15</c:v>
                        </c:pt>
                        <c:pt idx="526">
                          <c:v>CZ16</c:v>
                        </c:pt>
                        <c:pt idx="527">
                          <c:v>CZ05</c:v>
                        </c:pt>
                        <c:pt idx="528">
                          <c:v>CZ06</c:v>
                        </c:pt>
                        <c:pt idx="529">
                          <c:v>CZ08</c:v>
                        </c:pt>
                        <c:pt idx="530">
                          <c:v>CZ09</c:v>
                        </c:pt>
                        <c:pt idx="531">
                          <c:v>CZ10</c:v>
                        </c:pt>
                        <c:pt idx="532">
                          <c:v>CZ13</c:v>
                        </c:pt>
                        <c:pt idx="533">
                          <c:v>CZ14</c:v>
                        </c:pt>
                        <c:pt idx="534">
                          <c:v>CZ15</c:v>
                        </c:pt>
                        <c:pt idx="535">
                          <c:v>CZ16</c:v>
                        </c:pt>
                        <c:pt idx="536">
                          <c:v>CZ05</c:v>
                        </c:pt>
                        <c:pt idx="537">
                          <c:v>CZ06</c:v>
                        </c:pt>
                        <c:pt idx="538">
                          <c:v>CZ08</c:v>
                        </c:pt>
                        <c:pt idx="539">
                          <c:v>CZ09</c:v>
                        </c:pt>
                        <c:pt idx="540">
                          <c:v>CZ10</c:v>
                        </c:pt>
                        <c:pt idx="541">
                          <c:v>CZ13</c:v>
                        </c:pt>
                        <c:pt idx="542">
                          <c:v>CZ14</c:v>
                        </c:pt>
                        <c:pt idx="543">
                          <c:v>CZ15</c:v>
                        </c:pt>
                        <c:pt idx="544">
                          <c:v>CZ16</c:v>
                        </c:pt>
                        <c:pt idx="545">
                          <c:v>CZ05</c:v>
                        </c:pt>
                        <c:pt idx="546">
                          <c:v>CZ06</c:v>
                        </c:pt>
                        <c:pt idx="547">
                          <c:v>CZ08</c:v>
                        </c:pt>
                        <c:pt idx="548">
                          <c:v>CZ09</c:v>
                        </c:pt>
                        <c:pt idx="549">
                          <c:v>CZ10</c:v>
                        </c:pt>
                        <c:pt idx="550">
                          <c:v>CZ13</c:v>
                        </c:pt>
                        <c:pt idx="551">
                          <c:v>CZ14</c:v>
                        </c:pt>
                        <c:pt idx="552">
                          <c:v>CZ15</c:v>
                        </c:pt>
                        <c:pt idx="553">
                          <c:v>CZ16</c:v>
                        </c:pt>
                        <c:pt idx="554">
                          <c:v>CZ05</c:v>
                        </c:pt>
                        <c:pt idx="555">
                          <c:v>CZ06</c:v>
                        </c:pt>
                        <c:pt idx="556">
                          <c:v>CZ08</c:v>
                        </c:pt>
                        <c:pt idx="557">
                          <c:v>CZ09</c:v>
                        </c:pt>
                        <c:pt idx="558">
                          <c:v>CZ10</c:v>
                        </c:pt>
                        <c:pt idx="559">
                          <c:v>CZ13</c:v>
                        </c:pt>
                        <c:pt idx="560">
                          <c:v>CZ14</c:v>
                        </c:pt>
                        <c:pt idx="561">
                          <c:v>CZ15</c:v>
                        </c:pt>
                        <c:pt idx="562">
                          <c:v>CZ16</c:v>
                        </c:pt>
                        <c:pt idx="563">
                          <c:v>CZ05</c:v>
                        </c:pt>
                        <c:pt idx="564">
                          <c:v>CZ06</c:v>
                        </c:pt>
                        <c:pt idx="565">
                          <c:v>CZ08</c:v>
                        </c:pt>
                        <c:pt idx="566">
                          <c:v>CZ09</c:v>
                        </c:pt>
                        <c:pt idx="567">
                          <c:v>CZ10</c:v>
                        </c:pt>
                        <c:pt idx="568">
                          <c:v>CZ13</c:v>
                        </c:pt>
                        <c:pt idx="569">
                          <c:v>CZ14</c:v>
                        </c:pt>
                        <c:pt idx="570">
                          <c:v>CZ15</c:v>
                        </c:pt>
                        <c:pt idx="571">
                          <c:v>CZ16</c:v>
                        </c:pt>
                        <c:pt idx="572">
                          <c:v>CZ05</c:v>
                        </c:pt>
                        <c:pt idx="573">
                          <c:v>CZ06</c:v>
                        </c:pt>
                        <c:pt idx="574">
                          <c:v>CZ08</c:v>
                        </c:pt>
                        <c:pt idx="575">
                          <c:v>CZ09</c:v>
                        </c:pt>
                        <c:pt idx="576">
                          <c:v>CZ10</c:v>
                        </c:pt>
                        <c:pt idx="577">
                          <c:v>CZ13</c:v>
                        </c:pt>
                        <c:pt idx="578">
                          <c:v>CZ14</c:v>
                        </c:pt>
                        <c:pt idx="579">
                          <c:v>CZ15</c:v>
                        </c:pt>
                        <c:pt idx="580">
                          <c:v>CZ16</c:v>
                        </c:pt>
                        <c:pt idx="581">
                          <c:v>CZ05</c:v>
                        </c:pt>
                        <c:pt idx="582">
                          <c:v>CZ06</c:v>
                        </c:pt>
                        <c:pt idx="583">
                          <c:v>CZ08</c:v>
                        </c:pt>
                        <c:pt idx="584">
                          <c:v>CZ09</c:v>
                        </c:pt>
                        <c:pt idx="585">
                          <c:v>CZ10</c:v>
                        </c:pt>
                        <c:pt idx="586">
                          <c:v>CZ13</c:v>
                        </c:pt>
                        <c:pt idx="587">
                          <c:v>CZ14</c:v>
                        </c:pt>
                        <c:pt idx="588">
                          <c:v>CZ15</c:v>
                        </c:pt>
                        <c:pt idx="589">
                          <c:v>CZ16</c:v>
                        </c:pt>
                        <c:pt idx="590">
                          <c:v>CZ05</c:v>
                        </c:pt>
                        <c:pt idx="591">
                          <c:v>CZ06</c:v>
                        </c:pt>
                        <c:pt idx="592">
                          <c:v>CZ08</c:v>
                        </c:pt>
                        <c:pt idx="593">
                          <c:v>CZ09</c:v>
                        </c:pt>
                        <c:pt idx="594">
                          <c:v>CZ10</c:v>
                        </c:pt>
                        <c:pt idx="595">
                          <c:v>CZ13</c:v>
                        </c:pt>
                        <c:pt idx="596">
                          <c:v>CZ14</c:v>
                        </c:pt>
                        <c:pt idx="597">
                          <c:v>CZ15</c:v>
                        </c:pt>
                        <c:pt idx="598">
                          <c:v>CZ16</c:v>
                        </c:pt>
                        <c:pt idx="599">
                          <c:v>CZ05</c:v>
                        </c:pt>
                        <c:pt idx="600">
                          <c:v>CZ06</c:v>
                        </c:pt>
                        <c:pt idx="601">
                          <c:v>CZ08</c:v>
                        </c:pt>
                        <c:pt idx="602">
                          <c:v>CZ09</c:v>
                        </c:pt>
                        <c:pt idx="603">
                          <c:v>CZ10</c:v>
                        </c:pt>
                        <c:pt idx="604">
                          <c:v>CZ13</c:v>
                        </c:pt>
                        <c:pt idx="605">
                          <c:v>CZ14</c:v>
                        </c:pt>
                        <c:pt idx="606">
                          <c:v>CZ15</c:v>
                        </c:pt>
                        <c:pt idx="607">
                          <c:v>CZ16</c:v>
                        </c:pt>
                        <c:pt idx="608">
                          <c:v>CZ05</c:v>
                        </c:pt>
                        <c:pt idx="609">
                          <c:v>CZ06</c:v>
                        </c:pt>
                        <c:pt idx="610">
                          <c:v>CZ08</c:v>
                        </c:pt>
                        <c:pt idx="611">
                          <c:v>CZ09</c:v>
                        </c:pt>
                        <c:pt idx="612">
                          <c:v>CZ10</c:v>
                        </c:pt>
                        <c:pt idx="613">
                          <c:v>CZ13</c:v>
                        </c:pt>
                        <c:pt idx="614">
                          <c:v>CZ14</c:v>
                        </c:pt>
                        <c:pt idx="615">
                          <c:v>CZ15</c:v>
                        </c:pt>
                        <c:pt idx="616">
                          <c:v>CZ16</c:v>
                        </c:pt>
                        <c:pt idx="617">
                          <c:v>CZ05</c:v>
                        </c:pt>
                        <c:pt idx="618">
                          <c:v>CZ06</c:v>
                        </c:pt>
                        <c:pt idx="619">
                          <c:v>CZ08</c:v>
                        </c:pt>
                        <c:pt idx="620">
                          <c:v>CZ09</c:v>
                        </c:pt>
                        <c:pt idx="621">
                          <c:v>CZ10</c:v>
                        </c:pt>
                        <c:pt idx="622">
                          <c:v>CZ13</c:v>
                        </c:pt>
                        <c:pt idx="623">
                          <c:v>CZ14</c:v>
                        </c:pt>
                        <c:pt idx="624">
                          <c:v>CZ15</c:v>
                        </c:pt>
                        <c:pt idx="625">
                          <c:v>CZ16</c:v>
                        </c:pt>
                        <c:pt idx="626">
                          <c:v>CZ06</c:v>
                        </c:pt>
                        <c:pt idx="627">
                          <c:v>CZ08</c:v>
                        </c:pt>
                        <c:pt idx="628">
                          <c:v>CZ09</c:v>
                        </c:pt>
                        <c:pt idx="629">
                          <c:v>CZ10</c:v>
                        </c:pt>
                        <c:pt idx="630">
                          <c:v>CZ13</c:v>
                        </c:pt>
                        <c:pt idx="631">
                          <c:v>CZ14</c:v>
                        </c:pt>
                        <c:pt idx="632">
                          <c:v>CZ15</c:v>
                        </c:pt>
                        <c:pt idx="633">
                          <c:v>CZ16</c:v>
                        </c:pt>
                        <c:pt idx="634">
                          <c:v>CZ05</c:v>
                        </c:pt>
                        <c:pt idx="635">
                          <c:v>CZ06</c:v>
                        </c:pt>
                        <c:pt idx="636">
                          <c:v>CZ08</c:v>
                        </c:pt>
                        <c:pt idx="637">
                          <c:v>CZ09</c:v>
                        </c:pt>
                        <c:pt idx="638">
                          <c:v>CZ10</c:v>
                        </c:pt>
                      </c:lvl>
                      <c:lvl>
                        <c:pt idx="0">
                          <c:v>Asm</c:v>
                        </c:pt>
                        <c:pt idx="1">
                          <c:v>Asm</c:v>
                        </c:pt>
                        <c:pt idx="2">
                          <c:v>Asm</c:v>
                        </c:pt>
                        <c:pt idx="3">
                          <c:v>Asm</c:v>
                        </c:pt>
                        <c:pt idx="4">
                          <c:v>Asm</c:v>
                        </c:pt>
                        <c:pt idx="5">
                          <c:v>Asm</c:v>
                        </c:pt>
                        <c:pt idx="6">
                          <c:v>Asm</c:v>
                        </c:pt>
                        <c:pt idx="7">
                          <c:v>Asm</c:v>
                        </c:pt>
                        <c:pt idx="8">
                          <c:v>Asm</c:v>
                        </c:pt>
                        <c:pt idx="9">
                          <c:v>Asm</c:v>
                        </c:pt>
                        <c:pt idx="10">
                          <c:v>Asm</c:v>
                        </c:pt>
                        <c:pt idx="11">
                          <c:v>Asm</c:v>
                        </c:pt>
                        <c:pt idx="12">
                          <c:v>Asm</c:v>
                        </c:pt>
                        <c:pt idx="13">
                          <c:v>Asm</c:v>
                        </c:pt>
                        <c:pt idx="14">
                          <c:v>Asm</c:v>
                        </c:pt>
                        <c:pt idx="15">
                          <c:v>Asm</c:v>
                        </c:pt>
                        <c:pt idx="16">
                          <c:v>ECC</c:v>
                        </c:pt>
                        <c:pt idx="17">
                          <c:v>ECC</c:v>
                        </c:pt>
                        <c:pt idx="18">
                          <c:v>ECC</c:v>
                        </c:pt>
                        <c:pt idx="19">
                          <c:v>ECC</c:v>
                        </c:pt>
                        <c:pt idx="20">
                          <c:v>ECC</c:v>
                        </c:pt>
                        <c:pt idx="21">
                          <c:v>ECC</c:v>
                        </c:pt>
                        <c:pt idx="22">
                          <c:v>ECC</c:v>
                        </c:pt>
                        <c:pt idx="23">
                          <c:v>ECC</c:v>
                        </c:pt>
                        <c:pt idx="24">
                          <c:v>ECC</c:v>
                        </c:pt>
                        <c:pt idx="25">
                          <c:v>ECC</c:v>
                        </c:pt>
                        <c:pt idx="26">
                          <c:v>ECC</c:v>
                        </c:pt>
                        <c:pt idx="27">
                          <c:v>ECC</c:v>
                        </c:pt>
                        <c:pt idx="28">
                          <c:v>ECC</c:v>
                        </c:pt>
                        <c:pt idx="29">
                          <c:v>ECC</c:v>
                        </c:pt>
                        <c:pt idx="30">
                          <c:v>ECC</c:v>
                        </c:pt>
                        <c:pt idx="31">
                          <c:v>ECC</c:v>
                        </c:pt>
                        <c:pt idx="32">
                          <c:v>EPr</c:v>
                        </c:pt>
                        <c:pt idx="33">
                          <c:v>EPr</c:v>
                        </c:pt>
                        <c:pt idx="34">
                          <c:v>EPr</c:v>
                        </c:pt>
                        <c:pt idx="35">
                          <c:v>EPr</c:v>
                        </c:pt>
                        <c:pt idx="36">
                          <c:v>EPr</c:v>
                        </c:pt>
                        <c:pt idx="37">
                          <c:v>EPr</c:v>
                        </c:pt>
                        <c:pt idx="38">
                          <c:v>EPr</c:v>
                        </c:pt>
                        <c:pt idx="39">
                          <c:v>EPr</c:v>
                        </c:pt>
                        <c:pt idx="40">
                          <c:v>EPr</c:v>
                        </c:pt>
                        <c:pt idx="41">
                          <c:v>EPr</c:v>
                        </c:pt>
                        <c:pt idx="42">
                          <c:v>EPr</c:v>
                        </c:pt>
                        <c:pt idx="43">
                          <c:v>EPr</c:v>
                        </c:pt>
                        <c:pt idx="44">
                          <c:v>EPr</c:v>
                        </c:pt>
                        <c:pt idx="45">
                          <c:v>EPr</c:v>
                        </c:pt>
                        <c:pt idx="46">
                          <c:v>EPr</c:v>
                        </c:pt>
                        <c:pt idx="47">
                          <c:v>EPr</c:v>
                        </c:pt>
                        <c:pt idx="48">
                          <c:v>ERC</c:v>
                        </c:pt>
                        <c:pt idx="49">
                          <c:v>ERC</c:v>
                        </c:pt>
                        <c:pt idx="50">
                          <c:v>ERC</c:v>
                        </c:pt>
                        <c:pt idx="51">
                          <c:v>ERC</c:v>
                        </c:pt>
                        <c:pt idx="52">
                          <c:v>ERC</c:v>
                        </c:pt>
                        <c:pt idx="53">
                          <c:v>ERC</c:v>
                        </c:pt>
                        <c:pt idx="54">
                          <c:v>ERC</c:v>
                        </c:pt>
                        <c:pt idx="55">
                          <c:v>ERC</c:v>
                        </c:pt>
                        <c:pt idx="56">
                          <c:v>ERC</c:v>
                        </c:pt>
                        <c:pt idx="57">
                          <c:v>ERC</c:v>
                        </c:pt>
                        <c:pt idx="58">
                          <c:v>ERC</c:v>
                        </c:pt>
                        <c:pt idx="59">
                          <c:v>ERC</c:v>
                        </c:pt>
                        <c:pt idx="60">
                          <c:v>ERC</c:v>
                        </c:pt>
                        <c:pt idx="61">
                          <c:v>ERC</c:v>
                        </c:pt>
                        <c:pt idx="62">
                          <c:v>ERC</c:v>
                        </c:pt>
                        <c:pt idx="63">
                          <c:v>ERC</c:v>
                        </c:pt>
                        <c:pt idx="64">
                          <c:v>ESe</c:v>
                        </c:pt>
                        <c:pt idx="65">
                          <c:v>ESe</c:v>
                        </c:pt>
                        <c:pt idx="66">
                          <c:v>ESe</c:v>
                        </c:pt>
                        <c:pt idx="67">
                          <c:v>ESe</c:v>
                        </c:pt>
                        <c:pt idx="68">
                          <c:v>ESe</c:v>
                        </c:pt>
                        <c:pt idx="69">
                          <c:v>ESe</c:v>
                        </c:pt>
                        <c:pt idx="70">
                          <c:v>ESe</c:v>
                        </c:pt>
                        <c:pt idx="71">
                          <c:v>ESe</c:v>
                        </c:pt>
                        <c:pt idx="72">
                          <c:v>ESe</c:v>
                        </c:pt>
                        <c:pt idx="73">
                          <c:v>ESe</c:v>
                        </c:pt>
                        <c:pt idx="74">
                          <c:v>ESe</c:v>
                        </c:pt>
                        <c:pt idx="75">
                          <c:v>ESe</c:v>
                        </c:pt>
                        <c:pt idx="76">
                          <c:v>ESe</c:v>
                        </c:pt>
                        <c:pt idx="77">
                          <c:v>ESe</c:v>
                        </c:pt>
                        <c:pt idx="78">
                          <c:v>ESe</c:v>
                        </c:pt>
                        <c:pt idx="79">
                          <c:v>ESe</c:v>
                        </c:pt>
                        <c:pt idx="80">
                          <c:v>Gro</c:v>
                        </c:pt>
                        <c:pt idx="81">
                          <c:v>Gro</c:v>
                        </c:pt>
                        <c:pt idx="82">
                          <c:v>Gro</c:v>
                        </c:pt>
                        <c:pt idx="83">
                          <c:v>Gro</c:v>
                        </c:pt>
                        <c:pt idx="84">
                          <c:v>Gro</c:v>
                        </c:pt>
                        <c:pt idx="85">
                          <c:v>Gro</c:v>
                        </c:pt>
                        <c:pt idx="86">
                          <c:v>Gro</c:v>
                        </c:pt>
                        <c:pt idx="87">
                          <c:v>Gro</c:v>
                        </c:pt>
                        <c:pt idx="88">
                          <c:v>Gro</c:v>
                        </c:pt>
                        <c:pt idx="89">
                          <c:v>Gro</c:v>
                        </c:pt>
                        <c:pt idx="90">
                          <c:v>Gro</c:v>
                        </c:pt>
                        <c:pt idx="91">
                          <c:v>Gro</c:v>
                        </c:pt>
                        <c:pt idx="92">
                          <c:v>Gro</c:v>
                        </c:pt>
                        <c:pt idx="93">
                          <c:v>Gro</c:v>
                        </c:pt>
                        <c:pt idx="94">
                          <c:v>Gro</c:v>
                        </c:pt>
                        <c:pt idx="95">
                          <c:v>Gro</c:v>
                        </c:pt>
                        <c:pt idx="96">
                          <c:v>Hsp</c:v>
                        </c:pt>
                        <c:pt idx="97">
                          <c:v>Hsp</c:v>
                        </c:pt>
                        <c:pt idx="98">
                          <c:v>Hsp</c:v>
                        </c:pt>
                        <c:pt idx="99">
                          <c:v>Hsp</c:v>
                        </c:pt>
                        <c:pt idx="100">
                          <c:v>Hsp</c:v>
                        </c:pt>
                        <c:pt idx="101">
                          <c:v>Hsp</c:v>
                        </c:pt>
                        <c:pt idx="102">
                          <c:v>Hsp</c:v>
                        </c:pt>
                        <c:pt idx="103">
                          <c:v>Hsp</c:v>
                        </c:pt>
                        <c:pt idx="104">
                          <c:v>Hsp</c:v>
                        </c:pt>
                        <c:pt idx="105">
                          <c:v>Hsp</c:v>
                        </c:pt>
                        <c:pt idx="106">
                          <c:v>Hsp</c:v>
                        </c:pt>
                        <c:pt idx="107">
                          <c:v>Hsp</c:v>
                        </c:pt>
                        <c:pt idx="108">
                          <c:v>Hsp</c:v>
                        </c:pt>
                        <c:pt idx="109">
                          <c:v>Hsp</c:v>
                        </c:pt>
                        <c:pt idx="110">
                          <c:v>Hsp</c:v>
                        </c:pt>
                        <c:pt idx="111">
                          <c:v>Hsp</c:v>
                        </c:pt>
                        <c:pt idx="112">
                          <c:v>Htl</c:v>
                        </c:pt>
                        <c:pt idx="113">
                          <c:v>Htl</c:v>
                        </c:pt>
                        <c:pt idx="114">
                          <c:v>Htl</c:v>
                        </c:pt>
                        <c:pt idx="115">
                          <c:v>Htl</c:v>
                        </c:pt>
                        <c:pt idx="116">
                          <c:v>Htl</c:v>
                        </c:pt>
                        <c:pt idx="117">
                          <c:v>Htl</c:v>
                        </c:pt>
                        <c:pt idx="118">
                          <c:v>Htl</c:v>
                        </c:pt>
                        <c:pt idx="119">
                          <c:v>Htl</c:v>
                        </c:pt>
                        <c:pt idx="120">
                          <c:v>Htl</c:v>
                        </c:pt>
                        <c:pt idx="121">
                          <c:v>Htl</c:v>
                        </c:pt>
                        <c:pt idx="122">
                          <c:v>Htl</c:v>
                        </c:pt>
                        <c:pt idx="123">
                          <c:v>Htl</c:v>
                        </c:pt>
                        <c:pt idx="124">
                          <c:v>Htl</c:v>
                        </c:pt>
                        <c:pt idx="125">
                          <c:v>Htl</c:v>
                        </c:pt>
                        <c:pt idx="126">
                          <c:v>Htl</c:v>
                        </c:pt>
                        <c:pt idx="127">
                          <c:v>Htl</c:v>
                        </c:pt>
                        <c:pt idx="128">
                          <c:v>MBT</c:v>
                        </c:pt>
                        <c:pt idx="129">
                          <c:v>MBT</c:v>
                        </c:pt>
                        <c:pt idx="130">
                          <c:v>MBT</c:v>
                        </c:pt>
                        <c:pt idx="131">
                          <c:v>MBT</c:v>
                        </c:pt>
                        <c:pt idx="132">
                          <c:v>MBT</c:v>
                        </c:pt>
                        <c:pt idx="133">
                          <c:v>MBT</c:v>
                        </c:pt>
                        <c:pt idx="134">
                          <c:v>MBT</c:v>
                        </c:pt>
                        <c:pt idx="135">
                          <c:v>MBT</c:v>
                        </c:pt>
                        <c:pt idx="136">
                          <c:v>MBT</c:v>
                        </c:pt>
                        <c:pt idx="137">
                          <c:v>MBT</c:v>
                        </c:pt>
                        <c:pt idx="138">
                          <c:v>MBT</c:v>
                        </c:pt>
                        <c:pt idx="139">
                          <c:v>MBT</c:v>
                        </c:pt>
                        <c:pt idx="140">
                          <c:v>MBT</c:v>
                        </c:pt>
                        <c:pt idx="141">
                          <c:v>MBT</c:v>
                        </c:pt>
                        <c:pt idx="142">
                          <c:v>MBT</c:v>
                        </c:pt>
                        <c:pt idx="143">
                          <c:v>MBT</c:v>
                        </c:pt>
                        <c:pt idx="144">
                          <c:v>MLI</c:v>
                        </c:pt>
                        <c:pt idx="145">
                          <c:v>MLI</c:v>
                        </c:pt>
                        <c:pt idx="146">
                          <c:v>RFF</c:v>
                        </c:pt>
                        <c:pt idx="147">
                          <c:v>RFF</c:v>
                        </c:pt>
                        <c:pt idx="148">
                          <c:v>RFF</c:v>
                        </c:pt>
                        <c:pt idx="149">
                          <c:v>RFF</c:v>
                        </c:pt>
                        <c:pt idx="150">
                          <c:v>RFF</c:v>
                        </c:pt>
                        <c:pt idx="151">
                          <c:v>RFF</c:v>
                        </c:pt>
                        <c:pt idx="152">
                          <c:v>RFF</c:v>
                        </c:pt>
                        <c:pt idx="153">
                          <c:v>RFF</c:v>
                        </c:pt>
                        <c:pt idx="154">
                          <c:v>RFF</c:v>
                        </c:pt>
                        <c:pt idx="155">
                          <c:v>RFF</c:v>
                        </c:pt>
                        <c:pt idx="156">
                          <c:v>RFF</c:v>
                        </c:pt>
                        <c:pt idx="157">
                          <c:v>RFF</c:v>
                        </c:pt>
                        <c:pt idx="158">
                          <c:v>RFF</c:v>
                        </c:pt>
                        <c:pt idx="159">
                          <c:v>RSD</c:v>
                        </c:pt>
                        <c:pt idx="160">
                          <c:v>RSD</c:v>
                        </c:pt>
                        <c:pt idx="161">
                          <c:v>RSD</c:v>
                        </c:pt>
                        <c:pt idx="162">
                          <c:v>RSD</c:v>
                        </c:pt>
                        <c:pt idx="163">
                          <c:v>RSD</c:v>
                        </c:pt>
                        <c:pt idx="164">
                          <c:v>RSD</c:v>
                        </c:pt>
                        <c:pt idx="165">
                          <c:v>RSD</c:v>
                        </c:pt>
                        <c:pt idx="166">
                          <c:v>RSD</c:v>
                        </c:pt>
                        <c:pt idx="167">
                          <c:v>RSD</c:v>
                        </c:pt>
                        <c:pt idx="168">
                          <c:v>RSD</c:v>
                        </c:pt>
                        <c:pt idx="169">
                          <c:v>RSD</c:v>
                        </c:pt>
                        <c:pt idx="170">
                          <c:v>RSD</c:v>
                        </c:pt>
                        <c:pt idx="171">
                          <c:v>RSD</c:v>
                        </c:pt>
                        <c:pt idx="172">
                          <c:v>RSD</c:v>
                        </c:pt>
                        <c:pt idx="173">
                          <c:v>RSD</c:v>
                        </c:pt>
                        <c:pt idx="174">
                          <c:v>RSD</c:v>
                        </c:pt>
                        <c:pt idx="175">
                          <c:v>RtL</c:v>
                        </c:pt>
                        <c:pt idx="176">
                          <c:v>RtL</c:v>
                        </c:pt>
                        <c:pt idx="177">
                          <c:v>RtL</c:v>
                        </c:pt>
                        <c:pt idx="178">
                          <c:v>RtL</c:v>
                        </c:pt>
                        <c:pt idx="179">
                          <c:v>RtL</c:v>
                        </c:pt>
                        <c:pt idx="180">
                          <c:v>RtL</c:v>
                        </c:pt>
                        <c:pt idx="181">
                          <c:v>RtL</c:v>
                        </c:pt>
                        <c:pt idx="182">
                          <c:v>RtL</c:v>
                        </c:pt>
                        <c:pt idx="183">
                          <c:v>RtL</c:v>
                        </c:pt>
                        <c:pt idx="184">
                          <c:v>RtL</c:v>
                        </c:pt>
                        <c:pt idx="185">
                          <c:v>RtL</c:v>
                        </c:pt>
                        <c:pt idx="186">
                          <c:v>RtL</c:v>
                        </c:pt>
                        <c:pt idx="187">
                          <c:v>RtL</c:v>
                        </c:pt>
                        <c:pt idx="188">
                          <c:v>RtL</c:v>
                        </c:pt>
                        <c:pt idx="189">
                          <c:v>RtL</c:v>
                        </c:pt>
                        <c:pt idx="190">
                          <c:v>RtL</c:v>
                        </c:pt>
                        <c:pt idx="191">
                          <c:v>RtS</c:v>
                        </c:pt>
                        <c:pt idx="192">
                          <c:v>RtS</c:v>
                        </c:pt>
                        <c:pt idx="193">
                          <c:v>RtS</c:v>
                        </c:pt>
                        <c:pt idx="194">
                          <c:v>RtS</c:v>
                        </c:pt>
                        <c:pt idx="195">
                          <c:v>RtS</c:v>
                        </c:pt>
                        <c:pt idx="196">
                          <c:v>RtS</c:v>
                        </c:pt>
                        <c:pt idx="197">
                          <c:v>RtS</c:v>
                        </c:pt>
                        <c:pt idx="198">
                          <c:v>RtS</c:v>
                        </c:pt>
                        <c:pt idx="199">
                          <c:v>RtS</c:v>
                        </c:pt>
                        <c:pt idx="200">
                          <c:v>RtS</c:v>
                        </c:pt>
                        <c:pt idx="201">
                          <c:v>RtS</c:v>
                        </c:pt>
                        <c:pt idx="202">
                          <c:v>RtS</c:v>
                        </c:pt>
                        <c:pt idx="203">
                          <c:v>RtS</c:v>
                        </c:pt>
                        <c:pt idx="204">
                          <c:v>RtS</c:v>
                        </c:pt>
                        <c:pt idx="205">
                          <c:v>RtS</c:v>
                        </c:pt>
                        <c:pt idx="206">
                          <c:v>RtS</c:v>
                        </c:pt>
                        <c:pt idx="207">
                          <c:v>SCn</c:v>
                        </c:pt>
                        <c:pt idx="208">
                          <c:v>SCn</c:v>
                        </c:pt>
                        <c:pt idx="209">
                          <c:v>SCn</c:v>
                        </c:pt>
                        <c:pt idx="210">
                          <c:v>SCn</c:v>
                        </c:pt>
                        <c:pt idx="211">
                          <c:v>SCn</c:v>
                        </c:pt>
                        <c:pt idx="212">
                          <c:v>SCn</c:v>
                        </c:pt>
                        <c:pt idx="213">
                          <c:v>SCn</c:v>
                        </c:pt>
                        <c:pt idx="214">
                          <c:v>SCn</c:v>
                        </c:pt>
                        <c:pt idx="215">
                          <c:v>SCn</c:v>
                        </c:pt>
                        <c:pt idx="216">
                          <c:v>SCn</c:v>
                        </c:pt>
                        <c:pt idx="217">
                          <c:v>SCn</c:v>
                        </c:pt>
                        <c:pt idx="218">
                          <c:v>SCn</c:v>
                        </c:pt>
                        <c:pt idx="219">
                          <c:v>SCn</c:v>
                        </c:pt>
                        <c:pt idx="220">
                          <c:v>SCn</c:v>
                        </c:pt>
                        <c:pt idx="221">
                          <c:v>SCn</c:v>
                        </c:pt>
                        <c:pt idx="222">
                          <c:v>SCn</c:v>
                        </c:pt>
                        <c:pt idx="223">
                          <c:v>WRf</c:v>
                        </c:pt>
                        <c:pt idx="224">
                          <c:v>WRf</c:v>
                        </c:pt>
                        <c:pt idx="225">
                          <c:v>WRf</c:v>
                        </c:pt>
                        <c:pt idx="226">
                          <c:v>WRf</c:v>
                        </c:pt>
                        <c:pt idx="227">
                          <c:v>WRf</c:v>
                        </c:pt>
                        <c:pt idx="228">
                          <c:v>WRf</c:v>
                        </c:pt>
                        <c:pt idx="229">
                          <c:v>WRf</c:v>
                        </c:pt>
                        <c:pt idx="230">
                          <c:v>WRf</c:v>
                        </c:pt>
                        <c:pt idx="231">
                          <c:v>WRf</c:v>
                        </c:pt>
                        <c:pt idx="232">
                          <c:v>WRf</c:v>
                        </c:pt>
                        <c:pt idx="233">
                          <c:v>WRf</c:v>
                        </c:pt>
                        <c:pt idx="234">
                          <c:v>WRf</c:v>
                        </c:pt>
                        <c:pt idx="235">
                          <c:v>WRf</c:v>
                        </c:pt>
                        <c:pt idx="236">
                          <c:v>WRf</c:v>
                        </c:pt>
                        <c:pt idx="237">
                          <c:v>WRf</c:v>
                        </c:pt>
                        <c:pt idx="238">
                          <c:v>WRf</c:v>
                        </c:pt>
                        <c:pt idx="239">
                          <c:v>Asm</c:v>
                        </c:pt>
                        <c:pt idx="240">
                          <c:v>Asm</c:v>
                        </c:pt>
                        <c:pt idx="241">
                          <c:v>Asm</c:v>
                        </c:pt>
                        <c:pt idx="242">
                          <c:v>Asm</c:v>
                        </c:pt>
                        <c:pt idx="243">
                          <c:v>Asm</c:v>
                        </c:pt>
                        <c:pt idx="244">
                          <c:v>Asm</c:v>
                        </c:pt>
                        <c:pt idx="245">
                          <c:v>Asm</c:v>
                        </c:pt>
                        <c:pt idx="246">
                          <c:v>Asm</c:v>
                        </c:pt>
                        <c:pt idx="247">
                          <c:v>Asm</c:v>
                        </c:pt>
                        <c:pt idx="248">
                          <c:v>Com</c:v>
                        </c:pt>
                        <c:pt idx="249">
                          <c:v>Com</c:v>
                        </c:pt>
                        <c:pt idx="250">
                          <c:v>Com</c:v>
                        </c:pt>
                        <c:pt idx="251">
                          <c:v>Com</c:v>
                        </c:pt>
                        <c:pt idx="252">
                          <c:v>Com</c:v>
                        </c:pt>
                        <c:pt idx="253">
                          <c:v>Com</c:v>
                        </c:pt>
                        <c:pt idx="254">
                          <c:v>Com</c:v>
                        </c:pt>
                        <c:pt idx="255">
                          <c:v>Com</c:v>
                        </c:pt>
                        <c:pt idx="256">
                          <c:v>Com</c:v>
                        </c:pt>
                        <c:pt idx="257">
                          <c:v>ECC</c:v>
                        </c:pt>
                        <c:pt idx="258">
                          <c:v>ECC</c:v>
                        </c:pt>
                        <c:pt idx="259">
                          <c:v>ECC</c:v>
                        </c:pt>
                        <c:pt idx="260">
                          <c:v>ECC</c:v>
                        </c:pt>
                        <c:pt idx="261">
                          <c:v>ECC</c:v>
                        </c:pt>
                        <c:pt idx="262">
                          <c:v>ECC</c:v>
                        </c:pt>
                        <c:pt idx="263">
                          <c:v>ECC</c:v>
                        </c:pt>
                        <c:pt idx="264">
                          <c:v>ECC</c:v>
                        </c:pt>
                        <c:pt idx="265">
                          <c:v>ECC</c:v>
                        </c:pt>
                        <c:pt idx="266">
                          <c:v>EPr</c:v>
                        </c:pt>
                        <c:pt idx="267">
                          <c:v>EPr</c:v>
                        </c:pt>
                        <c:pt idx="268">
                          <c:v>EPr</c:v>
                        </c:pt>
                        <c:pt idx="269">
                          <c:v>EPr</c:v>
                        </c:pt>
                        <c:pt idx="270">
                          <c:v>EPr</c:v>
                        </c:pt>
                        <c:pt idx="271">
                          <c:v>EPr</c:v>
                        </c:pt>
                        <c:pt idx="272">
                          <c:v>EPr</c:v>
                        </c:pt>
                        <c:pt idx="273">
                          <c:v>EPr</c:v>
                        </c:pt>
                        <c:pt idx="274">
                          <c:v>EPr</c:v>
                        </c:pt>
                        <c:pt idx="275">
                          <c:v>ERC</c:v>
                        </c:pt>
                        <c:pt idx="276">
                          <c:v>ERC</c:v>
                        </c:pt>
                        <c:pt idx="277">
                          <c:v>ERC</c:v>
                        </c:pt>
                        <c:pt idx="278">
                          <c:v>ERC</c:v>
                        </c:pt>
                        <c:pt idx="279">
                          <c:v>ERC</c:v>
                        </c:pt>
                        <c:pt idx="280">
                          <c:v>ERC</c:v>
                        </c:pt>
                        <c:pt idx="281">
                          <c:v>ERC</c:v>
                        </c:pt>
                        <c:pt idx="282">
                          <c:v>ERC</c:v>
                        </c:pt>
                        <c:pt idx="283">
                          <c:v>ERC</c:v>
                        </c:pt>
                        <c:pt idx="284">
                          <c:v>ESe</c:v>
                        </c:pt>
                        <c:pt idx="285">
                          <c:v>ESe</c:v>
                        </c:pt>
                        <c:pt idx="286">
                          <c:v>ESe</c:v>
                        </c:pt>
                        <c:pt idx="287">
                          <c:v>ESe</c:v>
                        </c:pt>
                        <c:pt idx="288">
                          <c:v>ESe</c:v>
                        </c:pt>
                        <c:pt idx="289">
                          <c:v>ESe</c:v>
                        </c:pt>
                        <c:pt idx="290">
                          <c:v>ESe</c:v>
                        </c:pt>
                        <c:pt idx="291">
                          <c:v>ESe</c:v>
                        </c:pt>
                        <c:pt idx="292">
                          <c:v>ESe</c:v>
                        </c:pt>
                        <c:pt idx="293">
                          <c:v>Gro</c:v>
                        </c:pt>
                        <c:pt idx="294">
                          <c:v>Gro</c:v>
                        </c:pt>
                        <c:pt idx="295">
                          <c:v>Gro</c:v>
                        </c:pt>
                        <c:pt idx="296">
                          <c:v>Gro</c:v>
                        </c:pt>
                        <c:pt idx="297">
                          <c:v>Gro</c:v>
                        </c:pt>
                        <c:pt idx="298">
                          <c:v>Gro</c:v>
                        </c:pt>
                        <c:pt idx="299">
                          <c:v>Gro</c:v>
                        </c:pt>
                        <c:pt idx="300">
                          <c:v>Gro</c:v>
                        </c:pt>
                        <c:pt idx="301">
                          <c:v>Gro</c:v>
                        </c:pt>
                        <c:pt idx="302">
                          <c:v>Hsp</c:v>
                        </c:pt>
                        <c:pt idx="303">
                          <c:v>Hsp</c:v>
                        </c:pt>
                        <c:pt idx="304">
                          <c:v>Hsp</c:v>
                        </c:pt>
                        <c:pt idx="305">
                          <c:v>Hsp</c:v>
                        </c:pt>
                        <c:pt idx="306">
                          <c:v>Hsp</c:v>
                        </c:pt>
                        <c:pt idx="307">
                          <c:v>Hsp</c:v>
                        </c:pt>
                        <c:pt idx="308">
                          <c:v>Hsp</c:v>
                        </c:pt>
                        <c:pt idx="309">
                          <c:v>Hsp</c:v>
                        </c:pt>
                        <c:pt idx="310">
                          <c:v>Hsp</c:v>
                        </c:pt>
                        <c:pt idx="311">
                          <c:v>Htl</c:v>
                        </c:pt>
                        <c:pt idx="312">
                          <c:v>Htl</c:v>
                        </c:pt>
                        <c:pt idx="313">
                          <c:v>Htl</c:v>
                        </c:pt>
                        <c:pt idx="314">
                          <c:v>Htl</c:v>
                        </c:pt>
                        <c:pt idx="315">
                          <c:v>Htl</c:v>
                        </c:pt>
                        <c:pt idx="316">
                          <c:v>Htl</c:v>
                        </c:pt>
                        <c:pt idx="317">
                          <c:v>Htl</c:v>
                        </c:pt>
                        <c:pt idx="318">
                          <c:v>Htl</c:v>
                        </c:pt>
                        <c:pt idx="319">
                          <c:v>Htl</c:v>
                        </c:pt>
                        <c:pt idx="320">
                          <c:v>MBT</c:v>
                        </c:pt>
                        <c:pt idx="321">
                          <c:v>MBT</c:v>
                        </c:pt>
                        <c:pt idx="322">
                          <c:v>MBT</c:v>
                        </c:pt>
                        <c:pt idx="323">
                          <c:v>MBT</c:v>
                        </c:pt>
                        <c:pt idx="324">
                          <c:v>MBT</c:v>
                        </c:pt>
                        <c:pt idx="325">
                          <c:v>MBT</c:v>
                        </c:pt>
                        <c:pt idx="326">
                          <c:v>MBT</c:v>
                        </c:pt>
                        <c:pt idx="327">
                          <c:v>MBT</c:v>
                        </c:pt>
                        <c:pt idx="328">
                          <c:v>MBT</c:v>
                        </c:pt>
                        <c:pt idx="329">
                          <c:v>MLI</c:v>
                        </c:pt>
                        <c:pt idx="330">
                          <c:v>MLI</c:v>
                        </c:pt>
                        <c:pt idx="331">
                          <c:v>MLI</c:v>
                        </c:pt>
                        <c:pt idx="332">
                          <c:v>MLI</c:v>
                        </c:pt>
                        <c:pt idx="333">
                          <c:v>MLI</c:v>
                        </c:pt>
                        <c:pt idx="334">
                          <c:v>MLI</c:v>
                        </c:pt>
                        <c:pt idx="335">
                          <c:v>MLI</c:v>
                        </c:pt>
                        <c:pt idx="336">
                          <c:v>MLI</c:v>
                        </c:pt>
                        <c:pt idx="337">
                          <c:v>MLI</c:v>
                        </c:pt>
                        <c:pt idx="338">
                          <c:v>Nrs</c:v>
                        </c:pt>
                        <c:pt idx="339">
                          <c:v>Nrs</c:v>
                        </c:pt>
                        <c:pt idx="340">
                          <c:v>Nrs</c:v>
                        </c:pt>
                        <c:pt idx="341">
                          <c:v>Nrs</c:v>
                        </c:pt>
                        <c:pt idx="342">
                          <c:v>Nrs</c:v>
                        </c:pt>
                        <c:pt idx="343">
                          <c:v>Nrs</c:v>
                        </c:pt>
                        <c:pt idx="344">
                          <c:v>Nrs</c:v>
                        </c:pt>
                        <c:pt idx="345">
                          <c:v>Nrs</c:v>
                        </c:pt>
                        <c:pt idx="346">
                          <c:v>Nrs</c:v>
                        </c:pt>
                        <c:pt idx="347">
                          <c:v>OfS</c:v>
                        </c:pt>
                        <c:pt idx="348">
                          <c:v>OfS</c:v>
                        </c:pt>
                        <c:pt idx="349">
                          <c:v>OfS</c:v>
                        </c:pt>
                        <c:pt idx="350">
                          <c:v>OfS</c:v>
                        </c:pt>
                        <c:pt idx="351">
                          <c:v>OfS</c:v>
                        </c:pt>
                        <c:pt idx="352">
                          <c:v>OfS</c:v>
                        </c:pt>
                        <c:pt idx="353">
                          <c:v>OfS</c:v>
                        </c:pt>
                        <c:pt idx="354">
                          <c:v>OfS</c:v>
                        </c:pt>
                        <c:pt idx="355">
                          <c:v>OfS</c:v>
                        </c:pt>
                        <c:pt idx="356">
                          <c:v>RFF</c:v>
                        </c:pt>
                        <c:pt idx="357">
                          <c:v>RFF</c:v>
                        </c:pt>
                        <c:pt idx="358">
                          <c:v>RFF</c:v>
                        </c:pt>
                        <c:pt idx="359">
                          <c:v>RFF</c:v>
                        </c:pt>
                        <c:pt idx="360">
                          <c:v>RFF</c:v>
                        </c:pt>
                        <c:pt idx="361">
                          <c:v>RFF</c:v>
                        </c:pt>
                        <c:pt idx="362">
                          <c:v>RFF</c:v>
                        </c:pt>
                        <c:pt idx="363">
                          <c:v>RFF</c:v>
                        </c:pt>
                        <c:pt idx="364">
                          <c:v>RFF</c:v>
                        </c:pt>
                        <c:pt idx="365">
                          <c:v>RSD</c:v>
                        </c:pt>
                        <c:pt idx="366">
                          <c:v>RSD</c:v>
                        </c:pt>
                        <c:pt idx="367">
                          <c:v>RSD</c:v>
                        </c:pt>
                        <c:pt idx="368">
                          <c:v>RSD</c:v>
                        </c:pt>
                        <c:pt idx="369">
                          <c:v>RSD</c:v>
                        </c:pt>
                        <c:pt idx="370">
                          <c:v>RSD</c:v>
                        </c:pt>
                        <c:pt idx="371">
                          <c:v>RSD</c:v>
                        </c:pt>
                        <c:pt idx="372">
                          <c:v>RSD</c:v>
                        </c:pt>
                        <c:pt idx="373">
                          <c:v>RSD</c:v>
                        </c:pt>
                        <c:pt idx="374">
                          <c:v>RtL</c:v>
                        </c:pt>
                        <c:pt idx="375">
                          <c:v>RtL</c:v>
                        </c:pt>
                        <c:pt idx="376">
                          <c:v>RtL</c:v>
                        </c:pt>
                        <c:pt idx="377">
                          <c:v>RtL</c:v>
                        </c:pt>
                        <c:pt idx="378">
                          <c:v>RtL</c:v>
                        </c:pt>
                        <c:pt idx="379">
                          <c:v>RtL</c:v>
                        </c:pt>
                        <c:pt idx="380">
                          <c:v>RtL</c:v>
                        </c:pt>
                        <c:pt idx="381">
                          <c:v>RtL</c:v>
                        </c:pt>
                        <c:pt idx="382">
                          <c:v>RtL</c:v>
                        </c:pt>
                        <c:pt idx="383">
                          <c:v>RtS</c:v>
                        </c:pt>
                        <c:pt idx="384">
                          <c:v>RtS</c:v>
                        </c:pt>
                        <c:pt idx="385">
                          <c:v>RtS</c:v>
                        </c:pt>
                        <c:pt idx="386">
                          <c:v>RtS</c:v>
                        </c:pt>
                        <c:pt idx="387">
                          <c:v>RtS</c:v>
                        </c:pt>
                        <c:pt idx="388">
                          <c:v>RtS</c:v>
                        </c:pt>
                        <c:pt idx="389">
                          <c:v>RtS</c:v>
                        </c:pt>
                        <c:pt idx="390">
                          <c:v>RtS</c:v>
                        </c:pt>
                        <c:pt idx="391">
                          <c:v>RtS</c:v>
                        </c:pt>
                        <c:pt idx="392">
                          <c:v>SCn</c:v>
                        </c:pt>
                        <c:pt idx="393">
                          <c:v>SCn</c:v>
                        </c:pt>
                        <c:pt idx="394">
                          <c:v>SCn</c:v>
                        </c:pt>
                        <c:pt idx="395">
                          <c:v>SCn</c:v>
                        </c:pt>
                        <c:pt idx="396">
                          <c:v>SCn</c:v>
                        </c:pt>
                        <c:pt idx="397">
                          <c:v>SCn</c:v>
                        </c:pt>
                        <c:pt idx="398">
                          <c:v>SCn</c:v>
                        </c:pt>
                        <c:pt idx="399">
                          <c:v>SCn</c:v>
                        </c:pt>
                        <c:pt idx="400">
                          <c:v>SCn</c:v>
                        </c:pt>
                        <c:pt idx="401">
                          <c:v>WRf</c:v>
                        </c:pt>
                        <c:pt idx="402">
                          <c:v>WRf</c:v>
                        </c:pt>
                        <c:pt idx="403">
                          <c:v>WRf</c:v>
                        </c:pt>
                        <c:pt idx="404">
                          <c:v>WRf</c:v>
                        </c:pt>
                        <c:pt idx="405">
                          <c:v>WRf</c:v>
                        </c:pt>
                        <c:pt idx="406">
                          <c:v>WRf</c:v>
                        </c:pt>
                        <c:pt idx="407">
                          <c:v>WRf</c:v>
                        </c:pt>
                        <c:pt idx="408">
                          <c:v>WRf</c:v>
                        </c:pt>
                        <c:pt idx="409">
                          <c:v>WRf</c:v>
                        </c:pt>
                        <c:pt idx="410">
                          <c:v>Asm</c:v>
                        </c:pt>
                        <c:pt idx="411">
                          <c:v>Asm</c:v>
                        </c:pt>
                        <c:pt idx="412">
                          <c:v>Asm</c:v>
                        </c:pt>
                        <c:pt idx="413">
                          <c:v>Asm</c:v>
                        </c:pt>
                        <c:pt idx="414">
                          <c:v>Asm</c:v>
                        </c:pt>
                        <c:pt idx="415">
                          <c:v>Asm</c:v>
                        </c:pt>
                        <c:pt idx="416">
                          <c:v>Asm</c:v>
                        </c:pt>
                        <c:pt idx="417">
                          <c:v>Asm</c:v>
                        </c:pt>
                        <c:pt idx="418">
                          <c:v>Asm</c:v>
                        </c:pt>
                        <c:pt idx="419">
                          <c:v>Com</c:v>
                        </c:pt>
                        <c:pt idx="420">
                          <c:v>Com</c:v>
                        </c:pt>
                        <c:pt idx="421">
                          <c:v>Com</c:v>
                        </c:pt>
                        <c:pt idx="422">
                          <c:v>Com</c:v>
                        </c:pt>
                        <c:pt idx="423">
                          <c:v>Com</c:v>
                        </c:pt>
                        <c:pt idx="424">
                          <c:v>Com</c:v>
                        </c:pt>
                        <c:pt idx="425">
                          <c:v>Com</c:v>
                        </c:pt>
                        <c:pt idx="426">
                          <c:v>Com</c:v>
                        </c:pt>
                        <c:pt idx="427">
                          <c:v>Com</c:v>
                        </c:pt>
                        <c:pt idx="428">
                          <c:v>ECC</c:v>
                        </c:pt>
                        <c:pt idx="429">
                          <c:v>ECC</c:v>
                        </c:pt>
                        <c:pt idx="430">
                          <c:v>ECC</c:v>
                        </c:pt>
                        <c:pt idx="431">
                          <c:v>ECC</c:v>
                        </c:pt>
                        <c:pt idx="432">
                          <c:v>ECC</c:v>
                        </c:pt>
                        <c:pt idx="433">
                          <c:v>ECC</c:v>
                        </c:pt>
                        <c:pt idx="434">
                          <c:v>ECC</c:v>
                        </c:pt>
                        <c:pt idx="435">
                          <c:v>ECC</c:v>
                        </c:pt>
                        <c:pt idx="436">
                          <c:v>ECC</c:v>
                        </c:pt>
                        <c:pt idx="437">
                          <c:v>EPr</c:v>
                        </c:pt>
                        <c:pt idx="438">
                          <c:v>EPr</c:v>
                        </c:pt>
                        <c:pt idx="439">
                          <c:v>EPr</c:v>
                        </c:pt>
                        <c:pt idx="440">
                          <c:v>EPr</c:v>
                        </c:pt>
                        <c:pt idx="441">
                          <c:v>EPr</c:v>
                        </c:pt>
                        <c:pt idx="442">
                          <c:v>EPr</c:v>
                        </c:pt>
                        <c:pt idx="443">
                          <c:v>EPr</c:v>
                        </c:pt>
                        <c:pt idx="444">
                          <c:v>EPr</c:v>
                        </c:pt>
                        <c:pt idx="445">
                          <c:v>EPr</c:v>
                        </c:pt>
                        <c:pt idx="446">
                          <c:v>ERC</c:v>
                        </c:pt>
                        <c:pt idx="447">
                          <c:v>ERC</c:v>
                        </c:pt>
                        <c:pt idx="448">
                          <c:v>ERC</c:v>
                        </c:pt>
                        <c:pt idx="449">
                          <c:v>ERC</c:v>
                        </c:pt>
                        <c:pt idx="450">
                          <c:v>ERC</c:v>
                        </c:pt>
                        <c:pt idx="451">
                          <c:v>ERC</c:v>
                        </c:pt>
                        <c:pt idx="452">
                          <c:v>ERC</c:v>
                        </c:pt>
                        <c:pt idx="453">
                          <c:v>ERC</c:v>
                        </c:pt>
                        <c:pt idx="454">
                          <c:v>ERC</c:v>
                        </c:pt>
                        <c:pt idx="455">
                          <c:v>ESe</c:v>
                        </c:pt>
                        <c:pt idx="456">
                          <c:v>ESe</c:v>
                        </c:pt>
                        <c:pt idx="457">
                          <c:v>ESe</c:v>
                        </c:pt>
                        <c:pt idx="458">
                          <c:v>ESe</c:v>
                        </c:pt>
                        <c:pt idx="459">
                          <c:v>ESe</c:v>
                        </c:pt>
                        <c:pt idx="460">
                          <c:v>ESe</c:v>
                        </c:pt>
                        <c:pt idx="461">
                          <c:v>ESe</c:v>
                        </c:pt>
                        <c:pt idx="462">
                          <c:v>ESe</c:v>
                        </c:pt>
                        <c:pt idx="463">
                          <c:v>ESe</c:v>
                        </c:pt>
                        <c:pt idx="464">
                          <c:v>Gro</c:v>
                        </c:pt>
                        <c:pt idx="465">
                          <c:v>Gro</c:v>
                        </c:pt>
                        <c:pt idx="466">
                          <c:v>Gro</c:v>
                        </c:pt>
                        <c:pt idx="467">
                          <c:v>Gro</c:v>
                        </c:pt>
                        <c:pt idx="468">
                          <c:v>Gro</c:v>
                        </c:pt>
                        <c:pt idx="469">
                          <c:v>Gro</c:v>
                        </c:pt>
                        <c:pt idx="470">
                          <c:v>Gro</c:v>
                        </c:pt>
                        <c:pt idx="471">
                          <c:v>Gro</c:v>
                        </c:pt>
                        <c:pt idx="472">
                          <c:v>Gro</c:v>
                        </c:pt>
                        <c:pt idx="473">
                          <c:v>Hsp</c:v>
                        </c:pt>
                        <c:pt idx="474">
                          <c:v>Hsp</c:v>
                        </c:pt>
                        <c:pt idx="475">
                          <c:v>Hsp</c:v>
                        </c:pt>
                        <c:pt idx="476">
                          <c:v>Hsp</c:v>
                        </c:pt>
                        <c:pt idx="477">
                          <c:v>Hsp</c:v>
                        </c:pt>
                        <c:pt idx="478">
                          <c:v>Hsp</c:v>
                        </c:pt>
                        <c:pt idx="479">
                          <c:v>Hsp</c:v>
                        </c:pt>
                        <c:pt idx="480">
                          <c:v>Hsp</c:v>
                        </c:pt>
                        <c:pt idx="481">
                          <c:v>Hsp</c:v>
                        </c:pt>
                        <c:pt idx="482">
                          <c:v>Htl</c:v>
                        </c:pt>
                        <c:pt idx="483">
                          <c:v>Htl</c:v>
                        </c:pt>
                        <c:pt idx="484">
                          <c:v>Htl</c:v>
                        </c:pt>
                        <c:pt idx="485">
                          <c:v>Htl</c:v>
                        </c:pt>
                        <c:pt idx="486">
                          <c:v>Htl</c:v>
                        </c:pt>
                        <c:pt idx="487">
                          <c:v>Htl</c:v>
                        </c:pt>
                        <c:pt idx="488">
                          <c:v>Htl</c:v>
                        </c:pt>
                        <c:pt idx="489">
                          <c:v>Htl</c:v>
                        </c:pt>
                        <c:pt idx="490">
                          <c:v>Htl</c:v>
                        </c:pt>
                        <c:pt idx="491">
                          <c:v>MBT</c:v>
                        </c:pt>
                        <c:pt idx="492">
                          <c:v>MBT</c:v>
                        </c:pt>
                        <c:pt idx="493">
                          <c:v>MBT</c:v>
                        </c:pt>
                        <c:pt idx="494">
                          <c:v>MBT</c:v>
                        </c:pt>
                        <c:pt idx="495">
                          <c:v>MBT</c:v>
                        </c:pt>
                        <c:pt idx="496">
                          <c:v>MBT</c:v>
                        </c:pt>
                        <c:pt idx="497">
                          <c:v>MBT</c:v>
                        </c:pt>
                        <c:pt idx="498">
                          <c:v>MBT</c:v>
                        </c:pt>
                        <c:pt idx="499">
                          <c:v>MBT</c:v>
                        </c:pt>
                        <c:pt idx="500">
                          <c:v>MLI</c:v>
                        </c:pt>
                        <c:pt idx="501">
                          <c:v>MLI</c:v>
                        </c:pt>
                        <c:pt idx="502">
                          <c:v>MLI</c:v>
                        </c:pt>
                        <c:pt idx="503">
                          <c:v>MLI</c:v>
                        </c:pt>
                        <c:pt idx="504">
                          <c:v>MLI</c:v>
                        </c:pt>
                        <c:pt idx="505">
                          <c:v>MLI</c:v>
                        </c:pt>
                        <c:pt idx="506">
                          <c:v>MLI</c:v>
                        </c:pt>
                        <c:pt idx="507">
                          <c:v>MLI</c:v>
                        </c:pt>
                        <c:pt idx="508">
                          <c:v>MLI</c:v>
                        </c:pt>
                        <c:pt idx="509">
                          <c:v>Nrs</c:v>
                        </c:pt>
                        <c:pt idx="510">
                          <c:v>Nrs</c:v>
                        </c:pt>
                        <c:pt idx="511">
                          <c:v>Nrs</c:v>
                        </c:pt>
                        <c:pt idx="512">
                          <c:v>Nrs</c:v>
                        </c:pt>
                        <c:pt idx="513">
                          <c:v>Nrs</c:v>
                        </c:pt>
                        <c:pt idx="514">
                          <c:v>Nrs</c:v>
                        </c:pt>
                        <c:pt idx="515">
                          <c:v>Nrs</c:v>
                        </c:pt>
                        <c:pt idx="516">
                          <c:v>Nrs</c:v>
                        </c:pt>
                        <c:pt idx="517">
                          <c:v>Nrs</c:v>
                        </c:pt>
                        <c:pt idx="518">
                          <c:v>OfS</c:v>
                        </c:pt>
                        <c:pt idx="519">
                          <c:v>OfS</c:v>
                        </c:pt>
                        <c:pt idx="520">
                          <c:v>OfS</c:v>
                        </c:pt>
                        <c:pt idx="521">
                          <c:v>OfS</c:v>
                        </c:pt>
                        <c:pt idx="522">
                          <c:v>OfS</c:v>
                        </c:pt>
                        <c:pt idx="523">
                          <c:v>OfS</c:v>
                        </c:pt>
                        <c:pt idx="524">
                          <c:v>OfS</c:v>
                        </c:pt>
                        <c:pt idx="525">
                          <c:v>OfS</c:v>
                        </c:pt>
                        <c:pt idx="526">
                          <c:v>OfS</c:v>
                        </c:pt>
                        <c:pt idx="527">
                          <c:v>RFF</c:v>
                        </c:pt>
                        <c:pt idx="528">
                          <c:v>RFF</c:v>
                        </c:pt>
                        <c:pt idx="529">
                          <c:v>RFF</c:v>
                        </c:pt>
                        <c:pt idx="530">
                          <c:v>RFF</c:v>
                        </c:pt>
                        <c:pt idx="531">
                          <c:v>RFF</c:v>
                        </c:pt>
                        <c:pt idx="532">
                          <c:v>RFF</c:v>
                        </c:pt>
                        <c:pt idx="533">
                          <c:v>RFF</c:v>
                        </c:pt>
                        <c:pt idx="534">
                          <c:v>RFF</c:v>
                        </c:pt>
                        <c:pt idx="535">
                          <c:v>RFF</c:v>
                        </c:pt>
                        <c:pt idx="536">
                          <c:v>RSD</c:v>
                        </c:pt>
                        <c:pt idx="537">
                          <c:v>RSD</c:v>
                        </c:pt>
                        <c:pt idx="538">
                          <c:v>RSD</c:v>
                        </c:pt>
                        <c:pt idx="539">
                          <c:v>RSD</c:v>
                        </c:pt>
                        <c:pt idx="540">
                          <c:v>RSD</c:v>
                        </c:pt>
                        <c:pt idx="541">
                          <c:v>RSD</c:v>
                        </c:pt>
                        <c:pt idx="542">
                          <c:v>RSD</c:v>
                        </c:pt>
                        <c:pt idx="543">
                          <c:v>RSD</c:v>
                        </c:pt>
                        <c:pt idx="544">
                          <c:v>RSD</c:v>
                        </c:pt>
                        <c:pt idx="545">
                          <c:v>RtL</c:v>
                        </c:pt>
                        <c:pt idx="546">
                          <c:v>RtL</c:v>
                        </c:pt>
                        <c:pt idx="547">
                          <c:v>RtL</c:v>
                        </c:pt>
                        <c:pt idx="548">
                          <c:v>RtL</c:v>
                        </c:pt>
                        <c:pt idx="549">
                          <c:v>RtL</c:v>
                        </c:pt>
                        <c:pt idx="550">
                          <c:v>RtL</c:v>
                        </c:pt>
                        <c:pt idx="551">
                          <c:v>RtL</c:v>
                        </c:pt>
                        <c:pt idx="552">
                          <c:v>RtL</c:v>
                        </c:pt>
                        <c:pt idx="553">
                          <c:v>RtL</c:v>
                        </c:pt>
                        <c:pt idx="554">
                          <c:v>RtS</c:v>
                        </c:pt>
                        <c:pt idx="555">
                          <c:v>RtS</c:v>
                        </c:pt>
                        <c:pt idx="556">
                          <c:v>RtS</c:v>
                        </c:pt>
                        <c:pt idx="557">
                          <c:v>RtS</c:v>
                        </c:pt>
                        <c:pt idx="558">
                          <c:v>RtS</c:v>
                        </c:pt>
                        <c:pt idx="559">
                          <c:v>RtS</c:v>
                        </c:pt>
                        <c:pt idx="560">
                          <c:v>RtS</c:v>
                        </c:pt>
                        <c:pt idx="561">
                          <c:v>RtS</c:v>
                        </c:pt>
                        <c:pt idx="562">
                          <c:v>RtS</c:v>
                        </c:pt>
                        <c:pt idx="563">
                          <c:v>s_Agr</c:v>
                        </c:pt>
                        <c:pt idx="564">
                          <c:v>s_Agr</c:v>
                        </c:pt>
                        <c:pt idx="565">
                          <c:v>s_Agr</c:v>
                        </c:pt>
                        <c:pt idx="566">
                          <c:v>s_Agr</c:v>
                        </c:pt>
                        <c:pt idx="567">
                          <c:v>s_Agr</c:v>
                        </c:pt>
                        <c:pt idx="568">
                          <c:v>s_Agr</c:v>
                        </c:pt>
                        <c:pt idx="569">
                          <c:v>s_Agr</c:v>
                        </c:pt>
                        <c:pt idx="570">
                          <c:v>s_Agr</c:v>
                        </c:pt>
                        <c:pt idx="571">
                          <c:v>s_Agr</c:v>
                        </c:pt>
                        <c:pt idx="572">
                          <c:v>s_Cli</c:v>
                        </c:pt>
                        <c:pt idx="573">
                          <c:v>s_Cli</c:v>
                        </c:pt>
                        <c:pt idx="574">
                          <c:v>s_Cli</c:v>
                        </c:pt>
                        <c:pt idx="575">
                          <c:v>s_Cli</c:v>
                        </c:pt>
                        <c:pt idx="576">
                          <c:v>s_Cli</c:v>
                        </c:pt>
                        <c:pt idx="577">
                          <c:v>s_Cli</c:v>
                        </c:pt>
                        <c:pt idx="578">
                          <c:v>s_Cli</c:v>
                        </c:pt>
                        <c:pt idx="579">
                          <c:v>s_Cli</c:v>
                        </c:pt>
                        <c:pt idx="580">
                          <c:v>s_Cli</c:v>
                        </c:pt>
                        <c:pt idx="581">
                          <c:v>SCn</c:v>
                        </c:pt>
                        <c:pt idx="582">
                          <c:v>SCn</c:v>
                        </c:pt>
                        <c:pt idx="583">
                          <c:v>SCn</c:v>
                        </c:pt>
                        <c:pt idx="584">
                          <c:v>SCn</c:v>
                        </c:pt>
                        <c:pt idx="585">
                          <c:v>SCn</c:v>
                        </c:pt>
                        <c:pt idx="586">
                          <c:v>SCn</c:v>
                        </c:pt>
                        <c:pt idx="587">
                          <c:v>SCn</c:v>
                        </c:pt>
                        <c:pt idx="588">
                          <c:v>SCn</c:v>
                        </c:pt>
                        <c:pt idx="589">
                          <c:v>SCn</c:v>
                        </c:pt>
                        <c:pt idx="590">
                          <c:v>s_FSt</c:v>
                        </c:pt>
                        <c:pt idx="591">
                          <c:v>s_FSt</c:v>
                        </c:pt>
                        <c:pt idx="592">
                          <c:v>s_FSt</c:v>
                        </c:pt>
                        <c:pt idx="593">
                          <c:v>s_FSt</c:v>
                        </c:pt>
                        <c:pt idx="594">
                          <c:v>s_FSt</c:v>
                        </c:pt>
                        <c:pt idx="595">
                          <c:v>s_FSt</c:v>
                        </c:pt>
                        <c:pt idx="596">
                          <c:v>s_FSt</c:v>
                        </c:pt>
                        <c:pt idx="597">
                          <c:v>s_FSt</c:v>
                        </c:pt>
                        <c:pt idx="598">
                          <c:v>s_FSt</c:v>
                        </c:pt>
                        <c:pt idx="599">
                          <c:v>s_Ind</c:v>
                        </c:pt>
                        <c:pt idx="600">
                          <c:v>s_Ind</c:v>
                        </c:pt>
                        <c:pt idx="601">
                          <c:v>s_Ind</c:v>
                        </c:pt>
                        <c:pt idx="602">
                          <c:v>s_Ind</c:v>
                        </c:pt>
                        <c:pt idx="603">
                          <c:v>s_Ind</c:v>
                        </c:pt>
                        <c:pt idx="604">
                          <c:v>s_Ind</c:v>
                        </c:pt>
                        <c:pt idx="605">
                          <c:v>s_Ind</c:v>
                        </c:pt>
                        <c:pt idx="606">
                          <c:v>s_Ind</c:v>
                        </c:pt>
                        <c:pt idx="607">
                          <c:v>s_Ind</c:v>
                        </c:pt>
                        <c:pt idx="608">
                          <c:v>s_MiC</c:v>
                        </c:pt>
                        <c:pt idx="609">
                          <c:v>s_MiC</c:v>
                        </c:pt>
                        <c:pt idx="610">
                          <c:v>s_MiC</c:v>
                        </c:pt>
                        <c:pt idx="611">
                          <c:v>s_MiC</c:v>
                        </c:pt>
                        <c:pt idx="612">
                          <c:v>s_MiC</c:v>
                        </c:pt>
                        <c:pt idx="613">
                          <c:v>s_MiC</c:v>
                        </c:pt>
                        <c:pt idx="614">
                          <c:v>s_MiC</c:v>
                        </c:pt>
                        <c:pt idx="615">
                          <c:v>s_MiC</c:v>
                        </c:pt>
                        <c:pt idx="616">
                          <c:v>s_MiC</c:v>
                        </c:pt>
                        <c:pt idx="617">
                          <c:v>s_TCU</c:v>
                        </c:pt>
                        <c:pt idx="618">
                          <c:v>s_TCU</c:v>
                        </c:pt>
                        <c:pt idx="619">
                          <c:v>s_TCU</c:v>
                        </c:pt>
                        <c:pt idx="620">
                          <c:v>s_TCU</c:v>
                        </c:pt>
                        <c:pt idx="621">
                          <c:v>s_TCU</c:v>
                        </c:pt>
                        <c:pt idx="622">
                          <c:v>s_TCU</c:v>
                        </c:pt>
                        <c:pt idx="623">
                          <c:v>s_TCU</c:v>
                        </c:pt>
                        <c:pt idx="624">
                          <c:v>s_TCU</c:v>
                        </c:pt>
                        <c:pt idx="625">
                          <c:v>s_TCU</c:v>
                        </c:pt>
                        <c:pt idx="626">
                          <c:v>WRf</c:v>
                        </c:pt>
                        <c:pt idx="627">
                          <c:v>WRf</c:v>
                        </c:pt>
                        <c:pt idx="628">
                          <c:v>WRf</c:v>
                        </c:pt>
                        <c:pt idx="629">
                          <c:v>WRf</c:v>
                        </c:pt>
                        <c:pt idx="630">
                          <c:v>WRf</c:v>
                        </c:pt>
                        <c:pt idx="631">
                          <c:v>WRf</c:v>
                        </c:pt>
                        <c:pt idx="632">
                          <c:v>WRf</c:v>
                        </c:pt>
                        <c:pt idx="633">
                          <c:v>WRf</c:v>
                        </c:pt>
                        <c:pt idx="634">
                          <c:v>Asm</c:v>
                        </c:pt>
                        <c:pt idx="635">
                          <c:v>Asm</c:v>
                        </c:pt>
                        <c:pt idx="636">
                          <c:v>Asm</c:v>
                        </c:pt>
                        <c:pt idx="637">
                          <c:v>Asm</c:v>
                        </c:pt>
                        <c:pt idx="638">
                          <c:v>Asm</c:v>
                        </c:pt>
                      </c:lvl>
                      <c:lvl>
                        <c:pt idx="0">
                          <c:v>Any</c:v>
                        </c:pt>
                        <c:pt idx="1">
                          <c:v>Any</c:v>
                        </c:pt>
                        <c:pt idx="2">
                          <c:v>Any</c:v>
                        </c:pt>
                        <c:pt idx="3">
                          <c:v>Any</c:v>
                        </c:pt>
                        <c:pt idx="4">
                          <c:v>Any</c:v>
                        </c:pt>
                        <c:pt idx="5">
                          <c:v>Any</c:v>
                        </c:pt>
                        <c:pt idx="6">
                          <c:v>Any</c:v>
                        </c:pt>
                        <c:pt idx="7">
                          <c:v>Any</c:v>
                        </c:pt>
                        <c:pt idx="8">
                          <c:v>Any</c:v>
                        </c:pt>
                        <c:pt idx="9">
                          <c:v>Any</c:v>
                        </c:pt>
                        <c:pt idx="10">
                          <c:v>Any</c:v>
                        </c:pt>
                        <c:pt idx="11">
                          <c:v>Any</c:v>
                        </c:pt>
                        <c:pt idx="12">
                          <c:v>Any</c:v>
                        </c:pt>
                        <c:pt idx="13">
                          <c:v>Any</c:v>
                        </c:pt>
                        <c:pt idx="14">
                          <c:v>Any</c:v>
                        </c:pt>
                        <c:pt idx="15">
                          <c:v>Any</c:v>
                        </c:pt>
                        <c:pt idx="16">
                          <c:v>Any</c:v>
                        </c:pt>
                        <c:pt idx="17">
                          <c:v>Any</c:v>
                        </c:pt>
                        <c:pt idx="18">
                          <c:v>Any</c:v>
                        </c:pt>
                        <c:pt idx="19">
                          <c:v>Any</c:v>
                        </c:pt>
                        <c:pt idx="20">
                          <c:v>Any</c:v>
                        </c:pt>
                        <c:pt idx="21">
                          <c:v>Any</c:v>
                        </c:pt>
                        <c:pt idx="22">
                          <c:v>Any</c:v>
                        </c:pt>
                        <c:pt idx="23">
                          <c:v>Any</c:v>
                        </c:pt>
                        <c:pt idx="24">
                          <c:v>Any</c:v>
                        </c:pt>
                        <c:pt idx="25">
                          <c:v>Any</c:v>
                        </c:pt>
                        <c:pt idx="26">
                          <c:v>Any</c:v>
                        </c:pt>
                        <c:pt idx="27">
                          <c:v>Any</c:v>
                        </c:pt>
                        <c:pt idx="28">
                          <c:v>Any</c:v>
                        </c:pt>
                        <c:pt idx="29">
                          <c:v>Any</c:v>
                        </c:pt>
                        <c:pt idx="30">
                          <c:v>Any</c:v>
                        </c:pt>
                        <c:pt idx="31">
                          <c:v>Any</c:v>
                        </c:pt>
                        <c:pt idx="32">
                          <c:v>Any</c:v>
                        </c:pt>
                        <c:pt idx="33">
                          <c:v>Any</c:v>
                        </c:pt>
                        <c:pt idx="34">
                          <c:v>Any</c:v>
                        </c:pt>
                        <c:pt idx="35">
                          <c:v>Any</c:v>
                        </c:pt>
                        <c:pt idx="36">
                          <c:v>Any</c:v>
                        </c:pt>
                        <c:pt idx="37">
                          <c:v>Any</c:v>
                        </c:pt>
                        <c:pt idx="38">
                          <c:v>Any</c:v>
                        </c:pt>
                        <c:pt idx="39">
                          <c:v>Any</c:v>
                        </c:pt>
                        <c:pt idx="40">
                          <c:v>Any</c:v>
                        </c:pt>
                        <c:pt idx="41">
                          <c:v>Any</c:v>
                        </c:pt>
                        <c:pt idx="42">
                          <c:v>Any</c:v>
                        </c:pt>
                        <c:pt idx="43">
                          <c:v>Any</c:v>
                        </c:pt>
                        <c:pt idx="44">
                          <c:v>Any</c:v>
                        </c:pt>
                        <c:pt idx="45">
                          <c:v>Any</c:v>
                        </c:pt>
                        <c:pt idx="46">
                          <c:v>Any</c:v>
                        </c:pt>
                        <c:pt idx="47">
                          <c:v>Any</c:v>
                        </c:pt>
                        <c:pt idx="48">
                          <c:v>Any</c:v>
                        </c:pt>
                        <c:pt idx="49">
                          <c:v>Any</c:v>
                        </c:pt>
                        <c:pt idx="50">
                          <c:v>Any</c:v>
                        </c:pt>
                        <c:pt idx="51">
                          <c:v>Any</c:v>
                        </c:pt>
                        <c:pt idx="52">
                          <c:v>Any</c:v>
                        </c:pt>
                        <c:pt idx="53">
                          <c:v>Any</c:v>
                        </c:pt>
                        <c:pt idx="54">
                          <c:v>Any</c:v>
                        </c:pt>
                        <c:pt idx="55">
                          <c:v>Any</c:v>
                        </c:pt>
                        <c:pt idx="56">
                          <c:v>Any</c:v>
                        </c:pt>
                        <c:pt idx="57">
                          <c:v>Any</c:v>
                        </c:pt>
                        <c:pt idx="58">
                          <c:v>Any</c:v>
                        </c:pt>
                        <c:pt idx="59">
                          <c:v>Any</c:v>
                        </c:pt>
                        <c:pt idx="60">
                          <c:v>Any</c:v>
                        </c:pt>
                        <c:pt idx="61">
                          <c:v>Any</c:v>
                        </c:pt>
                        <c:pt idx="62">
                          <c:v>Any</c:v>
                        </c:pt>
                        <c:pt idx="63">
                          <c:v>Any</c:v>
                        </c:pt>
                        <c:pt idx="64">
                          <c:v>Any</c:v>
                        </c:pt>
                        <c:pt idx="65">
                          <c:v>Any</c:v>
                        </c:pt>
                        <c:pt idx="66">
                          <c:v>Any</c:v>
                        </c:pt>
                        <c:pt idx="67">
                          <c:v>Any</c:v>
                        </c:pt>
                        <c:pt idx="68">
                          <c:v>Any</c:v>
                        </c:pt>
                        <c:pt idx="69">
                          <c:v>Any</c:v>
                        </c:pt>
                        <c:pt idx="70">
                          <c:v>Any</c:v>
                        </c:pt>
                        <c:pt idx="71">
                          <c:v>Any</c:v>
                        </c:pt>
                        <c:pt idx="72">
                          <c:v>Any</c:v>
                        </c:pt>
                        <c:pt idx="73">
                          <c:v>Any</c:v>
                        </c:pt>
                        <c:pt idx="74">
                          <c:v>Any</c:v>
                        </c:pt>
                        <c:pt idx="75">
                          <c:v>Any</c:v>
                        </c:pt>
                        <c:pt idx="76">
                          <c:v>Any</c:v>
                        </c:pt>
                        <c:pt idx="77">
                          <c:v>Any</c:v>
                        </c:pt>
                        <c:pt idx="78">
                          <c:v>Any</c:v>
                        </c:pt>
                        <c:pt idx="79">
                          <c:v>Any</c:v>
                        </c:pt>
                        <c:pt idx="80">
                          <c:v>Any</c:v>
                        </c:pt>
                        <c:pt idx="81">
                          <c:v>Any</c:v>
                        </c:pt>
                        <c:pt idx="82">
                          <c:v>Any</c:v>
                        </c:pt>
                        <c:pt idx="83">
                          <c:v>Any</c:v>
                        </c:pt>
                        <c:pt idx="84">
                          <c:v>Any</c:v>
                        </c:pt>
                        <c:pt idx="85">
                          <c:v>Any</c:v>
                        </c:pt>
                        <c:pt idx="86">
                          <c:v>Any</c:v>
                        </c:pt>
                        <c:pt idx="87">
                          <c:v>Any</c:v>
                        </c:pt>
                        <c:pt idx="88">
                          <c:v>Any</c:v>
                        </c:pt>
                        <c:pt idx="89">
                          <c:v>Any</c:v>
                        </c:pt>
                        <c:pt idx="90">
                          <c:v>Any</c:v>
                        </c:pt>
                        <c:pt idx="91">
                          <c:v>Any</c:v>
                        </c:pt>
                        <c:pt idx="92">
                          <c:v>Any</c:v>
                        </c:pt>
                        <c:pt idx="93">
                          <c:v>Any</c:v>
                        </c:pt>
                        <c:pt idx="94">
                          <c:v>Any</c:v>
                        </c:pt>
                        <c:pt idx="95">
                          <c:v>Any</c:v>
                        </c:pt>
                        <c:pt idx="96">
                          <c:v>Any</c:v>
                        </c:pt>
                        <c:pt idx="97">
                          <c:v>Any</c:v>
                        </c:pt>
                        <c:pt idx="98">
                          <c:v>Any</c:v>
                        </c:pt>
                        <c:pt idx="99">
                          <c:v>Any</c:v>
                        </c:pt>
                        <c:pt idx="100">
                          <c:v>Any</c:v>
                        </c:pt>
                        <c:pt idx="101">
                          <c:v>Any</c:v>
                        </c:pt>
                        <c:pt idx="102">
                          <c:v>Any</c:v>
                        </c:pt>
                        <c:pt idx="103">
                          <c:v>Any</c:v>
                        </c:pt>
                        <c:pt idx="104">
                          <c:v>Any</c:v>
                        </c:pt>
                        <c:pt idx="105">
                          <c:v>Any</c:v>
                        </c:pt>
                        <c:pt idx="106">
                          <c:v>Any</c:v>
                        </c:pt>
                        <c:pt idx="107">
                          <c:v>Any</c:v>
                        </c:pt>
                        <c:pt idx="108">
                          <c:v>Any</c:v>
                        </c:pt>
                        <c:pt idx="109">
                          <c:v>Any</c:v>
                        </c:pt>
                        <c:pt idx="110">
                          <c:v>Any</c:v>
                        </c:pt>
                        <c:pt idx="111">
                          <c:v>Any</c:v>
                        </c:pt>
                        <c:pt idx="112">
                          <c:v>Any</c:v>
                        </c:pt>
                        <c:pt idx="113">
                          <c:v>Any</c:v>
                        </c:pt>
                        <c:pt idx="114">
                          <c:v>Any</c:v>
                        </c:pt>
                        <c:pt idx="115">
                          <c:v>Any</c:v>
                        </c:pt>
                        <c:pt idx="116">
                          <c:v>Any</c:v>
                        </c:pt>
                        <c:pt idx="117">
                          <c:v>Any</c:v>
                        </c:pt>
                        <c:pt idx="118">
                          <c:v>Any</c:v>
                        </c:pt>
                        <c:pt idx="119">
                          <c:v>Any</c:v>
                        </c:pt>
                        <c:pt idx="120">
                          <c:v>Any</c:v>
                        </c:pt>
                        <c:pt idx="121">
                          <c:v>Any</c:v>
                        </c:pt>
                        <c:pt idx="122">
                          <c:v>Any</c:v>
                        </c:pt>
                        <c:pt idx="123">
                          <c:v>Any</c:v>
                        </c:pt>
                        <c:pt idx="124">
                          <c:v>Any</c:v>
                        </c:pt>
                        <c:pt idx="125">
                          <c:v>Any</c:v>
                        </c:pt>
                        <c:pt idx="126">
                          <c:v>Any</c:v>
                        </c:pt>
                        <c:pt idx="127">
                          <c:v>Any</c:v>
                        </c:pt>
                        <c:pt idx="128">
                          <c:v>Any</c:v>
                        </c:pt>
                        <c:pt idx="129">
                          <c:v>Any</c:v>
                        </c:pt>
                        <c:pt idx="130">
                          <c:v>Any</c:v>
                        </c:pt>
                        <c:pt idx="131">
                          <c:v>Any</c:v>
                        </c:pt>
                        <c:pt idx="132">
                          <c:v>Any</c:v>
                        </c:pt>
                        <c:pt idx="133">
                          <c:v>Any</c:v>
                        </c:pt>
                        <c:pt idx="134">
                          <c:v>Any</c:v>
                        </c:pt>
                        <c:pt idx="135">
                          <c:v>Any</c:v>
                        </c:pt>
                        <c:pt idx="136">
                          <c:v>Any</c:v>
                        </c:pt>
                        <c:pt idx="137">
                          <c:v>Any</c:v>
                        </c:pt>
                        <c:pt idx="138">
                          <c:v>Any</c:v>
                        </c:pt>
                        <c:pt idx="139">
                          <c:v>Any</c:v>
                        </c:pt>
                        <c:pt idx="140">
                          <c:v>Any</c:v>
                        </c:pt>
                        <c:pt idx="141">
                          <c:v>Any</c:v>
                        </c:pt>
                        <c:pt idx="142">
                          <c:v>Any</c:v>
                        </c:pt>
                        <c:pt idx="143">
                          <c:v>Any</c:v>
                        </c:pt>
                        <c:pt idx="144">
                          <c:v>Any</c:v>
                        </c:pt>
                        <c:pt idx="145">
                          <c:v>Any</c:v>
                        </c:pt>
                        <c:pt idx="146">
                          <c:v>Any</c:v>
                        </c:pt>
                        <c:pt idx="147">
                          <c:v>Any</c:v>
                        </c:pt>
                        <c:pt idx="148">
                          <c:v>Any</c:v>
                        </c:pt>
                        <c:pt idx="149">
                          <c:v>Any</c:v>
                        </c:pt>
                        <c:pt idx="150">
                          <c:v>Any</c:v>
                        </c:pt>
                        <c:pt idx="151">
                          <c:v>Any</c:v>
                        </c:pt>
                        <c:pt idx="152">
                          <c:v>Any</c:v>
                        </c:pt>
                        <c:pt idx="153">
                          <c:v>Any</c:v>
                        </c:pt>
                        <c:pt idx="154">
                          <c:v>Any</c:v>
                        </c:pt>
                        <c:pt idx="155">
                          <c:v>Any</c:v>
                        </c:pt>
                        <c:pt idx="156">
                          <c:v>Any</c:v>
                        </c:pt>
                        <c:pt idx="157">
                          <c:v>Any</c:v>
                        </c:pt>
                        <c:pt idx="158">
                          <c:v>Any</c:v>
                        </c:pt>
                        <c:pt idx="159">
                          <c:v>Any</c:v>
                        </c:pt>
                        <c:pt idx="160">
                          <c:v>Any</c:v>
                        </c:pt>
                        <c:pt idx="161">
                          <c:v>Any</c:v>
                        </c:pt>
                        <c:pt idx="162">
                          <c:v>Any</c:v>
                        </c:pt>
                        <c:pt idx="163">
                          <c:v>Any</c:v>
                        </c:pt>
                        <c:pt idx="164">
                          <c:v>Any</c:v>
                        </c:pt>
                        <c:pt idx="165">
                          <c:v>Any</c:v>
                        </c:pt>
                        <c:pt idx="166">
                          <c:v>Any</c:v>
                        </c:pt>
                        <c:pt idx="167">
                          <c:v>Any</c:v>
                        </c:pt>
                        <c:pt idx="168">
                          <c:v>Any</c:v>
                        </c:pt>
                        <c:pt idx="169">
                          <c:v>Any</c:v>
                        </c:pt>
                        <c:pt idx="170">
                          <c:v>Any</c:v>
                        </c:pt>
                        <c:pt idx="171">
                          <c:v>Any</c:v>
                        </c:pt>
                        <c:pt idx="172">
                          <c:v>Any</c:v>
                        </c:pt>
                        <c:pt idx="173">
                          <c:v>Any</c:v>
                        </c:pt>
                        <c:pt idx="174">
                          <c:v>Any</c:v>
                        </c:pt>
                        <c:pt idx="175">
                          <c:v>Any</c:v>
                        </c:pt>
                        <c:pt idx="176">
                          <c:v>Any</c:v>
                        </c:pt>
                        <c:pt idx="177">
                          <c:v>Any</c:v>
                        </c:pt>
                        <c:pt idx="178">
                          <c:v>Any</c:v>
                        </c:pt>
                        <c:pt idx="179">
                          <c:v>Any</c:v>
                        </c:pt>
                        <c:pt idx="180">
                          <c:v>Any</c:v>
                        </c:pt>
                        <c:pt idx="181">
                          <c:v>Any</c:v>
                        </c:pt>
                        <c:pt idx="182">
                          <c:v>Any</c:v>
                        </c:pt>
                        <c:pt idx="183">
                          <c:v>Any</c:v>
                        </c:pt>
                        <c:pt idx="184">
                          <c:v>Any</c:v>
                        </c:pt>
                        <c:pt idx="185">
                          <c:v>Any</c:v>
                        </c:pt>
                        <c:pt idx="186">
                          <c:v>Any</c:v>
                        </c:pt>
                        <c:pt idx="187">
                          <c:v>Any</c:v>
                        </c:pt>
                        <c:pt idx="188">
                          <c:v>Any</c:v>
                        </c:pt>
                        <c:pt idx="189">
                          <c:v>Any</c:v>
                        </c:pt>
                        <c:pt idx="190">
                          <c:v>Any</c:v>
                        </c:pt>
                        <c:pt idx="191">
                          <c:v>Any</c:v>
                        </c:pt>
                        <c:pt idx="192">
                          <c:v>Any</c:v>
                        </c:pt>
                        <c:pt idx="193">
                          <c:v>Any</c:v>
                        </c:pt>
                        <c:pt idx="194">
                          <c:v>Any</c:v>
                        </c:pt>
                        <c:pt idx="195">
                          <c:v>Any</c:v>
                        </c:pt>
                        <c:pt idx="196">
                          <c:v>Any</c:v>
                        </c:pt>
                        <c:pt idx="197">
                          <c:v>Any</c:v>
                        </c:pt>
                        <c:pt idx="198">
                          <c:v>Any</c:v>
                        </c:pt>
                        <c:pt idx="199">
                          <c:v>Any</c:v>
                        </c:pt>
                        <c:pt idx="200">
                          <c:v>Any</c:v>
                        </c:pt>
                        <c:pt idx="201">
                          <c:v>Any</c:v>
                        </c:pt>
                        <c:pt idx="202">
                          <c:v>Any</c:v>
                        </c:pt>
                        <c:pt idx="203">
                          <c:v>Any</c:v>
                        </c:pt>
                        <c:pt idx="204">
                          <c:v>Any</c:v>
                        </c:pt>
                        <c:pt idx="205">
                          <c:v>Any</c:v>
                        </c:pt>
                        <c:pt idx="206">
                          <c:v>Any</c:v>
                        </c:pt>
                        <c:pt idx="207">
                          <c:v>Any</c:v>
                        </c:pt>
                        <c:pt idx="208">
                          <c:v>Any</c:v>
                        </c:pt>
                        <c:pt idx="209">
                          <c:v>Any</c:v>
                        </c:pt>
                        <c:pt idx="210">
                          <c:v>Any</c:v>
                        </c:pt>
                        <c:pt idx="211">
                          <c:v>Any</c:v>
                        </c:pt>
                        <c:pt idx="212">
                          <c:v>Any</c:v>
                        </c:pt>
                        <c:pt idx="213">
                          <c:v>Any</c:v>
                        </c:pt>
                        <c:pt idx="214">
                          <c:v>Any</c:v>
                        </c:pt>
                        <c:pt idx="215">
                          <c:v>Any</c:v>
                        </c:pt>
                        <c:pt idx="216">
                          <c:v>Any</c:v>
                        </c:pt>
                        <c:pt idx="217">
                          <c:v>Any</c:v>
                        </c:pt>
                        <c:pt idx="218">
                          <c:v>Any</c:v>
                        </c:pt>
                        <c:pt idx="219">
                          <c:v>Any</c:v>
                        </c:pt>
                        <c:pt idx="220">
                          <c:v>Any</c:v>
                        </c:pt>
                        <c:pt idx="221">
                          <c:v>Any</c:v>
                        </c:pt>
                        <c:pt idx="222">
                          <c:v>Any</c:v>
                        </c:pt>
                        <c:pt idx="223">
                          <c:v>Any</c:v>
                        </c:pt>
                        <c:pt idx="224">
                          <c:v>Any</c:v>
                        </c:pt>
                        <c:pt idx="225">
                          <c:v>Any</c:v>
                        </c:pt>
                        <c:pt idx="226">
                          <c:v>Any</c:v>
                        </c:pt>
                        <c:pt idx="227">
                          <c:v>Any</c:v>
                        </c:pt>
                        <c:pt idx="228">
                          <c:v>Any</c:v>
                        </c:pt>
                        <c:pt idx="229">
                          <c:v>Any</c:v>
                        </c:pt>
                        <c:pt idx="230">
                          <c:v>Any</c:v>
                        </c:pt>
                        <c:pt idx="231">
                          <c:v>Any</c:v>
                        </c:pt>
                        <c:pt idx="232">
                          <c:v>Any</c:v>
                        </c:pt>
                        <c:pt idx="233">
                          <c:v>Any</c:v>
                        </c:pt>
                        <c:pt idx="234">
                          <c:v>Any</c:v>
                        </c:pt>
                        <c:pt idx="235">
                          <c:v>Any</c:v>
                        </c:pt>
                        <c:pt idx="236">
                          <c:v>Any</c:v>
                        </c:pt>
                        <c:pt idx="237">
                          <c:v>Any</c:v>
                        </c:pt>
                        <c:pt idx="238">
                          <c:v>Any</c:v>
                        </c:pt>
                        <c:pt idx="239">
                          <c:v>PGE</c:v>
                        </c:pt>
                        <c:pt idx="240">
                          <c:v>PGE</c:v>
                        </c:pt>
                        <c:pt idx="241">
                          <c:v>PGE</c:v>
                        </c:pt>
                        <c:pt idx="242">
                          <c:v>PGE</c:v>
                        </c:pt>
                        <c:pt idx="243">
                          <c:v>PGE</c:v>
                        </c:pt>
                        <c:pt idx="244">
                          <c:v>PGE</c:v>
                        </c:pt>
                        <c:pt idx="245">
                          <c:v>PGE</c:v>
                        </c:pt>
                        <c:pt idx="246">
                          <c:v>PGE</c:v>
                        </c:pt>
                        <c:pt idx="247">
                          <c:v>PGE</c:v>
                        </c:pt>
                        <c:pt idx="248">
                          <c:v>PGE</c:v>
                        </c:pt>
                        <c:pt idx="249">
                          <c:v>PGE</c:v>
                        </c:pt>
                        <c:pt idx="250">
                          <c:v>PGE</c:v>
                        </c:pt>
                        <c:pt idx="251">
                          <c:v>PGE</c:v>
                        </c:pt>
                        <c:pt idx="252">
                          <c:v>PGE</c:v>
                        </c:pt>
                        <c:pt idx="253">
                          <c:v>PGE</c:v>
                        </c:pt>
                        <c:pt idx="254">
                          <c:v>PGE</c:v>
                        </c:pt>
                        <c:pt idx="255">
                          <c:v>PGE</c:v>
                        </c:pt>
                        <c:pt idx="256">
                          <c:v>PGE</c:v>
                        </c:pt>
                        <c:pt idx="257">
                          <c:v>PGE</c:v>
                        </c:pt>
                        <c:pt idx="258">
                          <c:v>PGE</c:v>
                        </c:pt>
                        <c:pt idx="259">
                          <c:v>PGE</c:v>
                        </c:pt>
                        <c:pt idx="260">
                          <c:v>PGE</c:v>
                        </c:pt>
                        <c:pt idx="261">
                          <c:v>PGE</c:v>
                        </c:pt>
                        <c:pt idx="262">
                          <c:v>PGE</c:v>
                        </c:pt>
                        <c:pt idx="263">
                          <c:v>PGE</c:v>
                        </c:pt>
                        <c:pt idx="264">
                          <c:v>PGE</c:v>
                        </c:pt>
                        <c:pt idx="265">
                          <c:v>PGE</c:v>
                        </c:pt>
                        <c:pt idx="266">
                          <c:v>PGE</c:v>
                        </c:pt>
                        <c:pt idx="267">
                          <c:v>PGE</c:v>
                        </c:pt>
                        <c:pt idx="268">
                          <c:v>PGE</c:v>
                        </c:pt>
                        <c:pt idx="269">
                          <c:v>PGE</c:v>
                        </c:pt>
                        <c:pt idx="270">
                          <c:v>PGE</c:v>
                        </c:pt>
                        <c:pt idx="271">
                          <c:v>PGE</c:v>
                        </c:pt>
                        <c:pt idx="272">
                          <c:v>PGE</c:v>
                        </c:pt>
                        <c:pt idx="273">
                          <c:v>PGE</c:v>
                        </c:pt>
                        <c:pt idx="274">
                          <c:v>PGE</c:v>
                        </c:pt>
                        <c:pt idx="275">
                          <c:v>PGE</c:v>
                        </c:pt>
                        <c:pt idx="276">
                          <c:v>PGE</c:v>
                        </c:pt>
                        <c:pt idx="277">
                          <c:v>PGE</c:v>
                        </c:pt>
                        <c:pt idx="278">
                          <c:v>PGE</c:v>
                        </c:pt>
                        <c:pt idx="279">
                          <c:v>PGE</c:v>
                        </c:pt>
                        <c:pt idx="280">
                          <c:v>PGE</c:v>
                        </c:pt>
                        <c:pt idx="281">
                          <c:v>PGE</c:v>
                        </c:pt>
                        <c:pt idx="282">
                          <c:v>PGE</c:v>
                        </c:pt>
                        <c:pt idx="283">
                          <c:v>PGE</c:v>
                        </c:pt>
                        <c:pt idx="284">
                          <c:v>PGE</c:v>
                        </c:pt>
                        <c:pt idx="285">
                          <c:v>PGE</c:v>
                        </c:pt>
                        <c:pt idx="286">
                          <c:v>PGE</c:v>
                        </c:pt>
                        <c:pt idx="287">
                          <c:v>PGE</c:v>
                        </c:pt>
                        <c:pt idx="288">
                          <c:v>PGE</c:v>
                        </c:pt>
                        <c:pt idx="289">
                          <c:v>PGE</c:v>
                        </c:pt>
                        <c:pt idx="290">
                          <c:v>PGE</c:v>
                        </c:pt>
                        <c:pt idx="291">
                          <c:v>PGE</c:v>
                        </c:pt>
                        <c:pt idx="292">
                          <c:v>PGE</c:v>
                        </c:pt>
                        <c:pt idx="293">
                          <c:v>PGE</c:v>
                        </c:pt>
                        <c:pt idx="294">
                          <c:v>PGE</c:v>
                        </c:pt>
                        <c:pt idx="295">
                          <c:v>PGE</c:v>
                        </c:pt>
                        <c:pt idx="296">
                          <c:v>PGE</c:v>
                        </c:pt>
                        <c:pt idx="297">
                          <c:v>PGE</c:v>
                        </c:pt>
                        <c:pt idx="298">
                          <c:v>PGE</c:v>
                        </c:pt>
                        <c:pt idx="299">
                          <c:v>PGE</c:v>
                        </c:pt>
                        <c:pt idx="300">
                          <c:v>PGE</c:v>
                        </c:pt>
                        <c:pt idx="301">
                          <c:v>PGE</c:v>
                        </c:pt>
                        <c:pt idx="302">
                          <c:v>PGE</c:v>
                        </c:pt>
                        <c:pt idx="303">
                          <c:v>PGE</c:v>
                        </c:pt>
                        <c:pt idx="304">
                          <c:v>PGE</c:v>
                        </c:pt>
                        <c:pt idx="305">
                          <c:v>PGE</c:v>
                        </c:pt>
                        <c:pt idx="306">
                          <c:v>PGE</c:v>
                        </c:pt>
                        <c:pt idx="307">
                          <c:v>PGE</c:v>
                        </c:pt>
                        <c:pt idx="308">
                          <c:v>PGE</c:v>
                        </c:pt>
                        <c:pt idx="309">
                          <c:v>PGE</c:v>
                        </c:pt>
                        <c:pt idx="310">
                          <c:v>PGE</c:v>
                        </c:pt>
                        <c:pt idx="311">
                          <c:v>PGE</c:v>
                        </c:pt>
                        <c:pt idx="312">
                          <c:v>PGE</c:v>
                        </c:pt>
                        <c:pt idx="313">
                          <c:v>PGE</c:v>
                        </c:pt>
                        <c:pt idx="314">
                          <c:v>PGE</c:v>
                        </c:pt>
                        <c:pt idx="315">
                          <c:v>PGE</c:v>
                        </c:pt>
                        <c:pt idx="316">
                          <c:v>PGE</c:v>
                        </c:pt>
                        <c:pt idx="317">
                          <c:v>PGE</c:v>
                        </c:pt>
                        <c:pt idx="318">
                          <c:v>PGE</c:v>
                        </c:pt>
                        <c:pt idx="319">
                          <c:v>PGE</c:v>
                        </c:pt>
                        <c:pt idx="320">
                          <c:v>PGE</c:v>
                        </c:pt>
                        <c:pt idx="321">
                          <c:v>PGE</c:v>
                        </c:pt>
                        <c:pt idx="322">
                          <c:v>PGE</c:v>
                        </c:pt>
                        <c:pt idx="323">
                          <c:v>PGE</c:v>
                        </c:pt>
                        <c:pt idx="324">
                          <c:v>PGE</c:v>
                        </c:pt>
                        <c:pt idx="325">
                          <c:v>PGE</c:v>
                        </c:pt>
                        <c:pt idx="326">
                          <c:v>PGE</c:v>
                        </c:pt>
                        <c:pt idx="327">
                          <c:v>PGE</c:v>
                        </c:pt>
                        <c:pt idx="328">
                          <c:v>PGE</c:v>
                        </c:pt>
                        <c:pt idx="329">
                          <c:v>PGE</c:v>
                        </c:pt>
                        <c:pt idx="330">
                          <c:v>PGE</c:v>
                        </c:pt>
                        <c:pt idx="331">
                          <c:v>PGE</c:v>
                        </c:pt>
                        <c:pt idx="332">
                          <c:v>PGE</c:v>
                        </c:pt>
                        <c:pt idx="333">
                          <c:v>PGE</c:v>
                        </c:pt>
                        <c:pt idx="334">
                          <c:v>PGE</c:v>
                        </c:pt>
                        <c:pt idx="335">
                          <c:v>PGE</c:v>
                        </c:pt>
                        <c:pt idx="336">
                          <c:v>PGE</c:v>
                        </c:pt>
                        <c:pt idx="337">
                          <c:v>PGE</c:v>
                        </c:pt>
                        <c:pt idx="338">
                          <c:v>PGE</c:v>
                        </c:pt>
                        <c:pt idx="339">
                          <c:v>PGE</c:v>
                        </c:pt>
                        <c:pt idx="340">
                          <c:v>PGE</c:v>
                        </c:pt>
                        <c:pt idx="341">
                          <c:v>PGE</c:v>
                        </c:pt>
                        <c:pt idx="342">
                          <c:v>PGE</c:v>
                        </c:pt>
                        <c:pt idx="343">
                          <c:v>PGE</c:v>
                        </c:pt>
                        <c:pt idx="344">
                          <c:v>PGE</c:v>
                        </c:pt>
                        <c:pt idx="345">
                          <c:v>PGE</c:v>
                        </c:pt>
                        <c:pt idx="346">
                          <c:v>PGE</c:v>
                        </c:pt>
                        <c:pt idx="347">
                          <c:v>PGE</c:v>
                        </c:pt>
                        <c:pt idx="348">
                          <c:v>PGE</c:v>
                        </c:pt>
                        <c:pt idx="349">
                          <c:v>PGE</c:v>
                        </c:pt>
                        <c:pt idx="350">
                          <c:v>PGE</c:v>
                        </c:pt>
                        <c:pt idx="351">
                          <c:v>PGE</c:v>
                        </c:pt>
                        <c:pt idx="352">
                          <c:v>PGE</c:v>
                        </c:pt>
                        <c:pt idx="353">
                          <c:v>PGE</c:v>
                        </c:pt>
                        <c:pt idx="354">
                          <c:v>PGE</c:v>
                        </c:pt>
                        <c:pt idx="355">
                          <c:v>PGE</c:v>
                        </c:pt>
                        <c:pt idx="356">
                          <c:v>PGE</c:v>
                        </c:pt>
                        <c:pt idx="357">
                          <c:v>PGE</c:v>
                        </c:pt>
                        <c:pt idx="358">
                          <c:v>PGE</c:v>
                        </c:pt>
                        <c:pt idx="359">
                          <c:v>PGE</c:v>
                        </c:pt>
                        <c:pt idx="360">
                          <c:v>PGE</c:v>
                        </c:pt>
                        <c:pt idx="361">
                          <c:v>PGE</c:v>
                        </c:pt>
                        <c:pt idx="362">
                          <c:v>PGE</c:v>
                        </c:pt>
                        <c:pt idx="363">
                          <c:v>PGE</c:v>
                        </c:pt>
                        <c:pt idx="364">
                          <c:v>PGE</c:v>
                        </c:pt>
                        <c:pt idx="365">
                          <c:v>PGE</c:v>
                        </c:pt>
                        <c:pt idx="366">
                          <c:v>PGE</c:v>
                        </c:pt>
                        <c:pt idx="367">
                          <c:v>PGE</c:v>
                        </c:pt>
                        <c:pt idx="368">
                          <c:v>PGE</c:v>
                        </c:pt>
                        <c:pt idx="369">
                          <c:v>PGE</c:v>
                        </c:pt>
                        <c:pt idx="370">
                          <c:v>PGE</c:v>
                        </c:pt>
                        <c:pt idx="371">
                          <c:v>PGE</c:v>
                        </c:pt>
                        <c:pt idx="372">
                          <c:v>PGE</c:v>
                        </c:pt>
                        <c:pt idx="373">
                          <c:v>PGE</c:v>
                        </c:pt>
                        <c:pt idx="374">
                          <c:v>PGE</c:v>
                        </c:pt>
                        <c:pt idx="375">
                          <c:v>PGE</c:v>
                        </c:pt>
                        <c:pt idx="376">
                          <c:v>PGE</c:v>
                        </c:pt>
                        <c:pt idx="377">
                          <c:v>PGE</c:v>
                        </c:pt>
                        <c:pt idx="378">
                          <c:v>PGE</c:v>
                        </c:pt>
                        <c:pt idx="379">
                          <c:v>PGE</c:v>
                        </c:pt>
                        <c:pt idx="380">
                          <c:v>PGE</c:v>
                        </c:pt>
                        <c:pt idx="381">
                          <c:v>PGE</c:v>
                        </c:pt>
                        <c:pt idx="382">
                          <c:v>PGE</c:v>
                        </c:pt>
                        <c:pt idx="383">
                          <c:v>PGE</c:v>
                        </c:pt>
                        <c:pt idx="384">
                          <c:v>PGE</c:v>
                        </c:pt>
                        <c:pt idx="385">
                          <c:v>PGE</c:v>
                        </c:pt>
                        <c:pt idx="386">
                          <c:v>PGE</c:v>
                        </c:pt>
                        <c:pt idx="387">
                          <c:v>PGE</c:v>
                        </c:pt>
                        <c:pt idx="388">
                          <c:v>PGE</c:v>
                        </c:pt>
                        <c:pt idx="389">
                          <c:v>PGE</c:v>
                        </c:pt>
                        <c:pt idx="390">
                          <c:v>PGE</c:v>
                        </c:pt>
                        <c:pt idx="391">
                          <c:v>PGE</c:v>
                        </c:pt>
                        <c:pt idx="392">
                          <c:v>PGE</c:v>
                        </c:pt>
                        <c:pt idx="393">
                          <c:v>PGE</c:v>
                        </c:pt>
                        <c:pt idx="394">
                          <c:v>PGE</c:v>
                        </c:pt>
                        <c:pt idx="395">
                          <c:v>PGE</c:v>
                        </c:pt>
                        <c:pt idx="396">
                          <c:v>PGE</c:v>
                        </c:pt>
                        <c:pt idx="397">
                          <c:v>PGE</c:v>
                        </c:pt>
                        <c:pt idx="398">
                          <c:v>PGE</c:v>
                        </c:pt>
                        <c:pt idx="399">
                          <c:v>PGE</c:v>
                        </c:pt>
                        <c:pt idx="400">
                          <c:v>PGE</c:v>
                        </c:pt>
                        <c:pt idx="401">
                          <c:v>PGE</c:v>
                        </c:pt>
                        <c:pt idx="402">
                          <c:v>PGE</c:v>
                        </c:pt>
                        <c:pt idx="403">
                          <c:v>PGE</c:v>
                        </c:pt>
                        <c:pt idx="404">
                          <c:v>PGE</c:v>
                        </c:pt>
                        <c:pt idx="405">
                          <c:v>PGE</c:v>
                        </c:pt>
                        <c:pt idx="406">
                          <c:v>PGE</c:v>
                        </c:pt>
                        <c:pt idx="407">
                          <c:v>PGE</c:v>
                        </c:pt>
                        <c:pt idx="408">
                          <c:v>PGE</c:v>
                        </c:pt>
                        <c:pt idx="409">
                          <c:v>PGE</c:v>
                        </c:pt>
                        <c:pt idx="410">
                          <c:v>SCE</c:v>
                        </c:pt>
                        <c:pt idx="411">
                          <c:v>SCE</c:v>
                        </c:pt>
                        <c:pt idx="412">
                          <c:v>SCE</c:v>
                        </c:pt>
                        <c:pt idx="413">
                          <c:v>SCE</c:v>
                        </c:pt>
                        <c:pt idx="414">
                          <c:v>SCE</c:v>
                        </c:pt>
                        <c:pt idx="415">
                          <c:v>SCE</c:v>
                        </c:pt>
                        <c:pt idx="416">
                          <c:v>SCE</c:v>
                        </c:pt>
                        <c:pt idx="417">
                          <c:v>SCE</c:v>
                        </c:pt>
                        <c:pt idx="418">
                          <c:v>SCE</c:v>
                        </c:pt>
                        <c:pt idx="419">
                          <c:v>SCE</c:v>
                        </c:pt>
                        <c:pt idx="420">
                          <c:v>SCE</c:v>
                        </c:pt>
                        <c:pt idx="421">
                          <c:v>SCE</c:v>
                        </c:pt>
                        <c:pt idx="422">
                          <c:v>SCE</c:v>
                        </c:pt>
                        <c:pt idx="423">
                          <c:v>SCE</c:v>
                        </c:pt>
                        <c:pt idx="424">
                          <c:v>SCE</c:v>
                        </c:pt>
                        <c:pt idx="425">
                          <c:v>SCE</c:v>
                        </c:pt>
                        <c:pt idx="426">
                          <c:v>SCE</c:v>
                        </c:pt>
                        <c:pt idx="427">
                          <c:v>SCE</c:v>
                        </c:pt>
                        <c:pt idx="428">
                          <c:v>SCE</c:v>
                        </c:pt>
                        <c:pt idx="429">
                          <c:v>SCE</c:v>
                        </c:pt>
                        <c:pt idx="430">
                          <c:v>SCE</c:v>
                        </c:pt>
                        <c:pt idx="431">
                          <c:v>SCE</c:v>
                        </c:pt>
                        <c:pt idx="432">
                          <c:v>SCE</c:v>
                        </c:pt>
                        <c:pt idx="433">
                          <c:v>SCE</c:v>
                        </c:pt>
                        <c:pt idx="434">
                          <c:v>SCE</c:v>
                        </c:pt>
                        <c:pt idx="435">
                          <c:v>SCE</c:v>
                        </c:pt>
                        <c:pt idx="436">
                          <c:v>SCE</c:v>
                        </c:pt>
                        <c:pt idx="437">
                          <c:v>SCE</c:v>
                        </c:pt>
                        <c:pt idx="438">
                          <c:v>SCE</c:v>
                        </c:pt>
                        <c:pt idx="439">
                          <c:v>SCE</c:v>
                        </c:pt>
                        <c:pt idx="440">
                          <c:v>SCE</c:v>
                        </c:pt>
                        <c:pt idx="441">
                          <c:v>SCE</c:v>
                        </c:pt>
                        <c:pt idx="442">
                          <c:v>SCE</c:v>
                        </c:pt>
                        <c:pt idx="443">
                          <c:v>SCE</c:v>
                        </c:pt>
                        <c:pt idx="444">
                          <c:v>SCE</c:v>
                        </c:pt>
                        <c:pt idx="445">
                          <c:v>SCE</c:v>
                        </c:pt>
                        <c:pt idx="446">
                          <c:v>SCE</c:v>
                        </c:pt>
                        <c:pt idx="447">
                          <c:v>SCE</c:v>
                        </c:pt>
                        <c:pt idx="448">
                          <c:v>SCE</c:v>
                        </c:pt>
                        <c:pt idx="449">
                          <c:v>SCE</c:v>
                        </c:pt>
                        <c:pt idx="450">
                          <c:v>SCE</c:v>
                        </c:pt>
                        <c:pt idx="451">
                          <c:v>SCE</c:v>
                        </c:pt>
                        <c:pt idx="452">
                          <c:v>SCE</c:v>
                        </c:pt>
                        <c:pt idx="453">
                          <c:v>SCE</c:v>
                        </c:pt>
                        <c:pt idx="454">
                          <c:v>SCE</c:v>
                        </c:pt>
                        <c:pt idx="455">
                          <c:v>SCE</c:v>
                        </c:pt>
                        <c:pt idx="456">
                          <c:v>SCE</c:v>
                        </c:pt>
                        <c:pt idx="457">
                          <c:v>SCE</c:v>
                        </c:pt>
                        <c:pt idx="458">
                          <c:v>SCE</c:v>
                        </c:pt>
                        <c:pt idx="459">
                          <c:v>SCE</c:v>
                        </c:pt>
                        <c:pt idx="460">
                          <c:v>SCE</c:v>
                        </c:pt>
                        <c:pt idx="461">
                          <c:v>SCE</c:v>
                        </c:pt>
                        <c:pt idx="462">
                          <c:v>SCE</c:v>
                        </c:pt>
                        <c:pt idx="463">
                          <c:v>SCE</c:v>
                        </c:pt>
                        <c:pt idx="464">
                          <c:v>SCE</c:v>
                        </c:pt>
                        <c:pt idx="465">
                          <c:v>SCE</c:v>
                        </c:pt>
                        <c:pt idx="466">
                          <c:v>SCE</c:v>
                        </c:pt>
                        <c:pt idx="467">
                          <c:v>SCE</c:v>
                        </c:pt>
                        <c:pt idx="468">
                          <c:v>SCE</c:v>
                        </c:pt>
                        <c:pt idx="469">
                          <c:v>SCE</c:v>
                        </c:pt>
                        <c:pt idx="470">
                          <c:v>SCE</c:v>
                        </c:pt>
                        <c:pt idx="471">
                          <c:v>SCE</c:v>
                        </c:pt>
                        <c:pt idx="472">
                          <c:v>SCE</c:v>
                        </c:pt>
                        <c:pt idx="473">
                          <c:v>SCE</c:v>
                        </c:pt>
                        <c:pt idx="474">
                          <c:v>SCE</c:v>
                        </c:pt>
                        <c:pt idx="475">
                          <c:v>SCE</c:v>
                        </c:pt>
                        <c:pt idx="476">
                          <c:v>SCE</c:v>
                        </c:pt>
                        <c:pt idx="477">
                          <c:v>SCE</c:v>
                        </c:pt>
                        <c:pt idx="478">
                          <c:v>SCE</c:v>
                        </c:pt>
                        <c:pt idx="479">
                          <c:v>SCE</c:v>
                        </c:pt>
                        <c:pt idx="480">
                          <c:v>SCE</c:v>
                        </c:pt>
                        <c:pt idx="481">
                          <c:v>SCE</c:v>
                        </c:pt>
                        <c:pt idx="482">
                          <c:v>SCE</c:v>
                        </c:pt>
                        <c:pt idx="483">
                          <c:v>SCE</c:v>
                        </c:pt>
                        <c:pt idx="484">
                          <c:v>SCE</c:v>
                        </c:pt>
                        <c:pt idx="485">
                          <c:v>SCE</c:v>
                        </c:pt>
                        <c:pt idx="486">
                          <c:v>SCE</c:v>
                        </c:pt>
                        <c:pt idx="487">
                          <c:v>SCE</c:v>
                        </c:pt>
                        <c:pt idx="488">
                          <c:v>SCE</c:v>
                        </c:pt>
                        <c:pt idx="489">
                          <c:v>SCE</c:v>
                        </c:pt>
                        <c:pt idx="490">
                          <c:v>SCE</c:v>
                        </c:pt>
                        <c:pt idx="491">
                          <c:v>SCE</c:v>
                        </c:pt>
                        <c:pt idx="492">
                          <c:v>SCE</c:v>
                        </c:pt>
                        <c:pt idx="493">
                          <c:v>SCE</c:v>
                        </c:pt>
                        <c:pt idx="494">
                          <c:v>SCE</c:v>
                        </c:pt>
                        <c:pt idx="495">
                          <c:v>SCE</c:v>
                        </c:pt>
                        <c:pt idx="496">
                          <c:v>SCE</c:v>
                        </c:pt>
                        <c:pt idx="497">
                          <c:v>SCE</c:v>
                        </c:pt>
                        <c:pt idx="498">
                          <c:v>SCE</c:v>
                        </c:pt>
                        <c:pt idx="499">
                          <c:v>SCE</c:v>
                        </c:pt>
                        <c:pt idx="500">
                          <c:v>SCE</c:v>
                        </c:pt>
                        <c:pt idx="501">
                          <c:v>SCE</c:v>
                        </c:pt>
                        <c:pt idx="502">
                          <c:v>SCE</c:v>
                        </c:pt>
                        <c:pt idx="503">
                          <c:v>SCE</c:v>
                        </c:pt>
                        <c:pt idx="504">
                          <c:v>SCE</c:v>
                        </c:pt>
                        <c:pt idx="505">
                          <c:v>SCE</c:v>
                        </c:pt>
                        <c:pt idx="506">
                          <c:v>SCE</c:v>
                        </c:pt>
                        <c:pt idx="507">
                          <c:v>SCE</c:v>
                        </c:pt>
                        <c:pt idx="508">
                          <c:v>SCE</c:v>
                        </c:pt>
                        <c:pt idx="509">
                          <c:v>SCE</c:v>
                        </c:pt>
                        <c:pt idx="510">
                          <c:v>SCE</c:v>
                        </c:pt>
                        <c:pt idx="511">
                          <c:v>SCE</c:v>
                        </c:pt>
                        <c:pt idx="512">
                          <c:v>SCE</c:v>
                        </c:pt>
                        <c:pt idx="513">
                          <c:v>SCE</c:v>
                        </c:pt>
                        <c:pt idx="514">
                          <c:v>SCE</c:v>
                        </c:pt>
                        <c:pt idx="515">
                          <c:v>SCE</c:v>
                        </c:pt>
                        <c:pt idx="516">
                          <c:v>SCE</c:v>
                        </c:pt>
                        <c:pt idx="517">
                          <c:v>SCE</c:v>
                        </c:pt>
                        <c:pt idx="518">
                          <c:v>SCE</c:v>
                        </c:pt>
                        <c:pt idx="519">
                          <c:v>SCE</c:v>
                        </c:pt>
                        <c:pt idx="520">
                          <c:v>SCE</c:v>
                        </c:pt>
                        <c:pt idx="521">
                          <c:v>SCE</c:v>
                        </c:pt>
                        <c:pt idx="522">
                          <c:v>SCE</c:v>
                        </c:pt>
                        <c:pt idx="523">
                          <c:v>SCE</c:v>
                        </c:pt>
                        <c:pt idx="524">
                          <c:v>SCE</c:v>
                        </c:pt>
                        <c:pt idx="525">
                          <c:v>SCE</c:v>
                        </c:pt>
                        <c:pt idx="526">
                          <c:v>SCE</c:v>
                        </c:pt>
                        <c:pt idx="527">
                          <c:v>SCE</c:v>
                        </c:pt>
                        <c:pt idx="528">
                          <c:v>SCE</c:v>
                        </c:pt>
                        <c:pt idx="529">
                          <c:v>SCE</c:v>
                        </c:pt>
                        <c:pt idx="530">
                          <c:v>SCE</c:v>
                        </c:pt>
                        <c:pt idx="531">
                          <c:v>SCE</c:v>
                        </c:pt>
                        <c:pt idx="532">
                          <c:v>SCE</c:v>
                        </c:pt>
                        <c:pt idx="533">
                          <c:v>SCE</c:v>
                        </c:pt>
                        <c:pt idx="534">
                          <c:v>SCE</c:v>
                        </c:pt>
                        <c:pt idx="535">
                          <c:v>SCE</c:v>
                        </c:pt>
                        <c:pt idx="536">
                          <c:v>SCE</c:v>
                        </c:pt>
                        <c:pt idx="537">
                          <c:v>SCE</c:v>
                        </c:pt>
                        <c:pt idx="538">
                          <c:v>SCE</c:v>
                        </c:pt>
                        <c:pt idx="539">
                          <c:v>SCE</c:v>
                        </c:pt>
                        <c:pt idx="540">
                          <c:v>SCE</c:v>
                        </c:pt>
                        <c:pt idx="541">
                          <c:v>SCE</c:v>
                        </c:pt>
                        <c:pt idx="542">
                          <c:v>SCE</c:v>
                        </c:pt>
                        <c:pt idx="543">
                          <c:v>SCE</c:v>
                        </c:pt>
                        <c:pt idx="544">
                          <c:v>SCE</c:v>
                        </c:pt>
                        <c:pt idx="545">
                          <c:v>SCE</c:v>
                        </c:pt>
                        <c:pt idx="546">
                          <c:v>SCE</c:v>
                        </c:pt>
                        <c:pt idx="547">
                          <c:v>SCE</c:v>
                        </c:pt>
                        <c:pt idx="548">
                          <c:v>SCE</c:v>
                        </c:pt>
                        <c:pt idx="549">
                          <c:v>SCE</c:v>
                        </c:pt>
                        <c:pt idx="550">
                          <c:v>SCE</c:v>
                        </c:pt>
                        <c:pt idx="551">
                          <c:v>SCE</c:v>
                        </c:pt>
                        <c:pt idx="552">
                          <c:v>SCE</c:v>
                        </c:pt>
                        <c:pt idx="553">
                          <c:v>SCE</c:v>
                        </c:pt>
                        <c:pt idx="554">
                          <c:v>SCE</c:v>
                        </c:pt>
                        <c:pt idx="555">
                          <c:v>SCE</c:v>
                        </c:pt>
                        <c:pt idx="556">
                          <c:v>SCE</c:v>
                        </c:pt>
                        <c:pt idx="557">
                          <c:v>SCE</c:v>
                        </c:pt>
                        <c:pt idx="558">
                          <c:v>SCE</c:v>
                        </c:pt>
                        <c:pt idx="559">
                          <c:v>SCE</c:v>
                        </c:pt>
                        <c:pt idx="560">
                          <c:v>SCE</c:v>
                        </c:pt>
                        <c:pt idx="561">
                          <c:v>SCE</c:v>
                        </c:pt>
                        <c:pt idx="562">
                          <c:v>SCE</c:v>
                        </c:pt>
                        <c:pt idx="563">
                          <c:v>SCE</c:v>
                        </c:pt>
                        <c:pt idx="564">
                          <c:v>SCE</c:v>
                        </c:pt>
                        <c:pt idx="565">
                          <c:v>SCE</c:v>
                        </c:pt>
                        <c:pt idx="566">
                          <c:v>SCE</c:v>
                        </c:pt>
                        <c:pt idx="567">
                          <c:v>SCE</c:v>
                        </c:pt>
                        <c:pt idx="568">
                          <c:v>SCE</c:v>
                        </c:pt>
                        <c:pt idx="569">
                          <c:v>SCE</c:v>
                        </c:pt>
                        <c:pt idx="570">
                          <c:v>SCE</c:v>
                        </c:pt>
                        <c:pt idx="571">
                          <c:v>SCE</c:v>
                        </c:pt>
                        <c:pt idx="572">
                          <c:v>SCE</c:v>
                        </c:pt>
                        <c:pt idx="573">
                          <c:v>SCE</c:v>
                        </c:pt>
                        <c:pt idx="574">
                          <c:v>SCE</c:v>
                        </c:pt>
                        <c:pt idx="575">
                          <c:v>SCE</c:v>
                        </c:pt>
                        <c:pt idx="576">
                          <c:v>SCE</c:v>
                        </c:pt>
                        <c:pt idx="577">
                          <c:v>SCE</c:v>
                        </c:pt>
                        <c:pt idx="578">
                          <c:v>SCE</c:v>
                        </c:pt>
                        <c:pt idx="579">
                          <c:v>SCE</c:v>
                        </c:pt>
                        <c:pt idx="580">
                          <c:v>SCE</c:v>
                        </c:pt>
                        <c:pt idx="581">
                          <c:v>SCE</c:v>
                        </c:pt>
                        <c:pt idx="582">
                          <c:v>SCE</c:v>
                        </c:pt>
                        <c:pt idx="583">
                          <c:v>SCE</c:v>
                        </c:pt>
                        <c:pt idx="584">
                          <c:v>SCE</c:v>
                        </c:pt>
                        <c:pt idx="585">
                          <c:v>SCE</c:v>
                        </c:pt>
                        <c:pt idx="586">
                          <c:v>SCE</c:v>
                        </c:pt>
                        <c:pt idx="587">
                          <c:v>SCE</c:v>
                        </c:pt>
                        <c:pt idx="588">
                          <c:v>SCE</c:v>
                        </c:pt>
                        <c:pt idx="589">
                          <c:v>SCE</c:v>
                        </c:pt>
                        <c:pt idx="590">
                          <c:v>SCE</c:v>
                        </c:pt>
                        <c:pt idx="591">
                          <c:v>SCE</c:v>
                        </c:pt>
                        <c:pt idx="592">
                          <c:v>SCE</c:v>
                        </c:pt>
                        <c:pt idx="593">
                          <c:v>SCE</c:v>
                        </c:pt>
                        <c:pt idx="594">
                          <c:v>SCE</c:v>
                        </c:pt>
                        <c:pt idx="595">
                          <c:v>SCE</c:v>
                        </c:pt>
                        <c:pt idx="596">
                          <c:v>SCE</c:v>
                        </c:pt>
                        <c:pt idx="597">
                          <c:v>SCE</c:v>
                        </c:pt>
                        <c:pt idx="598">
                          <c:v>SCE</c:v>
                        </c:pt>
                        <c:pt idx="599">
                          <c:v>SCE</c:v>
                        </c:pt>
                        <c:pt idx="600">
                          <c:v>SCE</c:v>
                        </c:pt>
                        <c:pt idx="601">
                          <c:v>SCE</c:v>
                        </c:pt>
                        <c:pt idx="602">
                          <c:v>SCE</c:v>
                        </c:pt>
                        <c:pt idx="603">
                          <c:v>SCE</c:v>
                        </c:pt>
                        <c:pt idx="604">
                          <c:v>SCE</c:v>
                        </c:pt>
                        <c:pt idx="605">
                          <c:v>SCE</c:v>
                        </c:pt>
                        <c:pt idx="606">
                          <c:v>SCE</c:v>
                        </c:pt>
                        <c:pt idx="607">
                          <c:v>SCE</c:v>
                        </c:pt>
                        <c:pt idx="608">
                          <c:v>SCE</c:v>
                        </c:pt>
                        <c:pt idx="609">
                          <c:v>SCE</c:v>
                        </c:pt>
                        <c:pt idx="610">
                          <c:v>SCE</c:v>
                        </c:pt>
                        <c:pt idx="611">
                          <c:v>SCE</c:v>
                        </c:pt>
                        <c:pt idx="612">
                          <c:v>SCE</c:v>
                        </c:pt>
                        <c:pt idx="613">
                          <c:v>SCE</c:v>
                        </c:pt>
                        <c:pt idx="614">
                          <c:v>SCE</c:v>
                        </c:pt>
                        <c:pt idx="615">
                          <c:v>SCE</c:v>
                        </c:pt>
                        <c:pt idx="616">
                          <c:v>SCE</c:v>
                        </c:pt>
                        <c:pt idx="617">
                          <c:v>SCE</c:v>
                        </c:pt>
                        <c:pt idx="618">
                          <c:v>SCE</c:v>
                        </c:pt>
                        <c:pt idx="619">
                          <c:v>SCE</c:v>
                        </c:pt>
                        <c:pt idx="620">
                          <c:v>SCE</c:v>
                        </c:pt>
                        <c:pt idx="621">
                          <c:v>SCE</c:v>
                        </c:pt>
                        <c:pt idx="622">
                          <c:v>SCE</c:v>
                        </c:pt>
                        <c:pt idx="623">
                          <c:v>SCE</c:v>
                        </c:pt>
                        <c:pt idx="624">
                          <c:v>SCE</c:v>
                        </c:pt>
                        <c:pt idx="625">
                          <c:v>SCE</c:v>
                        </c:pt>
                        <c:pt idx="626">
                          <c:v>SCE</c:v>
                        </c:pt>
                        <c:pt idx="627">
                          <c:v>SCE</c:v>
                        </c:pt>
                        <c:pt idx="628">
                          <c:v>SCE</c:v>
                        </c:pt>
                        <c:pt idx="629">
                          <c:v>SCE</c:v>
                        </c:pt>
                        <c:pt idx="630">
                          <c:v>SCE</c:v>
                        </c:pt>
                        <c:pt idx="631">
                          <c:v>SCE</c:v>
                        </c:pt>
                        <c:pt idx="632">
                          <c:v>SCE</c:v>
                        </c:pt>
                        <c:pt idx="633">
                          <c:v>SCE</c:v>
                        </c:pt>
                        <c:pt idx="634">
                          <c:v>SCG</c:v>
                        </c:pt>
                        <c:pt idx="635">
                          <c:v>SCG</c:v>
                        </c:pt>
                        <c:pt idx="636">
                          <c:v>SCG</c:v>
                        </c:pt>
                        <c:pt idx="637">
                          <c:v>SCG</c:v>
                        </c:pt>
                        <c:pt idx="638">
                          <c:v>SCG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IOUs!$K$4:$K$735</c15:sqref>
                        </c15:formulaRef>
                      </c:ext>
                    </c:extLst>
                    <c:numCache>
                      <c:formatCode>General</c:formatCode>
                      <c:ptCount val="639"/>
                      <c:pt idx="0">
                        <c:v>14.57</c:v>
                      </c:pt>
                      <c:pt idx="1">
                        <c:v>32.020000000000003</c:v>
                      </c:pt>
                      <c:pt idx="2">
                        <c:v>38.369999999999997</c:v>
                      </c:pt>
                      <c:pt idx="3">
                        <c:v>36.979999999999997</c:v>
                      </c:pt>
                      <c:pt idx="4">
                        <c:v>36.979999999999997</c:v>
                      </c:pt>
                      <c:pt idx="5">
                        <c:v>47.98</c:v>
                      </c:pt>
                      <c:pt idx="6">
                        <c:v>53.58</c:v>
                      </c:pt>
                      <c:pt idx="7">
                        <c:v>47.98</c:v>
                      </c:pt>
                      <c:pt idx="8">
                        <c:v>34.61</c:v>
                      </c:pt>
                      <c:pt idx="9">
                        <c:v>44.86</c:v>
                      </c:pt>
                      <c:pt idx="10">
                        <c:v>21.55</c:v>
                      </c:pt>
                      <c:pt idx="11">
                        <c:v>47.33</c:v>
                      </c:pt>
                      <c:pt idx="12">
                        <c:v>53.58</c:v>
                      </c:pt>
                      <c:pt idx="13">
                        <c:v>44.86</c:v>
                      </c:pt>
                      <c:pt idx="14">
                        <c:v>41.25</c:v>
                      </c:pt>
                      <c:pt idx="15">
                        <c:v>34.61</c:v>
                      </c:pt>
                      <c:pt idx="16">
                        <c:v>264.73</c:v>
                      </c:pt>
                      <c:pt idx="17">
                        <c:v>18.989999999999998</c:v>
                      </c:pt>
                      <c:pt idx="18">
                        <c:v>50.54</c:v>
                      </c:pt>
                      <c:pt idx="19">
                        <c:v>36.049999999999997</c:v>
                      </c:pt>
                      <c:pt idx="20">
                        <c:v>36.049999999999997</c:v>
                      </c:pt>
                      <c:pt idx="21">
                        <c:v>91.45</c:v>
                      </c:pt>
                      <c:pt idx="22">
                        <c:v>99.16</c:v>
                      </c:pt>
                      <c:pt idx="23">
                        <c:v>91.45</c:v>
                      </c:pt>
                      <c:pt idx="24">
                        <c:v>35.43</c:v>
                      </c:pt>
                      <c:pt idx="25">
                        <c:v>32.049999999999997</c:v>
                      </c:pt>
                      <c:pt idx="26">
                        <c:v>24.07</c:v>
                      </c:pt>
                      <c:pt idx="27">
                        <c:v>42.98</c:v>
                      </c:pt>
                      <c:pt idx="28">
                        <c:v>99.16</c:v>
                      </c:pt>
                      <c:pt idx="29">
                        <c:v>32.049999999999997</c:v>
                      </c:pt>
                      <c:pt idx="30">
                        <c:v>98.43</c:v>
                      </c:pt>
                      <c:pt idx="31">
                        <c:v>35.43</c:v>
                      </c:pt>
                      <c:pt idx="32">
                        <c:v>22.85</c:v>
                      </c:pt>
                      <c:pt idx="33">
                        <c:v>13.16</c:v>
                      </c:pt>
                      <c:pt idx="34">
                        <c:v>19.579999999999998</c:v>
                      </c:pt>
                      <c:pt idx="35">
                        <c:v>11.28</c:v>
                      </c:pt>
                      <c:pt idx="36">
                        <c:v>11.28</c:v>
                      </c:pt>
                      <c:pt idx="37">
                        <c:v>18.54</c:v>
                      </c:pt>
                      <c:pt idx="38">
                        <c:v>30.37</c:v>
                      </c:pt>
                      <c:pt idx="39">
                        <c:v>18.54</c:v>
                      </c:pt>
                      <c:pt idx="40">
                        <c:v>34.06</c:v>
                      </c:pt>
                      <c:pt idx="41">
                        <c:v>27.21</c:v>
                      </c:pt>
                      <c:pt idx="42">
                        <c:v>20.71</c:v>
                      </c:pt>
                      <c:pt idx="43">
                        <c:v>20.37</c:v>
                      </c:pt>
                      <c:pt idx="44">
                        <c:v>30.37</c:v>
                      </c:pt>
                      <c:pt idx="45">
                        <c:v>27.21</c:v>
                      </c:pt>
                      <c:pt idx="46">
                        <c:v>23.79</c:v>
                      </c:pt>
                      <c:pt idx="47">
                        <c:v>34.06</c:v>
                      </c:pt>
                      <c:pt idx="48">
                        <c:v>22.85</c:v>
                      </c:pt>
                      <c:pt idx="49">
                        <c:v>13.16</c:v>
                      </c:pt>
                      <c:pt idx="50">
                        <c:v>19.579999999999998</c:v>
                      </c:pt>
                      <c:pt idx="51">
                        <c:v>11.28</c:v>
                      </c:pt>
                      <c:pt idx="52">
                        <c:v>11.28</c:v>
                      </c:pt>
                      <c:pt idx="53">
                        <c:v>18.54</c:v>
                      </c:pt>
                      <c:pt idx="54">
                        <c:v>30.37</c:v>
                      </c:pt>
                      <c:pt idx="55">
                        <c:v>18.54</c:v>
                      </c:pt>
                      <c:pt idx="56">
                        <c:v>34.06</c:v>
                      </c:pt>
                      <c:pt idx="57">
                        <c:v>27.21</c:v>
                      </c:pt>
                      <c:pt idx="58">
                        <c:v>20.71</c:v>
                      </c:pt>
                      <c:pt idx="59">
                        <c:v>20.37</c:v>
                      </c:pt>
                      <c:pt idx="60">
                        <c:v>30.37</c:v>
                      </c:pt>
                      <c:pt idx="61">
                        <c:v>27.21</c:v>
                      </c:pt>
                      <c:pt idx="62">
                        <c:v>23.79</c:v>
                      </c:pt>
                      <c:pt idx="63">
                        <c:v>34.06</c:v>
                      </c:pt>
                      <c:pt idx="64">
                        <c:v>22.85</c:v>
                      </c:pt>
                      <c:pt idx="65">
                        <c:v>13.16</c:v>
                      </c:pt>
                      <c:pt idx="66">
                        <c:v>19.579999999999998</c:v>
                      </c:pt>
                      <c:pt idx="67">
                        <c:v>11.28</c:v>
                      </c:pt>
                      <c:pt idx="68">
                        <c:v>11.28</c:v>
                      </c:pt>
                      <c:pt idx="69">
                        <c:v>18.54</c:v>
                      </c:pt>
                      <c:pt idx="70">
                        <c:v>30.37</c:v>
                      </c:pt>
                      <c:pt idx="71">
                        <c:v>18.54</c:v>
                      </c:pt>
                      <c:pt idx="72">
                        <c:v>34.06</c:v>
                      </c:pt>
                      <c:pt idx="73">
                        <c:v>27.21</c:v>
                      </c:pt>
                      <c:pt idx="74">
                        <c:v>20.71</c:v>
                      </c:pt>
                      <c:pt idx="75">
                        <c:v>20.37</c:v>
                      </c:pt>
                      <c:pt idx="76">
                        <c:v>30.37</c:v>
                      </c:pt>
                      <c:pt idx="77">
                        <c:v>27.21</c:v>
                      </c:pt>
                      <c:pt idx="78">
                        <c:v>23.79</c:v>
                      </c:pt>
                      <c:pt idx="79">
                        <c:v>34.06</c:v>
                      </c:pt>
                      <c:pt idx="80">
                        <c:v>98.2</c:v>
                      </c:pt>
                      <c:pt idx="81">
                        <c:v>28.83</c:v>
                      </c:pt>
                      <c:pt idx="82">
                        <c:v>41.4</c:v>
                      </c:pt>
                      <c:pt idx="83">
                        <c:v>39.9</c:v>
                      </c:pt>
                      <c:pt idx="84">
                        <c:v>39.9</c:v>
                      </c:pt>
                      <c:pt idx="85">
                        <c:v>60.11</c:v>
                      </c:pt>
                      <c:pt idx="86">
                        <c:v>144.19999999999999</c:v>
                      </c:pt>
                      <c:pt idx="87">
                        <c:v>60.11</c:v>
                      </c:pt>
                      <c:pt idx="88">
                        <c:v>81.180000000000007</c:v>
                      </c:pt>
                      <c:pt idx="89">
                        <c:v>64.2</c:v>
                      </c:pt>
                      <c:pt idx="90">
                        <c:v>29.71</c:v>
                      </c:pt>
                      <c:pt idx="91">
                        <c:v>49.37</c:v>
                      </c:pt>
                      <c:pt idx="92">
                        <c:v>144.19999999999999</c:v>
                      </c:pt>
                      <c:pt idx="93">
                        <c:v>64.2</c:v>
                      </c:pt>
                      <c:pt idx="94">
                        <c:v>111.39</c:v>
                      </c:pt>
                      <c:pt idx="95">
                        <c:v>81.180000000000007</c:v>
                      </c:pt>
                      <c:pt idx="96">
                        <c:v>45.09</c:v>
                      </c:pt>
                      <c:pt idx="97">
                        <c:v>17.100000000000001</c:v>
                      </c:pt>
                      <c:pt idx="98">
                        <c:v>28.94</c:v>
                      </c:pt>
                      <c:pt idx="99">
                        <c:v>22.61</c:v>
                      </c:pt>
                      <c:pt idx="100">
                        <c:v>22.61</c:v>
                      </c:pt>
                      <c:pt idx="101">
                        <c:v>26.57</c:v>
                      </c:pt>
                      <c:pt idx="102">
                        <c:v>38.36</c:v>
                      </c:pt>
                      <c:pt idx="103">
                        <c:v>26.57</c:v>
                      </c:pt>
                      <c:pt idx="104">
                        <c:v>30.42</c:v>
                      </c:pt>
                      <c:pt idx="105">
                        <c:v>28</c:v>
                      </c:pt>
                      <c:pt idx="106">
                        <c:v>30.76</c:v>
                      </c:pt>
                      <c:pt idx="107">
                        <c:v>25</c:v>
                      </c:pt>
                      <c:pt idx="108">
                        <c:v>38.36</c:v>
                      </c:pt>
                      <c:pt idx="109">
                        <c:v>28</c:v>
                      </c:pt>
                      <c:pt idx="110">
                        <c:v>24.63</c:v>
                      </c:pt>
                      <c:pt idx="111">
                        <c:v>30.42</c:v>
                      </c:pt>
                      <c:pt idx="112">
                        <c:v>170.84</c:v>
                      </c:pt>
                      <c:pt idx="113">
                        <c:v>522.30999999999995</c:v>
                      </c:pt>
                      <c:pt idx="114">
                        <c:v>58.44</c:v>
                      </c:pt>
                      <c:pt idx="115">
                        <c:v>48.45</c:v>
                      </c:pt>
                      <c:pt idx="116">
                        <c:v>48.45</c:v>
                      </c:pt>
                      <c:pt idx="117">
                        <c:v>61.63</c:v>
                      </c:pt>
                      <c:pt idx="118">
                        <c:v>62.9</c:v>
                      </c:pt>
                      <c:pt idx="119">
                        <c:v>61.63</c:v>
                      </c:pt>
                      <c:pt idx="120">
                        <c:v>115.48</c:v>
                      </c:pt>
                      <c:pt idx="121">
                        <c:v>53.64</c:v>
                      </c:pt>
                      <c:pt idx="122">
                        <c:v>46.92</c:v>
                      </c:pt>
                      <c:pt idx="123">
                        <c:v>83.27</c:v>
                      </c:pt>
                      <c:pt idx="124">
                        <c:v>62.9</c:v>
                      </c:pt>
                      <c:pt idx="125">
                        <c:v>53.64</c:v>
                      </c:pt>
                      <c:pt idx="126">
                        <c:v>61.71</c:v>
                      </c:pt>
                      <c:pt idx="127">
                        <c:v>115.48</c:v>
                      </c:pt>
                      <c:pt idx="128">
                        <c:v>154.59</c:v>
                      </c:pt>
                      <c:pt idx="129">
                        <c:v>23.55</c:v>
                      </c:pt>
                      <c:pt idx="130">
                        <c:v>46.03</c:v>
                      </c:pt>
                      <c:pt idx="131">
                        <c:v>26.43</c:v>
                      </c:pt>
                      <c:pt idx="132">
                        <c:v>26.43</c:v>
                      </c:pt>
                      <c:pt idx="133">
                        <c:v>51.26</c:v>
                      </c:pt>
                      <c:pt idx="134">
                        <c:v>50.01</c:v>
                      </c:pt>
                      <c:pt idx="135">
                        <c:v>51.26</c:v>
                      </c:pt>
                      <c:pt idx="136">
                        <c:v>55.47</c:v>
                      </c:pt>
                      <c:pt idx="137">
                        <c:v>54.4</c:v>
                      </c:pt>
                      <c:pt idx="138">
                        <c:v>24.17</c:v>
                      </c:pt>
                      <c:pt idx="139">
                        <c:v>28.78</c:v>
                      </c:pt>
                      <c:pt idx="140">
                        <c:v>50.01</c:v>
                      </c:pt>
                      <c:pt idx="141">
                        <c:v>54.4</c:v>
                      </c:pt>
                      <c:pt idx="142">
                        <c:v>54.93</c:v>
                      </c:pt>
                      <c:pt idx="143">
                        <c:v>55.47</c:v>
                      </c:pt>
                      <c:pt idx="144">
                        <c:v>154.59</c:v>
                      </c:pt>
                      <c:pt idx="145">
                        <c:v>23.55</c:v>
                      </c:pt>
                      <c:pt idx="146">
                        <c:v>18.649999999999999</c:v>
                      </c:pt>
                      <c:pt idx="147">
                        <c:v>18.649999999999999</c:v>
                      </c:pt>
                      <c:pt idx="148">
                        <c:v>19.29</c:v>
                      </c:pt>
                      <c:pt idx="149">
                        <c:v>23.63</c:v>
                      </c:pt>
                      <c:pt idx="150">
                        <c:v>19.29</c:v>
                      </c:pt>
                      <c:pt idx="151">
                        <c:v>19.059999999999999</c:v>
                      </c:pt>
                      <c:pt idx="152">
                        <c:v>11.73</c:v>
                      </c:pt>
                      <c:pt idx="153">
                        <c:v>16.96</c:v>
                      </c:pt>
                      <c:pt idx="154">
                        <c:v>23.2</c:v>
                      </c:pt>
                      <c:pt idx="155">
                        <c:v>23.63</c:v>
                      </c:pt>
                      <c:pt idx="156">
                        <c:v>11.73</c:v>
                      </c:pt>
                      <c:pt idx="157">
                        <c:v>25.23</c:v>
                      </c:pt>
                      <c:pt idx="158">
                        <c:v>19.059999999999999</c:v>
                      </c:pt>
                      <c:pt idx="159">
                        <c:v>51.55</c:v>
                      </c:pt>
                      <c:pt idx="160">
                        <c:v>19.5</c:v>
                      </c:pt>
                      <c:pt idx="161">
                        <c:v>40.18</c:v>
                      </c:pt>
                      <c:pt idx="162">
                        <c:v>18.649999999999999</c:v>
                      </c:pt>
                      <c:pt idx="163">
                        <c:v>18.649999999999999</c:v>
                      </c:pt>
                      <c:pt idx="164">
                        <c:v>19.29</c:v>
                      </c:pt>
                      <c:pt idx="165">
                        <c:v>23.63</c:v>
                      </c:pt>
                      <c:pt idx="166">
                        <c:v>19.29</c:v>
                      </c:pt>
                      <c:pt idx="167">
                        <c:v>19.059999999999999</c:v>
                      </c:pt>
                      <c:pt idx="168">
                        <c:v>11.73</c:v>
                      </c:pt>
                      <c:pt idx="169">
                        <c:v>16.96</c:v>
                      </c:pt>
                      <c:pt idx="170">
                        <c:v>23.2</c:v>
                      </c:pt>
                      <c:pt idx="171">
                        <c:v>23.63</c:v>
                      </c:pt>
                      <c:pt idx="172">
                        <c:v>11.73</c:v>
                      </c:pt>
                      <c:pt idx="173">
                        <c:v>25.23</c:v>
                      </c:pt>
                      <c:pt idx="174">
                        <c:v>19.059999999999999</c:v>
                      </c:pt>
                      <c:pt idx="175">
                        <c:v>38.33</c:v>
                      </c:pt>
                      <c:pt idx="176">
                        <c:v>31.53</c:v>
                      </c:pt>
                      <c:pt idx="177">
                        <c:v>46.55</c:v>
                      </c:pt>
                      <c:pt idx="178">
                        <c:v>38.799999999999997</c:v>
                      </c:pt>
                      <c:pt idx="179">
                        <c:v>38.799999999999997</c:v>
                      </c:pt>
                      <c:pt idx="180">
                        <c:v>93.58</c:v>
                      </c:pt>
                      <c:pt idx="181">
                        <c:v>89.42</c:v>
                      </c:pt>
                      <c:pt idx="182">
                        <c:v>93.58</c:v>
                      </c:pt>
                      <c:pt idx="183">
                        <c:v>70.08</c:v>
                      </c:pt>
                      <c:pt idx="184">
                        <c:v>49.41</c:v>
                      </c:pt>
                      <c:pt idx="185">
                        <c:v>22.93</c:v>
                      </c:pt>
                      <c:pt idx="186">
                        <c:v>46.85</c:v>
                      </c:pt>
                      <c:pt idx="187">
                        <c:v>89.42</c:v>
                      </c:pt>
                      <c:pt idx="188">
                        <c:v>49.41</c:v>
                      </c:pt>
                      <c:pt idx="189">
                        <c:v>69.98</c:v>
                      </c:pt>
                      <c:pt idx="190">
                        <c:v>70.08</c:v>
                      </c:pt>
                      <c:pt idx="191">
                        <c:v>38.33</c:v>
                      </c:pt>
                      <c:pt idx="192">
                        <c:v>31.53</c:v>
                      </c:pt>
                      <c:pt idx="193">
                        <c:v>46.55</c:v>
                      </c:pt>
                      <c:pt idx="194">
                        <c:v>38.799999999999997</c:v>
                      </c:pt>
                      <c:pt idx="195">
                        <c:v>38.799999999999997</c:v>
                      </c:pt>
                      <c:pt idx="196">
                        <c:v>93.58</c:v>
                      </c:pt>
                      <c:pt idx="197">
                        <c:v>89.42</c:v>
                      </c:pt>
                      <c:pt idx="198">
                        <c:v>93.58</c:v>
                      </c:pt>
                      <c:pt idx="199">
                        <c:v>70.08</c:v>
                      </c:pt>
                      <c:pt idx="200">
                        <c:v>49.41</c:v>
                      </c:pt>
                      <c:pt idx="201">
                        <c:v>22.93</c:v>
                      </c:pt>
                      <c:pt idx="202">
                        <c:v>46.85</c:v>
                      </c:pt>
                      <c:pt idx="203">
                        <c:v>89.42</c:v>
                      </c:pt>
                      <c:pt idx="204">
                        <c:v>49.41</c:v>
                      </c:pt>
                      <c:pt idx="205">
                        <c:v>69.98</c:v>
                      </c:pt>
                      <c:pt idx="206">
                        <c:v>70.08</c:v>
                      </c:pt>
                      <c:pt idx="207">
                        <c:v>89.344999999999999</c:v>
                      </c:pt>
                      <c:pt idx="208">
                        <c:v>74.03</c:v>
                      </c:pt>
                      <c:pt idx="209">
                        <c:v>127.74</c:v>
                      </c:pt>
                      <c:pt idx="210">
                        <c:v>73.62</c:v>
                      </c:pt>
                      <c:pt idx="211">
                        <c:v>73.62</c:v>
                      </c:pt>
                      <c:pt idx="212">
                        <c:v>98.84</c:v>
                      </c:pt>
                      <c:pt idx="213">
                        <c:v>65.569999999999993</c:v>
                      </c:pt>
                      <c:pt idx="214">
                        <c:v>98.84</c:v>
                      </c:pt>
                      <c:pt idx="215">
                        <c:v>255.69</c:v>
                      </c:pt>
                      <c:pt idx="216">
                        <c:v>239.04</c:v>
                      </c:pt>
                      <c:pt idx="217">
                        <c:v>81.99</c:v>
                      </c:pt>
                      <c:pt idx="218">
                        <c:v>669.98</c:v>
                      </c:pt>
                      <c:pt idx="219">
                        <c:v>65.569999999999993</c:v>
                      </c:pt>
                      <c:pt idx="220">
                        <c:v>239.04</c:v>
                      </c:pt>
                      <c:pt idx="221">
                        <c:v>102.45</c:v>
                      </c:pt>
                      <c:pt idx="222">
                        <c:v>255.69</c:v>
                      </c:pt>
                      <c:pt idx="223">
                        <c:v>585.19000000000005</c:v>
                      </c:pt>
                      <c:pt idx="224">
                        <c:v>161.38999999999999</c:v>
                      </c:pt>
                      <c:pt idx="225">
                        <c:v>150.25</c:v>
                      </c:pt>
                      <c:pt idx="226">
                        <c:v>1544.25</c:v>
                      </c:pt>
                      <c:pt idx="227">
                        <c:v>1544.25</c:v>
                      </c:pt>
                      <c:pt idx="228">
                        <c:v>607.69000000000005</c:v>
                      </c:pt>
                      <c:pt idx="229">
                        <c:v>94.62</c:v>
                      </c:pt>
                      <c:pt idx="230">
                        <c:v>607.69000000000005</c:v>
                      </c:pt>
                      <c:pt idx="231">
                        <c:v>172.83</c:v>
                      </c:pt>
                      <c:pt idx="232">
                        <c:v>167.36</c:v>
                      </c:pt>
                      <c:pt idx="233">
                        <c:v>484.87</c:v>
                      </c:pt>
                      <c:pt idx="234">
                        <c:v>248.22</c:v>
                      </c:pt>
                      <c:pt idx="235">
                        <c:v>94.62</c:v>
                      </c:pt>
                      <c:pt idx="236">
                        <c:v>167.36</c:v>
                      </c:pt>
                      <c:pt idx="237">
                        <c:v>61.18</c:v>
                      </c:pt>
                      <c:pt idx="238">
                        <c:v>172.83</c:v>
                      </c:pt>
                      <c:pt idx="239">
                        <c:v>14.57</c:v>
                      </c:pt>
                      <c:pt idx="240">
                        <c:v>32.020000000000003</c:v>
                      </c:pt>
                      <c:pt idx="241">
                        <c:v>38.369999999999997</c:v>
                      </c:pt>
                      <c:pt idx="242">
                        <c:v>36.979999999999997</c:v>
                      </c:pt>
                      <c:pt idx="243">
                        <c:v>36.979999999999997</c:v>
                      </c:pt>
                      <c:pt idx="244">
                        <c:v>21.55</c:v>
                      </c:pt>
                      <c:pt idx="245">
                        <c:v>47.33</c:v>
                      </c:pt>
                      <c:pt idx="246">
                        <c:v>53.58</c:v>
                      </c:pt>
                      <c:pt idx="247">
                        <c:v>34.61</c:v>
                      </c:pt>
                      <c:pt idx="248">
                        <c:v>14.57</c:v>
                      </c:pt>
                      <c:pt idx="249">
                        <c:v>32.020000000000003</c:v>
                      </c:pt>
                      <c:pt idx="250">
                        <c:v>38.369999999999997</c:v>
                      </c:pt>
                      <c:pt idx="251">
                        <c:v>36.979999999999997</c:v>
                      </c:pt>
                      <c:pt idx="252">
                        <c:v>36.979999999999997</c:v>
                      </c:pt>
                      <c:pt idx="253">
                        <c:v>21.55</c:v>
                      </c:pt>
                      <c:pt idx="254">
                        <c:v>47.33</c:v>
                      </c:pt>
                      <c:pt idx="255">
                        <c:v>53.58</c:v>
                      </c:pt>
                      <c:pt idx="256">
                        <c:v>34.61</c:v>
                      </c:pt>
                      <c:pt idx="257">
                        <c:v>264.73</c:v>
                      </c:pt>
                      <c:pt idx="258">
                        <c:v>18.989999999999998</c:v>
                      </c:pt>
                      <c:pt idx="259">
                        <c:v>50.54</c:v>
                      </c:pt>
                      <c:pt idx="260">
                        <c:v>36.049999999999997</c:v>
                      </c:pt>
                      <c:pt idx="261">
                        <c:v>36.049999999999997</c:v>
                      </c:pt>
                      <c:pt idx="262">
                        <c:v>24.07</c:v>
                      </c:pt>
                      <c:pt idx="263">
                        <c:v>42.98</c:v>
                      </c:pt>
                      <c:pt idx="264">
                        <c:v>99.16</c:v>
                      </c:pt>
                      <c:pt idx="265">
                        <c:v>35.43</c:v>
                      </c:pt>
                      <c:pt idx="266">
                        <c:v>22.85</c:v>
                      </c:pt>
                      <c:pt idx="267">
                        <c:v>13.16</c:v>
                      </c:pt>
                      <c:pt idx="268">
                        <c:v>19.579999999999998</c:v>
                      </c:pt>
                      <c:pt idx="269">
                        <c:v>11.28</c:v>
                      </c:pt>
                      <c:pt idx="270">
                        <c:v>11.28</c:v>
                      </c:pt>
                      <c:pt idx="271">
                        <c:v>20.71</c:v>
                      </c:pt>
                      <c:pt idx="272">
                        <c:v>20.37</c:v>
                      </c:pt>
                      <c:pt idx="273">
                        <c:v>30.37</c:v>
                      </c:pt>
                      <c:pt idx="274">
                        <c:v>34.06</c:v>
                      </c:pt>
                      <c:pt idx="275">
                        <c:v>22.85</c:v>
                      </c:pt>
                      <c:pt idx="276">
                        <c:v>13.16</c:v>
                      </c:pt>
                      <c:pt idx="277">
                        <c:v>19.579999999999998</c:v>
                      </c:pt>
                      <c:pt idx="278">
                        <c:v>11.28</c:v>
                      </c:pt>
                      <c:pt idx="279">
                        <c:v>11.28</c:v>
                      </c:pt>
                      <c:pt idx="280">
                        <c:v>20.71</c:v>
                      </c:pt>
                      <c:pt idx="281">
                        <c:v>20.37</c:v>
                      </c:pt>
                      <c:pt idx="282">
                        <c:v>30.37</c:v>
                      </c:pt>
                      <c:pt idx="283">
                        <c:v>34.06</c:v>
                      </c:pt>
                      <c:pt idx="284">
                        <c:v>22.85</c:v>
                      </c:pt>
                      <c:pt idx="285">
                        <c:v>13.16</c:v>
                      </c:pt>
                      <c:pt idx="286">
                        <c:v>19.579999999999998</c:v>
                      </c:pt>
                      <c:pt idx="287">
                        <c:v>11.28</c:v>
                      </c:pt>
                      <c:pt idx="288">
                        <c:v>11.28</c:v>
                      </c:pt>
                      <c:pt idx="289">
                        <c:v>20.71</c:v>
                      </c:pt>
                      <c:pt idx="290">
                        <c:v>20.37</c:v>
                      </c:pt>
                      <c:pt idx="291">
                        <c:v>30.37</c:v>
                      </c:pt>
                      <c:pt idx="292">
                        <c:v>34.06</c:v>
                      </c:pt>
                      <c:pt idx="293">
                        <c:v>98.2</c:v>
                      </c:pt>
                      <c:pt idx="294">
                        <c:v>28.83</c:v>
                      </c:pt>
                      <c:pt idx="295">
                        <c:v>41.4</c:v>
                      </c:pt>
                      <c:pt idx="296">
                        <c:v>39.9</c:v>
                      </c:pt>
                      <c:pt idx="297">
                        <c:v>39.9</c:v>
                      </c:pt>
                      <c:pt idx="298">
                        <c:v>29.71</c:v>
                      </c:pt>
                      <c:pt idx="299">
                        <c:v>49.37</c:v>
                      </c:pt>
                      <c:pt idx="300">
                        <c:v>144.19999999999999</c:v>
                      </c:pt>
                      <c:pt idx="301">
                        <c:v>81.180000000000007</c:v>
                      </c:pt>
                      <c:pt idx="302">
                        <c:v>45.09</c:v>
                      </c:pt>
                      <c:pt idx="303">
                        <c:v>17.100000000000001</c:v>
                      </c:pt>
                      <c:pt idx="304">
                        <c:v>28.94</c:v>
                      </c:pt>
                      <c:pt idx="305">
                        <c:v>22.61</c:v>
                      </c:pt>
                      <c:pt idx="306">
                        <c:v>22.61</c:v>
                      </c:pt>
                      <c:pt idx="307">
                        <c:v>30.76</c:v>
                      </c:pt>
                      <c:pt idx="308">
                        <c:v>25</c:v>
                      </c:pt>
                      <c:pt idx="309">
                        <c:v>38.36</c:v>
                      </c:pt>
                      <c:pt idx="310">
                        <c:v>30.42</c:v>
                      </c:pt>
                      <c:pt idx="311">
                        <c:v>170.84</c:v>
                      </c:pt>
                      <c:pt idx="312">
                        <c:v>522.30999999999995</c:v>
                      </c:pt>
                      <c:pt idx="313">
                        <c:v>58.44</c:v>
                      </c:pt>
                      <c:pt idx="314">
                        <c:v>48.45</c:v>
                      </c:pt>
                      <c:pt idx="315">
                        <c:v>48.45</c:v>
                      </c:pt>
                      <c:pt idx="316">
                        <c:v>46.92</c:v>
                      </c:pt>
                      <c:pt idx="317">
                        <c:v>83.27</c:v>
                      </c:pt>
                      <c:pt idx="318">
                        <c:v>62.9</c:v>
                      </c:pt>
                      <c:pt idx="319">
                        <c:v>115.48</c:v>
                      </c:pt>
                      <c:pt idx="320">
                        <c:v>154.59</c:v>
                      </c:pt>
                      <c:pt idx="321">
                        <c:v>23.55</c:v>
                      </c:pt>
                      <c:pt idx="322">
                        <c:v>46.03</c:v>
                      </c:pt>
                      <c:pt idx="323">
                        <c:v>26.43</c:v>
                      </c:pt>
                      <c:pt idx="324">
                        <c:v>26.43</c:v>
                      </c:pt>
                      <c:pt idx="325">
                        <c:v>24.17</c:v>
                      </c:pt>
                      <c:pt idx="326">
                        <c:v>28.78</c:v>
                      </c:pt>
                      <c:pt idx="327">
                        <c:v>50.01</c:v>
                      </c:pt>
                      <c:pt idx="328">
                        <c:v>55.47</c:v>
                      </c:pt>
                      <c:pt idx="329">
                        <c:v>154.59</c:v>
                      </c:pt>
                      <c:pt idx="330">
                        <c:v>23.55</c:v>
                      </c:pt>
                      <c:pt idx="331">
                        <c:v>46.03</c:v>
                      </c:pt>
                      <c:pt idx="332">
                        <c:v>26.43</c:v>
                      </c:pt>
                      <c:pt idx="333">
                        <c:v>26.43</c:v>
                      </c:pt>
                      <c:pt idx="334">
                        <c:v>24.17</c:v>
                      </c:pt>
                      <c:pt idx="335">
                        <c:v>28.78</c:v>
                      </c:pt>
                      <c:pt idx="336">
                        <c:v>50.01</c:v>
                      </c:pt>
                      <c:pt idx="337">
                        <c:v>55.47</c:v>
                      </c:pt>
                      <c:pt idx="338">
                        <c:v>45.09</c:v>
                      </c:pt>
                      <c:pt idx="339">
                        <c:v>17.100000000000001</c:v>
                      </c:pt>
                      <c:pt idx="340">
                        <c:v>28.94</c:v>
                      </c:pt>
                      <c:pt idx="341">
                        <c:v>22.61</c:v>
                      </c:pt>
                      <c:pt idx="342">
                        <c:v>22.61</c:v>
                      </c:pt>
                      <c:pt idx="343">
                        <c:v>30.76</c:v>
                      </c:pt>
                      <c:pt idx="344">
                        <c:v>25</c:v>
                      </c:pt>
                      <c:pt idx="345">
                        <c:v>38.36</c:v>
                      </c:pt>
                      <c:pt idx="346">
                        <c:v>30.42</c:v>
                      </c:pt>
                      <c:pt idx="347">
                        <c:v>24.08</c:v>
                      </c:pt>
                      <c:pt idx="348">
                        <c:v>19.05</c:v>
                      </c:pt>
                      <c:pt idx="349">
                        <c:v>28.96</c:v>
                      </c:pt>
                      <c:pt idx="350">
                        <c:v>24.9</c:v>
                      </c:pt>
                      <c:pt idx="351">
                        <c:v>24.9</c:v>
                      </c:pt>
                      <c:pt idx="352">
                        <c:v>17.440000000000001</c:v>
                      </c:pt>
                      <c:pt idx="353">
                        <c:v>42.67</c:v>
                      </c:pt>
                      <c:pt idx="354">
                        <c:v>190.85</c:v>
                      </c:pt>
                      <c:pt idx="355">
                        <c:v>26.75</c:v>
                      </c:pt>
                      <c:pt idx="356">
                        <c:v>51.55</c:v>
                      </c:pt>
                      <c:pt idx="357">
                        <c:v>19.5</c:v>
                      </c:pt>
                      <c:pt idx="358">
                        <c:v>40.18</c:v>
                      </c:pt>
                      <c:pt idx="359">
                        <c:v>18.649999999999999</c:v>
                      </c:pt>
                      <c:pt idx="360">
                        <c:v>18.649999999999999</c:v>
                      </c:pt>
                      <c:pt idx="361">
                        <c:v>16.96</c:v>
                      </c:pt>
                      <c:pt idx="362">
                        <c:v>23.2</c:v>
                      </c:pt>
                      <c:pt idx="363">
                        <c:v>23.63</c:v>
                      </c:pt>
                      <c:pt idx="364">
                        <c:v>19.059999999999999</c:v>
                      </c:pt>
                      <c:pt idx="365">
                        <c:v>51.55</c:v>
                      </c:pt>
                      <c:pt idx="366">
                        <c:v>19.5</c:v>
                      </c:pt>
                      <c:pt idx="367">
                        <c:v>40.18</c:v>
                      </c:pt>
                      <c:pt idx="368">
                        <c:v>18.649999999999999</c:v>
                      </c:pt>
                      <c:pt idx="369">
                        <c:v>18.649999999999999</c:v>
                      </c:pt>
                      <c:pt idx="370">
                        <c:v>16.96</c:v>
                      </c:pt>
                      <c:pt idx="371">
                        <c:v>23.2</c:v>
                      </c:pt>
                      <c:pt idx="372">
                        <c:v>23.63</c:v>
                      </c:pt>
                      <c:pt idx="373">
                        <c:v>19.059999999999999</c:v>
                      </c:pt>
                      <c:pt idx="374">
                        <c:v>38.33</c:v>
                      </c:pt>
                      <c:pt idx="375">
                        <c:v>31.53</c:v>
                      </c:pt>
                      <c:pt idx="376">
                        <c:v>46.55</c:v>
                      </c:pt>
                      <c:pt idx="377">
                        <c:v>38.799999999999997</c:v>
                      </c:pt>
                      <c:pt idx="378">
                        <c:v>38.799999999999997</c:v>
                      </c:pt>
                      <c:pt idx="379">
                        <c:v>22.93</c:v>
                      </c:pt>
                      <c:pt idx="380">
                        <c:v>46.85</c:v>
                      </c:pt>
                      <c:pt idx="381">
                        <c:v>89.42</c:v>
                      </c:pt>
                      <c:pt idx="382">
                        <c:v>70.08</c:v>
                      </c:pt>
                      <c:pt idx="383">
                        <c:v>38.33</c:v>
                      </c:pt>
                      <c:pt idx="384">
                        <c:v>31.53</c:v>
                      </c:pt>
                      <c:pt idx="385">
                        <c:v>46.55</c:v>
                      </c:pt>
                      <c:pt idx="386">
                        <c:v>38.799999999999997</c:v>
                      </c:pt>
                      <c:pt idx="387">
                        <c:v>38.799999999999997</c:v>
                      </c:pt>
                      <c:pt idx="388">
                        <c:v>22.93</c:v>
                      </c:pt>
                      <c:pt idx="389">
                        <c:v>46.85</c:v>
                      </c:pt>
                      <c:pt idx="390">
                        <c:v>89.42</c:v>
                      </c:pt>
                      <c:pt idx="391">
                        <c:v>70.08</c:v>
                      </c:pt>
                      <c:pt idx="392">
                        <c:v>89.344999999999999</c:v>
                      </c:pt>
                      <c:pt idx="393">
                        <c:v>74.03</c:v>
                      </c:pt>
                      <c:pt idx="394">
                        <c:v>127.74</c:v>
                      </c:pt>
                      <c:pt idx="395">
                        <c:v>73.62</c:v>
                      </c:pt>
                      <c:pt idx="396">
                        <c:v>73.62</c:v>
                      </c:pt>
                      <c:pt idx="397">
                        <c:v>81.99</c:v>
                      </c:pt>
                      <c:pt idx="398">
                        <c:v>669.98</c:v>
                      </c:pt>
                      <c:pt idx="399">
                        <c:v>65.569999999999993</c:v>
                      </c:pt>
                      <c:pt idx="400">
                        <c:v>255.69</c:v>
                      </c:pt>
                      <c:pt idx="401">
                        <c:v>585.19000000000005</c:v>
                      </c:pt>
                      <c:pt idx="402">
                        <c:v>161.38999999999999</c:v>
                      </c:pt>
                      <c:pt idx="403">
                        <c:v>150.25</c:v>
                      </c:pt>
                      <c:pt idx="404">
                        <c:v>1544.25</c:v>
                      </c:pt>
                      <c:pt idx="405">
                        <c:v>1544.25</c:v>
                      </c:pt>
                      <c:pt idx="406">
                        <c:v>484.87</c:v>
                      </c:pt>
                      <c:pt idx="407">
                        <c:v>248.22</c:v>
                      </c:pt>
                      <c:pt idx="408">
                        <c:v>94.62</c:v>
                      </c:pt>
                      <c:pt idx="409">
                        <c:v>172.83</c:v>
                      </c:pt>
                      <c:pt idx="410">
                        <c:v>36.979999999999997</c:v>
                      </c:pt>
                      <c:pt idx="411">
                        <c:v>47.98</c:v>
                      </c:pt>
                      <c:pt idx="412">
                        <c:v>47.98</c:v>
                      </c:pt>
                      <c:pt idx="413">
                        <c:v>34.61</c:v>
                      </c:pt>
                      <c:pt idx="414">
                        <c:v>44.86</c:v>
                      </c:pt>
                      <c:pt idx="415">
                        <c:v>53.58</c:v>
                      </c:pt>
                      <c:pt idx="416">
                        <c:v>44.86</c:v>
                      </c:pt>
                      <c:pt idx="417">
                        <c:v>41.25</c:v>
                      </c:pt>
                      <c:pt idx="418">
                        <c:v>34.61</c:v>
                      </c:pt>
                      <c:pt idx="419">
                        <c:v>36.979999999999997</c:v>
                      </c:pt>
                      <c:pt idx="420">
                        <c:v>47.98</c:v>
                      </c:pt>
                      <c:pt idx="421">
                        <c:v>47.98</c:v>
                      </c:pt>
                      <c:pt idx="422">
                        <c:v>34.61</c:v>
                      </c:pt>
                      <c:pt idx="423">
                        <c:v>44.86</c:v>
                      </c:pt>
                      <c:pt idx="424">
                        <c:v>53.58</c:v>
                      </c:pt>
                      <c:pt idx="425">
                        <c:v>44.86</c:v>
                      </c:pt>
                      <c:pt idx="426">
                        <c:v>41.25</c:v>
                      </c:pt>
                      <c:pt idx="427">
                        <c:v>34.61</c:v>
                      </c:pt>
                      <c:pt idx="428">
                        <c:v>36.049999999999997</c:v>
                      </c:pt>
                      <c:pt idx="429">
                        <c:v>91.45</c:v>
                      </c:pt>
                      <c:pt idx="430">
                        <c:v>91.45</c:v>
                      </c:pt>
                      <c:pt idx="431">
                        <c:v>35.43</c:v>
                      </c:pt>
                      <c:pt idx="432">
                        <c:v>32.049999999999997</c:v>
                      </c:pt>
                      <c:pt idx="433">
                        <c:v>99.16</c:v>
                      </c:pt>
                      <c:pt idx="434">
                        <c:v>32.049999999999997</c:v>
                      </c:pt>
                      <c:pt idx="435">
                        <c:v>98.43</c:v>
                      </c:pt>
                      <c:pt idx="436">
                        <c:v>35.43</c:v>
                      </c:pt>
                      <c:pt idx="437">
                        <c:v>11.28</c:v>
                      </c:pt>
                      <c:pt idx="438">
                        <c:v>18.54</c:v>
                      </c:pt>
                      <c:pt idx="439">
                        <c:v>18.54</c:v>
                      </c:pt>
                      <c:pt idx="440">
                        <c:v>34.06</c:v>
                      </c:pt>
                      <c:pt idx="441">
                        <c:v>27.21</c:v>
                      </c:pt>
                      <c:pt idx="442">
                        <c:v>30.37</c:v>
                      </c:pt>
                      <c:pt idx="443">
                        <c:v>27.21</c:v>
                      </c:pt>
                      <c:pt idx="444">
                        <c:v>23.79</c:v>
                      </c:pt>
                      <c:pt idx="445">
                        <c:v>34.06</c:v>
                      </c:pt>
                      <c:pt idx="446">
                        <c:v>11.28</c:v>
                      </c:pt>
                      <c:pt idx="447">
                        <c:v>18.54</c:v>
                      </c:pt>
                      <c:pt idx="448">
                        <c:v>18.54</c:v>
                      </c:pt>
                      <c:pt idx="449">
                        <c:v>34.06</c:v>
                      </c:pt>
                      <c:pt idx="450">
                        <c:v>27.21</c:v>
                      </c:pt>
                      <c:pt idx="451">
                        <c:v>30.37</c:v>
                      </c:pt>
                      <c:pt idx="452">
                        <c:v>27.21</c:v>
                      </c:pt>
                      <c:pt idx="453">
                        <c:v>23.79</c:v>
                      </c:pt>
                      <c:pt idx="454">
                        <c:v>34.06</c:v>
                      </c:pt>
                      <c:pt idx="455">
                        <c:v>11.28</c:v>
                      </c:pt>
                      <c:pt idx="456">
                        <c:v>18.54</c:v>
                      </c:pt>
                      <c:pt idx="457">
                        <c:v>18.54</c:v>
                      </c:pt>
                      <c:pt idx="458">
                        <c:v>34.06</c:v>
                      </c:pt>
                      <c:pt idx="459">
                        <c:v>27.21</c:v>
                      </c:pt>
                      <c:pt idx="460">
                        <c:v>30.37</c:v>
                      </c:pt>
                      <c:pt idx="461">
                        <c:v>27.21</c:v>
                      </c:pt>
                      <c:pt idx="462">
                        <c:v>23.79</c:v>
                      </c:pt>
                      <c:pt idx="463">
                        <c:v>34.06</c:v>
                      </c:pt>
                      <c:pt idx="464">
                        <c:v>39.9</c:v>
                      </c:pt>
                      <c:pt idx="465">
                        <c:v>60.11</c:v>
                      </c:pt>
                      <c:pt idx="466">
                        <c:v>60.11</c:v>
                      </c:pt>
                      <c:pt idx="467">
                        <c:v>81.180000000000007</c:v>
                      </c:pt>
                      <c:pt idx="468">
                        <c:v>64.2</c:v>
                      </c:pt>
                      <c:pt idx="469">
                        <c:v>144.19999999999999</c:v>
                      </c:pt>
                      <c:pt idx="470">
                        <c:v>64.2</c:v>
                      </c:pt>
                      <c:pt idx="471">
                        <c:v>111.39</c:v>
                      </c:pt>
                      <c:pt idx="472">
                        <c:v>81.180000000000007</c:v>
                      </c:pt>
                      <c:pt idx="473">
                        <c:v>22.61</c:v>
                      </c:pt>
                      <c:pt idx="474">
                        <c:v>26.57</c:v>
                      </c:pt>
                      <c:pt idx="475">
                        <c:v>26.57</c:v>
                      </c:pt>
                      <c:pt idx="476">
                        <c:v>30.42</c:v>
                      </c:pt>
                      <c:pt idx="477">
                        <c:v>28</c:v>
                      </c:pt>
                      <c:pt idx="478">
                        <c:v>38.36</c:v>
                      </c:pt>
                      <c:pt idx="479">
                        <c:v>28</c:v>
                      </c:pt>
                      <c:pt idx="480">
                        <c:v>24.63</c:v>
                      </c:pt>
                      <c:pt idx="481">
                        <c:v>30.42</c:v>
                      </c:pt>
                      <c:pt idx="482">
                        <c:v>48.45</c:v>
                      </c:pt>
                      <c:pt idx="483">
                        <c:v>61.63</c:v>
                      </c:pt>
                      <c:pt idx="484">
                        <c:v>61.63</c:v>
                      </c:pt>
                      <c:pt idx="485">
                        <c:v>115.48</c:v>
                      </c:pt>
                      <c:pt idx="486">
                        <c:v>53.64</c:v>
                      </c:pt>
                      <c:pt idx="487">
                        <c:v>62.9</c:v>
                      </c:pt>
                      <c:pt idx="488">
                        <c:v>53.64</c:v>
                      </c:pt>
                      <c:pt idx="489">
                        <c:v>61.71</c:v>
                      </c:pt>
                      <c:pt idx="490">
                        <c:v>115.48</c:v>
                      </c:pt>
                      <c:pt idx="491">
                        <c:v>26.43</c:v>
                      </c:pt>
                      <c:pt idx="492">
                        <c:v>51.26</c:v>
                      </c:pt>
                      <c:pt idx="493">
                        <c:v>51.26</c:v>
                      </c:pt>
                      <c:pt idx="494">
                        <c:v>55.47</c:v>
                      </c:pt>
                      <c:pt idx="495">
                        <c:v>54.4</c:v>
                      </c:pt>
                      <c:pt idx="496">
                        <c:v>50.01</c:v>
                      </c:pt>
                      <c:pt idx="497">
                        <c:v>54.4</c:v>
                      </c:pt>
                      <c:pt idx="498">
                        <c:v>54.93</c:v>
                      </c:pt>
                      <c:pt idx="499">
                        <c:v>55.47</c:v>
                      </c:pt>
                      <c:pt idx="500">
                        <c:v>26.43</c:v>
                      </c:pt>
                      <c:pt idx="501">
                        <c:v>51.26</c:v>
                      </c:pt>
                      <c:pt idx="502">
                        <c:v>51.26</c:v>
                      </c:pt>
                      <c:pt idx="503">
                        <c:v>55.47</c:v>
                      </c:pt>
                      <c:pt idx="504">
                        <c:v>54.4</c:v>
                      </c:pt>
                      <c:pt idx="505">
                        <c:v>50.01</c:v>
                      </c:pt>
                      <c:pt idx="506">
                        <c:v>54.4</c:v>
                      </c:pt>
                      <c:pt idx="507">
                        <c:v>54.93</c:v>
                      </c:pt>
                      <c:pt idx="508">
                        <c:v>55.47</c:v>
                      </c:pt>
                      <c:pt idx="509">
                        <c:v>22.61</c:v>
                      </c:pt>
                      <c:pt idx="510">
                        <c:v>26.57</c:v>
                      </c:pt>
                      <c:pt idx="511">
                        <c:v>26.57</c:v>
                      </c:pt>
                      <c:pt idx="512">
                        <c:v>30.42</c:v>
                      </c:pt>
                      <c:pt idx="513">
                        <c:v>28</c:v>
                      </c:pt>
                      <c:pt idx="514">
                        <c:v>38.36</c:v>
                      </c:pt>
                      <c:pt idx="515">
                        <c:v>28</c:v>
                      </c:pt>
                      <c:pt idx="516">
                        <c:v>24.63</c:v>
                      </c:pt>
                      <c:pt idx="517">
                        <c:v>30.42</c:v>
                      </c:pt>
                      <c:pt idx="518">
                        <c:v>24.9</c:v>
                      </c:pt>
                      <c:pt idx="519">
                        <c:v>44.7</c:v>
                      </c:pt>
                      <c:pt idx="520">
                        <c:v>44.7</c:v>
                      </c:pt>
                      <c:pt idx="521">
                        <c:v>26.75</c:v>
                      </c:pt>
                      <c:pt idx="522">
                        <c:v>35.22</c:v>
                      </c:pt>
                      <c:pt idx="523">
                        <c:v>190.85</c:v>
                      </c:pt>
                      <c:pt idx="524">
                        <c:v>35.22</c:v>
                      </c:pt>
                      <c:pt idx="525">
                        <c:v>162.19999999999999</c:v>
                      </c:pt>
                      <c:pt idx="526">
                        <c:v>26.75</c:v>
                      </c:pt>
                      <c:pt idx="527">
                        <c:v>18.649999999999999</c:v>
                      </c:pt>
                      <c:pt idx="528">
                        <c:v>19.29</c:v>
                      </c:pt>
                      <c:pt idx="529">
                        <c:v>19.29</c:v>
                      </c:pt>
                      <c:pt idx="530">
                        <c:v>19.059999999999999</c:v>
                      </c:pt>
                      <c:pt idx="531">
                        <c:v>11.73</c:v>
                      </c:pt>
                      <c:pt idx="532">
                        <c:v>23.63</c:v>
                      </c:pt>
                      <c:pt idx="533">
                        <c:v>11.73</c:v>
                      </c:pt>
                      <c:pt idx="534">
                        <c:v>25.23</c:v>
                      </c:pt>
                      <c:pt idx="535">
                        <c:v>19.059999999999999</c:v>
                      </c:pt>
                      <c:pt idx="536">
                        <c:v>18.649999999999999</c:v>
                      </c:pt>
                      <c:pt idx="537">
                        <c:v>19.29</c:v>
                      </c:pt>
                      <c:pt idx="538">
                        <c:v>19.29</c:v>
                      </c:pt>
                      <c:pt idx="539">
                        <c:v>19.059999999999999</c:v>
                      </c:pt>
                      <c:pt idx="540">
                        <c:v>11.73</c:v>
                      </c:pt>
                      <c:pt idx="541">
                        <c:v>23.63</c:v>
                      </c:pt>
                      <c:pt idx="542">
                        <c:v>11.73</c:v>
                      </c:pt>
                      <c:pt idx="543">
                        <c:v>25.23</c:v>
                      </c:pt>
                      <c:pt idx="544">
                        <c:v>19.059999999999999</c:v>
                      </c:pt>
                      <c:pt idx="545">
                        <c:v>38.799999999999997</c:v>
                      </c:pt>
                      <c:pt idx="546">
                        <c:v>93.58</c:v>
                      </c:pt>
                      <c:pt idx="547">
                        <c:v>93.58</c:v>
                      </c:pt>
                      <c:pt idx="548">
                        <c:v>70.08</c:v>
                      </c:pt>
                      <c:pt idx="549">
                        <c:v>49.41</c:v>
                      </c:pt>
                      <c:pt idx="550">
                        <c:v>89.42</c:v>
                      </c:pt>
                      <c:pt idx="551">
                        <c:v>49.41</c:v>
                      </c:pt>
                      <c:pt idx="552">
                        <c:v>69.98</c:v>
                      </c:pt>
                      <c:pt idx="553">
                        <c:v>70.08</c:v>
                      </c:pt>
                      <c:pt idx="554">
                        <c:v>38.799999999999997</c:v>
                      </c:pt>
                      <c:pt idx="555">
                        <c:v>93.58</c:v>
                      </c:pt>
                      <c:pt idx="556">
                        <c:v>93.58</c:v>
                      </c:pt>
                      <c:pt idx="557">
                        <c:v>70.08</c:v>
                      </c:pt>
                      <c:pt idx="558">
                        <c:v>49.41</c:v>
                      </c:pt>
                      <c:pt idx="559">
                        <c:v>89.42</c:v>
                      </c:pt>
                      <c:pt idx="560">
                        <c:v>49.41</c:v>
                      </c:pt>
                      <c:pt idx="561">
                        <c:v>69.98</c:v>
                      </c:pt>
                      <c:pt idx="562">
                        <c:v>70.08</c:v>
                      </c:pt>
                      <c:pt idx="563">
                        <c:v>38.799999999999997</c:v>
                      </c:pt>
                      <c:pt idx="564">
                        <c:v>93.58</c:v>
                      </c:pt>
                      <c:pt idx="565">
                        <c:v>93.58</c:v>
                      </c:pt>
                      <c:pt idx="566">
                        <c:v>70.08</c:v>
                      </c:pt>
                      <c:pt idx="567">
                        <c:v>49.41</c:v>
                      </c:pt>
                      <c:pt idx="568">
                        <c:v>89.42</c:v>
                      </c:pt>
                      <c:pt idx="569">
                        <c:v>49.41</c:v>
                      </c:pt>
                      <c:pt idx="570">
                        <c:v>69.98</c:v>
                      </c:pt>
                      <c:pt idx="571">
                        <c:v>70.08</c:v>
                      </c:pt>
                      <c:pt idx="572">
                        <c:v>38.799999999999997</c:v>
                      </c:pt>
                      <c:pt idx="573">
                        <c:v>93.58</c:v>
                      </c:pt>
                      <c:pt idx="574">
                        <c:v>93.58</c:v>
                      </c:pt>
                      <c:pt idx="575">
                        <c:v>70.08</c:v>
                      </c:pt>
                      <c:pt idx="576">
                        <c:v>49.41</c:v>
                      </c:pt>
                      <c:pt idx="577">
                        <c:v>89.42</c:v>
                      </c:pt>
                      <c:pt idx="578">
                        <c:v>49.41</c:v>
                      </c:pt>
                      <c:pt idx="579">
                        <c:v>69.98</c:v>
                      </c:pt>
                      <c:pt idx="580">
                        <c:v>70.08</c:v>
                      </c:pt>
                      <c:pt idx="581">
                        <c:v>73.62</c:v>
                      </c:pt>
                      <c:pt idx="582">
                        <c:v>98.84</c:v>
                      </c:pt>
                      <c:pt idx="583">
                        <c:v>98.84</c:v>
                      </c:pt>
                      <c:pt idx="584">
                        <c:v>255.69</c:v>
                      </c:pt>
                      <c:pt idx="585">
                        <c:v>239.04</c:v>
                      </c:pt>
                      <c:pt idx="586">
                        <c:v>65.569999999999993</c:v>
                      </c:pt>
                      <c:pt idx="587">
                        <c:v>239.04</c:v>
                      </c:pt>
                      <c:pt idx="588">
                        <c:v>102.45</c:v>
                      </c:pt>
                      <c:pt idx="589">
                        <c:v>255.69</c:v>
                      </c:pt>
                      <c:pt idx="590">
                        <c:v>38.799999999999997</c:v>
                      </c:pt>
                      <c:pt idx="591">
                        <c:v>93.58</c:v>
                      </c:pt>
                      <c:pt idx="592">
                        <c:v>93.58</c:v>
                      </c:pt>
                      <c:pt idx="593">
                        <c:v>70.08</c:v>
                      </c:pt>
                      <c:pt idx="594">
                        <c:v>49.41</c:v>
                      </c:pt>
                      <c:pt idx="595">
                        <c:v>89.42</c:v>
                      </c:pt>
                      <c:pt idx="596">
                        <c:v>49.41</c:v>
                      </c:pt>
                      <c:pt idx="597">
                        <c:v>69.98</c:v>
                      </c:pt>
                      <c:pt idx="598">
                        <c:v>70.08</c:v>
                      </c:pt>
                      <c:pt idx="599">
                        <c:v>38.799999999999997</c:v>
                      </c:pt>
                      <c:pt idx="600">
                        <c:v>93.58</c:v>
                      </c:pt>
                      <c:pt idx="601">
                        <c:v>93.58</c:v>
                      </c:pt>
                      <c:pt idx="602">
                        <c:v>70.08</c:v>
                      </c:pt>
                      <c:pt idx="603">
                        <c:v>49.41</c:v>
                      </c:pt>
                      <c:pt idx="604">
                        <c:v>89.42</c:v>
                      </c:pt>
                      <c:pt idx="605">
                        <c:v>49.41</c:v>
                      </c:pt>
                      <c:pt idx="606">
                        <c:v>69.98</c:v>
                      </c:pt>
                      <c:pt idx="607">
                        <c:v>70.08</c:v>
                      </c:pt>
                      <c:pt idx="608">
                        <c:v>38.799999999999997</c:v>
                      </c:pt>
                      <c:pt idx="609">
                        <c:v>93.58</c:v>
                      </c:pt>
                      <c:pt idx="610">
                        <c:v>93.58</c:v>
                      </c:pt>
                      <c:pt idx="611">
                        <c:v>70.08</c:v>
                      </c:pt>
                      <c:pt idx="612">
                        <c:v>49.41</c:v>
                      </c:pt>
                      <c:pt idx="613">
                        <c:v>89.42</c:v>
                      </c:pt>
                      <c:pt idx="614">
                        <c:v>49.41</c:v>
                      </c:pt>
                      <c:pt idx="615">
                        <c:v>69.98</c:v>
                      </c:pt>
                      <c:pt idx="616">
                        <c:v>70.08</c:v>
                      </c:pt>
                      <c:pt idx="617">
                        <c:v>38.799999999999997</c:v>
                      </c:pt>
                      <c:pt idx="618">
                        <c:v>93.58</c:v>
                      </c:pt>
                      <c:pt idx="619">
                        <c:v>93.58</c:v>
                      </c:pt>
                      <c:pt idx="620">
                        <c:v>70.08</c:v>
                      </c:pt>
                      <c:pt idx="621">
                        <c:v>49.41</c:v>
                      </c:pt>
                      <c:pt idx="622">
                        <c:v>89.42</c:v>
                      </c:pt>
                      <c:pt idx="623">
                        <c:v>49.41</c:v>
                      </c:pt>
                      <c:pt idx="624">
                        <c:v>69.98</c:v>
                      </c:pt>
                      <c:pt idx="625">
                        <c:v>70.08</c:v>
                      </c:pt>
                      <c:pt idx="626">
                        <c:v>607.69000000000005</c:v>
                      </c:pt>
                      <c:pt idx="627">
                        <c:v>607.69000000000005</c:v>
                      </c:pt>
                      <c:pt idx="628">
                        <c:v>172.83</c:v>
                      </c:pt>
                      <c:pt idx="629">
                        <c:v>167.36</c:v>
                      </c:pt>
                      <c:pt idx="630">
                        <c:v>94.62</c:v>
                      </c:pt>
                      <c:pt idx="631">
                        <c:v>167.36</c:v>
                      </c:pt>
                      <c:pt idx="632">
                        <c:v>61.18</c:v>
                      </c:pt>
                      <c:pt idx="633">
                        <c:v>172.83</c:v>
                      </c:pt>
                      <c:pt idx="634">
                        <c:v>36.979999999999997</c:v>
                      </c:pt>
                      <c:pt idx="635">
                        <c:v>47.98</c:v>
                      </c:pt>
                      <c:pt idx="636">
                        <c:v>47.98</c:v>
                      </c:pt>
                      <c:pt idx="637">
                        <c:v>34.61</c:v>
                      </c:pt>
                      <c:pt idx="638">
                        <c:v>44.86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8-95FB-4CF3-84A1-71ADBFDD3323}"/>
                  </c:ext>
                </c:extLst>
              </c15:ser>
            </c15:filteredLineSeries>
            <c15:filteredLineSeries>
              <c15:ser>
                <c:idx val="9"/>
                <c:order val="9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IOUs!$M$3</c15:sqref>
                        </c15:formulaRef>
                      </c:ext>
                    </c:extLst>
                    <c:strCache>
                      <c:ptCount val="1"/>
                      <c:pt idx="0">
                        <c:v>therms/yr (2)</c:v>
                      </c:pt>
                    </c:strCache>
                  </c:strRef>
                </c:tx>
                <c:spPr>
                  <a:ln w="28575" cap="rnd">
                    <a:solidFill>
                      <a:schemeClr val="accent4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IOUs!$A$4:$C$735</c15:sqref>
                        </c15:formulaRef>
                      </c:ext>
                    </c:extLst>
                    <c:multiLvlStrCache>
                      <c:ptCount val="639"/>
                      <c:lvl>
                        <c:pt idx="0">
                          <c:v>CZ01</c:v>
                        </c:pt>
                        <c:pt idx="1">
                          <c:v>CZ02</c:v>
                        </c:pt>
                        <c:pt idx="2">
                          <c:v>CZ03</c:v>
                        </c:pt>
                        <c:pt idx="3">
                          <c:v>CZ04</c:v>
                        </c:pt>
                        <c:pt idx="4">
                          <c:v>CZ05</c:v>
                        </c:pt>
                        <c:pt idx="5">
                          <c:v>CZ06</c:v>
                        </c:pt>
                        <c:pt idx="6">
                          <c:v>CZ07</c:v>
                        </c:pt>
                        <c:pt idx="7">
                          <c:v>CZ08</c:v>
                        </c:pt>
                        <c:pt idx="8">
                          <c:v>CZ09</c:v>
                        </c:pt>
                        <c:pt idx="9">
                          <c:v>CZ10</c:v>
                        </c:pt>
                        <c:pt idx="10">
                          <c:v>CZ11</c:v>
                        </c:pt>
                        <c:pt idx="11">
                          <c:v>CZ12</c:v>
                        </c:pt>
                        <c:pt idx="12">
                          <c:v>CZ13</c:v>
                        </c:pt>
                        <c:pt idx="13">
                          <c:v>CZ14</c:v>
                        </c:pt>
                        <c:pt idx="14">
                          <c:v>CZ15</c:v>
                        </c:pt>
                        <c:pt idx="15">
                          <c:v>CZ16</c:v>
                        </c:pt>
                        <c:pt idx="16">
                          <c:v>CZ01</c:v>
                        </c:pt>
                        <c:pt idx="17">
                          <c:v>CZ02</c:v>
                        </c:pt>
                        <c:pt idx="18">
                          <c:v>CZ03</c:v>
                        </c:pt>
                        <c:pt idx="19">
                          <c:v>CZ04</c:v>
                        </c:pt>
                        <c:pt idx="20">
                          <c:v>CZ05</c:v>
                        </c:pt>
                        <c:pt idx="21">
                          <c:v>CZ06</c:v>
                        </c:pt>
                        <c:pt idx="22">
                          <c:v>CZ07</c:v>
                        </c:pt>
                        <c:pt idx="23">
                          <c:v>CZ08</c:v>
                        </c:pt>
                        <c:pt idx="24">
                          <c:v>CZ09</c:v>
                        </c:pt>
                        <c:pt idx="25">
                          <c:v>CZ10</c:v>
                        </c:pt>
                        <c:pt idx="26">
                          <c:v>CZ11</c:v>
                        </c:pt>
                        <c:pt idx="27">
                          <c:v>CZ12</c:v>
                        </c:pt>
                        <c:pt idx="28">
                          <c:v>CZ13</c:v>
                        </c:pt>
                        <c:pt idx="29">
                          <c:v>CZ14</c:v>
                        </c:pt>
                        <c:pt idx="30">
                          <c:v>CZ15</c:v>
                        </c:pt>
                        <c:pt idx="31">
                          <c:v>CZ16</c:v>
                        </c:pt>
                        <c:pt idx="32">
                          <c:v>CZ01</c:v>
                        </c:pt>
                        <c:pt idx="33">
                          <c:v>CZ02</c:v>
                        </c:pt>
                        <c:pt idx="34">
                          <c:v>CZ03</c:v>
                        </c:pt>
                        <c:pt idx="35">
                          <c:v>CZ04</c:v>
                        </c:pt>
                        <c:pt idx="36">
                          <c:v>CZ05</c:v>
                        </c:pt>
                        <c:pt idx="37">
                          <c:v>CZ06</c:v>
                        </c:pt>
                        <c:pt idx="38">
                          <c:v>CZ07</c:v>
                        </c:pt>
                        <c:pt idx="39">
                          <c:v>CZ08</c:v>
                        </c:pt>
                        <c:pt idx="40">
                          <c:v>CZ09</c:v>
                        </c:pt>
                        <c:pt idx="41">
                          <c:v>CZ10</c:v>
                        </c:pt>
                        <c:pt idx="42">
                          <c:v>CZ11</c:v>
                        </c:pt>
                        <c:pt idx="43">
                          <c:v>CZ12</c:v>
                        </c:pt>
                        <c:pt idx="44">
                          <c:v>CZ13</c:v>
                        </c:pt>
                        <c:pt idx="45">
                          <c:v>CZ14</c:v>
                        </c:pt>
                        <c:pt idx="46">
                          <c:v>CZ15</c:v>
                        </c:pt>
                        <c:pt idx="47">
                          <c:v>CZ16</c:v>
                        </c:pt>
                        <c:pt idx="48">
                          <c:v>CZ01</c:v>
                        </c:pt>
                        <c:pt idx="49">
                          <c:v>CZ02</c:v>
                        </c:pt>
                        <c:pt idx="50">
                          <c:v>CZ03</c:v>
                        </c:pt>
                        <c:pt idx="51">
                          <c:v>CZ04</c:v>
                        </c:pt>
                        <c:pt idx="52">
                          <c:v>CZ05</c:v>
                        </c:pt>
                        <c:pt idx="53">
                          <c:v>CZ06</c:v>
                        </c:pt>
                        <c:pt idx="54">
                          <c:v>CZ07</c:v>
                        </c:pt>
                        <c:pt idx="55">
                          <c:v>CZ08</c:v>
                        </c:pt>
                        <c:pt idx="56">
                          <c:v>CZ09</c:v>
                        </c:pt>
                        <c:pt idx="57">
                          <c:v>CZ10</c:v>
                        </c:pt>
                        <c:pt idx="58">
                          <c:v>CZ11</c:v>
                        </c:pt>
                        <c:pt idx="59">
                          <c:v>CZ12</c:v>
                        </c:pt>
                        <c:pt idx="60">
                          <c:v>CZ13</c:v>
                        </c:pt>
                        <c:pt idx="61">
                          <c:v>CZ14</c:v>
                        </c:pt>
                        <c:pt idx="62">
                          <c:v>CZ15</c:v>
                        </c:pt>
                        <c:pt idx="63">
                          <c:v>CZ16</c:v>
                        </c:pt>
                        <c:pt idx="64">
                          <c:v>CZ01</c:v>
                        </c:pt>
                        <c:pt idx="65">
                          <c:v>CZ02</c:v>
                        </c:pt>
                        <c:pt idx="66">
                          <c:v>CZ03</c:v>
                        </c:pt>
                        <c:pt idx="67">
                          <c:v>CZ04</c:v>
                        </c:pt>
                        <c:pt idx="68">
                          <c:v>CZ05</c:v>
                        </c:pt>
                        <c:pt idx="69">
                          <c:v>CZ06</c:v>
                        </c:pt>
                        <c:pt idx="70">
                          <c:v>CZ07</c:v>
                        </c:pt>
                        <c:pt idx="71">
                          <c:v>CZ08</c:v>
                        </c:pt>
                        <c:pt idx="72">
                          <c:v>CZ09</c:v>
                        </c:pt>
                        <c:pt idx="73">
                          <c:v>CZ10</c:v>
                        </c:pt>
                        <c:pt idx="74">
                          <c:v>CZ11</c:v>
                        </c:pt>
                        <c:pt idx="75">
                          <c:v>CZ12</c:v>
                        </c:pt>
                        <c:pt idx="76">
                          <c:v>CZ13</c:v>
                        </c:pt>
                        <c:pt idx="77">
                          <c:v>CZ14</c:v>
                        </c:pt>
                        <c:pt idx="78">
                          <c:v>CZ15</c:v>
                        </c:pt>
                        <c:pt idx="79">
                          <c:v>CZ16</c:v>
                        </c:pt>
                        <c:pt idx="80">
                          <c:v>CZ01</c:v>
                        </c:pt>
                        <c:pt idx="81">
                          <c:v>CZ02</c:v>
                        </c:pt>
                        <c:pt idx="82">
                          <c:v>CZ03</c:v>
                        </c:pt>
                        <c:pt idx="83">
                          <c:v>CZ04</c:v>
                        </c:pt>
                        <c:pt idx="84">
                          <c:v>CZ05</c:v>
                        </c:pt>
                        <c:pt idx="85">
                          <c:v>CZ06</c:v>
                        </c:pt>
                        <c:pt idx="86">
                          <c:v>CZ07</c:v>
                        </c:pt>
                        <c:pt idx="87">
                          <c:v>CZ08</c:v>
                        </c:pt>
                        <c:pt idx="88">
                          <c:v>CZ09</c:v>
                        </c:pt>
                        <c:pt idx="89">
                          <c:v>CZ10</c:v>
                        </c:pt>
                        <c:pt idx="90">
                          <c:v>CZ11</c:v>
                        </c:pt>
                        <c:pt idx="91">
                          <c:v>CZ12</c:v>
                        </c:pt>
                        <c:pt idx="92">
                          <c:v>CZ13</c:v>
                        </c:pt>
                        <c:pt idx="93">
                          <c:v>CZ14</c:v>
                        </c:pt>
                        <c:pt idx="94">
                          <c:v>CZ15</c:v>
                        </c:pt>
                        <c:pt idx="95">
                          <c:v>CZ16</c:v>
                        </c:pt>
                        <c:pt idx="96">
                          <c:v>CZ01</c:v>
                        </c:pt>
                        <c:pt idx="97">
                          <c:v>CZ02</c:v>
                        </c:pt>
                        <c:pt idx="98">
                          <c:v>CZ03</c:v>
                        </c:pt>
                        <c:pt idx="99">
                          <c:v>CZ04</c:v>
                        </c:pt>
                        <c:pt idx="100">
                          <c:v>CZ05</c:v>
                        </c:pt>
                        <c:pt idx="101">
                          <c:v>CZ06</c:v>
                        </c:pt>
                        <c:pt idx="102">
                          <c:v>CZ07</c:v>
                        </c:pt>
                        <c:pt idx="103">
                          <c:v>CZ08</c:v>
                        </c:pt>
                        <c:pt idx="104">
                          <c:v>CZ09</c:v>
                        </c:pt>
                        <c:pt idx="105">
                          <c:v>CZ10</c:v>
                        </c:pt>
                        <c:pt idx="106">
                          <c:v>CZ11</c:v>
                        </c:pt>
                        <c:pt idx="107">
                          <c:v>CZ12</c:v>
                        </c:pt>
                        <c:pt idx="108">
                          <c:v>CZ13</c:v>
                        </c:pt>
                        <c:pt idx="109">
                          <c:v>CZ14</c:v>
                        </c:pt>
                        <c:pt idx="110">
                          <c:v>CZ15</c:v>
                        </c:pt>
                        <c:pt idx="111">
                          <c:v>CZ16</c:v>
                        </c:pt>
                        <c:pt idx="112">
                          <c:v>CZ01</c:v>
                        </c:pt>
                        <c:pt idx="113">
                          <c:v>CZ02</c:v>
                        </c:pt>
                        <c:pt idx="114">
                          <c:v>CZ03</c:v>
                        </c:pt>
                        <c:pt idx="115">
                          <c:v>CZ04</c:v>
                        </c:pt>
                        <c:pt idx="116">
                          <c:v>CZ05</c:v>
                        </c:pt>
                        <c:pt idx="117">
                          <c:v>CZ06</c:v>
                        </c:pt>
                        <c:pt idx="118">
                          <c:v>CZ07</c:v>
                        </c:pt>
                        <c:pt idx="119">
                          <c:v>CZ08</c:v>
                        </c:pt>
                        <c:pt idx="120">
                          <c:v>CZ09</c:v>
                        </c:pt>
                        <c:pt idx="121">
                          <c:v>CZ10</c:v>
                        </c:pt>
                        <c:pt idx="122">
                          <c:v>CZ11</c:v>
                        </c:pt>
                        <c:pt idx="123">
                          <c:v>CZ12</c:v>
                        </c:pt>
                        <c:pt idx="124">
                          <c:v>CZ13</c:v>
                        </c:pt>
                        <c:pt idx="125">
                          <c:v>CZ14</c:v>
                        </c:pt>
                        <c:pt idx="126">
                          <c:v>CZ15</c:v>
                        </c:pt>
                        <c:pt idx="127">
                          <c:v>CZ16</c:v>
                        </c:pt>
                        <c:pt idx="128">
                          <c:v>CZ01</c:v>
                        </c:pt>
                        <c:pt idx="129">
                          <c:v>CZ02</c:v>
                        </c:pt>
                        <c:pt idx="130">
                          <c:v>CZ03</c:v>
                        </c:pt>
                        <c:pt idx="131">
                          <c:v>CZ04</c:v>
                        </c:pt>
                        <c:pt idx="132">
                          <c:v>CZ05</c:v>
                        </c:pt>
                        <c:pt idx="133">
                          <c:v>CZ06</c:v>
                        </c:pt>
                        <c:pt idx="134">
                          <c:v>CZ07</c:v>
                        </c:pt>
                        <c:pt idx="135">
                          <c:v>CZ08</c:v>
                        </c:pt>
                        <c:pt idx="136">
                          <c:v>CZ09</c:v>
                        </c:pt>
                        <c:pt idx="137">
                          <c:v>CZ10</c:v>
                        </c:pt>
                        <c:pt idx="138">
                          <c:v>CZ11</c:v>
                        </c:pt>
                        <c:pt idx="139">
                          <c:v>CZ12</c:v>
                        </c:pt>
                        <c:pt idx="140">
                          <c:v>CZ13</c:v>
                        </c:pt>
                        <c:pt idx="141">
                          <c:v>CZ14</c:v>
                        </c:pt>
                        <c:pt idx="142">
                          <c:v>CZ15</c:v>
                        </c:pt>
                        <c:pt idx="143">
                          <c:v>CZ16</c:v>
                        </c:pt>
                        <c:pt idx="144">
                          <c:v>CZ01</c:v>
                        </c:pt>
                        <c:pt idx="145">
                          <c:v>CZ02</c:v>
                        </c:pt>
                        <c:pt idx="146">
                          <c:v>CZ04</c:v>
                        </c:pt>
                        <c:pt idx="147">
                          <c:v>CZ05</c:v>
                        </c:pt>
                        <c:pt idx="148">
                          <c:v>CZ06</c:v>
                        </c:pt>
                        <c:pt idx="149">
                          <c:v>CZ07</c:v>
                        </c:pt>
                        <c:pt idx="150">
                          <c:v>CZ08</c:v>
                        </c:pt>
                        <c:pt idx="151">
                          <c:v>CZ09</c:v>
                        </c:pt>
                        <c:pt idx="152">
                          <c:v>CZ10</c:v>
                        </c:pt>
                        <c:pt idx="153">
                          <c:v>CZ11</c:v>
                        </c:pt>
                        <c:pt idx="154">
                          <c:v>CZ12</c:v>
                        </c:pt>
                        <c:pt idx="155">
                          <c:v>CZ13</c:v>
                        </c:pt>
                        <c:pt idx="156">
                          <c:v>CZ14</c:v>
                        </c:pt>
                        <c:pt idx="157">
                          <c:v>CZ15</c:v>
                        </c:pt>
                        <c:pt idx="158">
                          <c:v>CZ16</c:v>
                        </c:pt>
                        <c:pt idx="159">
                          <c:v>CZ01</c:v>
                        </c:pt>
                        <c:pt idx="160">
                          <c:v>CZ02</c:v>
                        </c:pt>
                        <c:pt idx="161">
                          <c:v>CZ03</c:v>
                        </c:pt>
                        <c:pt idx="162">
                          <c:v>CZ04</c:v>
                        </c:pt>
                        <c:pt idx="163">
                          <c:v>CZ05</c:v>
                        </c:pt>
                        <c:pt idx="164">
                          <c:v>CZ06</c:v>
                        </c:pt>
                        <c:pt idx="165">
                          <c:v>CZ07</c:v>
                        </c:pt>
                        <c:pt idx="166">
                          <c:v>CZ08</c:v>
                        </c:pt>
                        <c:pt idx="167">
                          <c:v>CZ09</c:v>
                        </c:pt>
                        <c:pt idx="168">
                          <c:v>CZ10</c:v>
                        </c:pt>
                        <c:pt idx="169">
                          <c:v>CZ11</c:v>
                        </c:pt>
                        <c:pt idx="170">
                          <c:v>CZ12</c:v>
                        </c:pt>
                        <c:pt idx="171">
                          <c:v>CZ13</c:v>
                        </c:pt>
                        <c:pt idx="172">
                          <c:v>CZ14</c:v>
                        </c:pt>
                        <c:pt idx="173">
                          <c:v>CZ15</c:v>
                        </c:pt>
                        <c:pt idx="174">
                          <c:v>CZ16</c:v>
                        </c:pt>
                        <c:pt idx="175">
                          <c:v>CZ01</c:v>
                        </c:pt>
                        <c:pt idx="176">
                          <c:v>CZ02</c:v>
                        </c:pt>
                        <c:pt idx="177">
                          <c:v>CZ03</c:v>
                        </c:pt>
                        <c:pt idx="178">
                          <c:v>CZ04</c:v>
                        </c:pt>
                        <c:pt idx="179">
                          <c:v>CZ05</c:v>
                        </c:pt>
                        <c:pt idx="180">
                          <c:v>CZ06</c:v>
                        </c:pt>
                        <c:pt idx="181">
                          <c:v>CZ07</c:v>
                        </c:pt>
                        <c:pt idx="182">
                          <c:v>CZ08</c:v>
                        </c:pt>
                        <c:pt idx="183">
                          <c:v>CZ09</c:v>
                        </c:pt>
                        <c:pt idx="184">
                          <c:v>CZ10</c:v>
                        </c:pt>
                        <c:pt idx="185">
                          <c:v>CZ11</c:v>
                        </c:pt>
                        <c:pt idx="186">
                          <c:v>CZ12</c:v>
                        </c:pt>
                        <c:pt idx="187">
                          <c:v>CZ13</c:v>
                        </c:pt>
                        <c:pt idx="188">
                          <c:v>CZ14</c:v>
                        </c:pt>
                        <c:pt idx="189">
                          <c:v>CZ15</c:v>
                        </c:pt>
                        <c:pt idx="190">
                          <c:v>CZ16</c:v>
                        </c:pt>
                        <c:pt idx="191">
                          <c:v>CZ01</c:v>
                        </c:pt>
                        <c:pt idx="192">
                          <c:v>CZ02</c:v>
                        </c:pt>
                        <c:pt idx="193">
                          <c:v>CZ03</c:v>
                        </c:pt>
                        <c:pt idx="194">
                          <c:v>CZ04</c:v>
                        </c:pt>
                        <c:pt idx="195">
                          <c:v>CZ05</c:v>
                        </c:pt>
                        <c:pt idx="196">
                          <c:v>CZ06</c:v>
                        </c:pt>
                        <c:pt idx="197">
                          <c:v>CZ07</c:v>
                        </c:pt>
                        <c:pt idx="198">
                          <c:v>CZ08</c:v>
                        </c:pt>
                        <c:pt idx="199">
                          <c:v>CZ09</c:v>
                        </c:pt>
                        <c:pt idx="200">
                          <c:v>CZ10</c:v>
                        </c:pt>
                        <c:pt idx="201">
                          <c:v>CZ11</c:v>
                        </c:pt>
                        <c:pt idx="202">
                          <c:v>CZ12</c:v>
                        </c:pt>
                        <c:pt idx="203">
                          <c:v>CZ13</c:v>
                        </c:pt>
                        <c:pt idx="204">
                          <c:v>CZ14</c:v>
                        </c:pt>
                        <c:pt idx="205">
                          <c:v>CZ15</c:v>
                        </c:pt>
                        <c:pt idx="206">
                          <c:v>CZ16</c:v>
                        </c:pt>
                        <c:pt idx="207">
                          <c:v>CZ01</c:v>
                        </c:pt>
                        <c:pt idx="208">
                          <c:v>CZ02</c:v>
                        </c:pt>
                        <c:pt idx="209">
                          <c:v>CZ03</c:v>
                        </c:pt>
                        <c:pt idx="210">
                          <c:v>CZ04</c:v>
                        </c:pt>
                        <c:pt idx="211">
                          <c:v>CZ05</c:v>
                        </c:pt>
                        <c:pt idx="212">
                          <c:v>CZ06</c:v>
                        </c:pt>
                        <c:pt idx="213">
                          <c:v>CZ07</c:v>
                        </c:pt>
                        <c:pt idx="214">
                          <c:v>CZ08</c:v>
                        </c:pt>
                        <c:pt idx="215">
                          <c:v>CZ09</c:v>
                        </c:pt>
                        <c:pt idx="216">
                          <c:v>CZ10</c:v>
                        </c:pt>
                        <c:pt idx="217">
                          <c:v>CZ11</c:v>
                        </c:pt>
                        <c:pt idx="218">
                          <c:v>CZ12</c:v>
                        </c:pt>
                        <c:pt idx="219">
                          <c:v>CZ13</c:v>
                        </c:pt>
                        <c:pt idx="220">
                          <c:v>CZ14</c:v>
                        </c:pt>
                        <c:pt idx="221">
                          <c:v>CZ15</c:v>
                        </c:pt>
                        <c:pt idx="222">
                          <c:v>CZ16</c:v>
                        </c:pt>
                        <c:pt idx="223">
                          <c:v>CZ01</c:v>
                        </c:pt>
                        <c:pt idx="224">
                          <c:v>CZ02</c:v>
                        </c:pt>
                        <c:pt idx="225">
                          <c:v>CZ03</c:v>
                        </c:pt>
                        <c:pt idx="226">
                          <c:v>CZ04</c:v>
                        </c:pt>
                        <c:pt idx="227">
                          <c:v>CZ05</c:v>
                        </c:pt>
                        <c:pt idx="228">
                          <c:v>CZ06</c:v>
                        </c:pt>
                        <c:pt idx="229">
                          <c:v>CZ07</c:v>
                        </c:pt>
                        <c:pt idx="230">
                          <c:v>CZ08</c:v>
                        </c:pt>
                        <c:pt idx="231">
                          <c:v>CZ09</c:v>
                        </c:pt>
                        <c:pt idx="232">
                          <c:v>CZ10</c:v>
                        </c:pt>
                        <c:pt idx="233">
                          <c:v>CZ11</c:v>
                        </c:pt>
                        <c:pt idx="234">
                          <c:v>CZ12</c:v>
                        </c:pt>
                        <c:pt idx="235">
                          <c:v>CZ13</c:v>
                        </c:pt>
                        <c:pt idx="236">
                          <c:v>CZ14</c:v>
                        </c:pt>
                        <c:pt idx="237">
                          <c:v>CZ15</c:v>
                        </c:pt>
                        <c:pt idx="238">
                          <c:v>CZ16</c:v>
                        </c:pt>
                        <c:pt idx="239">
                          <c:v>CZ01</c:v>
                        </c:pt>
                        <c:pt idx="240">
                          <c:v>CZ02</c:v>
                        </c:pt>
                        <c:pt idx="241">
                          <c:v>CZ03</c:v>
                        </c:pt>
                        <c:pt idx="242">
                          <c:v>CZ04</c:v>
                        </c:pt>
                        <c:pt idx="243">
                          <c:v>CZ05</c:v>
                        </c:pt>
                        <c:pt idx="244">
                          <c:v>CZ11</c:v>
                        </c:pt>
                        <c:pt idx="245">
                          <c:v>CZ12</c:v>
                        </c:pt>
                        <c:pt idx="246">
                          <c:v>CZ13</c:v>
                        </c:pt>
                        <c:pt idx="247">
                          <c:v>CZ16</c:v>
                        </c:pt>
                        <c:pt idx="248">
                          <c:v>CZ01</c:v>
                        </c:pt>
                        <c:pt idx="249">
                          <c:v>CZ02</c:v>
                        </c:pt>
                        <c:pt idx="250">
                          <c:v>CZ03</c:v>
                        </c:pt>
                        <c:pt idx="251">
                          <c:v>CZ04</c:v>
                        </c:pt>
                        <c:pt idx="252">
                          <c:v>CZ05</c:v>
                        </c:pt>
                        <c:pt idx="253">
                          <c:v>CZ11</c:v>
                        </c:pt>
                        <c:pt idx="254">
                          <c:v>CZ12</c:v>
                        </c:pt>
                        <c:pt idx="255">
                          <c:v>CZ13</c:v>
                        </c:pt>
                        <c:pt idx="256">
                          <c:v>CZ16</c:v>
                        </c:pt>
                        <c:pt idx="257">
                          <c:v>CZ01</c:v>
                        </c:pt>
                        <c:pt idx="258">
                          <c:v>CZ02</c:v>
                        </c:pt>
                        <c:pt idx="259">
                          <c:v>CZ03</c:v>
                        </c:pt>
                        <c:pt idx="260">
                          <c:v>CZ04</c:v>
                        </c:pt>
                        <c:pt idx="261">
                          <c:v>CZ05</c:v>
                        </c:pt>
                        <c:pt idx="262">
                          <c:v>CZ11</c:v>
                        </c:pt>
                        <c:pt idx="263">
                          <c:v>CZ12</c:v>
                        </c:pt>
                        <c:pt idx="264">
                          <c:v>CZ13</c:v>
                        </c:pt>
                        <c:pt idx="265">
                          <c:v>CZ16</c:v>
                        </c:pt>
                        <c:pt idx="266">
                          <c:v>CZ01</c:v>
                        </c:pt>
                        <c:pt idx="267">
                          <c:v>CZ02</c:v>
                        </c:pt>
                        <c:pt idx="268">
                          <c:v>CZ03</c:v>
                        </c:pt>
                        <c:pt idx="269">
                          <c:v>CZ04</c:v>
                        </c:pt>
                        <c:pt idx="270">
                          <c:v>CZ05</c:v>
                        </c:pt>
                        <c:pt idx="271">
                          <c:v>CZ11</c:v>
                        </c:pt>
                        <c:pt idx="272">
                          <c:v>CZ12</c:v>
                        </c:pt>
                        <c:pt idx="273">
                          <c:v>CZ13</c:v>
                        </c:pt>
                        <c:pt idx="274">
                          <c:v>CZ16</c:v>
                        </c:pt>
                        <c:pt idx="275">
                          <c:v>CZ01</c:v>
                        </c:pt>
                        <c:pt idx="276">
                          <c:v>CZ02</c:v>
                        </c:pt>
                        <c:pt idx="277">
                          <c:v>CZ03</c:v>
                        </c:pt>
                        <c:pt idx="278">
                          <c:v>CZ04</c:v>
                        </c:pt>
                        <c:pt idx="279">
                          <c:v>CZ05</c:v>
                        </c:pt>
                        <c:pt idx="280">
                          <c:v>CZ11</c:v>
                        </c:pt>
                        <c:pt idx="281">
                          <c:v>CZ12</c:v>
                        </c:pt>
                        <c:pt idx="282">
                          <c:v>CZ13</c:v>
                        </c:pt>
                        <c:pt idx="283">
                          <c:v>CZ16</c:v>
                        </c:pt>
                        <c:pt idx="284">
                          <c:v>CZ01</c:v>
                        </c:pt>
                        <c:pt idx="285">
                          <c:v>CZ02</c:v>
                        </c:pt>
                        <c:pt idx="286">
                          <c:v>CZ03</c:v>
                        </c:pt>
                        <c:pt idx="287">
                          <c:v>CZ04</c:v>
                        </c:pt>
                        <c:pt idx="288">
                          <c:v>CZ05</c:v>
                        </c:pt>
                        <c:pt idx="289">
                          <c:v>CZ11</c:v>
                        </c:pt>
                        <c:pt idx="290">
                          <c:v>CZ12</c:v>
                        </c:pt>
                        <c:pt idx="291">
                          <c:v>CZ13</c:v>
                        </c:pt>
                        <c:pt idx="292">
                          <c:v>CZ16</c:v>
                        </c:pt>
                        <c:pt idx="293">
                          <c:v>CZ01</c:v>
                        </c:pt>
                        <c:pt idx="294">
                          <c:v>CZ02</c:v>
                        </c:pt>
                        <c:pt idx="295">
                          <c:v>CZ03</c:v>
                        </c:pt>
                        <c:pt idx="296">
                          <c:v>CZ04</c:v>
                        </c:pt>
                        <c:pt idx="297">
                          <c:v>CZ05</c:v>
                        </c:pt>
                        <c:pt idx="298">
                          <c:v>CZ11</c:v>
                        </c:pt>
                        <c:pt idx="299">
                          <c:v>CZ12</c:v>
                        </c:pt>
                        <c:pt idx="300">
                          <c:v>CZ13</c:v>
                        </c:pt>
                        <c:pt idx="301">
                          <c:v>CZ16</c:v>
                        </c:pt>
                        <c:pt idx="302">
                          <c:v>CZ01</c:v>
                        </c:pt>
                        <c:pt idx="303">
                          <c:v>CZ02</c:v>
                        </c:pt>
                        <c:pt idx="304">
                          <c:v>CZ03</c:v>
                        </c:pt>
                        <c:pt idx="305">
                          <c:v>CZ04</c:v>
                        </c:pt>
                        <c:pt idx="306">
                          <c:v>CZ05</c:v>
                        </c:pt>
                        <c:pt idx="307">
                          <c:v>CZ11</c:v>
                        </c:pt>
                        <c:pt idx="308">
                          <c:v>CZ12</c:v>
                        </c:pt>
                        <c:pt idx="309">
                          <c:v>CZ13</c:v>
                        </c:pt>
                        <c:pt idx="310">
                          <c:v>CZ16</c:v>
                        </c:pt>
                        <c:pt idx="311">
                          <c:v>CZ01</c:v>
                        </c:pt>
                        <c:pt idx="312">
                          <c:v>CZ02</c:v>
                        </c:pt>
                        <c:pt idx="313">
                          <c:v>CZ03</c:v>
                        </c:pt>
                        <c:pt idx="314">
                          <c:v>CZ04</c:v>
                        </c:pt>
                        <c:pt idx="315">
                          <c:v>CZ05</c:v>
                        </c:pt>
                        <c:pt idx="316">
                          <c:v>CZ11</c:v>
                        </c:pt>
                        <c:pt idx="317">
                          <c:v>CZ12</c:v>
                        </c:pt>
                        <c:pt idx="318">
                          <c:v>CZ13</c:v>
                        </c:pt>
                        <c:pt idx="319">
                          <c:v>CZ16</c:v>
                        </c:pt>
                        <c:pt idx="320">
                          <c:v>CZ01</c:v>
                        </c:pt>
                        <c:pt idx="321">
                          <c:v>CZ02</c:v>
                        </c:pt>
                        <c:pt idx="322">
                          <c:v>CZ03</c:v>
                        </c:pt>
                        <c:pt idx="323">
                          <c:v>CZ04</c:v>
                        </c:pt>
                        <c:pt idx="324">
                          <c:v>CZ05</c:v>
                        </c:pt>
                        <c:pt idx="325">
                          <c:v>CZ11</c:v>
                        </c:pt>
                        <c:pt idx="326">
                          <c:v>CZ12</c:v>
                        </c:pt>
                        <c:pt idx="327">
                          <c:v>CZ13</c:v>
                        </c:pt>
                        <c:pt idx="328">
                          <c:v>CZ16</c:v>
                        </c:pt>
                        <c:pt idx="329">
                          <c:v>CZ01</c:v>
                        </c:pt>
                        <c:pt idx="330">
                          <c:v>CZ02</c:v>
                        </c:pt>
                        <c:pt idx="331">
                          <c:v>CZ03</c:v>
                        </c:pt>
                        <c:pt idx="332">
                          <c:v>CZ04</c:v>
                        </c:pt>
                        <c:pt idx="333">
                          <c:v>CZ05</c:v>
                        </c:pt>
                        <c:pt idx="334">
                          <c:v>CZ11</c:v>
                        </c:pt>
                        <c:pt idx="335">
                          <c:v>CZ12</c:v>
                        </c:pt>
                        <c:pt idx="336">
                          <c:v>CZ13</c:v>
                        </c:pt>
                        <c:pt idx="337">
                          <c:v>CZ16</c:v>
                        </c:pt>
                        <c:pt idx="338">
                          <c:v>CZ01</c:v>
                        </c:pt>
                        <c:pt idx="339">
                          <c:v>CZ02</c:v>
                        </c:pt>
                        <c:pt idx="340">
                          <c:v>CZ03</c:v>
                        </c:pt>
                        <c:pt idx="341">
                          <c:v>CZ04</c:v>
                        </c:pt>
                        <c:pt idx="342">
                          <c:v>CZ05</c:v>
                        </c:pt>
                        <c:pt idx="343">
                          <c:v>CZ11</c:v>
                        </c:pt>
                        <c:pt idx="344">
                          <c:v>CZ12</c:v>
                        </c:pt>
                        <c:pt idx="345">
                          <c:v>CZ13</c:v>
                        </c:pt>
                        <c:pt idx="346">
                          <c:v>CZ16</c:v>
                        </c:pt>
                        <c:pt idx="347">
                          <c:v>CZ01</c:v>
                        </c:pt>
                        <c:pt idx="348">
                          <c:v>CZ02</c:v>
                        </c:pt>
                        <c:pt idx="349">
                          <c:v>CZ03</c:v>
                        </c:pt>
                        <c:pt idx="350">
                          <c:v>CZ04</c:v>
                        </c:pt>
                        <c:pt idx="351">
                          <c:v>CZ05</c:v>
                        </c:pt>
                        <c:pt idx="352">
                          <c:v>CZ11</c:v>
                        </c:pt>
                        <c:pt idx="353">
                          <c:v>CZ12</c:v>
                        </c:pt>
                        <c:pt idx="354">
                          <c:v>CZ13</c:v>
                        </c:pt>
                        <c:pt idx="355">
                          <c:v>CZ16</c:v>
                        </c:pt>
                        <c:pt idx="356">
                          <c:v>CZ01</c:v>
                        </c:pt>
                        <c:pt idx="357">
                          <c:v>CZ02</c:v>
                        </c:pt>
                        <c:pt idx="358">
                          <c:v>CZ03</c:v>
                        </c:pt>
                        <c:pt idx="359">
                          <c:v>CZ04</c:v>
                        </c:pt>
                        <c:pt idx="360">
                          <c:v>CZ05</c:v>
                        </c:pt>
                        <c:pt idx="361">
                          <c:v>CZ11</c:v>
                        </c:pt>
                        <c:pt idx="362">
                          <c:v>CZ12</c:v>
                        </c:pt>
                        <c:pt idx="363">
                          <c:v>CZ13</c:v>
                        </c:pt>
                        <c:pt idx="364">
                          <c:v>CZ16</c:v>
                        </c:pt>
                        <c:pt idx="365">
                          <c:v>CZ01</c:v>
                        </c:pt>
                        <c:pt idx="366">
                          <c:v>CZ02</c:v>
                        </c:pt>
                        <c:pt idx="367">
                          <c:v>CZ03</c:v>
                        </c:pt>
                        <c:pt idx="368">
                          <c:v>CZ04</c:v>
                        </c:pt>
                        <c:pt idx="369">
                          <c:v>CZ05</c:v>
                        </c:pt>
                        <c:pt idx="370">
                          <c:v>CZ11</c:v>
                        </c:pt>
                        <c:pt idx="371">
                          <c:v>CZ12</c:v>
                        </c:pt>
                        <c:pt idx="372">
                          <c:v>CZ13</c:v>
                        </c:pt>
                        <c:pt idx="373">
                          <c:v>CZ16</c:v>
                        </c:pt>
                        <c:pt idx="374">
                          <c:v>CZ01</c:v>
                        </c:pt>
                        <c:pt idx="375">
                          <c:v>CZ02</c:v>
                        </c:pt>
                        <c:pt idx="376">
                          <c:v>CZ03</c:v>
                        </c:pt>
                        <c:pt idx="377">
                          <c:v>CZ04</c:v>
                        </c:pt>
                        <c:pt idx="378">
                          <c:v>CZ05</c:v>
                        </c:pt>
                        <c:pt idx="379">
                          <c:v>CZ11</c:v>
                        </c:pt>
                        <c:pt idx="380">
                          <c:v>CZ12</c:v>
                        </c:pt>
                        <c:pt idx="381">
                          <c:v>CZ13</c:v>
                        </c:pt>
                        <c:pt idx="382">
                          <c:v>CZ16</c:v>
                        </c:pt>
                        <c:pt idx="383">
                          <c:v>CZ01</c:v>
                        </c:pt>
                        <c:pt idx="384">
                          <c:v>CZ02</c:v>
                        </c:pt>
                        <c:pt idx="385">
                          <c:v>CZ03</c:v>
                        </c:pt>
                        <c:pt idx="386">
                          <c:v>CZ04</c:v>
                        </c:pt>
                        <c:pt idx="387">
                          <c:v>CZ05</c:v>
                        </c:pt>
                        <c:pt idx="388">
                          <c:v>CZ11</c:v>
                        </c:pt>
                        <c:pt idx="389">
                          <c:v>CZ12</c:v>
                        </c:pt>
                        <c:pt idx="390">
                          <c:v>CZ13</c:v>
                        </c:pt>
                        <c:pt idx="391">
                          <c:v>CZ16</c:v>
                        </c:pt>
                        <c:pt idx="392">
                          <c:v>CZ01</c:v>
                        </c:pt>
                        <c:pt idx="393">
                          <c:v>CZ02</c:v>
                        </c:pt>
                        <c:pt idx="394">
                          <c:v>CZ03</c:v>
                        </c:pt>
                        <c:pt idx="395">
                          <c:v>CZ04</c:v>
                        </c:pt>
                        <c:pt idx="396">
                          <c:v>CZ05</c:v>
                        </c:pt>
                        <c:pt idx="397">
                          <c:v>CZ11</c:v>
                        </c:pt>
                        <c:pt idx="398">
                          <c:v>CZ12</c:v>
                        </c:pt>
                        <c:pt idx="399">
                          <c:v>CZ13</c:v>
                        </c:pt>
                        <c:pt idx="400">
                          <c:v>CZ16</c:v>
                        </c:pt>
                        <c:pt idx="401">
                          <c:v>CZ01</c:v>
                        </c:pt>
                        <c:pt idx="402">
                          <c:v>CZ02</c:v>
                        </c:pt>
                        <c:pt idx="403">
                          <c:v>CZ03</c:v>
                        </c:pt>
                        <c:pt idx="404">
                          <c:v>CZ04</c:v>
                        </c:pt>
                        <c:pt idx="405">
                          <c:v>CZ05</c:v>
                        </c:pt>
                        <c:pt idx="406">
                          <c:v>CZ11</c:v>
                        </c:pt>
                        <c:pt idx="407">
                          <c:v>CZ12</c:v>
                        </c:pt>
                        <c:pt idx="408">
                          <c:v>CZ13</c:v>
                        </c:pt>
                        <c:pt idx="409">
                          <c:v>CZ16</c:v>
                        </c:pt>
                        <c:pt idx="410">
                          <c:v>CZ05</c:v>
                        </c:pt>
                        <c:pt idx="411">
                          <c:v>CZ06</c:v>
                        </c:pt>
                        <c:pt idx="412">
                          <c:v>CZ08</c:v>
                        </c:pt>
                        <c:pt idx="413">
                          <c:v>CZ09</c:v>
                        </c:pt>
                        <c:pt idx="414">
                          <c:v>CZ10</c:v>
                        </c:pt>
                        <c:pt idx="415">
                          <c:v>CZ13</c:v>
                        </c:pt>
                        <c:pt idx="416">
                          <c:v>CZ14</c:v>
                        </c:pt>
                        <c:pt idx="417">
                          <c:v>CZ15</c:v>
                        </c:pt>
                        <c:pt idx="418">
                          <c:v>CZ16</c:v>
                        </c:pt>
                        <c:pt idx="419">
                          <c:v>CZ05</c:v>
                        </c:pt>
                        <c:pt idx="420">
                          <c:v>CZ06</c:v>
                        </c:pt>
                        <c:pt idx="421">
                          <c:v>CZ08</c:v>
                        </c:pt>
                        <c:pt idx="422">
                          <c:v>CZ09</c:v>
                        </c:pt>
                        <c:pt idx="423">
                          <c:v>CZ10</c:v>
                        </c:pt>
                        <c:pt idx="424">
                          <c:v>CZ13</c:v>
                        </c:pt>
                        <c:pt idx="425">
                          <c:v>CZ14</c:v>
                        </c:pt>
                        <c:pt idx="426">
                          <c:v>CZ15</c:v>
                        </c:pt>
                        <c:pt idx="427">
                          <c:v>CZ16</c:v>
                        </c:pt>
                        <c:pt idx="428">
                          <c:v>CZ05</c:v>
                        </c:pt>
                        <c:pt idx="429">
                          <c:v>CZ06</c:v>
                        </c:pt>
                        <c:pt idx="430">
                          <c:v>CZ08</c:v>
                        </c:pt>
                        <c:pt idx="431">
                          <c:v>CZ09</c:v>
                        </c:pt>
                        <c:pt idx="432">
                          <c:v>CZ10</c:v>
                        </c:pt>
                        <c:pt idx="433">
                          <c:v>CZ13</c:v>
                        </c:pt>
                        <c:pt idx="434">
                          <c:v>CZ14</c:v>
                        </c:pt>
                        <c:pt idx="435">
                          <c:v>CZ15</c:v>
                        </c:pt>
                        <c:pt idx="436">
                          <c:v>CZ16</c:v>
                        </c:pt>
                        <c:pt idx="437">
                          <c:v>CZ05</c:v>
                        </c:pt>
                        <c:pt idx="438">
                          <c:v>CZ06</c:v>
                        </c:pt>
                        <c:pt idx="439">
                          <c:v>CZ08</c:v>
                        </c:pt>
                        <c:pt idx="440">
                          <c:v>CZ09</c:v>
                        </c:pt>
                        <c:pt idx="441">
                          <c:v>CZ10</c:v>
                        </c:pt>
                        <c:pt idx="442">
                          <c:v>CZ13</c:v>
                        </c:pt>
                        <c:pt idx="443">
                          <c:v>CZ14</c:v>
                        </c:pt>
                        <c:pt idx="444">
                          <c:v>CZ15</c:v>
                        </c:pt>
                        <c:pt idx="445">
                          <c:v>CZ16</c:v>
                        </c:pt>
                        <c:pt idx="446">
                          <c:v>CZ05</c:v>
                        </c:pt>
                        <c:pt idx="447">
                          <c:v>CZ06</c:v>
                        </c:pt>
                        <c:pt idx="448">
                          <c:v>CZ08</c:v>
                        </c:pt>
                        <c:pt idx="449">
                          <c:v>CZ09</c:v>
                        </c:pt>
                        <c:pt idx="450">
                          <c:v>CZ10</c:v>
                        </c:pt>
                        <c:pt idx="451">
                          <c:v>CZ13</c:v>
                        </c:pt>
                        <c:pt idx="452">
                          <c:v>CZ14</c:v>
                        </c:pt>
                        <c:pt idx="453">
                          <c:v>CZ15</c:v>
                        </c:pt>
                        <c:pt idx="454">
                          <c:v>CZ16</c:v>
                        </c:pt>
                        <c:pt idx="455">
                          <c:v>CZ05</c:v>
                        </c:pt>
                        <c:pt idx="456">
                          <c:v>CZ06</c:v>
                        </c:pt>
                        <c:pt idx="457">
                          <c:v>CZ08</c:v>
                        </c:pt>
                        <c:pt idx="458">
                          <c:v>CZ09</c:v>
                        </c:pt>
                        <c:pt idx="459">
                          <c:v>CZ10</c:v>
                        </c:pt>
                        <c:pt idx="460">
                          <c:v>CZ13</c:v>
                        </c:pt>
                        <c:pt idx="461">
                          <c:v>CZ14</c:v>
                        </c:pt>
                        <c:pt idx="462">
                          <c:v>CZ15</c:v>
                        </c:pt>
                        <c:pt idx="463">
                          <c:v>CZ16</c:v>
                        </c:pt>
                        <c:pt idx="464">
                          <c:v>CZ05</c:v>
                        </c:pt>
                        <c:pt idx="465">
                          <c:v>CZ06</c:v>
                        </c:pt>
                        <c:pt idx="466">
                          <c:v>CZ08</c:v>
                        </c:pt>
                        <c:pt idx="467">
                          <c:v>CZ09</c:v>
                        </c:pt>
                        <c:pt idx="468">
                          <c:v>CZ10</c:v>
                        </c:pt>
                        <c:pt idx="469">
                          <c:v>CZ13</c:v>
                        </c:pt>
                        <c:pt idx="470">
                          <c:v>CZ14</c:v>
                        </c:pt>
                        <c:pt idx="471">
                          <c:v>CZ15</c:v>
                        </c:pt>
                        <c:pt idx="472">
                          <c:v>CZ16</c:v>
                        </c:pt>
                        <c:pt idx="473">
                          <c:v>CZ05</c:v>
                        </c:pt>
                        <c:pt idx="474">
                          <c:v>CZ06</c:v>
                        </c:pt>
                        <c:pt idx="475">
                          <c:v>CZ08</c:v>
                        </c:pt>
                        <c:pt idx="476">
                          <c:v>CZ09</c:v>
                        </c:pt>
                        <c:pt idx="477">
                          <c:v>CZ10</c:v>
                        </c:pt>
                        <c:pt idx="478">
                          <c:v>CZ13</c:v>
                        </c:pt>
                        <c:pt idx="479">
                          <c:v>CZ14</c:v>
                        </c:pt>
                        <c:pt idx="480">
                          <c:v>CZ15</c:v>
                        </c:pt>
                        <c:pt idx="481">
                          <c:v>CZ16</c:v>
                        </c:pt>
                        <c:pt idx="482">
                          <c:v>CZ05</c:v>
                        </c:pt>
                        <c:pt idx="483">
                          <c:v>CZ06</c:v>
                        </c:pt>
                        <c:pt idx="484">
                          <c:v>CZ08</c:v>
                        </c:pt>
                        <c:pt idx="485">
                          <c:v>CZ09</c:v>
                        </c:pt>
                        <c:pt idx="486">
                          <c:v>CZ10</c:v>
                        </c:pt>
                        <c:pt idx="487">
                          <c:v>CZ13</c:v>
                        </c:pt>
                        <c:pt idx="488">
                          <c:v>CZ14</c:v>
                        </c:pt>
                        <c:pt idx="489">
                          <c:v>CZ15</c:v>
                        </c:pt>
                        <c:pt idx="490">
                          <c:v>CZ16</c:v>
                        </c:pt>
                        <c:pt idx="491">
                          <c:v>CZ05</c:v>
                        </c:pt>
                        <c:pt idx="492">
                          <c:v>CZ06</c:v>
                        </c:pt>
                        <c:pt idx="493">
                          <c:v>CZ08</c:v>
                        </c:pt>
                        <c:pt idx="494">
                          <c:v>CZ09</c:v>
                        </c:pt>
                        <c:pt idx="495">
                          <c:v>CZ10</c:v>
                        </c:pt>
                        <c:pt idx="496">
                          <c:v>CZ13</c:v>
                        </c:pt>
                        <c:pt idx="497">
                          <c:v>CZ14</c:v>
                        </c:pt>
                        <c:pt idx="498">
                          <c:v>CZ15</c:v>
                        </c:pt>
                        <c:pt idx="499">
                          <c:v>CZ16</c:v>
                        </c:pt>
                        <c:pt idx="500">
                          <c:v>CZ05</c:v>
                        </c:pt>
                        <c:pt idx="501">
                          <c:v>CZ06</c:v>
                        </c:pt>
                        <c:pt idx="502">
                          <c:v>CZ08</c:v>
                        </c:pt>
                        <c:pt idx="503">
                          <c:v>CZ09</c:v>
                        </c:pt>
                        <c:pt idx="504">
                          <c:v>CZ10</c:v>
                        </c:pt>
                        <c:pt idx="505">
                          <c:v>CZ13</c:v>
                        </c:pt>
                        <c:pt idx="506">
                          <c:v>CZ14</c:v>
                        </c:pt>
                        <c:pt idx="507">
                          <c:v>CZ15</c:v>
                        </c:pt>
                        <c:pt idx="508">
                          <c:v>CZ16</c:v>
                        </c:pt>
                        <c:pt idx="509">
                          <c:v>CZ05</c:v>
                        </c:pt>
                        <c:pt idx="510">
                          <c:v>CZ06</c:v>
                        </c:pt>
                        <c:pt idx="511">
                          <c:v>CZ08</c:v>
                        </c:pt>
                        <c:pt idx="512">
                          <c:v>CZ09</c:v>
                        </c:pt>
                        <c:pt idx="513">
                          <c:v>CZ10</c:v>
                        </c:pt>
                        <c:pt idx="514">
                          <c:v>CZ13</c:v>
                        </c:pt>
                        <c:pt idx="515">
                          <c:v>CZ14</c:v>
                        </c:pt>
                        <c:pt idx="516">
                          <c:v>CZ15</c:v>
                        </c:pt>
                        <c:pt idx="517">
                          <c:v>CZ16</c:v>
                        </c:pt>
                        <c:pt idx="518">
                          <c:v>CZ05</c:v>
                        </c:pt>
                        <c:pt idx="519">
                          <c:v>CZ06</c:v>
                        </c:pt>
                        <c:pt idx="520">
                          <c:v>CZ08</c:v>
                        </c:pt>
                        <c:pt idx="521">
                          <c:v>CZ09</c:v>
                        </c:pt>
                        <c:pt idx="522">
                          <c:v>CZ10</c:v>
                        </c:pt>
                        <c:pt idx="523">
                          <c:v>CZ13</c:v>
                        </c:pt>
                        <c:pt idx="524">
                          <c:v>CZ14</c:v>
                        </c:pt>
                        <c:pt idx="525">
                          <c:v>CZ15</c:v>
                        </c:pt>
                        <c:pt idx="526">
                          <c:v>CZ16</c:v>
                        </c:pt>
                        <c:pt idx="527">
                          <c:v>CZ05</c:v>
                        </c:pt>
                        <c:pt idx="528">
                          <c:v>CZ06</c:v>
                        </c:pt>
                        <c:pt idx="529">
                          <c:v>CZ08</c:v>
                        </c:pt>
                        <c:pt idx="530">
                          <c:v>CZ09</c:v>
                        </c:pt>
                        <c:pt idx="531">
                          <c:v>CZ10</c:v>
                        </c:pt>
                        <c:pt idx="532">
                          <c:v>CZ13</c:v>
                        </c:pt>
                        <c:pt idx="533">
                          <c:v>CZ14</c:v>
                        </c:pt>
                        <c:pt idx="534">
                          <c:v>CZ15</c:v>
                        </c:pt>
                        <c:pt idx="535">
                          <c:v>CZ16</c:v>
                        </c:pt>
                        <c:pt idx="536">
                          <c:v>CZ05</c:v>
                        </c:pt>
                        <c:pt idx="537">
                          <c:v>CZ06</c:v>
                        </c:pt>
                        <c:pt idx="538">
                          <c:v>CZ08</c:v>
                        </c:pt>
                        <c:pt idx="539">
                          <c:v>CZ09</c:v>
                        </c:pt>
                        <c:pt idx="540">
                          <c:v>CZ10</c:v>
                        </c:pt>
                        <c:pt idx="541">
                          <c:v>CZ13</c:v>
                        </c:pt>
                        <c:pt idx="542">
                          <c:v>CZ14</c:v>
                        </c:pt>
                        <c:pt idx="543">
                          <c:v>CZ15</c:v>
                        </c:pt>
                        <c:pt idx="544">
                          <c:v>CZ16</c:v>
                        </c:pt>
                        <c:pt idx="545">
                          <c:v>CZ05</c:v>
                        </c:pt>
                        <c:pt idx="546">
                          <c:v>CZ06</c:v>
                        </c:pt>
                        <c:pt idx="547">
                          <c:v>CZ08</c:v>
                        </c:pt>
                        <c:pt idx="548">
                          <c:v>CZ09</c:v>
                        </c:pt>
                        <c:pt idx="549">
                          <c:v>CZ10</c:v>
                        </c:pt>
                        <c:pt idx="550">
                          <c:v>CZ13</c:v>
                        </c:pt>
                        <c:pt idx="551">
                          <c:v>CZ14</c:v>
                        </c:pt>
                        <c:pt idx="552">
                          <c:v>CZ15</c:v>
                        </c:pt>
                        <c:pt idx="553">
                          <c:v>CZ16</c:v>
                        </c:pt>
                        <c:pt idx="554">
                          <c:v>CZ05</c:v>
                        </c:pt>
                        <c:pt idx="555">
                          <c:v>CZ06</c:v>
                        </c:pt>
                        <c:pt idx="556">
                          <c:v>CZ08</c:v>
                        </c:pt>
                        <c:pt idx="557">
                          <c:v>CZ09</c:v>
                        </c:pt>
                        <c:pt idx="558">
                          <c:v>CZ10</c:v>
                        </c:pt>
                        <c:pt idx="559">
                          <c:v>CZ13</c:v>
                        </c:pt>
                        <c:pt idx="560">
                          <c:v>CZ14</c:v>
                        </c:pt>
                        <c:pt idx="561">
                          <c:v>CZ15</c:v>
                        </c:pt>
                        <c:pt idx="562">
                          <c:v>CZ16</c:v>
                        </c:pt>
                        <c:pt idx="563">
                          <c:v>CZ05</c:v>
                        </c:pt>
                        <c:pt idx="564">
                          <c:v>CZ06</c:v>
                        </c:pt>
                        <c:pt idx="565">
                          <c:v>CZ08</c:v>
                        </c:pt>
                        <c:pt idx="566">
                          <c:v>CZ09</c:v>
                        </c:pt>
                        <c:pt idx="567">
                          <c:v>CZ10</c:v>
                        </c:pt>
                        <c:pt idx="568">
                          <c:v>CZ13</c:v>
                        </c:pt>
                        <c:pt idx="569">
                          <c:v>CZ14</c:v>
                        </c:pt>
                        <c:pt idx="570">
                          <c:v>CZ15</c:v>
                        </c:pt>
                        <c:pt idx="571">
                          <c:v>CZ16</c:v>
                        </c:pt>
                        <c:pt idx="572">
                          <c:v>CZ05</c:v>
                        </c:pt>
                        <c:pt idx="573">
                          <c:v>CZ06</c:v>
                        </c:pt>
                        <c:pt idx="574">
                          <c:v>CZ08</c:v>
                        </c:pt>
                        <c:pt idx="575">
                          <c:v>CZ09</c:v>
                        </c:pt>
                        <c:pt idx="576">
                          <c:v>CZ10</c:v>
                        </c:pt>
                        <c:pt idx="577">
                          <c:v>CZ13</c:v>
                        </c:pt>
                        <c:pt idx="578">
                          <c:v>CZ14</c:v>
                        </c:pt>
                        <c:pt idx="579">
                          <c:v>CZ15</c:v>
                        </c:pt>
                        <c:pt idx="580">
                          <c:v>CZ16</c:v>
                        </c:pt>
                        <c:pt idx="581">
                          <c:v>CZ05</c:v>
                        </c:pt>
                        <c:pt idx="582">
                          <c:v>CZ06</c:v>
                        </c:pt>
                        <c:pt idx="583">
                          <c:v>CZ08</c:v>
                        </c:pt>
                        <c:pt idx="584">
                          <c:v>CZ09</c:v>
                        </c:pt>
                        <c:pt idx="585">
                          <c:v>CZ10</c:v>
                        </c:pt>
                        <c:pt idx="586">
                          <c:v>CZ13</c:v>
                        </c:pt>
                        <c:pt idx="587">
                          <c:v>CZ14</c:v>
                        </c:pt>
                        <c:pt idx="588">
                          <c:v>CZ15</c:v>
                        </c:pt>
                        <c:pt idx="589">
                          <c:v>CZ16</c:v>
                        </c:pt>
                        <c:pt idx="590">
                          <c:v>CZ05</c:v>
                        </c:pt>
                        <c:pt idx="591">
                          <c:v>CZ06</c:v>
                        </c:pt>
                        <c:pt idx="592">
                          <c:v>CZ08</c:v>
                        </c:pt>
                        <c:pt idx="593">
                          <c:v>CZ09</c:v>
                        </c:pt>
                        <c:pt idx="594">
                          <c:v>CZ10</c:v>
                        </c:pt>
                        <c:pt idx="595">
                          <c:v>CZ13</c:v>
                        </c:pt>
                        <c:pt idx="596">
                          <c:v>CZ14</c:v>
                        </c:pt>
                        <c:pt idx="597">
                          <c:v>CZ15</c:v>
                        </c:pt>
                        <c:pt idx="598">
                          <c:v>CZ16</c:v>
                        </c:pt>
                        <c:pt idx="599">
                          <c:v>CZ05</c:v>
                        </c:pt>
                        <c:pt idx="600">
                          <c:v>CZ06</c:v>
                        </c:pt>
                        <c:pt idx="601">
                          <c:v>CZ08</c:v>
                        </c:pt>
                        <c:pt idx="602">
                          <c:v>CZ09</c:v>
                        </c:pt>
                        <c:pt idx="603">
                          <c:v>CZ10</c:v>
                        </c:pt>
                        <c:pt idx="604">
                          <c:v>CZ13</c:v>
                        </c:pt>
                        <c:pt idx="605">
                          <c:v>CZ14</c:v>
                        </c:pt>
                        <c:pt idx="606">
                          <c:v>CZ15</c:v>
                        </c:pt>
                        <c:pt idx="607">
                          <c:v>CZ16</c:v>
                        </c:pt>
                        <c:pt idx="608">
                          <c:v>CZ05</c:v>
                        </c:pt>
                        <c:pt idx="609">
                          <c:v>CZ06</c:v>
                        </c:pt>
                        <c:pt idx="610">
                          <c:v>CZ08</c:v>
                        </c:pt>
                        <c:pt idx="611">
                          <c:v>CZ09</c:v>
                        </c:pt>
                        <c:pt idx="612">
                          <c:v>CZ10</c:v>
                        </c:pt>
                        <c:pt idx="613">
                          <c:v>CZ13</c:v>
                        </c:pt>
                        <c:pt idx="614">
                          <c:v>CZ14</c:v>
                        </c:pt>
                        <c:pt idx="615">
                          <c:v>CZ15</c:v>
                        </c:pt>
                        <c:pt idx="616">
                          <c:v>CZ16</c:v>
                        </c:pt>
                        <c:pt idx="617">
                          <c:v>CZ05</c:v>
                        </c:pt>
                        <c:pt idx="618">
                          <c:v>CZ06</c:v>
                        </c:pt>
                        <c:pt idx="619">
                          <c:v>CZ08</c:v>
                        </c:pt>
                        <c:pt idx="620">
                          <c:v>CZ09</c:v>
                        </c:pt>
                        <c:pt idx="621">
                          <c:v>CZ10</c:v>
                        </c:pt>
                        <c:pt idx="622">
                          <c:v>CZ13</c:v>
                        </c:pt>
                        <c:pt idx="623">
                          <c:v>CZ14</c:v>
                        </c:pt>
                        <c:pt idx="624">
                          <c:v>CZ15</c:v>
                        </c:pt>
                        <c:pt idx="625">
                          <c:v>CZ16</c:v>
                        </c:pt>
                        <c:pt idx="626">
                          <c:v>CZ06</c:v>
                        </c:pt>
                        <c:pt idx="627">
                          <c:v>CZ08</c:v>
                        </c:pt>
                        <c:pt idx="628">
                          <c:v>CZ09</c:v>
                        </c:pt>
                        <c:pt idx="629">
                          <c:v>CZ10</c:v>
                        </c:pt>
                        <c:pt idx="630">
                          <c:v>CZ13</c:v>
                        </c:pt>
                        <c:pt idx="631">
                          <c:v>CZ14</c:v>
                        </c:pt>
                        <c:pt idx="632">
                          <c:v>CZ15</c:v>
                        </c:pt>
                        <c:pt idx="633">
                          <c:v>CZ16</c:v>
                        </c:pt>
                        <c:pt idx="634">
                          <c:v>CZ05</c:v>
                        </c:pt>
                        <c:pt idx="635">
                          <c:v>CZ06</c:v>
                        </c:pt>
                        <c:pt idx="636">
                          <c:v>CZ08</c:v>
                        </c:pt>
                        <c:pt idx="637">
                          <c:v>CZ09</c:v>
                        </c:pt>
                        <c:pt idx="638">
                          <c:v>CZ10</c:v>
                        </c:pt>
                      </c:lvl>
                      <c:lvl>
                        <c:pt idx="0">
                          <c:v>Asm</c:v>
                        </c:pt>
                        <c:pt idx="1">
                          <c:v>Asm</c:v>
                        </c:pt>
                        <c:pt idx="2">
                          <c:v>Asm</c:v>
                        </c:pt>
                        <c:pt idx="3">
                          <c:v>Asm</c:v>
                        </c:pt>
                        <c:pt idx="4">
                          <c:v>Asm</c:v>
                        </c:pt>
                        <c:pt idx="5">
                          <c:v>Asm</c:v>
                        </c:pt>
                        <c:pt idx="6">
                          <c:v>Asm</c:v>
                        </c:pt>
                        <c:pt idx="7">
                          <c:v>Asm</c:v>
                        </c:pt>
                        <c:pt idx="8">
                          <c:v>Asm</c:v>
                        </c:pt>
                        <c:pt idx="9">
                          <c:v>Asm</c:v>
                        </c:pt>
                        <c:pt idx="10">
                          <c:v>Asm</c:v>
                        </c:pt>
                        <c:pt idx="11">
                          <c:v>Asm</c:v>
                        </c:pt>
                        <c:pt idx="12">
                          <c:v>Asm</c:v>
                        </c:pt>
                        <c:pt idx="13">
                          <c:v>Asm</c:v>
                        </c:pt>
                        <c:pt idx="14">
                          <c:v>Asm</c:v>
                        </c:pt>
                        <c:pt idx="15">
                          <c:v>Asm</c:v>
                        </c:pt>
                        <c:pt idx="16">
                          <c:v>ECC</c:v>
                        </c:pt>
                        <c:pt idx="17">
                          <c:v>ECC</c:v>
                        </c:pt>
                        <c:pt idx="18">
                          <c:v>ECC</c:v>
                        </c:pt>
                        <c:pt idx="19">
                          <c:v>ECC</c:v>
                        </c:pt>
                        <c:pt idx="20">
                          <c:v>ECC</c:v>
                        </c:pt>
                        <c:pt idx="21">
                          <c:v>ECC</c:v>
                        </c:pt>
                        <c:pt idx="22">
                          <c:v>ECC</c:v>
                        </c:pt>
                        <c:pt idx="23">
                          <c:v>ECC</c:v>
                        </c:pt>
                        <c:pt idx="24">
                          <c:v>ECC</c:v>
                        </c:pt>
                        <c:pt idx="25">
                          <c:v>ECC</c:v>
                        </c:pt>
                        <c:pt idx="26">
                          <c:v>ECC</c:v>
                        </c:pt>
                        <c:pt idx="27">
                          <c:v>ECC</c:v>
                        </c:pt>
                        <c:pt idx="28">
                          <c:v>ECC</c:v>
                        </c:pt>
                        <c:pt idx="29">
                          <c:v>ECC</c:v>
                        </c:pt>
                        <c:pt idx="30">
                          <c:v>ECC</c:v>
                        </c:pt>
                        <c:pt idx="31">
                          <c:v>ECC</c:v>
                        </c:pt>
                        <c:pt idx="32">
                          <c:v>EPr</c:v>
                        </c:pt>
                        <c:pt idx="33">
                          <c:v>EPr</c:v>
                        </c:pt>
                        <c:pt idx="34">
                          <c:v>EPr</c:v>
                        </c:pt>
                        <c:pt idx="35">
                          <c:v>EPr</c:v>
                        </c:pt>
                        <c:pt idx="36">
                          <c:v>EPr</c:v>
                        </c:pt>
                        <c:pt idx="37">
                          <c:v>EPr</c:v>
                        </c:pt>
                        <c:pt idx="38">
                          <c:v>EPr</c:v>
                        </c:pt>
                        <c:pt idx="39">
                          <c:v>EPr</c:v>
                        </c:pt>
                        <c:pt idx="40">
                          <c:v>EPr</c:v>
                        </c:pt>
                        <c:pt idx="41">
                          <c:v>EPr</c:v>
                        </c:pt>
                        <c:pt idx="42">
                          <c:v>EPr</c:v>
                        </c:pt>
                        <c:pt idx="43">
                          <c:v>EPr</c:v>
                        </c:pt>
                        <c:pt idx="44">
                          <c:v>EPr</c:v>
                        </c:pt>
                        <c:pt idx="45">
                          <c:v>EPr</c:v>
                        </c:pt>
                        <c:pt idx="46">
                          <c:v>EPr</c:v>
                        </c:pt>
                        <c:pt idx="47">
                          <c:v>EPr</c:v>
                        </c:pt>
                        <c:pt idx="48">
                          <c:v>ERC</c:v>
                        </c:pt>
                        <c:pt idx="49">
                          <c:v>ERC</c:v>
                        </c:pt>
                        <c:pt idx="50">
                          <c:v>ERC</c:v>
                        </c:pt>
                        <c:pt idx="51">
                          <c:v>ERC</c:v>
                        </c:pt>
                        <c:pt idx="52">
                          <c:v>ERC</c:v>
                        </c:pt>
                        <c:pt idx="53">
                          <c:v>ERC</c:v>
                        </c:pt>
                        <c:pt idx="54">
                          <c:v>ERC</c:v>
                        </c:pt>
                        <c:pt idx="55">
                          <c:v>ERC</c:v>
                        </c:pt>
                        <c:pt idx="56">
                          <c:v>ERC</c:v>
                        </c:pt>
                        <c:pt idx="57">
                          <c:v>ERC</c:v>
                        </c:pt>
                        <c:pt idx="58">
                          <c:v>ERC</c:v>
                        </c:pt>
                        <c:pt idx="59">
                          <c:v>ERC</c:v>
                        </c:pt>
                        <c:pt idx="60">
                          <c:v>ERC</c:v>
                        </c:pt>
                        <c:pt idx="61">
                          <c:v>ERC</c:v>
                        </c:pt>
                        <c:pt idx="62">
                          <c:v>ERC</c:v>
                        </c:pt>
                        <c:pt idx="63">
                          <c:v>ERC</c:v>
                        </c:pt>
                        <c:pt idx="64">
                          <c:v>ESe</c:v>
                        </c:pt>
                        <c:pt idx="65">
                          <c:v>ESe</c:v>
                        </c:pt>
                        <c:pt idx="66">
                          <c:v>ESe</c:v>
                        </c:pt>
                        <c:pt idx="67">
                          <c:v>ESe</c:v>
                        </c:pt>
                        <c:pt idx="68">
                          <c:v>ESe</c:v>
                        </c:pt>
                        <c:pt idx="69">
                          <c:v>ESe</c:v>
                        </c:pt>
                        <c:pt idx="70">
                          <c:v>ESe</c:v>
                        </c:pt>
                        <c:pt idx="71">
                          <c:v>ESe</c:v>
                        </c:pt>
                        <c:pt idx="72">
                          <c:v>ESe</c:v>
                        </c:pt>
                        <c:pt idx="73">
                          <c:v>ESe</c:v>
                        </c:pt>
                        <c:pt idx="74">
                          <c:v>ESe</c:v>
                        </c:pt>
                        <c:pt idx="75">
                          <c:v>ESe</c:v>
                        </c:pt>
                        <c:pt idx="76">
                          <c:v>ESe</c:v>
                        </c:pt>
                        <c:pt idx="77">
                          <c:v>ESe</c:v>
                        </c:pt>
                        <c:pt idx="78">
                          <c:v>ESe</c:v>
                        </c:pt>
                        <c:pt idx="79">
                          <c:v>ESe</c:v>
                        </c:pt>
                        <c:pt idx="80">
                          <c:v>Gro</c:v>
                        </c:pt>
                        <c:pt idx="81">
                          <c:v>Gro</c:v>
                        </c:pt>
                        <c:pt idx="82">
                          <c:v>Gro</c:v>
                        </c:pt>
                        <c:pt idx="83">
                          <c:v>Gro</c:v>
                        </c:pt>
                        <c:pt idx="84">
                          <c:v>Gro</c:v>
                        </c:pt>
                        <c:pt idx="85">
                          <c:v>Gro</c:v>
                        </c:pt>
                        <c:pt idx="86">
                          <c:v>Gro</c:v>
                        </c:pt>
                        <c:pt idx="87">
                          <c:v>Gro</c:v>
                        </c:pt>
                        <c:pt idx="88">
                          <c:v>Gro</c:v>
                        </c:pt>
                        <c:pt idx="89">
                          <c:v>Gro</c:v>
                        </c:pt>
                        <c:pt idx="90">
                          <c:v>Gro</c:v>
                        </c:pt>
                        <c:pt idx="91">
                          <c:v>Gro</c:v>
                        </c:pt>
                        <c:pt idx="92">
                          <c:v>Gro</c:v>
                        </c:pt>
                        <c:pt idx="93">
                          <c:v>Gro</c:v>
                        </c:pt>
                        <c:pt idx="94">
                          <c:v>Gro</c:v>
                        </c:pt>
                        <c:pt idx="95">
                          <c:v>Gro</c:v>
                        </c:pt>
                        <c:pt idx="96">
                          <c:v>Hsp</c:v>
                        </c:pt>
                        <c:pt idx="97">
                          <c:v>Hsp</c:v>
                        </c:pt>
                        <c:pt idx="98">
                          <c:v>Hsp</c:v>
                        </c:pt>
                        <c:pt idx="99">
                          <c:v>Hsp</c:v>
                        </c:pt>
                        <c:pt idx="100">
                          <c:v>Hsp</c:v>
                        </c:pt>
                        <c:pt idx="101">
                          <c:v>Hsp</c:v>
                        </c:pt>
                        <c:pt idx="102">
                          <c:v>Hsp</c:v>
                        </c:pt>
                        <c:pt idx="103">
                          <c:v>Hsp</c:v>
                        </c:pt>
                        <c:pt idx="104">
                          <c:v>Hsp</c:v>
                        </c:pt>
                        <c:pt idx="105">
                          <c:v>Hsp</c:v>
                        </c:pt>
                        <c:pt idx="106">
                          <c:v>Hsp</c:v>
                        </c:pt>
                        <c:pt idx="107">
                          <c:v>Hsp</c:v>
                        </c:pt>
                        <c:pt idx="108">
                          <c:v>Hsp</c:v>
                        </c:pt>
                        <c:pt idx="109">
                          <c:v>Hsp</c:v>
                        </c:pt>
                        <c:pt idx="110">
                          <c:v>Hsp</c:v>
                        </c:pt>
                        <c:pt idx="111">
                          <c:v>Hsp</c:v>
                        </c:pt>
                        <c:pt idx="112">
                          <c:v>Htl</c:v>
                        </c:pt>
                        <c:pt idx="113">
                          <c:v>Htl</c:v>
                        </c:pt>
                        <c:pt idx="114">
                          <c:v>Htl</c:v>
                        </c:pt>
                        <c:pt idx="115">
                          <c:v>Htl</c:v>
                        </c:pt>
                        <c:pt idx="116">
                          <c:v>Htl</c:v>
                        </c:pt>
                        <c:pt idx="117">
                          <c:v>Htl</c:v>
                        </c:pt>
                        <c:pt idx="118">
                          <c:v>Htl</c:v>
                        </c:pt>
                        <c:pt idx="119">
                          <c:v>Htl</c:v>
                        </c:pt>
                        <c:pt idx="120">
                          <c:v>Htl</c:v>
                        </c:pt>
                        <c:pt idx="121">
                          <c:v>Htl</c:v>
                        </c:pt>
                        <c:pt idx="122">
                          <c:v>Htl</c:v>
                        </c:pt>
                        <c:pt idx="123">
                          <c:v>Htl</c:v>
                        </c:pt>
                        <c:pt idx="124">
                          <c:v>Htl</c:v>
                        </c:pt>
                        <c:pt idx="125">
                          <c:v>Htl</c:v>
                        </c:pt>
                        <c:pt idx="126">
                          <c:v>Htl</c:v>
                        </c:pt>
                        <c:pt idx="127">
                          <c:v>Htl</c:v>
                        </c:pt>
                        <c:pt idx="128">
                          <c:v>MBT</c:v>
                        </c:pt>
                        <c:pt idx="129">
                          <c:v>MBT</c:v>
                        </c:pt>
                        <c:pt idx="130">
                          <c:v>MBT</c:v>
                        </c:pt>
                        <c:pt idx="131">
                          <c:v>MBT</c:v>
                        </c:pt>
                        <c:pt idx="132">
                          <c:v>MBT</c:v>
                        </c:pt>
                        <c:pt idx="133">
                          <c:v>MBT</c:v>
                        </c:pt>
                        <c:pt idx="134">
                          <c:v>MBT</c:v>
                        </c:pt>
                        <c:pt idx="135">
                          <c:v>MBT</c:v>
                        </c:pt>
                        <c:pt idx="136">
                          <c:v>MBT</c:v>
                        </c:pt>
                        <c:pt idx="137">
                          <c:v>MBT</c:v>
                        </c:pt>
                        <c:pt idx="138">
                          <c:v>MBT</c:v>
                        </c:pt>
                        <c:pt idx="139">
                          <c:v>MBT</c:v>
                        </c:pt>
                        <c:pt idx="140">
                          <c:v>MBT</c:v>
                        </c:pt>
                        <c:pt idx="141">
                          <c:v>MBT</c:v>
                        </c:pt>
                        <c:pt idx="142">
                          <c:v>MBT</c:v>
                        </c:pt>
                        <c:pt idx="143">
                          <c:v>MBT</c:v>
                        </c:pt>
                        <c:pt idx="144">
                          <c:v>MLI</c:v>
                        </c:pt>
                        <c:pt idx="145">
                          <c:v>MLI</c:v>
                        </c:pt>
                        <c:pt idx="146">
                          <c:v>RFF</c:v>
                        </c:pt>
                        <c:pt idx="147">
                          <c:v>RFF</c:v>
                        </c:pt>
                        <c:pt idx="148">
                          <c:v>RFF</c:v>
                        </c:pt>
                        <c:pt idx="149">
                          <c:v>RFF</c:v>
                        </c:pt>
                        <c:pt idx="150">
                          <c:v>RFF</c:v>
                        </c:pt>
                        <c:pt idx="151">
                          <c:v>RFF</c:v>
                        </c:pt>
                        <c:pt idx="152">
                          <c:v>RFF</c:v>
                        </c:pt>
                        <c:pt idx="153">
                          <c:v>RFF</c:v>
                        </c:pt>
                        <c:pt idx="154">
                          <c:v>RFF</c:v>
                        </c:pt>
                        <c:pt idx="155">
                          <c:v>RFF</c:v>
                        </c:pt>
                        <c:pt idx="156">
                          <c:v>RFF</c:v>
                        </c:pt>
                        <c:pt idx="157">
                          <c:v>RFF</c:v>
                        </c:pt>
                        <c:pt idx="158">
                          <c:v>RFF</c:v>
                        </c:pt>
                        <c:pt idx="159">
                          <c:v>RSD</c:v>
                        </c:pt>
                        <c:pt idx="160">
                          <c:v>RSD</c:v>
                        </c:pt>
                        <c:pt idx="161">
                          <c:v>RSD</c:v>
                        </c:pt>
                        <c:pt idx="162">
                          <c:v>RSD</c:v>
                        </c:pt>
                        <c:pt idx="163">
                          <c:v>RSD</c:v>
                        </c:pt>
                        <c:pt idx="164">
                          <c:v>RSD</c:v>
                        </c:pt>
                        <c:pt idx="165">
                          <c:v>RSD</c:v>
                        </c:pt>
                        <c:pt idx="166">
                          <c:v>RSD</c:v>
                        </c:pt>
                        <c:pt idx="167">
                          <c:v>RSD</c:v>
                        </c:pt>
                        <c:pt idx="168">
                          <c:v>RSD</c:v>
                        </c:pt>
                        <c:pt idx="169">
                          <c:v>RSD</c:v>
                        </c:pt>
                        <c:pt idx="170">
                          <c:v>RSD</c:v>
                        </c:pt>
                        <c:pt idx="171">
                          <c:v>RSD</c:v>
                        </c:pt>
                        <c:pt idx="172">
                          <c:v>RSD</c:v>
                        </c:pt>
                        <c:pt idx="173">
                          <c:v>RSD</c:v>
                        </c:pt>
                        <c:pt idx="174">
                          <c:v>RSD</c:v>
                        </c:pt>
                        <c:pt idx="175">
                          <c:v>RtL</c:v>
                        </c:pt>
                        <c:pt idx="176">
                          <c:v>RtL</c:v>
                        </c:pt>
                        <c:pt idx="177">
                          <c:v>RtL</c:v>
                        </c:pt>
                        <c:pt idx="178">
                          <c:v>RtL</c:v>
                        </c:pt>
                        <c:pt idx="179">
                          <c:v>RtL</c:v>
                        </c:pt>
                        <c:pt idx="180">
                          <c:v>RtL</c:v>
                        </c:pt>
                        <c:pt idx="181">
                          <c:v>RtL</c:v>
                        </c:pt>
                        <c:pt idx="182">
                          <c:v>RtL</c:v>
                        </c:pt>
                        <c:pt idx="183">
                          <c:v>RtL</c:v>
                        </c:pt>
                        <c:pt idx="184">
                          <c:v>RtL</c:v>
                        </c:pt>
                        <c:pt idx="185">
                          <c:v>RtL</c:v>
                        </c:pt>
                        <c:pt idx="186">
                          <c:v>RtL</c:v>
                        </c:pt>
                        <c:pt idx="187">
                          <c:v>RtL</c:v>
                        </c:pt>
                        <c:pt idx="188">
                          <c:v>RtL</c:v>
                        </c:pt>
                        <c:pt idx="189">
                          <c:v>RtL</c:v>
                        </c:pt>
                        <c:pt idx="190">
                          <c:v>RtL</c:v>
                        </c:pt>
                        <c:pt idx="191">
                          <c:v>RtS</c:v>
                        </c:pt>
                        <c:pt idx="192">
                          <c:v>RtS</c:v>
                        </c:pt>
                        <c:pt idx="193">
                          <c:v>RtS</c:v>
                        </c:pt>
                        <c:pt idx="194">
                          <c:v>RtS</c:v>
                        </c:pt>
                        <c:pt idx="195">
                          <c:v>RtS</c:v>
                        </c:pt>
                        <c:pt idx="196">
                          <c:v>RtS</c:v>
                        </c:pt>
                        <c:pt idx="197">
                          <c:v>RtS</c:v>
                        </c:pt>
                        <c:pt idx="198">
                          <c:v>RtS</c:v>
                        </c:pt>
                        <c:pt idx="199">
                          <c:v>RtS</c:v>
                        </c:pt>
                        <c:pt idx="200">
                          <c:v>RtS</c:v>
                        </c:pt>
                        <c:pt idx="201">
                          <c:v>RtS</c:v>
                        </c:pt>
                        <c:pt idx="202">
                          <c:v>RtS</c:v>
                        </c:pt>
                        <c:pt idx="203">
                          <c:v>RtS</c:v>
                        </c:pt>
                        <c:pt idx="204">
                          <c:v>RtS</c:v>
                        </c:pt>
                        <c:pt idx="205">
                          <c:v>RtS</c:v>
                        </c:pt>
                        <c:pt idx="206">
                          <c:v>RtS</c:v>
                        </c:pt>
                        <c:pt idx="207">
                          <c:v>SCn</c:v>
                        </c:pt>
                        <c:pt idx="208">
                          <c:v>SCn</c:v>
                        </c:pt>
                        <c:pt idx="209">
                          <c:v>SCn</c:v>
                        </c:pt>
                        <c:pt idx="210">
                          <c:v>SCn</c:v>
                        </c:pt>
                        <c:pt idx="211">
                          <c:v>SCn</c:v>
                        </c:pt>
                        <c:pt idx="212">
                          <c:v>SCn</c:v>
                        </c:pt>
                        <c:pt idx="213">
                          <c:v>SCn</c:v>
                        </c:pt>
                        <c:pt idx="214">
                          <c:v>SCn</c:v>
                        </c:pt>
                        <c:pt idx="215">
                          <c:v>SCn</c:v>
                        </c:pt>
                        <c:pt idx="216">
                          <c:v>SCn</c:v>
                        </c:pt>
                        <c:pt idx="217">
                          <c:v>SCn</c:v>
                        </c:pt>
                        <c:pt idx="218">
                          <c:v>SCn</c:v>
                        </c:pt>
                        <c:pt idx="219">
                          <c:v>SCn</c:v>
                        </c:pt>
                        <c:pt idx="220">
                          <c:v>SCn</c:v>
                        </c:pt>
                        <c:pt idx="221">
                          <c:v>SCn</c:v>
                        </c:pt>
                        <c:pt idx="222">
                          <c:v>SCn</c:v>
                        </c:pt>
                        <c:pt idx="223">
                          <c:v>WRf</c:v>
                        </c:pt>
                        <c:pt idx="224">
                          <c:v>WRf</c:v>
                        </c:pt>
                        <c:pt idx="225">
                          <c:v>WRf</c:v>
                        </c:pt>
                        <c:pt idx="226">
                          <c:v>WRf</c:v>
                        </c:pt>
                        <c:pt idx="227">
                          <c:v>WRf</c:v>
                        </c:pt>
                        <c:pt idx="228">
                          <c:v>WRf</c:v>
                        </c:pt>
                        <c:pt idx="229">
                          <c:v>WRf</c:v>
                        </c:pt>
                        <c:pt idx="230">
                          <c:v>WRf</c:v>
                        </c:pt>
                        <c:pt idx="231">
                          <c:v>WRf</c:v>
                        </c:pt>
                        <c:pt idx="232">
                          <c:v>WRf</c:v>
                        </c:pt>
                        <c:pt idx="233">
                          <c:v>WRf</c:v>
                        </c:pt>
                        <c:pt idx="234">
                          <c:v>WRf</c:v>
                        </c:pt>
                        <c:pt idx="235">
                          <c:v>WRf</c:v>
                        </c:pt>
                        <c:pt idx="236">
                          <c:v>WRf</c:v>
                        </c:pt>
                        <c:pt idx="237">
                          <c:v>WRf</c:v>
                        </c:pt>
                        <c:pt idx="238">
                          <c:v>WRf</c:v>
                        </c:pt>
                        <c:pt idx="239">
                          <c:v>Asm</c:v>
                        </c:pt>
                        <c:pt idx="240">
                          <c:v>Asm</c:v>
                        </c:pt>
                        <c:pt idx="241">
                          <c:v>Asm</c:v>
                        </c:pt>
                        <c:pt idx="242">
                          <c:v>Asm</c:v>
                        </c:pt>
                        <c:pt idx="243">
                          <c:v>Asm</c:v>
                        </c:pt>
                        <c:pt idx="244">
                          <c:v>Asm</c:v>
                        </c:pt>
                        <c:pt idx="245">
                          <c:v>Asm</c:v>
                        </c:pt>
                        <c:pt idx="246">
                          <c:v>Asm</c:v>
                        </c:pt>
                        <c:pt idx="247">
                          <c:v>Asm</c:v>
                        </c:pt>
                        <c:pt idx="248">
                          <c:v>Com</c:v>
                        </c:pt>
                        <c:pt idx="249">
                          <c:v>Com</c:v>
                        </c:pt>
                        <c:pt idx="250">
                          <c:v>Com</c:v>
                        </c:pt>
                        <c:pt idx="251">
                          <c:v>Com</c:v>
                        </c:pt>
                        <c:pt idx="252">
                          <c:v>Com</c:v>
                        </c:pt>
                        <c:pt idx="253">
                          <c:v>Com</c:v>
                        </c:pt>
                        <c:pt idx="254">
                          <c:v>Com</c:v>
                        </c:pt>
                        <c:pt idx="255">
                          <c:v>Com</c:v>
                        </c:pt>
                        <c:pt idx="256">
                          <c:v>Com</c:v>
                        </c:pt>
                        <c:pt idx="257">
                          <c:v>ECC</c:v>
                        </c:pt>
                        <c:pt idx="258">
                          <c:v>ECC</c:v>
                        </c:pt>
                        <c:pt idx="259">
                          <c:v>ECC</c:v>
                        </c:pt>
                        <c:pt idx="260">
                          <c:v>ECC</c:v>
                        </c:pt>
                        <c:pt idx="261">
                          <c:v>ECC</c:v>
                        </c:pt>
                        <c:pt idx="262">
                          <c:v>ECC</c:v>
                        </c:pt>
                        <c:pt idx="263">
                          <c:v>ECC</c:v>
                        </c:pt>
                        <c:pt idx="264">
                          <c:v>ECC</c:v>
                        </c:pt>
                        <c:pt idx="265">
                          <c:v>ECC</c:v>
                        </c:pt>
                        <c:pt idx="266">
                          <c:v>EPr</c:v>
                        </c:pt>
                        <c:pt idx="267">
                          <c:v>EPr</c:v>
                        </c:pt>
                        <c:pt idx="268">
                          <c:v>EPr</c:v>
                        </c:pt>
                        <c:pt idx="269">
                          <c:v>EPr</c:v>
                        </c:pt>
                        <c:pt idx="270">
                          <c:v>EPr</c:v>
                        </c:pt>
                        <c:pt idx="271">
                          <c:v>EPr</c:v>
                        </c:pt>
                        <c:pt idx="272">
                          <c:v>EPr</c:v>
                        </c:pt>
                        <c:pt idx="273">
                          <c:v>EPr</c:v>
                        </c:pt>
                        <c:pt idx="274">
                          <c:v>EPr</c:v>
                        </c:pt>
                        <c:pt idx="275">
                          <c:v>ERC</c:v>
                        </c:pt>
                        <c:pt idx="276">
                          <c:v>ERC</c:v>
                        </c:pt>
                        <c:pt idx="277">
                          <c:v>ERC</c:v>
                        </c:pt>
                        <c:pt idx="278">
                          <c:v>ERC</c:v>
                        </c:pt>
                        <c:pt idx="279">
                          <c:v>ERC</c:v>
                        </c:pt>
                        <c:pt idx="280">
                          <c:v>ERC</c:v>
                        </c:pt>
                        <c:pt idx="281">
                          <c:v>ERC</c:v>
                        </c:pt>
                        <c:pt idx="282">
                          <c:v>ERC</c:v>
                        </c:pt>
                        <c:pt idx="283">
                          <c:v>ERC</c:v>
                        </c:pt>
                        <c:pt idx="284">
                          <c:v>ESe</c:v>
                        </c:pt>
                        <c:pt idx="285">
                          <c:v>ESe</c:v>
                        </c:pt>
                        <c:pt idx="286">
                          <c:v>ESe</c:v>
                        </c:pt>
                        <c:pt idx="287">
                          <c:v>ESe</c:v>
                        </c:pt>
                        <c:pt idx="288">
                          <c:v>ESe</c:v>
                        </c:pt>
                        <c:pt idx="289">
                          <c:v>ESe</c:v>
                        </c:pt>
                        <c:pt idx="290">
                          <c:v>ESe</c:v>
                        </c:pt>
                        <c:pt idx="291">
                          <c:v>ESe</c:v>
                        </c:pt>
                        <c:pt idx="292">
                          <c:v>ESe</c:v>
                        </c:pt>
                        <c:pt idx="293">
                          <c:v>Gro</c:v>
                        </c:pt>
                        <c:pt idx="294">
                          <c:v>Gro</c:v>
                        </c:pt>
                        <c:pt idx="295">
                          <c:v>Gro</c:v>
                        </c:pt>
                        <c:pt idx="296">
                          <c:v>Gro</c:v>
                        </c:pt>
                        <c:pt idx="297">
                          <c:v>Gro</c:v>
                        </c:pt>
                        <c:pt idx="298">
                          <c:v>Gro</c:v>
                        </c:pt>
                        <c:pt idx="299">
                          <c:v>Gro</c:v>
                        </c:pt>
                        <c:pt idx="300">
                          <c:v>Gro</c:v>
                        </c:pt>
                        <c:pt idx="301">
                          <c:v>Gro</c:v>
                        </c:pt>
                        <c:pt idx="302">
                          <c:v>Hsp</c:v>
                        </c:pt>
                        <c:pt idx="303">
                          <c:v>Hsp</c:v>
                        </c:pt>
                        <c:pt idx="304">
                          <c:v>Hsp</c:v>
                        </c:pt>
                        <c:pt idx="305">
                          <c:v>Hsp</c:v>
                        </c:pt>
                        <c:pt idx="306">
                          <c:v>Hsp</c:v>
                        </c:pt>
                        <c:pt idx="307">
                          <c:v>Hsp</c:v>
                        </c:pt>
                        <c:pt idx="308">
                          <c:v>Hsp</c:v>
                        </c:pt>
                        <c:pt idx="309">
                          <c:v>Hsp</c:v>
                        </c:pt>
                        <c:pt idx="310">
                          <c:v>Hsp</c:v>
                        </c:pt>
                        <c:pt idx="311">
                          <c:v>Htl</c:v>
                        </c:pt>
                        <c:pt idx="312">
                          <c:v>Htl</c:v>
                        </c:pt>
                        <c:pt idx="313">
                          <c:v>Htl</c:v>
                        </c:pt>
                        <c:pt idx="314">
                          <c:v>Htl</c:v>
                        </c:pt>
                        <c:pt idx="315">
                          <c:v>Htl</c:v>
                        </c:pt>
                        <c:pt idx="316">
                          <c:v>Htl</c:v>
                        </c:pt>
                        <c:pt idx="317">
                          <c:v>Htl</c:v>
                        </c:pt>
                        <c:pt idx="318">
                          <c:v>Htl</c:v>
                        </c:pt>
                        <c:pt idx="319">
                          <c:v>Htl</c:v>
                        </c:pt>
                        <c:pt idx="320">
                          <c:v>MBT</c:v>
                        </c:pt>
                        <c:pt idx="321">
                          <c:v>MBT</c:v>
                        </c:pt>
                        <c:pt idx="322">
                          <c:v>MBT</c:v>
                        </c:pt>
                        <c:pt idx="323">
                          <c:v>MBT</c:v>
                        </c:pt>
                        <c:pt idx="324">
                          <c:v>MBT</c:v>
                        </c:pt>
                        <c:pt idx="325">
                          <c:v>MBT</c:v>
                        </c:pt>
                        <c:pt idx="326">
                          <c:v>MBT</c:v>
                        </c:pt>
                        <c:pt idx="327">
                          <c:v>MBT</c:v>
                        </c:pt>
                        <c:pt idx="328">
                          <c:v>MBT</c:v>
                        </c:pt>
                        <c:pt idx="329">
                          <c:v>MLI</c:v>
                        </c:pt>
                        <c:pt idx="330">
                          <c:v>MLI</c:v>
                        </c:pt>
                        <c:pt idx="331">
                          <c:v>MLI</c:v>
                        </c:pt>
                        <c:pt idx="332">
                          <c:v>MLI</c:v>
                        </c:pt>
                        <c:pt idx="333">
                          <c:v>MLI</c:v>
                        </c:pt>
                        <c:pt idx="334">
                          <c:v>MLI</c:v>
                        </c:pt>
                        <c:pt idx="335">
                          <c:v>MLI</c:v>
                        </c:pt>
                        <c:pt idx="336">
                          <c:v>MLI</c:v>
                        </c:pt>
                        <c:pt idx="337">
                          <c:v>MLI</c:v>
                        </c:pt>
                        <c:pt idx="338">
                          <c:v>Nrs</c:v>
                        </c:pt>
                        <c:pt idx="339">
                          <c:v>Nrs</c:v>
                        </c:pt>
                        <c:pt idx="340">
                          <c:v>Nrs</c:v>
                        </c:pt>
                        <c:pt idx="341">
                          <c:v>Nrs</c:v>
                        </c:pt>
                        <c:pt idx="342">
                          <c:v>Nrs</c:v>
                        </c:pt>
                        <c:pt idx="343">
                          <c:v>Nrs</c:v>
                        </c:pt>
                        <c:pt idx="344">
                          <c:v>Nrs</c:v>
                        </c:pt>
                        <c:pt idx="345">
                          <c:v>Nrs</c:v>
                        </c:pt>
                        <c:pt idx="346">
                          <c:v>Nrs</c:v>
                        </c:pt>
                        <c:pt idx="347">
                          <c:v>OfS</c:v>
                        </c:pt>
                        <c:pt idx="348">
                          <c:v>OfS</c:v>
                        </c:pt>
                        <c:pt idx="349">
                          <c:v>OfS</c:v>
                        </c:pt>
                        <c:pt idx="350">
                          <c:v>OfS</c:v>
                        </c:pt>
                        <c:pt idx="351">
                          <c:v>OfS</c:v>
                        </c:pt>
                        <c:pt idx="352">
                          <c:v>OfS</c:v>
                        </c:pt>
                        <c:pt idx="353">
                          <c:v>OfS</c:v>
                        </c:pt>
                        <c:pt idx="354">
                          <c:v>OfS</c:v>
                        </c:pt>
                        <c:pt idx="355">
                          <c:v>OfS</c:v>
                        </c:pt>
                        <c:pt idx="356">
                          <c:v>RFF</c:v>
                        </c:pt>
                        <c:pt idx="357">
                          <c:v>RFF</c:v>
                        </c:pt>
                        <c:pt idx="358">
                          <c:v>RFF</c:v>
                        </c:pt>
                        <c:pt idx="359">
                          <c:v>RFF</c:v>
                        </c:pt>
                        <c:pt idx="360">
                          <c:v>RFF</c:v>
                        </c:pt>
                        <c:pt idx="361">
                          <c:v>RFF</c:v>
                        </c:pt>
                        <c:pt idx="362">
                          <c:v>RFF</c:v>
                        </c:pt>
                        <c:pt idx="363">
                          <c:v>RFF</c:v>
                        </c:pt>
                        <c:pt idx="364">
                          <c:v>RFF</c:v>
                        </c:pt>
                        <c:pt idx="365">
                          <c:v>RSD</c:v>
                        </c:pt>
                        <c:pt idx="366">
                          <c:v>RSD</c:v>
                        </c:pt>
                        <c:pt idx="367">
                          <c:v>RSD</c:v>
                        </c:pt>
                        <c:pt idx="368">
                          <c:v>RSD</c:v>
                        </c:pt>
                        <c:pt idx="369">
                          <c:v>RSD</c:v>
                        </c:pt>
                        <c:pt idx="370">
                          <c:v>RSD</c:v>
                        </c:pt>
                        <c:pt idx="371">
                          <c:v>RSD</c:v>
                        </c:pt>
                        <c:pt idx="372">
                          <c:v>RSD</c:v>
                        </c:pt>
                        <c:pt idx="373">
                          <c:v>RSD</c:v>
                        </c:pt>
                        <c:pt idx="374">
                          <c:v>RtL</c:v>
                        </c:pt>
                        <c:pt idx="375">
                          <c:v>RtL</c:v>
                        </c:pt>
                        <c:pt idx="376">
                          <c:v>RtL</c:v>
                        </c:pt>
                        <c:pt idx="377">
                          <c:v>RtL</c:v>
                        </c:pt>
                        <c:pt idx="378">
                          <c:v>RtL</c:v>
                        </c:pt>
                        <c:pt idx="379">
                          <c:v>RtL</c:v>
                        </c:pt>
                        <c:pt idx="380">
                          <c:v>RtL</c:v>
                        </c:pt>
                        <c:pt idx="381">
                          <c:v>RtL</c:v>
                        </c:pt>
                        <c:pt idx="382">
                          <c:v>RtL</c:v>
                        </c:pt>
                        <c:pt idx="383">
                          <c:v>RtS</c:v>
                        </c:pt>
                        <c:pt idx="384">
                          <c:v>RtS</c:v>
                        </c:pt>
                        <c:pt idx="385">
                          <c:v>RtS</c:v>
                        </c:pt>
                        <c:pt idx="386">
                          <c:v>RtS</c:v>
                        </c:pt>
                        <c:pt idx="387">
                          <c:v>RtS</c:v>
                        </c:pt>
                        <c:pt idx="388">
                          <c:v>RtS</c:v>
                        </c:pt>
                        <c:pt idx="389">
                          <c:v>RtS</c:v>
                        </c:pt>
                        <c:pt idx="390">
                          <c:v>RtS</c:v>
                        </c:pt>
                        <c:pt idx="391">
                          <c:v>RtS</c:v>
                        </c:pt>
                        <c:pt idx="392">
                          <c:v>SCn</c:v>
                        </c:pt>
                        <c:pt idx="393">
                          <c:v>SCn</c:v>
                        </c:pt>
                        <c:pt idx="394">
                          <c:v>SCn</c:v>
                        </c:pt>
                        <c:pt idx="395">
                          <c:v>SCn</c:v>
                        </c:pt>
                        <c:pt idx="396">
                          <c:v>SCn</c:v>
                        </c:pt>
                        <c:pt idx="397">
                          <c:v>SCn</c:v>
                        </c:pt>
                        <c:pt idx="398">
                          <c:v>SCn</c:v>
                        </c:pt>
                        <c:pt idx="399">
                          <c:v>SCn</c:v>
                        </c:pt>
                        <c:pt idx="400">
                          <c:v>SCn</c:v>
                        </c:pt>
                        <c:pt idx="401">
                          <c:v>WRf</c:v>
                        </c:pt>
                        <c:pt idx="402">
                          <c:v>WRf</c:v>
                        </c:pt>
                        <c:pt idx="403">
                          <c:v>WRf</c:v>
                        </c:pt>
                        <c:pt idx="404">
                          <c:v>WRf</c:v>
                        </c:pt>
                        <c:pt idx="405">
                          <c:v>WRf</c:v>
                        </c:pt>
                        <c:pt idx="406">
                          <c:v>WRf</c:v>
                        </c:pt>
                        <c:pt idx="407">
                          <c:v>WRf</c:v>
                        </c:pt>
                        <c:pt idx="408">
                          <c:v>WRf</c:v>
                        </c:pt>
                        <c:pt idx="409">
                          <c:v>WRf</c:v>
                        </c:pt>
                        <c:pt idx="410">
                          <c:v>Asm</c:v>
                        </c:pt>
                        <c:pt idx="411">
                          <c:v>Asm</c:v>
                        </c:pt>
                        <c:pt idx="412">
                          <c:v>Asm</c:v>
                        </c:pt>
                        <c:pt idx="413">
                          <c:v>Asm</c:v>
                        </c:pt>
                        <c:pt idx="414">
                          <c:v>Asm</c:v>
                        </c:pt>
                        <c:pt idx="415">
                          <c:v>Asm</c:v>
                        </c:pt>
                        <c:pt idx="416">
                          <c:v>Asm</c:v>
                        </c:pt>
                        <c:pt idx="417">
                          <c:v>Asm</c:v>
                        </c:pt>
                        <c:pt idx="418">
                          <c:v>Asm</c:v>
                        </c:pt>
                        <c:pt idx="419">
                          <c:v>Com</c:v>
                        </c:pt>
                        <c:pt idx="420">
                          <c:v>Com</c:v>
                        </c:pt>
                        <c:pt idx="421">
                          <c:v>Com</c:v>
                        </c:pt>
                        <c:pt idx="422">
                          <c:v>Com</c:v>
                        </c:pt>
                        <c:pt idx="423">
                          <c:v>Com</c:v>
                        </c:pt>
                        <c:pt idx="424">
                          <c:v>Com</c:v>
                        </c:pt>
                        <c:pt idx="425">
                          <c:v>Com</c:v>
                        </c:pt>
                        <c:pt idx="426">
                          <c:v>Com</c:v>
                        </c:pt>
                        <c:pt idx="427">
                          <c:v>Com</c:v>
                        </c:pt>
                        <c:pt idx="428">
                          <c:v>ECC</c:v>
                        </c:pt>
                        <c:pt idx="429">
                          <c:v>ECC</c:v>
                        </c:pt>
                        <c:pt idx="430">
                          <c:v>ECC</c:v>
                        </c:pt>
                        <c:pt idx="431">
                          <c:v>ECC</c:v>
                        </c:pt>
                        <c:pt idx="432">
                          <c:v>ECC</c:v>
                        </c:pt>
                        <c:pt idx="433">
                          <c:v>ECC</c:v>
                        </c:pt>
                        <c:pt idx="434">
                          <c:v>ECC</c:v>
                        </c:pt>
                        <c:pt idx="435">
                          <c:v>ECC</c:v>
                        </c:pt>
                        <c:pt idx="436">
                          <c:v>ECC</c:v>
                        </c:pt>
                        <c:pt idx="437">
                          <c:v>EPr</c:v>
                        </c:pt>
                        <c:pt idx="438">
                          <c:v>EPr</c:v>
                        </c:pt>
                        <c:pt idx="439">
                          <c:v>EPr</c:v>
                        </c:pt>
                        <c:pt idx="440">
                          <c:v>EPr</c:v>
                        </c:pt>
                        <c:pt idx="441">
                          <c:v>EPr</c:v>
                        </c:pt>
                        <c:pt idx="442">
                          <c:v>EPr</c:v>
                        </c:pt>
                        <c:pt idx="443">
                          <c:v>EPr</c:v>
                        </c:pt>
                        <c:pt idx="444">
                          <c:v>EPr</c:v>
                        </c:pt>
                        <c:pt idx="445">
                          <c:v>EPr</c:v>
                        </c:pt>
                        <c:pt idx="446">
                          <c:v>ERC</c:v>
                        </c:pt>
                        <c:pt idx="447">
                          <c:v>ERC</c:v>
                        </c:pt>
                        <c:pt idx="448">
                          <c:v>ERC</c:v>
                        </c:pt>
                        <c:pt idx="449">
                          <c:v>ERC</c:v>
                        </c:pt>
                        <c:pt idx="450">
                          <c:v>ERC</c:v>
                        </c:pt>
                        <c:pt idx="451">
                          <c:v>ERC</c:v>
                        </c:pt>
                        <c:pt idx="452">
                          <c:v>ERC</c:v>
                        </c:pt>
                        <c:pt idx="453">
                          <c:v>ERC</c:v>
                        </c:pt>
                        <c:pt idx="454">
                          <c:v>ERC</c:v>
                        </c:pt>
                        <c:pt idx="455">
                          <c:v>ESe</c:v>
                        </c:pt>
                        <c:pt idx="456">
                          <c:v>ESe</c:v>
                        </c:pt>
                        <c:pt idx="457">
                          <c:v>ESe</c:v>
                        </c:pt>
                        <c:pt idx="458">
                          <c:v>ESe</c:v>
                        </c:pt>
                        <c:pt idx="459">
                          <c:v>ESe</c:v>
                        </c:pt>
                        <c:pt idx="460">
                          <c:v>ESe</c:v>
                        </c:pt>
                        <c:pt idx="461">
                          <c:v>ESe</c:v>
                        </c:pt>
                        <c:pt idx="462">
                          <c:v>ESe</c:v>
                        </c:pt>
                        <c:pt idx="463">
                          <c:v>ESe</c:v>
                        </c:pt>
                        <c:pt idx="464">
                          <c:v>Gro</c:v>
                        </c:pt>
                        <c:pt idx="465">
                          <c:v>Gro</c:v>
                        </c:pt>
                        <c:pt idx="466">
                          <c:v>Gro</c:v>
                        </c:pt>
                        <c:pt idx="467">
                          <c:v>Gro</c:v>
                        </c:pt>
                        <c:pt idx="468">
                          <c:v>Gro</c:v>
                        </c:pt>
                        <c:pt idx="469">
                          <c:v>Gro</c:v>
                        </c:pt>
                        <c:pt idx="470">
                          <c:v>Gro</c:v>
                        </c:pt>
                        <c:pt idx="471">
                          <c:v>Gro</c:v>
                        </c:pt>
                        <c:pt idx="472">
                          <c:v>Gro</c:v>
                        </c:pt>
                        <c:pt idx="473">
                          <c:v>Hsp</c:v>
                        </c:pt>
                        <c:pt idx="474">
                          <c:v>Hsp</c:v>
                        </c:pt>
                        <c:pt idx="475">
                          <c:v>Hsp</c:v>
                        </c:pt>
                        <c:pt idx="476">
                          <c:v>Hsp</c:v>
                        </c:pt>
                        <c:pt idx="477">
                          <c:v>Hsp</c:v>
                        </c:pt>
                        <c:pt idx="478">
                          <c:v>Hsp</c:v>
                        </c:pt>
                        <c:pt idx="479">
                          <c:v>Hsp</c:v>
                        </c:pt>
                        <c:pt idx="480">
                          <c:v>Hsp</c:v>
                        </c:pt>
                        <c:pt idx="481">
                          <c:v>Hsp</c:v>
                        </c:pt>
                        <c:pt idx="482">
                          <c:v>Htl</c:v>
                        </c:pt>
                        <c:pt idx="483">
                          <c:v>Htl</c:v>
                        </c:pt>
                        <c:pt idx="484">
                          <c:v>Htl</c:v>
                        </c:pt>
                        <c:pt idx="485">
                          <c:v>Htl</c:v>
                        </c:pt>
                        <c:pt idx="486">
                          <c:v>Htl</c:v>
                        </c:pt>
                        <c:pt idx="487">
                          <c:v>Htl</c:v>
                        </c:pt>
                        <c:pt idx="488">
                          <c:v>Htl</c:v>
                        </c:pt>
                        <c:pt idx="489">
                          <c:v>Htl</c:v>
                        </c:pt>
                        <c:pt idx="490">
                          <c:v>Htl</c:v>
                        </c:pt>
                        <c:pt idx="491">
                          <c:v>MBT</c:v>
                        </c:pt>
                        <c:pt idx="492">
                          <c:v>MBT</c:v>
                        </c:pt>
                        <c:pt idx="493">
                          <c:v>MBT</c:v>
                        </c:pt>
                        <c:pt idx="494">
                          <c:v>MBT</c:v>
                        </c:pt>
                        <c:pt idx="495">
                          <c:v>MBT</c:v>
                        </c:pt>
                        <c:pt idx="496">
                          <c:v>MBT</c:v>
                        </c:pt>
                        <c:pt idx="497">
                          <c:v>MBT</c:v>
                        </c:pt>
                        <c:pt idx="498">
                          <c:v>MBT</c:v>
                        </c:pt>
                        <c:pt idx="499">
                          <c:v>MBT</c:v>
                        </c:pt>
                        <c:pt idx="500">
                          <c:v>MLI</c:v>
                        </c:pt>
                        <c:pt idx="501">
                          <c:v>MLI</c:v>
                        </c:pt>
                        <c:pt idx="502">
                          <c:v>MLI</c:v>
                        </c:pt>
                        <c:pt idx="503">
                          <c:v>MLI</c:v>
                        </c:pt>
                        <c:pt idx="504">
                          <c:v>MLI</c:v>
                        </c:pt>
                        <c:pt idx="505">
                          <c:v>MLI</c:v>
                        </c:pt>
                        <c:pt idx="506">
                          <c:v>MLI</c:v>
                        </c:pt>
                        <c:pt idx="507">
                          <c:v>MLI</c:v>
                        </c:pt>
                        <c:pt idx="508">
                          <c:v>MLI</c:v>
                        </c:pt>
                        <c:pt idx="509">
                          <c:v>Nrs</c:v>
                        </c:pt>
                        <c:pt idx="510">
                          <c:v>Nrs</c:v>
                        </c:pt>
                        <c:pt idx="511">
                          <c:v>Nrs</c:v>
                        </c:pt>
                        <c:pt idx="512">
                          <c:v>Nrs</c:v>
                        </c:pt>
                        <c:pt idx="513">
                          <c:v>Nrs</c:v>
                        </c:pt>
                        <c:pt idx="514">
                          <c:v>Nrs</c:v>
                        </c:pt>
                        <c:pt idx="515">
                          <c:v>Nrs</c:v>
                        </c:pt>
                        <c:pt idx="516">
                          <c:v>Nrs</c:v>
                        </c:pt>
                        <c:pt idx="517">
                          <c:v>Nrs</c:v>
                        </c:pt>
                        <c:pt idx="518">
                          <c:v>OfS</c:v>
                        </c:pt>
                        <c:pt idx="519">
                          <c:v>OfS</c:v>
                        </c:pt>
                        <c:pt idx="520">
                          <c:v>OfS</c:v>
                        </c:pt>
                        <c:pt idx="521">
                          <c:v>OfS</c:v>
                        </c:pt>
                        <c:pt idx="522">
                          <c:v>OfS</c:v>
                        </c:pt>
                        <c:pt idx="523">
                          <c:v>OfS</c:v>
                        </c:pt>
                        <c:pt idx="524">
                          <c:v>OfS</c:v>
                        </c:pt>
                        <c:pt idx="525">
                          <c:v>OfS</c:v>
                        </c:pt>
                        <c:pt idx="526">
                          <c:v>OfS</c:v>
                        </c:pt>
                        <c:pt idx="527">
                          <c:v>RFF</c:v>
                        </c:pt>
                        <c:pt idx="528">
                          <c:v>RFF</c:v>
                        </c:pt>
                        <c:pt idx="529">
                          <c:v>RFF</c:v>
                        </c:pt>
                        <c:pt idx="530">
                          <c:v>RFF</c:v>
                        </c:pt>
                        <c:pt idx="531">
                          <c:v>RFF</c:v>
                        </c:pt>
                        <c:pt idx="532">
                          <c:v>RFF</c:v>
                        </c:pt>
                        <c:pt idx="533">
                          <c:v>RFF</c:v>
                        </c:pt>
                        <c:pt idx="534">
                          <c:v>RFF</c:v>
                        </c:pt>
                        <c:pt idx="535">
                          <c:v>RFF</c:v>
                        </c:pt>
                        <c:pt idx="536">
                          <c:v>RSD</c:v>
                        </c:pt>
                        <c:pt idx="537">
                          <c:v>RSD</c:v>
                        </c:pt>
                        <c:pt idx="538">
                          <c:v>RSD</c:v>
                        </c:pt>
                        <c:pt idx="539">
                          <c:v>RSD</c:v>
                        </c:pt>
                        <c:pt idx="540">
                          <c:v>RSD</c:v>
                        </c:pt>
                        <c:pt idx="541">
                          <c:v>RSD</c:v>
                        </c:pt>
                        <c:pt idx="542">
                          <c:v>RSD</c:v>
                        </c:pt>
                        <c:pt idx="543">
                          <c:v>RSD</c:v>
                        </c:pt>
                        <c:pt idx="544">
                          <c:v>RSD</c:v>
                        </c:pt>
                        <c:pt idx="545">
                          <c:v>RtL</c:v>
                        </c:pt>
                        <c:pt idx="546">
                          <c:v>RtL</c:v>
                        </c:pt>
                        <c:pt idx="547">
                          <c:v>RtL</c:v>
                        </c:pt>
                        <c:pt idx="548">
                          <c:v>RtL</c:v>
                        </c:pt>
                        <c:pt idx="549">
                          <c:v>RtL</c:v>
                        </c:pt>
                        <c:pt idx="550">
                          <c:v>RtL</c:v>
                        </c:pt>
                        <c:pt idx="551">
                          <c:v>RtL</c:v>
                        </c:pt>
                        <c:pt idx="552">
                          <c:v>RtL</c:v>
                        </c:pt>
                        <c:pt idx="553">
                          <c:v>RtL</c:v>
                        </c:pt>
                        <c:pt idx="554">
                          <c:v>RtS</c:v>
                        </c:pt>
                        <c:pt idx="555">
                          <c:v>RtS</c:v>
                        </c:pt>
                        <c:pt idx="556">
                          <c:v>RtS</c:v>
                        </c:pt>
                        <c:pt idx="557">
                          <c:v>RtS</c:v>
                        </c:pt>
                        <c:pt idx="558">
                          <c:v>RtS</c:v>
                        </c:pt>
                        <c:pt idx="559">
                          <c:v>RtS</c:v>
                        </c:pt>
                        <c:pt idx="560">
                          <c:v>RtS</c:v>
                        </c:pt>
                        <c:pt idx="561">
                          <c:v>RtS</c:v>
                        </c:pt>
                        <c:pt idx="562">
                          <c:v>RtS</c:v>
                        </c:pt>
                        <c:pt idx="563">
                          <c:v>s_Agr</c:v>
                        </c:pt>
                        <c:pt idx="564">
                          <c:v>s_Agr</c:v>
                        </c:pt>
                        <c:pt idx="565">
                          <c:v>s_Agr</c:v>
                        </c:pt>
                        <c:pt idx="566">
                          <c:v>s_Agr</c:v>
                        </c:pt>
                        <c:pt idx="567">
                          <c:v>s_Agr</c:v>
                        </c:pt>
                        <c:pt idx="568">
                          <c:v>s_Agr</c:v>
                        </c:pt>
                        <c:pt idx="569">
                          <c:v>s_Agr</c:v>
                        </c:pt>
                        <c:pt idx="570">
                          <c:v>s_Agr</c:v>
                        </c:pt>
                        <c:pt idx="571">
                          <c:v>s_Agr</c:v>
                        </c:pt>
                        <c:pt idx="572">
                          <c:v>s_Cli</c:v>
                        </c:pt>
                        <c:pt idx="573">
                          <c:v>s_Cli</c:v>
                        </c:pt>
                        <c:pt idx="574">
                          <c:v>s_Cli</c:v>
                        </c:pt>
                        <c:pt idx="575">
                          <c:v>s_Cli</c:v>
                        </c:pt>
                        <c:pt idx="576">
                          <c:v>s_Cli</c:v>
                        </c:pt>
                        <c:pt idx="577">
                          <c:v>s_Cli</c:v>
                        </c:pt>
                        <c:pt idx="578">
                          <c:v>s_Cli</c:v>
                        </c:pt>
                        <c:pt idx="579">
                          <c:v>s_Cli</c:v>
                        </c:pt>
                        <c:pt idx="580">
                          <c:v>s_Cli</c:v>
                        </c:pt>
                        <c:pt idx="581">
                          <c:v>SCn</c:v>
                        </c:pt>
                        <c:pt idx="582">
                          <c:v>SCn</c:v>
                        </c:pt>
                        <c:pt idx="583">
                          <c:v>SCn</c:v>
                        </c:pt>
                        <c:pt idx="584">
                          <c:v>SCn</c:v>
                        </c:pt>
                        <c:pt idx="585">
                          <c:v>SCn</c:v>
                        </c:pt>
                        <c:pt idx="586">
                          <c:v>SCn</c:v>
                        </c:pt>
                        <c:pt idx="587">
                          <c:v>SCn</c:v>
                        </c:pt>
                        <c:pt idx="588">
                          <c:v>SCn</c:v>
                        </c:pt>
                        <c:pt idx="589">
                          <c:v>SCn</c:v>
                        </c:pt>
                        <c:pt idx="590">
                          <c:v>s_FSt</c:v>
                        </c:pt>
                        <c:pt idx="591">
                          <c:v>s_FSt</c:v>
                        </c:pt>
                        <c:pt idx="592">
                          <c:v>s_FSt</c:v>
                        </c:pt>
                        <c:pt idx="593">
                          <c:v>s_FSt</c:v>
                        </c:pt>
                        <c:pt idx="594">
                          <c:v>s_FSt</c:v>
                        </c:pt>
                        <c:pt idx="595">
                          <c:v>s_FSt</c:v>
                        </c:pt>
                        <c:pt idx="596">
                          <c:v>s_FSt</c:v>
                        </c:pt>
                        <c:pt idx="597">
                          <c:v>s_FSt</c:v>
                        </c:pt>
                        <c:pt idx="598">
                          <c:v>s_FSt</c:v>
                        </c:pt>
                        <c:pt idx="599">
                          <c:v>s_Ind</c:v>
                        </c:pt>
                        <c:pt idx="600">
                          <c:v>s_Ind</c:v>
                        </c:pt>
                        <c:pt idx="601">
                          <c:v>s_Ind</c:v>
                        </c:pt>
                        <c:pt idx="602">
                          <c:v>s_Ind</c:v>
                        </c:pt>
                        <c:pt idx="603">
                          <c:v>s_Ind</c:v>
                        </c:pt>
                        <c:pt idx="604">
                          <c:v>s_Ind</c:v>
                        </c:pt>
                        <c:pt idx="605">
                          <c:v>s_Ind</c:v>
                        </c:pt>
                        <c:pt idx="606">
                          <c:v>s_Ind</c:v>
                        </c:pt>
                        <c:pt idx="607">
                          <c:v>s_Ind</c:v>
                        </c:pt>
                        <c:pt idx="608">
                          <c:v>s_MiC</c:v>
                        </c:pt>
                        <c:pt idx="609">
                          <c:v>s_MiC</c:v>
                        </c:pt>
                        <c:pt idx="610">
                          <c:v>s_MiC</c:v>
                        </c:pt>
                        <c:pt idx="611">
                          <c:v>s_MiC</c:v>
                        </c:pt>
                        <c:pt idx="612">
                          <c:v>s_MiC</c:v>
                        </c:pt>
                        <c:pt idx="613">
                          <c:v>s_MiC</c:v>
                        </c:pt>
                        <c:pt idx="614">
                          <c:v>s_MiC</c:v>
                        </c:pt>
                        <c:pt idx="615">
                          <c:v>s_MiC</c:v>
                        </c:pt>
                        <c:pt idx="616">
                          <c:v>s_MiC</c:v>
                        </c:pt>
                        <c:pt idx="617">
                          <c:v>s_TCU</c:v>
                        </c:pt>
                        <c:pt idx="618">
                          <c:v>s_TCU</c:v>
                        </c:pt>
                        <c:pt idx="619">
                          <c:v>s_TCU</c:v>
                        </c:pt>
                        <c:pt idx="620">
                          <c:v>s_TCU</c:v>
                        </c:pt>
                        <c:pt idx="621">
                          <c:v>s_TCU</c:v>
                        </c:pt>
                        <c:pt idx="622">
                          <c:v>s_TCU</c:v>
                        </c:pt>
                        <c:pt idx="623">
                          <c:v>s_TCU</c:v>
                        </c:pt>
                        <c:pt idx="624">
                          <c:v>s_TCU</c:v>
                        </c:pt>
                        <c:pt idx="625">
                          <c:v>s_TCU</c:v>
                        </c:pt>
                        <c:pt idx="626">
                          <c:v>WRf</c:v>
                        </c:pt>
                        <c:pt idx="627">
                          <c:v>WRf</c:v>
                        </c:pt>
                        <c:pt idx="628">
                          <c:v>WRf</c:v>
                        </c:pt>
                        <c:pt idx="629">
                          <c:v>WRf</c:v>
                        </c:pt>
                        <c:pt idx="630">
                          <c:v>WRf</c:v>
                        </c:pt>
                        <c:pt idx="631">
                          <c:v>WRf</c:v>
                        </c:pt>
                        <c:pt idx="632">
                          <c:v>WRf</c:v>
                        </c:pt>
                        <c:pt idx="633">
                          <c:v>WRf</c:v>
                        </c:pt>
                        <c:pt idx="634">
                          <c:v>Asm</c:v>
                        </c:pt>
                        <c:pt idx="635">
                          <c:v>Asm</c:v>
                        </c:pt>
                        <c:pt idx="636">
                          <c:v>Asm</c:v>
                        </c:pt>
                        <c:pt idx="637">
                          <c:v>Asm</c:v>
                        </c:pt>
                        <c:pt idx="638">
                          <c:v>Asm</c:v>
                        </c:pt>
                      </c:lvl>
                      <c:lvl>
                        <c:pt idx="0">
                          <c:v>Any</c:v>
                        </c:pt>
                        <c:pt idx="1">
                          <c:v>Any</c:v>
                        </c:pt>
                        <c:pt idx="2">
                          <c:v>Any</c:v>
                        </c:pt>
                        <c:pt idx="3">
                          <c:v>Any</c:v>
                        </c:pt>
                        <c:pt idx="4">
                          <c:v>Any</c:v>
                        </c:pt>
                        <c:pt idx="5">
                          <c:v>Any</c:v>
                        </c:pt>
                        <c:pt idx="6">
                          <c:v>Any</c:v>
                        </c:pt>
                        <c:pt idx="7">
                          <c:v>Any</c:v>
                        </c:pt>
                        <c:pt idx="8">
                          <c:v>Any</c:v>
                        </c:pt>
                        <c:pt idx="9">
                          <c:v>Any</c:v>
                        </c:pt>
                        <c:pt idx="10">
                          <c:v>Any</c:v>
                        </c:pt>
                        <c:pt idx="11">
                          <c:v>Any</c:v>
                        </c:pt>
                        <c:pt idx="12">
                          <c:v>Any</c:v>
                        </c:pt>
                        <c:pt idx="13">
                          <c:v>Any</c:v>
                        </c:pt>
                        <c:pt idx="14">
                          <c:v>Any</c:v>
                        </c:pt>
                        <c:pt idx="15">
                          <c:v>Any</c:v>
                        </c:pt>
                        <c:pt idx="16">
                          <c:v>Any</c:v>
                        </c:pt>
                        <c:pt idx="17">
                          <c:v>Any</c:v>
                        </c:pt>
                        <c:pt idx="18">
                          <c:v>Any</c:v>
                        </c:pt>
                        <c:pt idx="19">
                          <c:v>Any</c:v>
                        </c:pt>
                        <c:pt idx="20">
                          <c:v>Any</c:v>
                        </c:pt>
                        <c:pt idx="21">
                          <c:v>Any</c:v>
                        </c:pt>
                        <c:pt idx="22">
                          <c:v>Any</c:v>
                        </c:pt>
                        <c:pt idx="23">
                          <c:v>Any</c:v>
                        </c:pt>
                        <c:pt idx="24">
                          <c:v>Any</c:v>
                        </c:pt>
                        <c:pt idx="25">
                          <c:v>Any</c:v>
                        </c:pt>
                        <c:pt idx="26">
                          <c:v>Any</c:v>
                        </c:pt>
                        <c:pt idx="27">
                          <c:v>Any</c:v>
                        </c:pt>
                        <c:pt idx="28">
                          <c:v>Any</c:v>
                        </c:pt>
                        <c:pt idx="29">
                          <c:v>Any</c:v>
                        </c:pt>
                        <c:pt idx="30">
                          <c:v>Any</c:v>
                        </c:pt>
                        <c:pt idx="31">
                          <c:v>Any</c:v>
                        </c:pt>
                        <c:pt idx="32">
                          <c:v>Any</c:v>
                        </c:pt>
                        <c:pt idx="33">
                          <c:v>Any</c:v>
                        </c:pt>
                        <c:pt idx="34">
                          <c:v>Any</c:v>
                        </c:pt>
                        <c:pt idx="35">
                          <c:v>Any</c:v>
                        </c:pt>
                        <c:pt idx="36">
                          <c:v>Any</c:v>
                        </c:pt>
                        <c:pt idx="37">
                          <c:v>Any</c:v>
                        </c:pt>
                        <c:pt idx="38">
                          <c:v>Any</c:v>
                        </c:pt>
                        <c:pt idx="39">
                          <c:v>Any</c:v>
                        </c:pt>
                        <c:pt idx="40">
                          <c:v>Any</c:v>
                        </c:pt>
                        <c:pt idx="41">
                          <c:v>Any</c:v>
                        </c:pt>
                        <c:pt idx="42">
                          <c:v>Any</c:v>
                        </c:pt>
                        <c:pt idx="43">
                          <c:v>Any</c:v>
                        </c:pt>
                        <c:pt idx="44">
                          <c:v>Any</c:v>
                        </c:pt>
                        <c:pt idx="45">
                          <c:v>Any</c:v>
                        </c:pt>
                        <c:pt idx="46">
                          <c:v>Any</c:v>
                        </c:pt>
                        <c:pt idx="47">
                          <c:v>Any</c:v>
                        </c:pt>
                        <c:pt idx="48">
                          <c:v>Any</c:v>
                        </c:pt>
                        <c:pt idx="49">
                          <c:v>Any</c:v>
                        </c:pt>
                        <c:pt idx="50">
                          <c:v>Any</c:v>
                        </c:pt>
                        <c:pt idx="51">
                          <c:v>Any</c:v>
                        </c:pt>
                        <c:pt idx="52">
                          <c:v>Any</c:v>
                        </c:pt>
                        <c:pt idx="53">
                          <c:v>Any</c:v>
                        </c:pt>
                        <c:pt idx="54">
                          <c:v>Any</c:v>
                        </c:pt>
                        <c:pt idx="55">
                          <c:v>Any</c:v>
                        </c:pt>
                        <c:pt idx="56">
                          <c:v>Any</c:v>
                        </c:pt>
                        <c:pt idx="57">
                          <c:v>Any</c:v>
                        </c:pt>
                        <c:pt idx="58">
                          <c:v>Any</c:v>
                        </c:pt>
                        <c:pt idx="59">
                          <c:v>Any</c:v>
                        </c:pt>
                        <c:pt idx="60">
                          <c:v>Any</c:v>
                        </c:pt>
                        <c:pt idx="61">
                          <c:v>Any</c:v>
                        </c:pt>
                        <c:pt idx="62">
                          <c:v>Any</c:v>
                        </c:pt>
                        <c:pt idx="63">
                          <c:v>Any</c:v>
                        </c:pt>
                        <c:pt idx="64">
                          <c:v>Any</c:v>
                        </c:pt>
                        <c:pt idx="65">
                          <c:v>Any</c:v>
                        </c:pt>
                        <c:pt idx="66">
                          <c:v>Any</c:v>
                        </c:pt>
                        <c:pt idx="67">
                          <c:v>Any</c:v>
                        </c:pt>
                        <c:pt idx="68">
                          <c:v>Any</c:v>
                        </c:pt>
                        <c:pt idx="69">
                          <c:v>Any</c:v>
                        </c:pt>
                        <c:pt idx="70">
                          <c:v>Any</c:v>
                        </c:pt>
                        <c:pt idx="71">
                          <c:v>Any</c:v>
                        </c:pt>
                        <c:pt idx="72">
                          <c:v>Any</c:v>
                        </c:pt>
                        <c:pt idx="73">
                          <c:v>Any</c:v>
                        </c:pt>
                        <c:pt idx="74">
                          <c:v>Any</c:v>
                        </c:pt>
                        <c:pt idx="75">
                          <c:v>Any</c:v>
                        </c:pt>
                        <c:pt idx="76">
                          <c:v>Any</c:v>
                        </c:pt>
                        <c:pt idx="77">
                          <c:v>Any</c:v>
                        </c:pt>
                        <c:pt idx="78">
                          <c:v>Any</c:v>
                        </c:pt>
                        <c:pt idx="79">
                          <c:v>Any</c:v>
                        </c:pt>
                        <c:pt idx="80">
                          <c:v>Any</c:v>
                        </c:pt>
                        <c:pt idx="81">
                          <c:v>Any</c:v>
                        </c:pt>
                        <c:pt idx="82">
                          <c:v>Any</c:v>
                        </c:pt>
                        <c:pt idx="83">
                          <c:v>Any</c:v>
                        </c:pt>
                        <c:pt idx="84">
                          <c:v>Any</c:v>
                        </c:pt>
                        <c:pt idx="85">
                          <c:v>Any</c:v>
                        </c:pt>
                        <c:pt idx="86">
                          <c:v>Any</c:v>
                        </c:pt>
                        <c:pt idx="87">
                          <c:v>Any</c:v>
                        </c:pt>
                        <c:pt idx="88">
                          <c:v>Any</c:v>
                        </c:pt>
                        <c:pt idx="89">
                          <c:v>Any</c:v>
                        </c:pt>
                        <c:pt idx="90">
                          <c:v>Any</c:v>
                        </c:pt>
                        <c:pt idx="91">
                          <c:v>Any</c:v>
                        </c:pt>
                        <c:pt idx="92">
                          <c:v>Any</c:v>
                        </c:pt>
                        <c:pt idx="93">
                          <c:v>Any</c:v>
                        </c:pt>
                        <c:pt idx="94">
                          <c:v>Any</c:v>
                        </c:pt>
                        <c:pt idx="95">
                          <c:v>Any</c:v>
                        </c:pt>
                        <c:pt idx="96">
                          <c:v>Any</c:v>
                        </c:pt>
                        <c:pt idx="97">
                          <c:v>Any</c:v>
                        </c:pt>
                        <c:pt idx="98">
                          <c:v>Any</c:v>
                        </c:pt>
                        <c:pt idx="99">
                          <c:v>Any</c:v>
                        </c:pt>
                        <c:pt idx="100">
                          <c:v>Any</c:v>
                        </c:pt>
                        <c:pt idx="101">
                          <c:v>Any</c:v>
                        </c:pt>
                        <c:pt idx="102">
                          <c:v>Any</c:v>
                        </c:pt>
                        <c:pt idx="103">
                          <c:v>Any</c:v>
                        </c:pt>
                        <c:pt idx="104">
                          <c:v>Any</c:v>
                        </c:pt>
                        <c:pt idx="105">
                          <c:v>Any</c:v>
                        </c:pt>
                        <c:pt idx="106">
                          <c:v>Any</c:v>
                        </c:pt>
                        <c:pt idx="107">
                          <c:v>Any</c:v>
                        </c:pt>
                        <c:pt idx="108">
                          <c:v>Any</c:v>
                        </c:pt>
                        <c:pt idx="109">
                          <c:v>Any</c:v>
                        </c:pt>
                        <c:pt idx="110">
                          <c:v>Any</c:v>
                        </c:pt>
                        <c:pt idx="111">
                          <c:v>Any</c:v>
                        </c:pt>
                        <c:pt idx="112">
                          <c:v>Any</c:v>
                        </c:pt>
                        <c:pt idx="113">
                          <c:v>Any</c:v>
                        </c:pt>
                        <c:pt idx="114">
                          <c:v>Any</c:v>
                        </c:pt>
                        <c:pt idx="115">
                          <c:v>Any</c:v>
                        </c:pt>
                        <c:pt idx="116">
                          <c:v>Any</c:v>
                        </c:pt>
                        <c:pt idx="117">
                          <c:v>Any</c:v>
                        </c:pt>
                        <c:pt idx="118">
                          <c:v>Any</c:v>
                        </c:pt>
                        <c:pt idx="119">
                          <c:v>Any</c:v>
                        </c:pt>
                        <c:pt idx="120">
                          <c:v>Any</c:v>
                        </c:pt>
                        <c:pt idx="121">
                          <c:v>Any</c:v>
                        </c:pt>
                        <c:pt idx="122">
                          <c:v>Any</c:v>
                        </c:pt>
                        <c:pt idx="123">
                          <c:v>Any</c:v>
                        </c:pt>
                        <c:pt idx="124">
                          <c:v>Any</c:v>
                        </c:pt>
                        <c:pt idx="125">
                          <c:v>Any</c:v>
                        </c:pt>
                        <c:pt idx="126">
                          <c:v>Any</c:v>
                        </c:pt>
                        <c:pt idx="127">
                          <c:v>Any</c:v>
                        </c:pt>
                        <c:pt idx="128">
                          <c:v>Any</c:v>
                        </c:pt>
                        <c:pt idx="129">
                          <c:v>Any</c:v>
                        </c:pt>
                        <c:pt idx="130">
                          <c:v>Any</c:v>
                        </c:pt>
                        <c:pt idx="131">
                          <c:v>Any</c:v>
                        </c:pt>
                        <c:pt idx="132">
                          <c:v>Any</c:v>
                        </c:pt>
                        <c:pt idx="133">
                          <c:v>Any</c:v>
                        </c:pt>
                        <c:pt idx="134">
                          <c:v>Any</c:v>
                        </c:pt>
                        <c:pt idx="135">
                          <c:v>Any</c:v>
                        </c:pt>
                        <c:pt idx="136">
                          <c:v>Any</c:v>
                        </c:pt>
                        <c:pt idx="137">
                          <c:v>Any</c:v>
                        </c:pt>
                        <c:pt idx="138">
                          <c:v>Any</c:v>
                        </c:pt>
                        <c:pt idx="139">
                          <c:v>Any</c:v>
                        </c:pt>
                        <c:pt idx="140">
                          <c:v>Any</c:v>
                        </c:pt>
                        <c:pt idx="141">
                          <c:v>Any</c:v>
                        </c:pt>
                        <c:pt idx="142">
                          <c:v>Any</c:v>
                        </c:pt>
                        <c:pt idx="143">
                          <c:v>Any</c:v>
                        </c:pt>
                        <c:pt idx="144">
                          <c:v>Any</c:v>
                        </c:pt>
                        <c:pt idx="145">
                          <c:v>Any</c:v>
                        </c:pt>
                        <c:pt idx="146">
                          <c:v>Any</c:v>
                        </c:pt>
                        <c:pt idx="147">
                          <c:v>Any</c:v>
                        </c:pt>
                        <c:pt idx="148">
                          <c:v>Any</c:v>
                        </c:pt>
                        <c:pt idx="149">
                          <c:v>Any</c:v>
                        </c:pt>
                        <c:pt idx="150">
                          <c:v>Any</c:v>
                        </c:pt>
                        <c:pt idx="151">
                          <c:v>Any</c:v>
                        </c:pt>
                        <c:pt idx="152">
                          <c:v>Any</c:v>
                        </c:pt>
                        <c:pt idx="153">
                          <c:v>Any</c:v>
                        </c:pt>
                        <c:pt idx="154">
                          <c:v>Any</c:v>
                        </c:pt>
                        <c:pt idx="155">
                          <c:v>Any</c:v>
                        </c:pt>
                        <c:pt idx="156">
                          <c:v>Any</c:v>
                        </c:pt>
                        <c:pt idx="157">
                          <c:v>Any</c:v>
                        </c:pt>
                        <c:pt idx="158">
                          <c:v>Any</c:v>
                        </c:pt>
                        <c:pt idx="159">
                          <c:v>Any</c:v>
                        </c:pt>
                        <c:pt idx="160">
                          <c:v>Any</c:v>
                        </c:pt>
                        <c:pt idx="161">
                          <c:v>Any</c:v>
                        </c:pt>
                        <c:pt idx="162">
                          <c:v>Any</c:v>
                        </c:pt>
                        <c:pt idx="163">
                          <c:v>Any</c:v>
                        </c:pt>
                        <c:pt idx="164">
                          <c:v>Any</c:v>
                        </c:pt>
                        <c:pt idx="165">
                          <c:v>Any</c:v>
                        </c:pt>
                        <c:pt idx="166">
                          <c:v>Any</c:v>
                        </c:pt>
                        <c:pt idx="167">
                          <c:v>Any</c:v>
                        </c:pt>
                        <c:pt idx="168">
                          <c:v>Any</c:v>
                        </c:pt>
                        <c:pt idx="169">
                          <c:v>Any</c:v>
                        </c:pt>
                        <c:pt idx="170">
                          <c:v>Any</c:v>
                        </c:pt>
                        <c:pt idx="171">
                          <c:v>Any</c:v>
                        </c:pt>
                        <c:pt idx="172">
                          <c:v>Any</c:v>
                        </c:pt>
                        <c:pt idx="173">
                          <c:v>Any</c:v>
                        </c:pt>
                        <c:pt idx="174">
                          <c:v>Any</c:v>
                        </c:pt>
                        <c:pt idx="175">
                          <c:v>Any</c:v>
                        </c:pt>
                        <c:pt idx="176">
                          <c:v>Any</c:v>
                        </c:pt>
                        <c:pt idx="177">
                          <c:v>Any</c:v>
                        </c:pt>
                        <c:pt idx="178">
                          <c:v>Any</c:v>
                        </c:pt>
                        <c:pt idx="179">
                          <c:v>Any</c:v>
                        </c:pt>
                        <c:pt idx="180">
                          <c:v>Any</c:v>
                        </c:pt>
                        <c:pt idx="181">
                          <c:v>Any</c:v>
                        </c:pt>
                        <c:pt idx="182">
                          <c:v>Any</c:v>
                        </c:pt>
                        <c:pt idx="183">
                          <c:v>Any</c:v>
                        </c:pt>
                        <c:pt idx="184">
                          <c:v>Any</c:v>
                        </c:pt>
                        <c:pt idx="185">
                          <c:v>Any</c:v>
                        </c:pt>
                        <c:pt idx="186">
                          <c:v>Any</c:v>
                        </c:pt>
                        <c:pt idx="187">
                          <c:v>Any</c:v>
                        </c:pt>
                        <c:pt idx="188">
                          <c:v>Any</c:v>
                        </c:pt>
                        <c:pt idx="189">
                          <c:v>Any</c:v>
                        </c:pt>
                        <c:pt idx="190">
                          <c:v>Any</c:v>
                        </c:pt>
                        <c:pt idx="191">
                          <c:v>Any</c:v>
                        </c:pt>
                        <c:pt idx="192">
                          <c:v>Any</c:v>
                        </c:pt>
                        <c:pt idx="193">
                          <c:v>Any</c:v>
                        </c:pt>
                        <c:pt idx="194">
                          <c:v>Any</c:v>
                        </c:pt>
                        <c:pt idx="195">
                          <c:v>Any</c:v>
                        </c:pt>
                        <c:pt idx="196">
                          <c:v>Any</c:v>
                        </c:pt>
                        <c:pt idx="197">
                          <c:v>Any</c:v>
                        </c:pt>
                        <c:pt idx="198">
                          <c:v>Any</c:v>
                        </c:pt>
                        <c:pt idx="199">
                          <c:v>Any</c:v>
                        </c:pt>
                        <c:pt idx="200">
                          <c:v>Any</c:v>
                        </c:pt>
                        <c:pt idx="201">
                          <c:v>Any</c:v>
                        </c:pt>
                        <c:pt idx="202">
                          <c:v>Any</c:v>
                        </c:pt>
                        <c:pt idx="203">
                          <c:v>Any</c:v>
                        </c:pt>
                        <c:pt idx="204">
                          <c:v>Any</c:v>
                        </c:pt>
                        <c:pt idx="205">
                          <c:v>Any</c:v>
                        </c:pt>
                        <c:pt idx="206">
                          <c:v>Any</c:v>
                        </c:pt>
                        <c:pt idx="207">
                          <c:v>Any</c:v>
                        </c:pt>
                        <c:pt idx="208">
                          <c:v>Any</c:v>
                        </c:pt>
                        <c:pt idx="209">
                          <c:v>Any</c:v>
                        </c:pt>
                        <c:pt idx="210">
                          <c:v>Any</c:v>
                        </c:pt>
                        <c:pt idx="211">
                          <c:v>Any</c:v>
                        </c:pt>
                        <c:pt idx="212">
                          <c:v>Any</c:v>
                        </c:pt>
                        <c:pt idx="213">
                          <c:v>Any</c:v>
                        </c:pt>
                        <c:pt idx="214">
                          <c:v>Any</c:v>
                        </c:pt>
                        <c:pt idx="215">
                          <c:v>Any</c:v>
                        </c:pt>
                        <c:pt idx="216">
                          <c:v>Any</c:v>
                        </c:pt>
                        <c:pt idx="217">
                          <c:v>Any</c:v>
                        </c:pt>
                        <c:pt idx="218">
                          <c:v>Any</c:v>
                        </c:pt>
                        <c:pt idx="219">
                          <c:v>Any</c:v>
                        </c:pt>
                        <c:pt idx="220">
                          <c:v>Any</c:v>
                        </c:pt>
                        <c:pt idx="221">
                          <c:v>Any</c:v>
                        </c:pt>
                        <c:pt idx="222">
                          <c:v>Any</c:v>
                        </c:pt>
                        <c:pt idx="223">
                          <c:v>Any</c:v>
                        </c:pt>
                        <c:pt idx="224">
                          <c:v>Any</c:v>
                        </c:pt>
                        <c:pt idx="225">
                          <c:v>Any</c:v>
                        </c:pt>
                        <c:pt idx="226">
                          <c:v>Any</c:v>
                        </c:pt>
                        <c:pt idx="227">
                          <c:v>Any</c:v>
                        </c:pt>
                        <c:pt idx="228">
                          <c:v>Any</c:v>
                        </c:pt>
                        <c:pt idx="229">
                          <c:v>Any</c:v>
                        </c:pt>
                        <c:pt idx="230">
                          <c:v>Any</c:v>
                        </c:pt>
                        <c:pt idx="231">
                          <c:v>Any</c:v>
                        </c:pt>
                        <c:pt idx="232">
                          <c:v>Any</c:v>
                        </c:pt>
                        <c:pt idx="233">
                          <c:v>Any</c:v>
                        </c:pt>
                        <c:pt idx="234">
                          <c:v>Any</c:v>
                        </c:pt>
                        <c:pt idx="235">
                          <c:v>Any</c:v>
                        </c:pt>
                        <c:pt idx="236">
                          <c:v>Any</c:v>
                        </c:pt>
                        <c:pt idx="237">
                          <c:v>Any</c:v>
                        </c:pt>
                        <c:pt idx="238">
                          <c:v>Any</c:v>
                        </c:pt>
                        <c:pt idx="239">
                          <c:v>PGE</c:v>
                        </c:pt>
                        <c:pt idx="240">
                          <c:v>PGE</c:v>
                        </c:pt>
                        <c:pt idx="241">
                          <c:v>PGE</c:v>
                        </c:pt>
                        <c:pt idx="242">
                          <c:v>PGE</c:v>
                        </c:pt>
                        <c:pt idx="243">
                          <c:v>PGE</c:v>
                        </c:pt>
                        <c:pt idx="244">
                          <c:v>PGE</c:v>
                        </c:pt>
                        <c:pt idx="245">
                          <c:v>PGE</c:v>
                        </c:pt>
                        <c:pt idx="246">
                          <c:v>PGE</c:v>
                        </c:pt>
                        <c:pt idx="247">
                          <c:v>PGE</c:v>
                        </c:pt>
                        <c:pt idx="248">
                          <c:v>PGE</c:v>
                        </c:pt>
                        <c:pt idx="249">
                          <c:v>PGE</c:v>
                        </c:pt>
                        <c:pt idx="250">
                          <c:v>PGE</c:v>
                        </c:pt>
                        <c:pt idx="251">
                          <c:v>PGE</c:v>
                        </c:pt>
                        <c:pt idx="252">
                          <c:v>PGE</c:v>
                        </c:pt>
                        <c:pt idx="253">
                          <c:v>PGE</c:v>
                        </c:pt>
                        <c:pt idx="254">
                          <c:v>PGE</c:v>
                        </c:pt>
                        <c:pt idx="255">
                          <c:v>PGE</c:v>
                        </c:pt>
                        <c:pt idx="256">
                          <c:v>PGE</c:v>
                        </c:pt>
                        <c:pt idx="257">
                          <c:v>PGE</c:v>
                        </c:pt>
                        <c:pt idx="258">
                          <c:v>PGE</c:v>
                        </c:pt>
                        <c:pt idx="259">
                          <c:v>PGE</c:v>
                        </c:pt>
                        <c:pt idx="260">
                          <c:v>PGE</c:v>
                        </c:pt>
                        <c:pt idx="261">
                          <c:v>PGE</c:v>
                        </c:pt>
                        <c:pt idx="262">
                          <c:v>PGE</c:v>
                        </c:pt>
                        <c:pt idx="263">
                          <c:v>PGE</c:v>
                        </c:pt>
                        <c:pt idx="264">
                          <c:v>PGE</c:v>
                        </c:pt>
                        <c:pt idx="265">
                          <c:v>PGE</c:v>
                        </c:pt>
                        <c:pt idx="266">
                          <c:v>PGE</c:v>
                        </c:pt>
                        <c:pt idx="267">
                          <c:v>PGE</c:v>
                        </c:pt>
                        <c:pt idx="268">
                          <c:v>PGE</c:v>
                        </c:pt>
                        <c:pt idx="269">
                          <c:v>PGE</c:v>
                        </c:pt>
                        <c:pt idx="270">
                          <c:v>PGE</c:v>
                        </c:pt>
                        <c:pt idx="271">
                          <c:v>PGE</c:v>
                        </c:pt>
                        <c:pt idx="272">
                          <c:v>PGE</c:v>
                        </c:pt>
                        <c:pt idx="273">
                          <c:v>PGE</c:v>
                        </c:pt>
                        <c:pt idx="274">
                          <c:v>PGE</c:v>
                        </c:pt>
                        <c:pt idx="275">
                          <c:v>PGE</c:v>
                        </c:pt>
                        <c:pt idx="276">
                          <c:v>PGE</c:v>
                        </c:pt>
                        <c:pt idx="277">
                          <c:v>PGE</c:v>
                        </c:pt>
                        <c:pt idx="278">
                          <c:v>PGE</c:v>
                        </c:pt>
                        <c:pt idx="279">
                          <c:v>PGE</c:v>
                        </c:pt>
                        <c:pt idx="280">
                          <c:v>PGE</c:v>
                        </c:pt>
                        <c:pt idx="281">
                          <c:v>PGE</c:v>
                        </c:pt>
                        <c:pt idx="282">
                          <c:v>PGE</c:v>
                        </c:pt>
                        <c:pt idx="283">
                          <c:v>PGE</c:v>
                        </c:pt>
                        <c:pt idx="284">
                          <c:v>PGE</c:v>
                        </c:pt>
                        <c:pt idx="285">
                          <c:v>PGE</c:v>
                        </c:pt>
                        <c:pt idx="286">
                          <c:v>PGE</c:v>
                        </c:pt>
                        <c:pt idx="287">
                          <c:v>PGE</c:v>
                        </c:pt>
                        <c:pt idx="288">
                          <c:v>PGE</c:v>
                        </c:pt>
                        <c:pt idx="289">
                          <c:v>PGE</c:v>
                        </c:pt>
                        <c:pt idx="290">
                          <c:v>PGE</c:v>
                        </c:pt>
                        <c:pt idx="291">
                          <c:v>PGE</c:v>
                        </c:pt>
                        <c:pt idx="292">
                          <c:v>PGE</c:v>
                        </c:pt>
                        <c:pt idx="293">
                          <c:v>PGE</c:v>
                        </c:pt>
                        <c:pt idx="294">
                          <c:v>PGE</c:v>
                        </c:pt>
                        <c:pt idx="295">
                          <c:v>PGE</c:v>
                        </c:pt>
                        <c:pt idx="296">
                          <c:v>PGE</c:v>
                        </c:pt>
                        <c:pt idx="297">
                          <c:v>PGE</c:v>
                        </c:pt>
                        <c:pt idx="298">
                          <c:v>PGE</c:v>
                        </c:pt>
                        <c:pt idx="299">
                          <c:v>PGE</c:v>
                        </c:pt>
                        <c:pt idx="300">
                          <c:v>PGE</c:v>
                        </c:pt>
                        <c:pt idx="301">
                          <c:v>PGE</c:v>
                        </c:pt>
                        <c:pt idx="302">
                          <c:v>PGE</c:v>
                        </c:pt>
                        <c:pt idx="303">
                          <c:v>PGE</c:v>
                        </c:pt>
                        <c:pt idx="304">
                          <c:v>PGE</c:v>
                        </c:pt>
                        <c:pt idx="305">
                          <c:v>PGE</c:v>
                        </c:pt>
                        <c:pt idx="306">
                          <c:v>PGE</c:v>
                        </c:pt>
                        <c:pt idx="307">
                          <c:v>PGE</c:v>
                        </c:pt>
                        <c:pt idx="308">
                          <c:v>PGE</c:v>
                        </c:pt>
                        <c:pt idx="309">
                          <c:v>PGE</c:v>
                        </c:pt>
                        <c:pt idx="310">
                          <c:v>PGE</c:v>
                        </c:pt>
                        <c:pt idx="311">
                          <c:v>PGE</c:v>
                        </c:pt>
                        <c:pt idx="312">
                          <c:v>PGE</c:v>
                        </c:pt>
                        <c:pt idx="313">
                          <c:v>PGE</c:v>
                        </c:pt>
                        <c:pt idx="314">
                          <c:v>PGE</c:v>
                        </c:pt>
                        <c:pt idx="315">
                          <c:v>PGE</c:v>
                        </c:pt>
                        <c:pt idx="316">
                          <c:v>PGE</c:v>
                        </c:pt>
                        <c:pt idx="317">
                          <c:v>PGE</c:v>
                        </c:pt>
                        <c:pt idx="318">
                          <c:v>PGE</c:v>
                        </c:pt>
                        <c:pt idx="319">
                          <c:v>PGE</c:v>
                        </c:pt>
                        <c:pt idx="320">
                          <c:v>PGE</c:v>
                        </c:pt>
                        <c:pt idx="321">
                          <c:v>PGE</c:v>
                        </c:pt>
                        <c:pt idx="322">
                          <c:v>PGE</c:v>
                        </c:pt>
                        <c:pt idx="323">
                          <c:v>PGE</c:v>
                        </c:pt>
                        <c:pt idx="324">
                          <c:v>PGE</c:v>
                        </c:pt>
                        <c:pt idx="325">
                          <c:v>PGE</c:v>
                        </c:pt>
                        <c:pt idx="326">
                          <c:v>PGE</c:v>
                        </c:pt>
                        <c:pt idx="327">
                          <c:v>PGE</c:v>
                        </c:pt>
                        <c:pt idx="328">
                          <c:v>PGE</c:v>
                        </c:pt>
                        <c:pt idx="329">
                          <c:v>PGE</c:v>
                        </c:pt>
                        <c:pt idx="330">
                          <c:v>PGE</c:v>
                        </c:pt>
                        <c:pt idx="331">
                          <c:v>PGE</c:v>
                        </c:pt>
                        <c:pt idx="332">
                          <c:v>PGE</c:v>
                        </c:pt>
                        <c:pt idx="333">
                          <c:v>PGE</c:v>
                        </c:pt>
                        <c:pt idx="334">
                          <c:v>PGE</c:v>
                        </c:pt>
                        <c:pt idx="335">
                          <c:v>PGE</c:v>
                        </c:pt>
                        <c:pt idx="336">
                          <c:v>PGE</c:v>
                        </c:pt>
                        <c:pt idx="337">
                          <c:v>PGE</c:v>
                        </c:pt>
                        <c:pt idx="338">
                          <c:v>PGE</c:v>
                        </c:pt>
                        <c:pt idx="339">
                          <c:v>PGE</c:v>
                        </c:pt>
                        <c:pt idx="340">
                          <c:v>PGE</c:v>
                        </c:pt>
                        <c:pt idx="341">
                          <c:v>PGE</c:v>
                        </c:pt>
                        <c:pt idx="342">
                          <c:v>PGE</c:v>
                        </c:pt>
                        <c:pt idx="343">
                          <c:v>PGE</c:v>
                        </c:pt>
                        <c:pt idx="344">
                          <c:v>PGE</c:v>
                        </c:pt>
                        <c:pt idx="345">
                          <c:v>PGE</c:v>
                        </c:pt>
                        <c:pt idx="346">
                          <c:v>PGE</c:v>
                        </c:pt>
                        <c:pt idx="347">
                          <c:v>PGE</c:v>
                        </c:pt>
                        <c:pt idx="348">
                          <c:v>PGE</c:v>
                        </c:pt>
                        <c:pt idx="349">
                          <c:v>PGE</c:v>
                        </c:pt>
                        <c:pt idx="350">
                          <c:v>PGE</c:v>
                        </c:pt>
                        <c:pt idx="351">
                          <c:v>PGE</c:v>
                        </c:pt>
                        <c:pt idx="352">
                          <c:v>PGE</c:v>
                        </c:pt>
                        <c:pt idx="353">
                          <c:v>PGE</c:v>
                        </c:pt>
                        <c:pt idx="354">
                          <c:v>PGE</c:v>
                        </c:pt>
                        <c:pt idx="355">
                          <c:v>PGE</c:v>
                        </c:pt>
                        <c:pt idx="356">
                          <c:v>PGE</c:v>
                        </c:pt>
                        <c:pt idx="357">
                          <c:v>PGE</c:v>
                        </c:pt>
                        <c:pt idx="358">
                          <c:v>PGE</c:v>
                        </c:pt>
                        <c:pt idx="359">
                          <c:v>PGE</c:v>
                        </c:pt>
                        <c:pt idx="360">
                          <c:v>PGE</c:v>
                        </c:pt>
                        <c:pt idx="361">
                          <c:v>PGE</c:v>
                        </c:pt>
                        <c:pt idx="362">
                          <c:v>PGE</c:v>
                        </c:pt>
                        <c:pt idx="363">
                          <c:v>PGE</c:v>
                        </c:pt>
                        <c:pt idx="364">
                          <c:v>PGE</c:v>
                        </c:pt>
                        <c:pt idx="365">
                          <c:v>PGE</c:v>
                        </c:pt>
                        <c:pt idx="366">
                          <c:v>PGE</c:v>
                        </c:pt>
                        <c:pt idx="367">
                          <c:v>PGE</c:v>
                        </c:pt>
                        <c:pt idx="368">
                          <c:v>PGE</c:v>
                        </c:pt>
                        <c:pt idx="369">
                          <c:v>PGE</c:v>
                        </c:pt>
                        <c:pt idx="370">
                          <c:v>PGE</c:v>
                        </c:pt>
                        <c:pt idx="371">
                          <c:v>PGE</c:v>
                        </c:pt>
                        <c:pt idx="372">
                          <c:v>PGE</c:v>
                        </c:pt>
                        <c:pt idx="373">
                          <c:v>PGE</c:v>
                        </c:pt>
                        <c:pt idx="374">
                          <c:v>PGE</c:v>
                        </c:pt>
                        <c:pt idx="375">
                          <c:v>PGE</c:v>
                        </c:pt>
                        <c:pt idx="376">
                          <c:v>PGE</c:v>
                        </c:pt>
                        <c:pt idx="377">
                          <c:v>PGE</c:v>
                        </c:pt>
                        <c:pt idx="378">
                          <c:v>PGE</c:v>
                        </c:pt>
                        <c:pt idx="379">
                          <c:v>PGE</c:v>
                        </c:pt>
                        <c:pt idx="380">
                          <c:v>PGE</c:v>
                        </c:pt>
                        <c:pt idx="381">
                          <c:v>PGE</c:v>
                        </c:pt>
                        <c:pt idx="382">
                          <c:v>PGE</c:v>
                        </c:pt>
                        <c:pt idx="383">
                          <c:v>PGE</c:v>
                        </c:pt>
                        <c:pt idx="384">
                          <c:v>PGE</c:v>
                        </c:pt>
                        <c:pt idx="385">
                          <c:v>PGE</c:v>
                        </c:pt>
                        <c:pt idx="386">
                          <c:v>PGE</c:v>
                        </c:pt>
                        <c:pt idx="387">
                          <c:v>PGE</c:v>
                        </c:pt>
                        <c:pt idx="388">
                          <c:v>PGE</c:v>
                        </c:pt>
                        <c:pt idx="389">
                          <c:v>PGE</c:v>
                        </c:pt>
                        <c:pt idx="390">
                          <c:v>PGE</c:v>
                        </c:pt>
                        <c:pt idx="391">
                          <c:v>PGE</c:v>
                        </c:pt>
                        <c:pt idx="392">
                          <c:v>PGE</c:v>
                        </c:pt>
                        <c:pt idx="393">
                          <c:v>PGE</c:v>
                        </c:pt>
                        <c:pt idx="394">
                          <c:v>PGE</c:v>
                        </c:pt>
                        <c:pt idx="395">
                          <c:v>PGE</c:v>
                        </c:pt>
                        <c:pt idx="396">
                          <c:v>PGE</c:v>
                        </c:pt>
                        <c:pt idx="397">
                          <c:v>PGE</c:v>
                        </c:pt>
                        <c:pt idx="398">
                          <c:v>PGE</c:v>
                        </c:pt>
                        <c:pt idx="399">
                          <c:v>PGE</c:v>
                        </c:pt>
                        <c:pt idx="400">
                          <c:v>PGE</c:v>
                        </c:pt>
                        <c:pt idx="401">
                          <c:v>PGE</c:v>
                        </c:pt>
                        <c:pt idx="402">
                          <c:v>PGE</c:v>
                        </c:pt>
                        <c:pt idx="403">
                          <c:v>PGE</c:v>
                        </c:pt>
                        <c:pt idx="404">
                          <c:v>PGE</c:v>
                        </c:pt>
                        <c:pt idx="405">
                          <c:v>PGE</c:v>
                        </c:pt>
                        <c:pt idx="406">
                          <c:v>PGE</c:v>
                        </c:pt>
                        <c:pt idx="407">
                          <c:v>PGE</c:v>
                        </c:pt>
                        <c:pt idx="408">
                          <c:v>PGE</c:v>
                        </c:pt>
                        <c:pt idx="409">
                          <c:v>PGE</c:v>
                        </c:pt>
                        <c:pt idx="410">
                          <c:v>SCE</c:v>
                        </c:pt>
                        <c:pt idx="411">
                          <c:v>SCE</c:v>
                        </c:pt>
                        <c:pt idx="412">
                          <c:v>SCE</c:v>
                        </c:pt>
                        <c:pt idx="413">
                          <c:v>SCE</c:v>
                        </c:pt>
                        <c:pt idx="414">
                          <c:v>SCE</c:v>
                        </c:pt>
                        <c:pt idx="415">
                          <c:v>SCE</c:v>
                        </c:pt>
                        <c:pt idx="416">
                          <c:v>SCE</c:v>
                        </c:pt>
                        <c:pt idx="417">
                          <c:v>SCE</c:v>
                        </c:pt>
                        <c:pt idx="418">
                          <c:v>SCE</c:v>
                        </c:pt>
                        <c:pt idx="419">
                          <c:v>SCE</c:v>
                        </c:pt>
                        <c:pt idx="420">
                          <c:v>SCE</c:v>
                        </c:pt>
                        <c:pt idx="421">
                          <c:v>SCE</c:v>
                        </c:pt>
                        <c:pt idx="422">
                          <c:v>SCE</c:v>
                        </c:pt>
                        <c:pt idx="423">
                          <c:v>SCE</c:v>
                        </c:pt>
                        <c:pt idx="424">
                          <c:v>SCE</c:v>
                        </c:pt>
                        <c:pt idx="425">
                          <c:v>SCE</c:v>
                        </c:pt>
                        <c:pt idx="426">
                          <c:v>SCE</c:v>
                        </c:pt>
                        <c:pt idx="427">
                          <c:v>SCE</c:v>
                        </c:pt>
                        <c:pt idx="428">
                          <c:v>SCE</c:v>
                        </c:pt>
                        <c:pt idx="429">
                          <c:v>SCE</c:v>
                        </c:pt>
                        <c:pt idx="430">
                          <c:v>SCE</c:v>
                        </c:pt>
                        <c:pt idx="431">
                          <c:v>SCE</c:v>
                        </c:pt>
                        <c:pt idx="432">
                          <c:v>SCE</c:v>
                        </c:pt>
                        <c:pt idx="433">
                          <c:v>SCE</c:v>
                        </c:pt>
                        <c:pt idx="434">
                          <c:v>SCE</c:v>
                        </c:pt>
                        <c:pt idx="435">
                          <c:v>SCE</c:v>
                        </c:pt>
                        <c:pt idx="436">
                          <c:v>SCE</c:v>
                        </c:pt>
                        <c:pt idx="437">
                          <c:v>SCE</c:v>
                        </c:pt>
                        <c:pt idx="438">
                          <c:v>SCE</c:v>
                        </c:pt>
                        <c:pt idx="439">
                          <c:v>SCE</c:v>
                        </c:pt>
                        <c:pt idx="440">
                          <c:v>SCE</c:v>
                        </c:pt>
                        <c:pt idx="441">
                          <c:v>SCE</c:v>
                        </c:pt>
                        <c:pt idx="442">
                          <c:v>SCE</c:v>
                        </c:pt>
                        <c:pt idx="443">
                          <c:v>SCE</c:v>
                        </c:pt>
                        <c:pt idx="444">
                          <c:v>SCE</c:v>
                        </c:pt>
                        <c:pt idx="445">
                          <c:v>SCE</c:v>
                        </c:pt>
                        <c:pt idx="446">
                          <c:v>SCE</c:v>
                        </c:pt>
                        <c:pt idx="447">
                          <c:v>SCE</c:v>
                        </c:pt>
                        <c:pt idx="448">
                          <c:v>SCE</c:v>
                        </c:pt>
                        <c:pt idx="449">
                          <c:v>SCE</c:v>
                        </c:pt>
                        <c:pt idx="450">
                          <c:v>SCE</c:v>
                        </c:pt>
                        <c:pt idx="451">
                          <c:v>SCE</c:v>
                        </c:pt>
                        <c:pt idx="452">
                          <c:v>SCE</c:v>
                        </c:pt>
                        <c:pt idx="453">
                          <c:v>SCE</c:v>
                        </c:pt>
                        <c:pt idx="454">
                          <c:v>SCE</c:v>
                        </c:pt>
                        <c:pt idx="455">
                          <c:v>SCE</c:v>
                        </c:pt>
                        <c:pt idx="456">
                          <c:v>SCE</c:v>
                        </c:pt>
                        <c:pt idx="457">
                          <c:v>SCE</c:v>
                        </c:pt>
                        <c:pt idx="458">
                          <c:v>SCE</c:v>
                        </c:pt>
                        <c:pt idx="459">
                          <c:v>SCE</c:v>
                        </c:pt>
                        <c:pt idx="460">
                          <c:v>SCE</c:v>
                        </c:pt>
                        <c:pt idx="461">
                          <c:v>SCE</c:v>
                        </c:pt>
                        <c:pt idx="462">
                          <c:v>SCE</c:v>
                        </c:pt>
                        <c:pt idx="463">
                          <c:v>SCE</c:v>
                        </c:pt>
                        <c:pt idx="464">
                          <c:v>SCE</c:v>
                        </c:pt>
                        <c:pt idx="465">
                          <c:v>SCE</c:v>
                        </c:pt>
                        <c:pt idx="466">
                          <c:v>SCE</c:v>
                        </c:pt>
                        <c:pt idx="467">
                          <c:v>SCE</c:v>
                        </c:pt>
                        <c:pt idx="468">
                          <c:v>SCE</c:v>
                        </c:pt>
                        <c:pt idx="469">
                          <c:v>SCE</c:v>
                        </c:pt>
                        <c:pt idx="470">
                          <c:v>SCE</c:v>
                        </c:pt>
                        <c:pt idx="471">
                          <c:v>SCE</c:v>
                        </c:pt>
                        <c:pt idx="472">
                          <c:v>SCE</c:v>
                        </c:pt>
                        <c:pt idx="473">
                          <c:v>SCE</c:v>
                        </c:pt>
                        <c:pt idx="474">
                          <c:v>SCE</c:v>
                        </c:pt>
                        <c:pt idx="475">
                          <c:v>SCE</c:v>
                        </c:pt>
                        <c:pt idx="476">
                          <c:v>SCE</c:v>
                        </c:pt>
                        <c:pt idx="477">
                          <c:v>SCE</c:v>
                        </c:pt>
                        <c:pt idx="478">
                          <c:v>SCE</c:v>
                        </c:pt>
                        <c:pt idx="479">
                          <c:v>SCE</c:v>
                        </c:pt>
                        <c:pt idx="480">
                          <c:v>SCE</c:v>
                        </c:pt>
                        <c:pt idx="481">
                          <c:v>SCE</c:v>
                        </c:pt>
                        <c:pt idx="482">
                          <c:v>SCE</c:v>
                        </c:pt>
                        <c:pt idx="483">
                          <c:v>SCE</c:v>
                        </c:pt>
                        <c:pt idx="484">
                          <c:v>SCE</c:v>
                        </c:pt>
                        <c:pt idx="485">
                          <c:v>SCE</c:v>
                        </c:pt>
                        <c:pt idx="486">
                          <c:v>SCE</c:v>
                        </c:pt>
                        <c:pt idx="487">
                          <c:v>SCE</c:v>
                        </c:pt>
                        <c:pt idx="488">
                          <c:v>SCE</c:v>
                        </c:pt>
                        <c:pt idx="489">
                          <c:v>SCE</c:v>
                        </c:pt>
                        <c:pt idx="490">
                          <c:v>SCE</c:v>
                        </c:pt>
                        <c:pt idx="491">
                          <c:v>SCE</c:v>
                        </c:pt>
                        <c:pt idx="492">
                          <c:v>SCE</c:v>
                        </c:pt>
                        <c:pt idx="493">
                          <c:v>SCE</c:v>
                        </c:pt>
                        <c:pt idx="494">
                          <c:v>SCE</c:v>
                        </c:pt>
                        <c:pt idx="495">
                          <c:v>SCE</c:v>
                        </c:pt>
                        <c:pt idx="496">
                          <c:v>SCE</c:v>
                        </c:pt>
                        <c:pt idx="497">
                          <c:v>SCE</c:v>
                        </c:pt>
                        <c:pt idx="498">
                          <c:v>SCE</c:v>
                        </c:pt>
                        <c:pt idx="499">
                          <c:v>SCE</c:v>
                        </c:pt>
                        <c:pt idx="500">
                          <c:v>SCE</c:v>
                        </c:pt>
                        <c:pt idx="501">
                          <c:v>SCE</c:v>
                        </c:pt>
                        <c:pt idx="502">
                          <c:v>SCE</c:v>
                        </c:pt>
                        <c:pt idx="503">
                          <c:v>SCE</c:v>
                        </c:pt>
                        <c:pt idx="504">
                          <c:v>SCE</c:v>
                        </c:pt>
                        <c:pt idx="505">
                          <c:v>SCE</c:v>
                        </c:pt>
                        <c:pt idx="506">
                          <c:v>SCE</c:v>
                        </c:pt>
                        <c:pt idx="507">
                          <c:v>SCE</c:v>
                        </c:pt>
                        <c:pt idx="508">
                          <c:v>SCE</c:v>
                        </c:pt>
                        <c:pt idx="509">
                          <c:v>SCE</c:v>
                        </c:pt>
                        <c:pt idx="510">
                          <c:v>SCE</c:v>
                        </c:pt>
                        <c:pt idx="511">
                          <c:v>SCE</c:v>
                        </c:pt>
                        <c:pt idx="512">
                          <c:v>SCE</c:v>
                        </c:pt>
                        <c:pt idx="513">
                          <c:v>SCE</c:v>
                        </c:pt>
                        <c:pt idx="514">
                          <c:v>SCE</c:v>
                        </c:pt>
                        <c:pt idx="515">
                          <c:v>SCE</c:v>
                        </c:pt>
                        <c:pt idx="516">
                          <c:v>SCE</c:v>
                        </c:pt>
                        <c:pt idx="517">
                          <c:v>SCE</c:v>
                        </c:pt>
                        <c:pt idx="518">
                          <c:v>SCE</c:v>
                        </c:pt>
                        <c:pt idx="519">
                          <c:v>SCE</c:v>
                        </c:pt>
                        <c:pt idx="520">
                          <c:v>SCE</c:v>
                        </c:pt>
                        <c:pt idx="521">
                          <c:v>SCE</c:v>
                        </c:pt>
                        <c:pt idx="522">
                          <c:v>SCE</c:v>
                        </c:pt>
                        <c:pt idx="523">
                          <c:v>SCE</c:v>
                        </c:pt>
                        <c:pt idx="524">
                          <c:v>SCE</c:v>
                        </c:pt>
                        <c:pt idx="525">
                          <c:v>SCE</c:v>
                        </c:pt>
                        <c:pt idx="526">
                          <c:v>SCE</c:v>
                        </c:pt>
                        <c:pt idx="527">
                          <c:v>SCE</c:v>
                        </c:pt>
                        <c:pt idx="528">
                          <c:v>SCE</c:v>
                        </c:pt>
                        <c:pt idx="529">
                          <c:v>SCE</c:v>
                        </c:pt>
                        <c:pt idx="530">
                          <c:v>SCE</c:v>
                        </c:pt>
                        <c:pt idx="531">
                          <c:v>SCE</c:v>
                        </c:pt>
                        <c:pt idx="532">
                          <c:v>SCE</c:v>
                        </c:pt>
                        <c:pt idx="533">
                          <c:v>SCE</c:v>
                        </c:pt>
                        <c:pt idx="534">
                          <c:v>SCE</c:v>
                        </c:pt>
                        <c:pt idx="535">
                          <c:v>SCE</c:v>
                        </c:pt>
                        <c:pt idx="536">
                          <c:v>SCE</c:v>
                        </c:pt>
                        <c:pt idx="537">
                          <c:v>SCE</c:v>
                        </c:pt>
                        <c:pt idx="538">
                          <c:v>SCE</c:v>
                        </c:pt>
                        <c:pt idx="539">
                          <c:v>SCE</c:v>
                        </c:pt>
                        <c:pt idx="540">
                          <c:v>SCE</c:v>
                        </c:pt>
                        <c:pt idx="541">
                          <c:v>SCE</c:v>
                        </c:pt>
                        <c:pt idx="542">
                          <c:v>SCE</c:v>
                        </c:pt>
                        <c:pt idx="543">
                          <c:v>SCE</c:v>
                        </c:pt>
                        <c:pt idx="544">
                          <c:v>SCE</c:v>
                        </c:pt>
                        <c:pt idx="545">
                          <c:v>SCE</c:v>
                        </c:pt>
                        <c:pt idx="546">
                          <c:v>SCE</c:v>
                        </c:pt>
                        <c:pt idx="547">
                          <c:v>SCE</c:v>
                        </c:pt>
                        <c:pt idx="548">
                          <c:v>SCE</c:v>
                        </c:pt>
                        <c:pt idx="549">
                          <c:v>SCE</c:v>
                        </c:pt>
                        <c:pt idx="550">
                          <c:v>SCE</c:v>
                        </c:pt>
                        <c:pt idx="551">
                          <c:v>SCE</c:v>
                        </c:pt>
                        <c:pt idx="552">
                          <c:v>SCE</c:v>
                        </c:pt>
                        <c:pt idx="553">
                          <c:v>SCE</c:v>
                        </c:pt>
                        <c:pt idx="554">
                          <c:v>SCE</c:v>
                        </c:pt>
                        <c:pt idx="555">
                          <c:v>SCE</c:v>
                        </c:pt>
                        <c:pt idx="556">
                          <c:v>SCE</c:v>
                        </c:pt>
                        <c:pt idx="557">
                          <c:v>SCE</c:v>
                        </c:pt>
                        <c:pt idx="558">
                          <c:v>SCE</c:v>
                        </c:pt>
                        <c:pt idx="559">
                          <c:v>SCE</c:v>
                        </c:pt>
                        <c:pt idx="560">
                          <c:v>SCE</c:v>
                        </c:pt>
                        <c:pt idx="561">
                          <c:v>SCE</c:v>
                        </c:pt>
                        <c:pt idx="562">
                          <c:v>SCE</c:v>
                        </c:pt>
                        <c:pt idx="563">
                          <c:v>SCE</c:v>
                        </c:pt>
                        <c:pt idx="564">
                          <c:v>SCE</c:v>
                        </c:pt>
                        <c:pt idx="565">
                          <c:v>SCE</c:v>
                        </c:pt>
                        <c:pt idx="566">
                          <c:v>SCE</c:v>
                        </c:pt>
                        <c:pt idx="567">
                          <c:v>SCE</c:v>
                        </c:pt>
                        <c:pt idx="568">
                          <c:v>SCE</c:v>
                        </c:pt>
                        <c:pt idx="569">
                          <c:v>SCE</c:v>
                        </c:pt>
                        <c:pt idx="570">
                          <c:v>SCE</c:v>
                        </c:pt>
                        <c:pt idx="571">
                          <c:v>SCE</c:v>
                        </c:pt>
                        <c:pt idx="572">
                          <c:v>SCE</c:v>
                        </c:pt>
                        <c:pt idx="573">
                          <c:v>SCE</c:v>
                        </c:pt>
                        <c:pt idx="574">
                          <c:v>SCE</c:v>
                        </c:pt>
                        <c:pt idx="575">
                          <c:v>SCE</c:v>
                        </c:pt>
                        <c:pt idx="576">
                          <c:v>SCE</c:v>
                        </c:pt>
                        <c:pt idx="577">
                          <c:v>SCE</c:v>
                        </c:pt>
                        <c:pt idx="578">
                          <c:v>SCE</c:v>
                        </c:pt>
                        <c:pt idx="579">
                          <c:v>SCE</c:v>
                        </c:pt>
                        <c:pt idx="580">
                          <c:v>SCE</c:v>
                        </c:pt>
                        <c:pt idx="581">
                          <c:v>SCE</c:v>
                        </c:pt>
                        <c:pt idx="582">
                          <c:v>SCE</c:v>
                        </c:pt>
                        <c:pt idx="583">
                          <c:v>SCE</c:v>
                        </c:pt>
                        <c:pt idx="584">
                          <c:v>SCE</c:v>
                        </c:pt>
                        <c:pt idx="585">
                          <c:v>SCE</c:v>
                        </c:pt>
                        <c:pt idx="586">
                          <c:v>SCE</c:v>
                        </c:pt>
                        <c:pt idx="587">
                          <c:v>SCE</c:v>
                        </c:pt>
                        <c:pt idx="588">
                          <c:v>SCE</c:v>
                        </c:pt>
                        <c:pt idx="589">
                          <c:v>SCE</c:v>
                        </c:pt>
                        <c:pt idx="590">
                          <c:v>SCE</c:v>
                        </c:pt>
                        <c:pt idx="591">
                          <c:v>SCE</c:v>
                        </c:pt>
                        <c:pt idx="592">
                          <c:v>SCE</c:v>
                        </c:pt>
                        <c:pt idx="593">
                          <c:v>SCE</c:v>
                        </c:pt>
                        <c:pt idx="594">
                          <c:v>SCE</c:v>
                        </c:pt>
                        <c:pt idx="595">
                          <c:v>SCE</c:v>
                        </c:pt>
                        <c:pt idx="596">
                          <c:v>SCE</c:v>
                        </c:pt>
                        <c:pt idx="597">
                          <c:v>SCE</c:v>
                        </c:pt>
                        <c:pt idx="598">
                          <c:v>SCE</c:v>
                        </c:pt>
                        <c:pt idx="599">
                          <c:v>SCE</c:v>
                        </c:pt>
                        <c:pt idx="600">
                          <c:v>SCE</c:v>
                        </c:pt>
                        <c:pt idx="601">
                          <c:v>SCE</c:v>
                        </c:pt>
                        <c:pt idx="602">
                          <c:v>SCE</c:v>
                        </c:pt>
                        <c:pt idx="603">
                          <c:v>SCE</c:v>
                        </c:pt>
                        <c:pt idx="604">
                          <c:v>SCE</c:v>
                        </c:pt>
                        <c:pt idx="605">
                          <c:v>SCE</c:v>
                        </c:pt>
                        <c:pt idx="606">
                          <c:v>SCE</c:v>
                        </c:pt>
                        <c:pt idx="607">
                          <c:v>SCE</c:v>
                        </c:pt>
                        <c:pt idx="608">
                          <c:v>SCE</c:v>
                        </c:pt>
                        <c:pt idx="609">
                          <c:v>SCE</c:v>
                        </c:pt>
                        <c:pt idx="610">
                          <c:v>SCE</c:v>
                        </c:pt>
                        <c:pt idx="611">
                          <c:v>SCE</c:v>
                        </c:pt>
                        <c:pt idx="612">
                          <c:v>SCE</c:v>
                        </c:pt>
                        <c:pt idx="613">
                          <c:v>SCE</c:v>
                        </c:pt>
                        <c:pt idx="614">
                          <c:v>SCE</c:v>
                        </c:pt>
                        <c:pt idx="615">
                          <c:v>SCE</c:v>
                        </c:pt>
                        <c:pt idx="616">
                          <c:v>SCE</c:v>
                        </c:pt>
                        <c:pt idx="617">
                          <c:v>SCE</c:v>
                        </c:pt>
                        <c:pt idx="618">
                          <c:v>SCE</c:v>
                        </c:pt>
                        <c:pt idx="619">
                          <c:v>SCE</c:v>
                        </c:pt>
                        <c:pt idx="620">
                          <c:v>SCE</c:v>
                        </c:pt>
                        <c:pt idx="621">
                          <c:v>SCE</c:v>
                        </c:pt>
                        <c:pt idx="622">
                          <c:v>SCE</c:v>
                        </c:pt>
                        <c:pt idx="623">
                          <c:v>SCE</c:v>
                        </c:pt>
                        <c:pt idx="624">
                          <c:v>SCE</c:v>
                        </c:pt>
                        <c:pt idx="625">
                          <c:v>SCE</c:v>
                        </c:pt>
                        <c:pt idx="626">
                          <c:v>SCE</c:v>
                        </c:pt>
                        <c:pt idx="627">
                          <c:v>SCE</c:v>
                        </c:pt>
                        <c:pt idx="628">
                          <c:v>SCE</c:v>
                        </c:pt>
                        <c:pt idx="629">
                          <c:v>SCE</c:v>
                        </c:pt>
                        <c:pt idx="630">
                          <c:v>SCE</c:v>
                        </c:pt>
                        <c:pt idx="631">
                          <c:v>SCE</c:v>
                        </c:pt>
                        <c:pt idx="632">
                          <c:v>SCE</c:v>
                        </c:pt>
                        <c:pt idx="633">
                          <c:v>SCE</c:v>
                        </c:pt>
                        <c:pt idx="634">
                          <c:v>SCG</c:v>
                        </c:pt>
                        <c:pt idx="635">
                          <c:v>SCG</c:v>
                        </c:pt>
                        <c:pt idx="636">
                          <c:v>SCG</c:v>
                        </c:pt>
                        <c:pt idx="637">
                          <c:v>SCG</c:v>
                        </c:pt>
                        <c:pt idx="638">
                          <c:v>SCG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IOUs!$M$4:$M$735</c15:sqref>
                        </c15:formulaRef>
                      </c:ext>
                    </c:extLst>
                    <c:numCache>
                      <c:formatCode>0.00</c:formatCode>
                      <c:ptCount val="639"/>
                      <c:pt idx="0">
                        <c:v>89.984320000000011</c:v>
                      </c:pt>
                      <c:pt idx="1">
                        <c:v>153.95216000000002</c:v>
                      </c:pt>
                      <c:pt idx="2">
                        <c:v>151.02431999999999</c:v>
                      </c:pt>
                      <c:pt idx="3">
                        <c:v>134.90304</c:v>
                      </c:pt>
                      <c:pt idx="4">
                        <c:v>141.11568</c:v>
                      </c:pt>
                      <c:pt idx="5">
                        <c:v>105.93984</c:v>
                      </c:pt>
                      <c:pt idx="6">
                        <c:v>98.158559999999994</c:v>
                      </c:pt>
                      <c:pt idx="7">
                        <c:v>111.31359999999999</c:v>
                      </c:pt>
                      <c:pt idx="8">
                        <c:v>68.389359999999996</c:v>
                      </c:pt>
                      <c:pt idx="9">
                        <c:v>113.76496</c:v>
                      </c:pt>
                      <c:pt idx="10">
                        <c:v>96.371600000000001</c:v>
                      </c:pt>
                      <c:pt idx="11">
                        <c:v>208.25199999999998</c:v>
                      </c:pt>
                      <c:pt idx="12">
                        <c:v>186.45839999999998</c:v>
                      </c:pt>
                      <c:pt idx="13">
                        <c:v>198.81951999999998</c:v>
                      </c:pt>
                      <c:pt idx="14">
                        <c:v>51.48</c:v>
                      </c:pt>
                      <c:pt idx="15">
                        <c:v>332.25599999999997</c:v>
                      </c:pt>
                      <c:pt idx="16">
                        <c:v>565.46328000000005</c:v>
                      </c:pt>
                      <c:pt idx="17">
                        <c:v>31.447439999999997</c:v>
                      </c:pt>
                      <c:pt idx="18">
                        <c:v>76.416480000000007</c:v>
                      </c:pt>
                      <c:pt idx="19">
                        <c:v>49.316400000000002</c:v>
                      </c:pt>
                      <c:pt idx="20">
                        <c:v>49.316400000000002</c:v>
                      </c:pt>
                      <c:pt idx="21">
                        <c:v>67.38036000000001</c:v>
                      </c:pt>
                      <c:pt idx="22">
                        <c:v>61.161887999999998</c:v>
                      </c:pt>
                      <c:pt idx="23">
                        <c:v>63.649199999999993</c:v>
                      </c:pt>
                      <c:pt idx="24">
                        <c:v>22.165008</c:v>
                      </c:pt>
                      <c:pt idx="25">
                        <c:v>24.742600000000003</c:v>
                      </c:pt>
                      <c:pt idx="26">
                        <c:v>39.282239999999994</c:v>
                      </c:pt>
                      <c:pt idx="27">
                        <c:v>67.39264</c:v>
                      </c:pt>
                      <c:pt idx="28">
                        <c:v>128.51136</c:v>
                      </c:pt>
                      <c:pt idx="29">
                        <c:v>53.587599999999995</c:v>
                      </c:pt>
                      <c:pt idx="30">
                        <c:v>40.710648000000006</c:v>
                      </c:pt>
                      <c:pt idx="31">
                        <c:v>115.36008000000001</c:v>
                      </c:pt>
                      <c:pt idx="32">
                        <c:v>18.645600000000002</c:v>
                      </c:pt>
                      <c:pt idx="33">
                        <c:v>8.2118400000000005</c:v>
                      </c:pt>
                      <c:pt idx="34">
                        <c:v>9.429727999999999</c:v>
                      </c:pt>
                      <c:pt idx="35">
                        <c:v>4.9451520000000002</c:v>
                      </c:pt>
                      <c:pt idx="36">
                        <c:v>3.8622719999999999</c:v>
                      </c:pt>
                      <c:pt idx="37">
                        <c:v>4.2567839999999997</c:v>
                      </c:pt>
                      <c:pt idx="38">
                        <c:v>5.5637840000000001</c:v>
                      </c:pt>
                      <c:pt idx="39">
                        <c:v>3.5596799999999993</c:v>
                      </c:pt>
                      <c:pt idx="40">
                        <c:v>7.2479680000000002</c:v>
                      </c:pt>
                      <c:pt idx="41">
                        <c:v>6.2691840000000001</c:v>
                      </c:pt>
                      <c:pt idx="42">
                        <c:v>12.707656</c:v>
                      </c:pt>
                      <c:pt idx="43">
                        <c:v>11.814600000000002</c:v>
                      </c:pt>
                      <c:pt idx="44">
                        <c:v>12.828288000000001</c:v>
                      </c:pt>
                      <c:pt idx="45">
                        <c:v>15.302904000000002</c:v>
                      </c:pt>
                      <c:pt idx="46">
                        <c:v>1.8023303999999998</c:v>
                      </c:pt>
                      <c:pt idx="47">
                        <c:v>49.863840000000003</c:v>
                      </c:pt>
                      <c:pt idx="48">
                        <c:v>17.932680000000005</c:v>
                      </c:pt>
                      <c:pt idx="49">
                        <c:v>9.2541119999999992</c:v>
                      </c:pt>
                      <c:pt idx="50">
                        <c:v>9.4923839999999977</c:v>
                      </c:pt>
                      <c:pt idx="51">
                        <c:v>5.2880640000000003</c:v>
                      </c:pt>
                      <c:pt idx="52">
                        <c:v>4.0788479999999989</c:v>
                      </c:pt>
                      <c:pt idx="53">
                        <c:v>3.7821599999999993</c:v>
                      </c:pt>
                      <c:pt idx="54">
                        <c:v>5.0535680000000003</c:v>
                      </c:pt>
                      <c:pt idx="55">
                        <c:v>3.4855199999999997</c:v>
                      </c:pt>
                      <c:pt idx="56">
                        <c:v>9.182576000000001</c:v>
                      </c:pt>
                      <c:pt idx="57">
                        <c:v>6.7916160000000003</c:v>
                      </c:pt>
                      <c:pt idx="58">
                        <c:v>14.712384000000004</c:v>
                      </c:pt>
                      <c:pt idx="59">
                        <c:v>13.020504000000003</c:v>
                      </c:pt>
                      <c:pt idx="60">
                        <c:v>13.824424000000002</c:v>
                      </c:pt>
                      <c:pt idx="61">
                        <c:v>15.738264000000001</c:v>
                      </c:pt>
                      <c:pt idx="62">
                        <c:v>2.3409359999999997</c:v>
                      </c:pt>
                      <c:pt idx="63">
                        <c:v>55.040960000000005</c:v>
                      </c:pt>
                      <c:pt idx="64">
                        <c:v>26.871600000000001</c:v>
                      </c:pt>
                      <c:pt idx="65">
                        <c:v>10.327968</c:v>
                      </c:pt>
                      <c:pt idx="66">
                        <c:v>12.468544</c:v>
                      </c:pt>
                      <c:pt idx="67">
                        <c:v>6.2897279999999984</c:v>
                      </c:pt>
                      <c:pt idx="68">
                        <c:v>4.6383359999999998</c:v>
                      </c:pt>
                      <c:pt idx="69">
                        <c:v>4.2271199999999993</c:v>
                      </c:pt>
                      <c:pt idx="70">
                        <c:v>4.9077920000000006</c:v>
                      </c:pt>
                      <c:pt idx="71">
                        <c:v>3.3668639999999996</c:v>
                      </c:pt>
                      <c:pt idx="72">
                        <c:v>6.9754880000000004</c:v>
                      </c:pt>
                      <c:pt idx="73">
                        <c:v>6.4215600000000004</c:v>
                      </c:pt>
                      <c:pt idx="74">
                        <c:v>16.73368</c:v>
                      </c:pt>
                      <c:pt idx="75">
                        <c:v>15.72564</c:v>
                      </c:pt>
                      <c:pt idx="76">
                        <c:v>16.764240000000001</c:v>
                      </c:pt>
                      <c:pt idx="77">
                        <c:v>19.700040000000001</c:v>
                      </c:pt>
                      <c:pt idx="78">
                        <c:v>1.4997216000000002</c:v>
                      </c:pt>
                      <c:pt idx="79">
                        <c:v>65.667680000000004</c:v>
                      </c:pt>
                      <c:pt idx="80">
                        <c:v>243.536</c:v>
                      </c:pt>
                      <c:pt idx="81">
                        <c:v>50.510159999999999</c:v>
                      </c:pt>
                      <c:pt idx="82">
                        <c:v>66.239999999999995</c:v>
                      </c:pt>
                      <c:pt idx="83">
                        <c:v>56.498400000000004</c:v>
                      </c:pt>
                      <c:pt idx="84">
                        <c:v>53.944800000000001</c:v>
                      </c:pt>
                      <c:pt idx="85">
                        <c:v>52.41592</c:v>
                      </c:pt>
                      <c:pt idx="86">
                        <c:v>102.43968000000001</c:v>
                      </c:pt>
                      <c:pt idx="87">
                        <c:v>44.72184</c:v>
                      </c:pt>
                      <c:pt idx="88">
                        <c:v>59.358816000000012</c:v>
                      </c:pt>
                      <c:pt idx="89">
                        <c:v>52.900800000000004</c:v>
                      </c:pt>
                      <c:pt idx="90">
                        <c:v>52.2896</c:v>
                      </c:pt>
                      <c:pt idx="91">
                        <c:v>82.941599999999994</c:v>
                      </c:pt>
                      <c:pt idx="92">
                        <c:v>189.19039999999995</c:v>
                      </c:pt>
                      <c:pt idx="93">
                        <c:v>104.7744</c:v>
                      </c:pt>
                      <c:pt idx="94">
                        <c:v>50.615615999999989</c:v>
                      </c:pt>
                      <c:pt idx="95">
                        <c:v>265.62096000000003</c:v>
                      </c:pt>
                      <c:pt idx="96">
                        <c:v>146.45232000000001</c:v>
                      </c:pt>
                      <c:pt idx="97">
                        <c:v>40.766400000000004</c:v>
                      </c:pt>
                      <c:pt idx="98">
                        <c:v>54.175679999999993</c:v>
                      </c:pt>
                      <c:pt idx="99">
                        <c:v>38.708319999999993</c:v>
                      </c:pt>
                      <c:pt idx="100">
                        <c:v>32.01576</c:v>
                      </c:pt>
                      <c:pt idx="101">
                        <c:v>19.576776000000002</c:v>
                      </c:pt>
                      <c:pt idx="102">
                        <c:v>19.517568000000001</c:v>
                      </c:pt>
                      <c:pt idx="103">
                        <c:v>19.045376000000005</c:v>
                      </c:pt>
                      <c:pt idx="104">
                        <c:v>20.563919999999996</c:v>
                      </c:pt>
                      <c:pt idx="105">
                        <c:v>25.983999999999998</c:v>
                      </c:pt>
                      <c:pt idx="106">
                        <c:v>74.316159999999996</c:v>
                      </c:pt>
                      <c:pt idx="107">
                        <c:v>57.199999999999996</c:v>
                      </c:pt>
                      <c:pt idx="108">
                        <c:v>67.820480000000003</c:v>
                      </c:pt>
                      <c:pt idx="109">
                        <c:v>64.512</c:v>
                      </c:pt>
                      <c:pt idx="110">
                        <c:v>8.7485759999999999</c:v>
                      </c:pt>
                      <c:pt idx="111">
                        <c:v>167.43168</c:v>
                      </c:pt>
                      <c:pt idx="112">
                        <c:v>28.154432000000003</c:v>
                      </c:pt>
                      <c:pt idx="113">
                        <c:v>65.184287999999981</c:v>
                      </c:pt>
                      <c:pt idx="114">
                        <c:v>6.0777599999999996</c:v>
                      </c:pt>
                      <c:pt idx="115">
                        <c:v>4.5349200000000005</c:v>
                      </c:pt>
                      <c:pt idx="116">
                        <c:v>4.1085599999999998</c:v>
                      </c:pt>
                      <c:pt idx="117">
                        <c:v>2.8990752000000004</c:v>
                      </c:pt>
                      <c:pt idx="118">
                        <c:v>2.2543359999999999</c:v>
                      </c:pt>
                      <c:pt idx="119">
                        <c:v>2.7413024000000004</c:v>
                      </c:pt>
                      <c:pt idx="120">
                        <c:v>4.9517824000000008</c:v>
                      </c:pt>
                      <c:pt idx="121">
                        <c:v>2.7635328000000001</c:v>
                      </c:pt>
                      <c:pt idx="122">
                        <c:v>5.6303999999999998</c:v>
                      </c:pt>
                      <c:pt idx="123">
                        <c:v>9.5260879999999979</c:v>
                      </c:pt>
                      <c:pt idx="124">
                        <c:v>5.5855200000000007</c:v>
                      </c:pt>
                      <c:pt idx="125">
                        <c:v>6.479712000000001</c:v>
                      </c:pt>
                      <c:pt idx="126">
                        <c:v>1.3181256000000001</c:v>
                      </c:pt>
                      <c:pt idx="127">
                        <c:v>31.872480000000003</c:v>
                      </c:pt>
                      <c:pt idx="128">
                        <c:v>13.480248000000001</c:v>
                      </c:pt>
                      <c:pt idx="129">
                        <c:v>1.4883599999999999</c:v>
                      </c:pt>
                      <c:pt idx="130">
                        <c:v>1.988496</c:v>
                      </c:pt>
                      <c:pt idx="131">
                        <c:v>1.1354328</c:v>
                      </c:pt>
                      <c:pt idx="132">
                        <c:v>0.98531040000000014</c:v>
                      </c:pt>
                      <c:pt idx="133">
                        <c:v>0.9677888</c:v>
                      </c:pt>
                      <c:pt idx="134">
                        <c:v>0.63212639999999998</c:v>
                      </c:pt>
                      <c:pt idx="135">
                        <c:v>1.1400224000000001</c:v>
                      </c:pt>
                      <c:pt idx="136">
                        <c:v>0.72332879999999999</c:v>
                      </c:pt>
                      <c:pt idx="137">
                        <c:v>1.1750400000000001</c:v>
                      </c:pt>
                      <c:pt idx="138">
                        <c:v>1.7982480000000003</c:v>
                      </c:pt>
                      <c:pt idx="139">
                        <c:v>1.8603392000000003</c:v>
                      </c:pt>
                      <c:pt idx="140">
                        <c:v>2.5004999999999997</c:v>
                      </c:pt>
                      <c:pt idx="141">
                        <c:v>3.9777279999999999</c:v>
                      </c:pt>
                      <c:pt idx="142">
                        <c:v>0.39373823999999996</c:v>
                      </c:pt>
                      <c:pt idx="143">
                        <c:v>12.957792</c:v>
                      </c:pt>
                      <c:pt idx="144">
                        <c:v>71.111400000000003</c:v>
                      </c:pt>
                      <c:pt idx="145">
                        <c:v>7.2910800000000009</c:v>
                      </c:pt>
                      <c:pt idx="146">
                        <c:v>45.058399999999992</c:v>
                      </c:pt>
                      <c:pt idx="147">
                        <c:v>39.090399999999988</c:v>
                      </c:pt>
                      <c:pt idx="148">
                        <c:v>22.222079999999998</c:v>
                      </c:pt>
                      <c:pt idx="149">
                        <c:v>20.038239999999998</c:v>
                      </c:pt>
                      <c:pt idx="150">
                        <c:v>20.370239999999995</c:v>
                      </c:pt>
                      <c:pt idx="151">
                        <c:v>19.059999999999999</c:v>
                      </c:pt>
                      <c:pt idx="152">
                        <c:v>13.700640000000002</c:v>
                      </c:pt>
                      <c:pt idx="153">
                        <c:v>57.121279999999999</c:v>
                      </c:pt>
                      <c:pt idx="154">
                        <c:v>73.311999999999998</c:v>
                      </c:pt>
                      <c:pt idx="155">
                        <c:v>57.657200000000003</c:v>
                      </c:pt>
                      <c:pt idx="156">
                        <c:v>35.19</c:v>
                      </c:pt>
                      <c:pt idx="157">
                        <c:v>11.121384000000001</c:v>
                      </c:pt>
                      <c:pt idx="158">
                        <c:v>141.8064</c:v>
                      </c:pt>
                      <c:pt idx="159">
                        <c:v>187.642</c:v>
                      </c:pt>
                      <c:pt idx="160">
                        <c:v>50.856000000000002</c:v>
                      </c:pt>
                      <c:pt idx="161">
                        <c:v>89.360320000000002</c:v>
                      </c:pt>
                      <c:pt idx="162">
                        <c:v>35.957199999999993</c:v>
                      </c:pt>
                      <c:pt idx="163">
                        <c:v>33.122399999999999</c:v>
                      </c:pt>
                      <c:pt idx="164">
                        <c:v>20.370239999999995</c:v>
                      </c:pt>
                      <c:pt idx="165">
                        <c:v>19.282079999999997</c:v>
                      </c:pt>
                      <c:pt idx="166">
                        <c:v>18.5184</c:v>
                      </c:pt>
                      <c:pt idx="167">
                        <c:v>17.077759999999998</c:v>
                      </c:pt>
                      <c:pt idx="168">
                        <c:v>12.38688</c:v>
                      </c:pt>
                      <c:pt idx="169">
                        <c:v>42.0608</c:v>
                      </c:pt>
                      <c:pt idx="170">
                        <c:v>55.308799999999998</c:v>
                      </c:pt>
                      <c:pt idx="171">
                        <c:v>43.857279999999996</c:v>
                      </c:pt>
                      <c:pt idx="172">
                        <c:v>27.77664</c:v>
                      </c:pt>
                      <c:pt idx="173">
                        <c:v>10.192920000000001</c:v>
                      </c:pt>
                      <c:pt idx="174">
                        <c:v>105.9736</c:v>
                      </c:pt>
                      <c:pt idx="175">
                        <c:v>25.512447999999999</c:v>
                      </c:pt>
                      <c:pt idx="176">
                        <c:v>16.168584000000003</c:v>
                      </c:pt>
                      <c:pt idx="177">
                        <c:v>16.79524</c:v>
                      </c:pt>
                      <c:pt idx="178">
                        <c:v>13.254079999999997</c:v>
                      </c:pt>
                      <c:pt idx="179">
                        <c:v>9.653439999999998</c:v>
                      </c:pt>
                      <c:pt idx="180">
                        <c:v>15.272256000000002</c:v>
                      </c:pt>
                      <c:pt idx="181">
                        <c:v>11.231152</c:v>
                      </c:pt>
                      <c:pt idx="182">
                        <c:v>15.272256000000002</c:v>
                      </c:pt>
                      <c:pt idx="183">
                        <c:v>8.8581120000000002</c:v>
                      </c:pt>
                      <c:pt idx="184">
                        <c:v>7.9055999999999997</c:v>
                      </c:pt>
                      <c:pt idx="185">
                        <c:v>13.647936000000001</c:v>
                      </c:pt>
                      <c:pt idx="186">
                        <c:v>24.999159999999996</c:v>
                      </c:pt>
                      <c:pt idx="187">
                        <c:v>35.982608000000006</c:v>
                      </c:pt>
                      <c:pt idx="188">
                        <c:v>28.460159999999995</c:v>
                      </c:pt>
                      <c:pt idx="189">
                        <c:v>4.4171376000000002</c:v>
                      </c:pt>
                      <c:pt idx="190">
                        <c:v>113.24928</c:v>
                      </c:pt>
                      <c:pt idx="191">
                        <c:v>41.703040000000001</c:v>
                      </c:pt>
                      <c:pt idx="192">
                        <c:v>24.542952000000003</c:v>
                      </c:pt>
                      <c:pt idx="193">
                        <c:v>29.196159999999995</c:v>
                      </c:pt>
                      <c:pt idx="194">
                        <c:v>22.06944</c:v>
                      </c:pt>
                      <c:pt idx="195">
                        <c:v>16.233919999999998</c:v>
                      </c:pt>
                      <c:pt idx="196">
                        <c:v>21.336240000000004</c:v>
                      </c:pt>
                      <c:pt idx="197">
                        <c:v>15.237168</c:v>
                      </c:pt>
                      <c:pt idx="198">
                        <c:v>20.437871999999999</c:v>
                      </c:pt>
                      <c:pt idx="199">
                        <c:v>12.89472</c:v>
                      </c:pt>
                      <c:pt idx="200">
                        <c:v>9.8819999999999997</c:v>
                      </c:pt>
                      <c:pt idx="201">
                        <c:v>21.645920000000004</c:v>
                      </c:pt>
                      <c:pt idx="202">
                        <c:v>39.354000000000006</c:v>
                      </c:pt>
                      <c:pt idx="203">
                        <c:v>55.941152000000002</c:v>
                      </c:pt>
                      <c:pt idx="204">
                        <c:v>37.433016000000002</c:v>
                      </c:pt>
                      <c:pt idx="205">
                        <c:v>5.6543840000000003</c:v>
                      </c:pt>
                      <c:pt idx="206">
                        <c:v>152.49408</c:v>
                      </c:pt>
                      <c:pt idx="207">
                        <c:v>61.040503999999991</c:v>
                      </c:pt>
                      <c:pt idx="208">
                        <c:v>33.520783999999999</c:v>
                      </c:pt>
                      <c:pt idx="209">
                        <c:v>47.417087999999993</c:v>
                      </c:pt>
                      <c:pt idx="210">
                        <c:v>26.5032</c:v>
                      </c:pt>
                      <c:pt idx="211">
                        <c:v>19.612368000000004</c:v>
                      </c:pt>
                      <c:pt idx="212">
                        <c:v>17.949344</c:v>
                      </c:pt>
                      <c:pt idx="213">
                        <c:v>8.5503279999999986</c:v>
                      </c:pt>
                      <c:pt idx="214">
                        <c:v>15.735328000000003</c:v>
                      </c:pt>
                      <c:pt idx="215">
                        <c:v>26.182656000000001</c:v>
                      </c:pt>
                      <c:pt idx="216">
                        <c:v>32.509439999999998</c:v>
                      </c:pt>
                      <c:pt idx="217">
                        <c:v>44.340192000000002</c:v>
                      </c:pt>
                      <c:pt idx="218">
                        <c:v>335.52598399999999</c:v>
                      </c:pt>
                      <c:pt idx="219">
                        <c:v>25.388703999999997</c:v>
                      </c:pt>
                      <c:pt idx="220">
                        <c:v>116.842752</c:v>
                      </c:pt>
                      <c:pt idx="221">
                        <c:v>6.3764880000000002</c:v>
                      </c:pt>
                      <c:pt idx="222">
                        <c:v>308.87351999999998</c:v>
                      </c:pt>
                      <c:pt idx="223">
                        <c:v>175.08884800000004</c:v>
                      </c:pt>
                      <c:pt idx="224">
                        <c:v>41.832288000000005</c:v>
                      </c:pt>
                      <c:pt idx="225">
                        <c:v>19.231999999999999</c:v>
                      </c:pt>
                      <c:pt idx="226">
                        <c:v>222.37199999999999</c:v>
                      </c:pt>
                      <c:pt idx="227">
                        <c:v>181.60380000000001</c:v>
                      </c:pt>
                      <c:pt idx="228">
                        <c:v>17.987624000000004</c:v>
                      </c:pt>
                      <c:pt idx="229">
                        <c:v>1.9226783999999999</c:v>
                      </c:pt>
                      <c:pt idx="230">
                        <c:v>30.578960800000004</c:v>
                      </c:pt>
                      <c:pt idx="231">
                        <c:v>4.0373087999999999</c:v>
                      </c:pt>
                      <c:pt idx="232">
                        <c:v>9.7872128000000007</c:v>
                      </c:pt>
                      <c:pt idx="233">
                        <c:v>153.99471200000002</c:v>
                      </c:pt>
                      <c:pt idx="234">
                        <c:v>60.962831999999992</c:v>
                      </c:pt>
                      <c:pt idx="235">
                        <c:v>16.123248</c:v>
                      </c:pt>
                      <c:pt idx="236">
                        <c:v>36.953088000000001</c:v>
                      </c:pt>
                      <c:pt idx="237">
                        <c:v>0.86630879999999988</c:v>
                      </c:pt>
                      <c:pt idx="238">
                        <c:v>164.53416000000001</c:v>
                      </c:pt>
                      <c:pt idx="239">
                        <c:v>83.573520000000002</c:v>
                      </c:pt>
                      <c:pt idx="240">
                        <c:v>144.7304</c:v>
                      </c:pt>
                      <c:pt idx="241">
                        <c:v>138.74592000000001</c:v>
                      </c:pt>
                      <c:pt idx="242">
                        <c:v>125.43615999999999</c:v>
                      </c:pt>
                      <c:pt idx="243">
                        <c:v>131.35296</c:v>
                      </c:pt>
                      <c:pt idx="244">
                        <c:v>92.923600000000008</c:v>
                      </c:pt>
                      <c:pt idx="245">
                        <c:v>198.786</c:v>
                      </c:pt>
                      <c:pt idx="246">
                        <c:v>177.88560000000001</c:v>
                      </c:pt>
                      <c:pt idx="247">
                        <c:v>321.18079999999998</c:v>
                      </c:pt>
                      <c:pt idx="248">
                        <c:v>20.631120000000003</c:v>
                      </c:pt>
                      <c:pt idx="249">
                        <c:v>37.143200000000007</c:v>
                      </c:pt>
                      <c:pt idx="250">
                        <c:v>33.458639999999995</c:v>
                      </c:pt>
                      <c:pt idx="251">
                        <c:v>30.471519999999998</c:v>
                      </c:pt>
                      <c:pt idx="252">
                        <c:v>28.933151999999996</c:v>
                      </c:pt>
                      <c:pt idx="253">
                        <c:v>25.86</c:v>
                      </c:pt>
                      <c:pt idx="254">
                        <c:v>50.737759999999994</c:v>
                      </c:pt>
                      <c:pt idx="255">
                        <c:v>43.292639999999992</c:v>
                      </c:pt>
                      <c:pt idx="256">
                        <c:v>92.477920000000012</c:v>
                      </c:pt>
                      <c:pt idx="257">
                        <c:v>518.87080000000003</c:v>
                      </c:pt>
                      <c:pt idx="258">
                        <c:v>28.25712</c:v>
                      </c:pt>
                      <c:pt idx="259">
                        <c:v>64.286879999999996</c:v>
                      </c:pt>
                      <c:pt idx="260">
                        <c:v>42.683199999999999</c:v>
                      </c:pt>
                      <c:pt idx="261">
                        <c:v>40.952799999999996</c:v>
                      </c:pt>
                      <c:pt idx="262">
                        <c:v>37.93432</c:v>
                      </c:pt>
                      <c:pt idx="263">
                        <c:v>63.610399999999991</c:v>
                      </c:pt>
                      <c:pt idx="264">
                        <c:v>121.37184000000002</c:v>
                      </c:pt>
                      <c:pt idx="265">
                        <c:v>111.10848000000001</c:v>
                      </c:pt>
                      <c:pt idx="266">
                        <c:v>17.676760000000002</c:v>
                      </c:pt>
                      <c:pt idx="267">
                        <c:v>7.6433280000000003</c:v>
                      </c:pt>
                      <c:pt idx="268">
                        <c:v>8.8501600000000007</c:v>
                      </c:pt>
                      <c:pt idx="269">
                        <c:v>4.6022399999999992</c:v>
                      </c:pt>
                      <c:pt idx="270">
                        <c:v>3.6276479999999989</c:v>
                      </c:pt>
                      <c:pt idx="271">
                        <c:v>12.343159999999999</c:v>
                      </c:pt>
                      <c:pt idx="272">
                        <c:v>11.244240000000001</c:v>
                      </c:pt>
                      <c:pt idx="273">
                        <c:v>12.172295999999999</c:v>
                      </c:pt>
                      <c:pt idx="274">
                        <c:v>48.228960000000001</c:v>
                      </c:pt>
                      <c:pt idx="275">
                        <c:v>20.656400000000001</c:v>
                      </c:pt>
                      <c:pt idx="276">
                        <c:v>11.264959999999999</c:v>
                      </c:pt>
                      <c:pt idx="277">
                        <c:v>11.638351999999998</c:v>
                      </c:pt>
                      <c:pt idx="278">
                        <c:v>6.3438720000000002</c:v>
                      </c:pt>
                      <c:pt idx="279">
                        <c:v>5.0624640000000003</c:v>
                      </c:pt>
                      <c:pt idx="280">
                        <c:v>17.562080000000002</c:v>
                      </c:pt>
                      <c:pt idx="281">
                        <c:v>15.432312000000001</c:v>
                      </c:pt>
                      <c:pt idx="282">
                        <c:v>16.302616</c:v>
                      </c:pt>
                      <c:pt idx="283">
                        <c:v>62.942880000000009</c:v>
                      </c:pt>
                      <c:pt idx="284">
                        <c:v>25.226400000000005</c:v>
                      </c:pt>
                      <c:pt idx="285">
                        <c:v>9.6857600000000001</c:v>
                      </c:pt>
                      <c:pt idx="286">
                        <c:v>11.419055999999998</c:v>
                      </c:pt>
                      <c:pt idx="287">
                        <c:v>5.8204799999999999</c:v>
                      </c:pt>
                      <c:pt idx="288">
                        <c:v>4.1420159999999999</c:v>
                      </c:pt>
                      <c:pt idx="289">
                        <c:v>16.452024000000002</c:v>
                      </c:pt>
                      <c:pt idx="290">
                        <c:v>15.106392</c:v>
                      </c:pt>
                      <c:pt idx="291">
                        <c:v>16.011063999999998</c:v>
                      </c:pt>
                      <c:pt idx="292">
                        <c:v>64.30528000000001</c:v>
                      </c:pt>
                      <c:pt idx="293">
                        <c:v>269.46080000000001</c:v>
                      </c:pt>
                      <c:pt idx="294">
                        <c:v>55.584239999999994</c:v>
                      </c:pt>
                      <c:pt idx="295">
                        <c:v>74.188800000000001</c:v>
                      </c:pt>
                      <c:pt idx="296">
                        <c:v>64.159199999999998</c:v>
                      </c:pt>
                      <c:pt idx="297">
                        <c:v>63.201600000000006</c:v>
                      </c:pt>
                      <c:pt idx="298">
                        <c:v>58.469279999999998</c:v>
                      </c:pt>
                      <c:pt idx="299">
                        <c:v>94.000479999999996</c:v>
                      </c:pt>
                      <c:pt idx="300">
                        <c:v>214.56960000000004</c:v>
                      </c:pt>
                      <c:pt idx="301">
                        <c:v>280.55808000000002</c:v>
                      </c:pt>
                      <c:pt idx="302">
                        <c:v>88.015680000000003</c:v>
                      </c:pt>
                      <c:pt idx="303">
                        <c:v>26.402400000000004</c:v>
                      </c:pt>
                      <c:pt idx="304">
                        <c:v>28.708480000000002</c:v>
                      </c:pt>
                      <c:pt idx="305">
                        <c:v>22.790879999999998</c:v>
                      </c:pt>
                      <c:pt idx="306">
                        <c:v>17.708151999999998</c:v>
                      </c:pt>
                      <c:pt idx="307">
                        <c:v>54.137599999999999</c:v>
                      </c:pt>
                      <c:pt idx="308">
                        <c:v>39.799999999999997</c:v>
                      </c:pt>
                      <c:pt idx="309">
                        <c:v>46.645760000000003</c:v>
                      </c:pt>
                      <c:pt idx="310">
                        <c:v>133.11792000000003</c:v>
                      </c:pt>
                      <c:pt idx="311">
                        <c:v>20.500799999999998</c:v>
                      </c:pt>
                      <c:pt idx="312">
                        <c:v>50.559607999999997</c:v>
                      </c:pt>
                      <c:pt idx="313">
                        <c:v>4.1048255999999999</c:v>
                      </c:pt>
                      <c:pt idx="314">
                        <c:v>3.298476</c:v>
                      </c:pt>
                      <c:pt idx="315">
                        <c:v>2.8604880000000001</c:v>
                      </c:pt>
                      <c:pt idx="316">
                        <c:v>4.5043199999999999</c:v>
                      </c:pt>
                      <c:pt idx="317">
                        <c:v>7.7274559999999992</c:v>
                      </c:pt>
                      <c:pt idx="318">
                        <c:v>4.2721679999999997</c:v>
                      </c:pt>
                      <c:pt idx="319">
                        <c:v>26.421823999999997</c:v>
                      </c:pt>
                      <c:pt idx="320">
                        <c:v>13.851264</c:v>
                      </c:pt>
                      <c:pt idx="321">
                        <c:v>1.5543</c:v>
                      </c:pt>
                      <c:pt idx="322">
                        <c:v>1.9590368000000002</c:v>
                      </c:pt>
                      <c:pt idx="323">
                        <c:v>1.1185176000000001</c:v>
                      </c:pt>
                      <c:pt idx="324">
                        <c:v>0.95359440000000006</c:v>
                      </c:pt>
                      <c:pt idx="325">
                        <c:v>1.9722720000000002</c:v>
                      </c:pt>
                      <c:pt idx="326">
                        <c:v>2.0146000000000002</c:v>
                      </c:pt>
                      <c:pt idx="327">
                        <c:v>2.6485296000000003</c:v>
                      </c:pt>
                      <c:pt idx="328">
                        <c:v>13.934063999999999</c:v>
                      </c:pt>
                      <c:pt idx="329">
                        <c:v>75.192576000000003</c:v>
                      </c:pt>
                      <c:pt idx="330">
                        <c:v>7.8374400000000009</c:v>
                      </c:pt>
                      <c:pt idx="331">
                        <c:v>11.9678</c:v>
                      </c:pt>
                      <c:pt idx="332">
                        <c:v>6.892944</c:v>
                      </c:pt>
                      <c:pt idx="333">
                        <c:v>4.2710879999999998</c:v>
                      </c:pt>
                      <c:pt idx="334">
                        <c:v>11.272888000000002</c:v>
                      </c:pt>
                      <c:pt idx="335">
                        <c:v>11.995504</c:v>
                      </c:pt>
                      <c:pt idx="336">
                        <c:v>15.443087999999998</c:v>
                      </c:pt>
                      <c:pt idx="337">
                        <c:v>62.570160000000001</c:v>
                      </c:pt>
                      <c:pt idx="338">
                        <c:v>103.52664000000001</c:v>
                      </c:pt>
                      <c:pt idx="339">
                        <c:v>31.600800000000007</c:v>
                      </c:pt>
                      <c:pt idx="340">
                        <c:v>37.506240000000005</c:v>
                      </c:pt>
                      <c:pt idx="341">
                        <c:v>28.217279999999999</c:v>
                      </c:pt>
                      <c:pt idx="342">
                        <c:v>26.589359999999999</c:v>
                      </c:pt>
                      <c:pt idx="343">
                        <c:v>58.813119999999998</c:v>
                      </c:pt>
                      <c:pt idx="344">
                        <c:v>44.2</c:v>
                      </c:pt>
                      <c:pt idx="345">
                        <c:v>52.169600000000003</c:v>
                      </c:pt>
                      <c:pt idx="346">
                        <c:v>135.55152000000001</c:v>
                      </c:pt>
                      <c:pt idx="347">
                        <c:v>7.435903999999999</c:v>
                      </c:pt>
                      <c:pt idx="348">
                        <c:v>5.6235600000000012</c:v>
                      </c:pt>
                      <c:pt idx="349">
                        <c:v>4.9579519999999997</c:v>
                      </c:pt>
                      <c:pt idx="350">
                        <c:v>4.5019199999999993</c:v>
                      </c:pt>
                      <c:pt idx="351">
                        <c:v>2.1513599999999999</c:v>
                      </c:pt>
                      <c:pt idx="352">
                        <c:v>8.6920960000000012</c:v>
                      </c:pt>
                      <c:pt idx="353">
                        <c:v>16.419415999999998</c:v>
                      </c:pt>
                      <c:pt idx="354">
                        <c:v>52.979959999999991</c:v>
                      </c:pt>
                      <c:pt idx="355">
                        <c:v>29.746000000000002</c:v>
                      </c:pt>
                      <c:pt idx="356">
                        <c:v>216.92239999999998</c:v>
                      </c:pt>
                      <c:pt idx="357">
                        <c:v>59.123999999999988</c:v>
                      </c:pt>
                      <c:pt idx="358">
                        <c:v>96.432000000000002</c:v>
                      </c:pt>
                      <c:pt idx="359">
                        <c:v>39.537999999999997</c:v>
                      </c:pt>
                      <c:pt idx="360">
                        <c:v>32.674799999999998</c:v>
                      </c:pt>
                      <c:pt idx="361">
                        <c:v>56.307200000000002</c:v>
                      </c:pt>
                      <c:pt idx="362">
                        <c:v>70.342399999999984</c:v>
                      </c:pt>
                      <c:pt idx="363">
                        <c:v>55.199679999999994</c:v>
                      </c:pt>
                      <c:pt idx="364">
                        <c:v>139.21423999999999</c:v>
                      </c:pt>
                      <c:pt idx="365">
                        <c:v>189.70399999999998</c:v>
                      </c:pt>
                      <c:pt idx="366">
                        <c:v>51.167999999999992</c:v>
                      </c:pt>
                      <c:pt idx="367">
                        <c:v>87.431679999999986</c:v>
                      </c:pt>
                      <c:pt idx="368">
                        <c:v>35.658799999999992</c:v>
                      </c:pt>
                      <c:pt idx="369">
                        <c:v>32.674799999999998</c:v>
                      </c:pt>
                      <c:pt idx="370">
                        <c:v>43.688960000000002</c:v>
                      </c:pt>
                      <c:pt idx="371">
                        <c:v>56.793599999999998</c:v>
                      </c:pt>
                      <c:pt idx="372">
                        <c:v>44.991520000000008</c:v>
                      </c:pt>
                      <c:pt idx="373">
                        <c:v>109.02319999999997</c:v>
                      </c:pt>
                      <c:pt idx="374">
                        <c:v>17.723792</c:v>
                      </c:pt>
                      <c:pt idx="375">
                        <c:v>11.880504</c:v>
                      </c:pt>
                      <c:pt idx="376">
                        <c:v>12.103</c:v>
                      </c:pt>
                      <c:pt idx="377">
                        <c:v>9.8396799999999995</c:v>
                      </c:pt>
                      <c:pt idx="378">
                        <c:v>7.2012799999999997</c:v>
                      </c:pt>
                      <c:pt idx="379">
                        <c:v>10.45608</c:v>
                      </c:pt>
                      <c:pt idx="380">
                        <c:v>18.740000000000002</c:v>
                      </c:pt>
                      <c:pt idx="381">
                        <c:v>26.826000000000001</c:v>
                      </c:pt>
                      <c:pt idx="382">
                        <c:v>93.066239999999993</c:v>
                      </c:pt>
                      <c:pt idx="383">
                        <c:v>35.570239999999998</c:v>
                      </c:pt>
                      <c:pt idx="384">
                        <c:v>22.499807999999998</c:v>
                      </c:pt>
                      <c:pt idx="385">
                        <c:v>24.950799999999997</c:v>
                      </c:pt>
                      <c:pt idx="386">
                        <c:v>19.368959999999998</c:v>
                      </c:pt>
                      <c:pt idx="387">
                        <c:v>14.371519999999997</c:v>
                      </c:pt>
                      <c:pt idx="388">
                        <c:v>21.645920000000004</c:v>
                      </c:pt>
                      <c:pt idx="389">
                        <c:v>38.604399999999998</c:v>
                      </c:pt>
                      <c:pt idx="390">
                        <c:v>54.438896</c:v>
                      </c:pt>
                      <c:pt idx="391">
                        <c:v>145.7664</c:v>
                      </c:pt>
                      <c:pt idx="392">
                        <c:v>63.685115999999994</c:v>
                      </c:pt>
                      <c:pt idx="393">
                        <c:v>35.771296</c:v>
                      </c:pt>
                      <c:pt idx="394">
                        <c:v>51.811343999999991</c:v>
                      </c:pt>
                      <c:pt idx="395">
                        <c:v>28.211183999999999</c:v>
                      </c:pt>
                      <c:pt idx="396">
                        <c:v>20.672495999999999</c:v>
                      </c:pt>
                      <c:pt idx="397">
                        <c:v>46.570319999999995</c:v>
                      </c:pt>
                      <c:pt idx="398">
                        <c:v>348.92558399999996</c:v>
                      </c:pt>
                      <c:pt idx="399">
                        <c:v>26.700103999999996</c:v>
                      </c:pt>
                      <c:pt idx="400">
                        <c:v>323.19216000000006</c:v>
                      </c:pt>
                      <c:pt idx="401">
                        <c:v>163.38504800000004</c:v>
                      </c:pt>
                      <c:pt idx="402">
                        <c:v>24.143943999999998</c:v>
                      </c:pt>
                      <c:pt idx="403">
                        <c:v>14.664400000000001</c:v>
                      </c:pt>
                      <c:pt idx="404">
                        <c:v>126.01080000000002</c:v>
                      </c:pt>
                      <c:pt idx="405">
                        <c:v>71.406119999999987</c:v>
                      </c:pt>
                      <c:pt idx="406">
                        <c:v>147.012584</c:v>
                      </c:pt>
                      <c:pt idx="407">
                        <c:v>55.204127999999997</c:v>
                      </c:pt>
                      <c:pt idx="408">
                        <c:v>14.155152000000001</c:v>
                      </c:pt>
                      <c:pt idx="409">
                        <c:v>186.65639999999999</c:v>
                      </c:pt>
                      <c:pt idx="410">
                        <c:v>131.35296</c:v>
                      </c:pt>
                      <c:pt idx="411">
                        <c:v>95.192319999999995</c:v>
                      </c:pt>
                      <c:pt idx="412">
                        <c:v>102.86912</c:v>
                      </c:pt>
                      <c:pt idx="413">
                        <c:v>63.405519999999996</c:v>
                      </c:pt>
                      <c:pt idx="414">
                        <c:v>109.45840000000001</c:v>
                      </c:pt>
                      <c:pt idx="415">
                        <c:v>179.60015999999999</c:v>
                      </c:pt>
                      <c:pt idx="416">
                        <c:v>188.05311999999998</c:v>
                      </c:pt>
                      <c:pt idx="417">
                        <c:v>48.84</c:v>
                      </c:pt>
                      <c:pt idx="418">
                        <c:v>321.18079999999998</c:v>
                      </c:pt>
                      <c:pt idx="419">
                        <c:v>31.950719999999997</c:v>
                      </c:pt>
                      <c:pt idx="420">
                        <c:v>20.535439999999994</c:v>
                      </c:pt>
                      <c:pt idx="421">
                        <c:v>20.458671999999996</c:v>
                      </c:pt>
                      <c:pt idx="422">
                        <c:v>13.567120000000001</c:v>
                      </c:pt>
                      <c:pt idx="423">
                        <c:v>20.384383999999997</c:v>
                      </c:pt>
                      <c:pt idx="424">
                        <c:v>42.092448000000005</c:v>
                      </c:pt>
                      <c:pt idx="425">
                        <c:v>52.037599999999998</c:v>
                      </c:pt>
                      <c:pt idx="426">
                        <c:v>10.658999999999999</c:v>
                      </c:pt>
                      <c:pt idx="427">
                        <c:v>98.569279999999992</c:v>
                      </c:pt>
                      <c:pt idx="428">
                        <c:v>40.952799999999996</c:v>
                      </c:pt>
                      <c:pt idx="429">
                        <c:v>48.944040000000008</c:v>
                      </c:pt>
                      <c:pt idx="430">
                        <c:v>49.309840000000008</c:v>
                      </c:pt>
                      <c:pt idx="431">
                        <c:v>17.261496000000001</c:v>
                      </c:pt>
                      <c:pt idx="432">
                        <c:v>21.614519999999999</c:v>
                      </c:pt>
                      <c:pt idx="433">
                        <c:v>123.75167999999999</c:v>
                      </c:pt>
                      <c:pt idx="434">
                        <c:v>49.741599999999984</c:v>
                      </c:pt>
                      <c:pt idx="435">
                        <c:v>33.938663999999996</c:v>
                      </c:pt>
                      <c:pt idx="436">
                        <c:v>111.67535999999998</c:v>
                      </c:pt>
                      <c:pt idx="437">
                        <c:v>3.6186239999999996</c:v>
                      </c:pt>
                      <c:pt idx="438">
                        <c:v>3.7969920000000004</c:v>
                      </c:pt>
                      <c:pt idx="439">
                        <c:v>3.1295519999999999</c:v>
                      </c:pt>
                      <c:pt idx="440">
                        <c:v>6.8392479999999995</c:v>
                      </c:pt>
                      <c:pt idx="441">
                        <c:v>5.7685200000000005</c:v>
                      </c:pt>
                      <c:pt idx="442">
                        <c:v>12.172295999999999</c:v>
                      </c:pt>
                      <c:pt idx="443">
                        <c:v>13.975056000000002</c:v>
                      </c:pt>
                      <c:pt idx="444">
                        <c:v>1.6024943999999999</c:v>
                      </c:pt>
                      <c:pt idx="445">
                        <c:v>48.228960000000001</c:v>
                      </c:pt>
                      <c:pt idx="446">
                        <c:v>5.1617279999999983</c:v>
                      </c:pt>
                      <c:pt idx="447">
                        <c:v>4.6572480000000001</c:v>
                      </c:pt>
                      <c:pt idx="448">
                        <c:v>4.2271199999999993</c:v>
                      </c:pt>
                      <c:pt idx="449">
                        <c:v>11.171679999999999</c:v>
                      </c:pt>
                      <c:pt idx="450">
                        <c:v>7.8364799999999999</c:v>
                      </c:pt>
                      <c:pt idx="451">
                        <c:v>16.108248</c:v>
                      </c:pt>
                      <c:pt idx="452">
                        <c:v>17.392632000000003</c:v>
                      </c:pt>
                      <c:pt idx="453">
                        <c:v>2.7596400000000001</c:v>
                      </c:pt>
                      <c:pt idx="454">
                        <c:v>61.035520000000005</c:v>
                      </c:pt>
                      <c:pt idx="455">
                        <c:v>4.0968959999999992</c:v>
                      </c:pt>
                      <c:pt idx="456">
                        <c:v>3.5003519999999995</c:v>
                      </c:pt>
                      <c:pt idx="457">
                        <c:v>2.8774079999999995</c:v>
                      </c:pt>
                      <c:pt idx="458">
                        <c:v>6.4032800000000014</c:v>
                      </c:pt>
                      <c:pt idx="459">
                        <c:v>5.7467520000000007</c:v>
                      </c:pt>
                      <c:pt idx="460">
                        <c:v>16.059656000000004</c:v>
                      </c:pt>
                      <c:pt idx="461">
                        <c:v>18.067440000000001</c:v>
                      </c:pt>
                      <c:pt idx="462">
                        <c:v>1.2846599999999999</c:v>
                      </c:pt>
                      <c:pt idx="463">
                        <c:v>64.30528000000001</c:v>
                      </c:pt>
                      <c:pt idx="464">
                        <c:v>63.520799999999994</c:v>
                      </c:pt>
                      <c:pt idx="465">
                        <c:v>65.880559999999988</c:v>
                      </c:pt>
                      <c:pt idx="466">
                        <c:v>55.301200000000001</c:v>
                      </c:pt>
                      <c:pt idx="467">
                        <c:v>72.737279999999998</c:v>
                      </c:pt>
                      <c:pt idx="468">
                        <c:v>66.768000000000001</c:v>
                      </c:pt>
                      <c:pt idx="469">
                        <c:v>218.03039999999999</c:v>
                      </c:pt>
                      <c:pt idx="470">
                        <c:v>115.56</c:v>
                      </c:pt>
                      <c:pt idx="471">
                        <c:v>65.764656000000002</c:v>
                      </c:pt>
                      <c:pt idx="472">
                        <c:v>285.10416000000004</c:v>
                      </c:pt>
                      <c:pt idx="473">
                        <c:v>16.677136000000001</c:v>
                      </c:pt>
                      <c:pt idx="474">
                        <c:v>8.4811440000000022</c:v>
                      </c:pt>
                      <c:pt idx="475">
                        <c:v>9.9052959999999999</c:v>
                      </c:pt>
                      <c:pt idx="476">
                        <c:v>10.780848000000001</c:v>
                      </c:pt>
                      <c:pt idx="477">
                        <c:v>16.172800000000002</c:v>
                      </c:pt>
                      <c:pt idx="478">
                        <c:v>48.79392</c:v>
                      </c:pt>
                      <c:pt idx="479">
                        <c:v>45.695999999999998</c:v>
                      </c:pt>
                      <c:pt idx="480">
                        <c:v>5.2609680000000001</c:v>
                      </c:pt>
                      <c:pt idx="481">
                        <c:v>135.30816000000002</c:v>
                      </c:pt>
                      <c:pt idx="482">
                        <c:v>2.7442080000000004</c:v>
                      </c:pt>
                      <c:pt idx="483">
                        <c:v>1.7601528</c:v>
                      </c:pt>
                      <c:pt idx="484">
                        <c:v>1.8390392000000002</c:v>
                      </c:pt>
                      <c:pt idx="485">
                        <c:v>3.2057248</c:v>
                      </c:pt>
                      <c:pt idx="486">
                        <c:v>2.0726496000000001</c:v>
                      </c:pt>
                      <c:pt idx="487">
                        <c:v>4.4885440000000001</c:v>
                      </c:pt>
                      <c:pt idx="488">
                        <c:v>4.977792</c:v>
                      </c:pt>
                      <c:pt idx="489">
                        <c:v>0.91824479999999997</c:v>
                      </c:pt>
                      <c:pt idx="490">
                        <c:v>26.329440000000002</c:v>
                      </c:pt>
                      <c:pt idx="491">
                        <c:v>0.95359440000000006</c:v>
                      </c:pt>
                      <c:pt idx="492">
                        <c:v>0.76684960000000002</c:v>
                      </c:pt>
                      <c:pt idx="493">
                        <c:v>0.94728480000000004</c:v>
                      </c:pt>
                      <c:pt idx="494">
                        <c:v>0.6523272</c:v>
                      </c:pt>
                      <c:pt idx="495">
                        <c:v>1.1402240000000001</c:v>
                      </c:pt>
                      <c:pt idx="496">
                        <c:v>2.5765152000000002</c:v>
                      </c:pt>
                      <c:pt idx="497">
                        <c:v>3.9864320000000002</c:v>
                      </c:pt>
                      <c:pt idx="498">
                        <c:v>0.36517463999999994</c:v>
                      </c:pt>
                      <c:pt idx="499">
                        <c:v>13.090920000000001</c:v>
                      </c:pt>
                      <c:pt idx="500">
                        <c:v>4.2499439999999993</c:v>
                      </c:pt>
                      <c:pt idx="501">
                        <c:v>3.3380511999999998</c:v>
                      </c:pt>
                      <c:pt idx="502">
                        <c:v>3.5512927999999997</c:v>
                      </c:pt>
                      <c:pt idx="503">
                        <c:v>2.2720511999999999</c:v>
                      </c:pt>
                      <c:pt idx="504">
                        <c:v>3.494656</c:v>
                      </c:pt>
                      <c:pt idx="505">
                        <c:v>15.003</c:v>
                      </c:pt>
                      <c:pt idx="506">
                        <c:v>21.194240000000001</c:v>
                      </c:pt>
                      <c:pt idx="507">
                        <c:v>1.5512231999999999</c:v>
                      </c:pt>
                      <c:pt idx="508">
                        <c:v>60.795119999999997</c:v>
                      </c:pt>
                      <c:pt idx="509">
                        <c:v>26.046720000000001</c:v>
                      </c:pt>
                      <c:pt idx="510">
                        <c:v>15.325576000000002</c:v>
                      </c:pt>
                      <c:pt idx="511">
                        <c:v>16.813496000000001</c:v>
                      </c:pt>
                      <c:pt idx="512">
                        <c:v>17.375903999999998</c:v>
                      </c:pt>
                      <c:pt idx="513">
                        <c:v>21.593600000000002</c:v>
                      </c:pt>
                      <c:pt idx="514">
                        <c:v>53.704000000000001</c:v>
                      </c:pt>
                      <c:pt idx="515">
                        <c:v>47.263999999999996</c:v>
                      </c:pt>
                      <c:pt idx="516">
                        <c:v>7.152552</c:v>
                      </c:pt>
                      <c:pt idx="517">
                        <c:v>136.03824</c:v>
                      </c:pt>
                      <c:pt idx="518">
                        <c:v>2.0517599999999998</c:v>
                      </c:pt>
                      <c:pt idx="519">
                        <c:v>0.69732000000000005</c:v>
                      </c:pt>
                      <c:pt idx="520">
                        <c:v>1.5555600000000001</c:v>
                      </c:pt>
                      <c:pt idx="521">
                        <c:v>0.65269999999999995</c:v>
                      </c:pt>
                      <c:pt idx="522">
                        <c:v>1.4820575999999999</c:v>
                      </c:pt>
                      <c:pt idx="523">
                        <c:v>53.132640000000002</c:v>
                      </c:pt>
                      <c:pt idx="524">
                        <c:v>9.2417279999999984</c:v>
                      </c:pt>
                      <c:pt idx="525">
                        <c:v>1.1587567999999999</c:v>
                      </c:pt>
                      <c:pt idx="526">
                        <c:v>28.675999999999998</c:v>
                      </c:pt>
                      <c:pt idx="527">
                        <c:v>34.017600000000002</c:v>
                      </c:pt>
                      <c:pt idx="528">
                        <c:v>18.055439999999997</c:v>
                      </c:pt>
                      <c:pt idx="529">
                        <c:v>17.129519999999999</c:v>
                      </c:pt>
                      <c:pt idx="530">
                        <c:v>16.315359999999998</c:v>
                      </c:pt>
                      <c:pt idx="531">
                        <c:v>12.76224</c:v>
                      </c:pt>
                      <c:pt idx="532">
                        <c:v>57.468159999999997</c:v>
                      </c:pt>
                      <c:pt idx="533">
                        <c:v>32.28096</c:v>
                      </c:pt>
                      <c:pt idx="534">
                        <c:v>9.7690559999999991</c:v>
                      </c:pt>
                      <c:pt idx="535">
                        <c:v>138.90928</c:v>
                      </c:pt>
                      <c:pt idx="536">
                        <c:v>32.376399999999997</c:v>
                      </c:pt>
                      <c:pt idx="537">
                        <c:v>18.981360000000002</c:v>
                      </c:pt>
                      <c:pt idx="538">
                        <c:v>17.592479999999998</c:v>
                      </c:pt>
                      <c:pt idx="539">
                        <c:v>16.7728</c:v>
                      </c:pt>
                      <c:pt idx="540">
                        <c:v>12.199199999999999</c:v>
                      </c:pt>
                      <c:pt idx="541">
                        <c:v>44.613440000000004</c:v>
                      </c:pt>
                      <c:pt idx="542">
                        <c:v>27.025919999999999</c:v>
                      </c:pt>
                      <c:pt idx="543">
                        <c:v>9.9305279999999989</c:v>
                      </c:pt>
                      <c:pt idx="544">
                        <c:v>105.9736</c:v>
                      </c:pt>
                      <c:pt idx="545">
                        <c:v>7.2012799999999997</c:v>
                      </c:pt>
                      <c:pt idx="546">
                        <c:v>9.8820479999999993</c:v>
                      </c:pt>
                      <c:pt idx="547">
                        <c:v>9.6574560000000016</c:v>
                      </c:pt>
                      <c:pt idx="548">
                        <c:v>6.6716159999999993</c:v>
                      </c:pt>
                      <c:pt idx="549">
                        <c:v>6.2849520000000005</c:v>
                      </c:pt>
                      <c:pt idx="550">
                        <c:v>27.612895999999999</c:v>
                      </c:pt>
                      <c:pt idx="551">
                        <c:v>22.451903999999992</c:v>
                      </c:pt>
                      <c:pt idx="552">
                        <c:v>3.5045984000000003</c:v>
                      </c:pt>
                      <c:pt idx="553">
                        <c:v>94.748159999999984</c:v>
                      </c:pt>
                      <c:pt idx="554">
                        <c:v>14.402559999999999</c:v>
                      </c:pt>
                      <c:pt idx="555">
                        <c:v>15.871168000000001</c:v>
                      </c:pt>
                      <c:pt idx="556">
                        <c:v>15.571712000000002</c:v>
                      </c:pt>
                      <c:pt idx="557">
                        <c:v>10.820352</c:v>
                      </c:pt>
                      <c:pt idx="558">
                        <c:v>9.4076639999999969</c:v>
                      </c:pt>
                      <c:pt idx="559">
                        <c:v>55.368864000000002</c:v>
                      </c:pt>
                      <c:pt idx="560">
                        <c:v>33.005879999999998</c:v>
                      </c:pt>
                      <c:pt idx="561">
                        <c:v>4.9545840000000005</c:v>
                      </c:pt>
                      <c:pt idx="562">
                        <c:v>145.7664</c:v>
                      </c:pt>
                      <c:pt idx="563">
                        <c:v>5.6492800000000001</c:v>
                      </c:pt>
                      <c:pt idx="564">
                        <c:v>5.165616</c:v>
                      </c:pt>
                      <c:pt idx="565">
                        <c:v>5.8393920000000001</c:v>
                      </c:pt>
                      <c:pt idx="566">
                        <c:v>2.635008</c:v>
                      </c:pt>
                      <c:pt idx="567">
                        <c:v>2.9527416</c:v>
                      </c:pt>
                      <c:pt idx="568">
                        <c:v>26.468320000000002</c:v>
                      </c:pt>
                      <c:pt idx="569">
                        <c:v>18.024767999999998</c:v>
                      </c:pt>
                      <c:pt idx="570">
                        <c:v>1.6795199999999999</c:v>
                      </c:pt>
                      <c:pt idx="571">
                        <c:v>76.807679999999991</c:v>
                      </c:pt>
                      <c:pt idx="572">
                        <c:v>23.900799999999997</c:v>
                      </c:pt>
                      <c:pt idx="573">
                        <c:v>27.699680000000001</c:v>
                      </c:pt>
                      <c:pt idx="574">
                        <c:v>31.218287999999998</c:v>
                      </c:pt>
                      <c:pt idx="575">
                        <c:v>20.855808000000003</c:v>
                      </c:pt>
                      <c:pt idx="576">
                        <c:v>20.080224000000001</c:v>
                      </c:pt>
                      <c:pt idx="577">
                        <c:v>75.112800000000007</c:v>
                      </c:pt>
                      <c:pt idx="578">
                        <c:v>48.224159999999998</c:v>
                      </c:pt>
                      <c:pt idx="579">
                        <c:v>10.413024000000002</c:v>
                      </c:pt>
                      <c:pt idx="580">
                        <c:v>194.54208</c:v>
                      </c:pt>
                      <c:pt idx="581">
                        <c:v>21.673728000000004</c:v>
                      </c:pt>
                      <c:pt idx="582">
                        <c:v>16.130688000000003</c:v>
                      </c:pt>
                      <c:pt idx="583">
                        <c:v>14.628320000000002</c:v>
                      </c:pt>
                      <c:pt idx="584">
                        <c:v>29.455487999999995</c:v>
                      </c:pt>
                      <c:pt idx="585">
                        <c:v>33.274368000000003</c:v>
                      </c:pt>
                      <c:pt idx="586">
                        <c:v>26.123087999999996</c:v>
                      </c:pt>
                      <c:pt idx="587">
                        <c:v>120.66739199999999</c:v>
                      </c:pt>
                      <c:pt idx="588">
                        <c:v>6.605976000000001</c:v>
                      </c:pt>
                      <c:pt idx="589">
                        <c:v>315.01008000000002</c:v>
                      </c:pt>
                      <c:pt idx="590">
                        <c:v>37.868799999999993</c:v>
                      </c:pt>
                      <c:pt idx="591">
                        <c:v>59.217424000000001</c:v>
                      </c:pt>
                      <c:pt idx="592">
                        <c:v>50.757792000000002</c:v>
                      </c:pt>
                      <c:pt idx="593">
                        <c:v>36.777983999999996</c:v>
                      </c:pt>
                      <c:pt idx="594">
                        <c:v>30.397031999999999</c:v>
                      </c:pt>
                      <c:pt idx="595">
                        <c:v>95.142880000000005</c:v>
                      </c:pt>
                      <c:pt idx="596">
                        <c:v>60.87312</c:v>
                      </c:pt>
                      <c:pt idx="597">
                        <c:v>23.121392000000004</c:v>
                      </c:pt>
                      <c:pt idx="598">
                        <c:v>196.22400000000002</c:v>
                      </c:pt>
                      <c:pt idx="599">
                        <c:v>3.8179199999999995</c:v>
                      </c:pt>
                      <c:pt idx="600">
                        <c:v>3.7431999999999999</c:v>
                      </c:pt>
                      <c:pt idx="601">
                        <c:v>4.1025472000000009</c:v>
                      </c:pt>
                      <c:pt idx="602">
                        <c:v>1.8445056000000002</c:v>
                      </c:pt>
                      <c:pt idx="603">
                        <c:v>2.1028896000000001</c:v>
                      </c:pt>
                      <c:pt idx="604">
                        <c:v>15.737920000000001</c:v>
                      </c:pt>
                      <c:pt idx="605">
                        <c:v>11.463119999999998</c:v>
                      </c:pt>
                      <c:pt idx="606">
                        <c:v>1.2204511999999998</c:v>
                      </c:pt>
                      <c:pt idx="607">
                        <c:v>46.757375999999994</c:v>
                      </c:pt>
                      <c:pt idx="608">
                        <c:v>28.33952</c:v>
                      </c:pt>
                      <c:pt idx="609">
                        <c:v>36.533631999999997</c:v>
                      </c:pt>
                      <c:pt idx="610">
                        <c:v>34.662031999999996</c:v>
                      </c:pt>
                      <c:pt idx="611">
                        <c:v>24.66816</c:v>
                      </c:pt>
                      <c:pt idx="612">
                        <c:v>20.910312000000001</c:v>
                      </c:pt>
                      <c:pt idx="613">
                        <c:v>82.981759999999994</c:v>
                      </c:pt>
                      <c:pt idx="614">
                        <c:v>53.362799999999993</c:v>
                      </c:pt>
                      <c:pt idx="615">
                        <c:v>10.972864</c:v>
                      </c:pt>
                      <c:pt idx="616">
                        <c:v>203.51231999999999</c:v>
                      </c:pt>
                      <c:pt idx="617">
                        <c:v>6.95296</c:v>
                      </c:pt>
                      <c:pt idx="618">
                        <c:v>7.6361280000000011</c:v>
                      </c:pt>
                      <c:pt idx="619">
                        <c:v>7.8607200000000006</c:v>
                      </c:pt>
                      <c:pt idx="620">
                        <c:v>4.2160127999999997</c:v>
                      </c:pt>
                      <c:pt idx="621">
                        <c:v>4.0318559999999994</c:v>
                      </c:pt>
                      <c:pt idx="622">
                        <c:v>29.115152000000005</c:v>
                      </c:pt>
                      <c:pt idx="623">
                        <c:v>19.052496000000001</c:v>
                      </c:pt>
                      <c:pt idx="624">
                        <c:v>2.3289344000000001</c:v>
                      </c:pt>
                      <c:pt idx="625">
                        <c:v>79.610879999999995</c:v>
                      </c:pt>
                      <c:pt idx="626">
                        <c:v>5.1045959999999999</c:v>
                      </c:pt>
                      <c:pt idx="627">
                        <c:v>10.792574400000001</c:v>
                      </c:pt>
                      <c:pt idx="628">
                        <c:v>1.6315151999999999</c:v>
                      </c:pt>
                      <c:pt idx="629">
                        <c:v>2.6108160000000002</c:v>
                      </c:pt>
                      <c:pt idx="630">
                        <c:v>12.262752000000001</c:v>
                      </c:pt>
                      <c:pt idx="631">
                        <c:v>29.187584000000001</c:v>
                      </c:pt>
                      <c:pt idx="632">
                        <c:v>0.21388528000000004</c:v>
                      </c:pt>
                      <c:pt idx="633">
                        <c:v>175.59528</c:v>
                      </c:pt>
                      <c:pt idx="634">
                        <c:v>131.35296</c:v>
                      </c:pt>
                      <c:pt idx="635">
                        <c:v>95.192319999999995</c:v>
                      </c:pt>
                      <c:pt idx="636">
                        <c:v>102.86912</c:v>
                      </c:pt>
                      <c:pt idx="637">
                        <c:v>63.682400000000001</c:v>
                      </c:pt>
                      <c:pt idx="638">
                        <c:v>109.45840000000001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9-95FB-4CF3-84A1-71ADBFDD3323}"/>
                  </c:ext>
                </c:extLst>
              </c15:ser>
            </c15:filteredLineSeries>
          </c:ext>
        </c:extLst>
      </c:lineChart>
      <c:catAx>
        <c:axId val="150052234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00521032"/>
        <c:crosses val="autoZero"/>
        <c:auto val="1"/>
        <c:lblAlgn val="ctr"/>
        <c:lblOffset val="100"/>
        <c:noMultiLvlLbl val="0"/>
      </c:catAx>
      <c:valAx>
        <c:axId val="1500521032"/>
        <c:scaling>
          <c:orientation val="minMax"/>
          <c:max val="8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600"/>
                  <a:t>therms/KBtuh</a:t>
                </a:r>
              </a:p>
            </c:rich>
          </c:tx>
          <c:layout>
            <c:manualLayout>
              <c:xMode val="edge"/>
              <c:yMode val="edge"/>
              <c:x val="1.1236317880193801E-2"/>
              <c:y val="0.3515729992513822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  <a:alpha val="99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500522344"/>
        <c:crosses val="autoZero"/>
        <c:crossBetween val="between"/>
        <c:majorUnit val="1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8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800"/>
              <a:t>Therms/yr savings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8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8.1500045904755736E-2"/>
          <c:y val="9.2565273775853898E-2"/>
          <c:w val="0.89495027434842245"/>
          <c:h val="0.70252508487029341"/>
        </c:manualLayout>
      </c:layout>
      <c:lineChart>
        <c:grouping val="standard"/>
        <c:varyColors val="0"/>
        <c:ser>
          <c:idx val="3"/>
          <c:order val="3"/>
          <c:tx>
            <c:strRef>
              <c:f>SCG!$G$3</c:f>
              <c:strCache>
                <c:ptCount val="1"/>
                <c:pt idx="0">
                  <c:v>therms/yr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cat>
            <c:multiLvlStrRef>
              <c:f>SCG!$B$4:$C$138</c:f>
              <c:multiLvlStrCache>
                <c:ptCount val="135"/>
                <c:lvl>
                  <c:pt idx="0">
                    <c:v>CZ05</c:v>
                  </c:pt>
                  <c:pt idx="1">
                    <c:v>CZ06</c:v>
                  </c:pt>
                  <c:pt idx="2">
                    <c:v>CZ08</c:v>
                  </c:pt>
                  <c:pt idx="3">
                    <c:v>CZ09</c:v>
                  </c:pt>
                  <c:pt idx="4">
                    <c:v>CZ10</c:v>
                  </c:pt>
                  <c:pt idx="5">
                    <c:v>CZ13</c:v>
                  </c:pt>
                  <c:pt idx="6">
                    <c:v>CZ14</c:v>
                  </c:pt>
                  <c:pt idx="7">
                    <c:v>CZ15</c:v>
                  </c:pt>
                  <c:pt idx="8">
                    <c:v>CZ16</c:v>
                  </c:pt>
                  <c:pt idx="9">
                    <c:v>CZ05</c:v>
                  </c:pt>
                  <c:pt idx="10">
                    <c:v>CZ06</c:v>
                  </c:pt>
                  <c:pt idx="11">
                    <c:v>CZ08</c:v>
                  </c:pt>
                  <c:pt idx="12">
                    <c:v>CZ09</c:v>
                  </c:pt>
                  <c:pt idx="13">
                    <c:v>CZ10</c:v>
                  </c:pt>
                  <c:pt idx="14">
                    <c:v>CZ13</c:v>
                  </c:pt>
                  <c:pt idx="15">
                    <c:v>CZ14</c:v>
                  </c:pt>
                  <c:pt idx="16">
                    <c:v>CZ15</c:v>
                  </c:pt>
                  <c:pt idx="17">
                    <c:v>CZ16</c:v>
                  </c:pt>
                  <c:pt idx="18">
                    <c:v>CZ05</c:v>
                  </c:pt>
                  <c:pt idx="19">
                    <c:v>CZ06</c:v>
                  </c:pt>
                  <c:pt idx="20">
                    <c:v>CZ08</c:v>
                  </c:pt>
                  <c:pt idx="21">
                    <c:v>CZ09</c:v>
                  </c:pt>
                  <c:pt idx="22">
                    <c:v>CZ10</c:v>
                  </c:pt>
                  <c:pt idx="23">
                    <c:v>CZ13</c:v>
                  </c:pt>
                  <c:pt idx="24">
                    <c:v>CZ14</c:v>
                  </c:pt>
                  <c:pt idx="25">
                    <c:v>CZ15</c:v>
                  </c:pt>
                  <c:pt idx="26">
                    <c:v>CZ16</c:v>
                  </c:pt>
                  <c:pt idx="27">
                    <c:v>CZ05</c:v>
                  </c:pt>
                  <c:pt idx="28">
                    <c:v>CZ06</c:v>
                  </c:pt>
                  <c:pt idx="29">
                    <c:v>CZ08</c:v>
                  </c:pt>
                  <c:pt idx="30">
                    <c:v>CZ09</c:v>
                  </c:pt>
                  <c:pt idx="31">
                    <c:v>CZ10</c:v>
                  </c:pt>
                  <c:pt idx="32">
                    <c:v>CZ13</c:v>
                  </c:pt>
                  <c:pt idx="33">
                    <c:v>CZ14</c:v>
                  </c:pt>
                  <c:pt idx="34">
                    <c:v>CZ15</c:v>
                  </c:pt>
                  <c:pt idx="35">
                    <c:v>CZ16</c:v>
                  </c:pt>
                  <c:pt idx="36">
                    <c:v>CZ05</c:v>
                  </c:pt>
                  <c:pt idx="37">
                    <c:v>CZ06</c:v>
                  </c:pt>
                  <c:pt idx="38">
                    <c:v>CZ08</c:v>
                  </c:pt>
                  <c:pt idx="39">
                    <c:v>CZ09</c:v>
                  </c:pt>
                  <c:pt idx="40">
                    <c:v>CZ10</c:v>
                  </c:pt>
                  <c:pt idx="41">
                    <c:v>CZ13</c:v>
                  </c:pt>
                  <c:pt idx="42">
                    <c:v>CZ14</c:v>
                  </c:pt>
                  <c:pt idx="43">
                    <c:v>CZ15</c:v>
                  </c:pt>
                  <c:pt idx="44">
                    <c:v>CZ16</c:v>
                  </c:pt>
                  <c:pt idx="45">
                    <c:v>CZ05</c:v>
                  </c:pt>
                  <c:pt idx="46">
                    <c:v>CZ06</c:v>
                  </c:pt>
                  <c:pt idx="47">
                    <c:v>CZ08</c:v>
                  </c:pt>
                  <c:pt idx="48">
                    <c:v>CZ09</c:v>
                  </c:pt>
                  <c:pt idx="49">
                    <c:v>CZ10</c:v>
                  </c:pt>
                  <c:pt idx="50">
                    <c:v>CZ13</c:v>
                  </c:pt>
                  <c:pt idx="51">
                    <c:v>CZ14</c:v>
                  </c:pt>
                  <c:pt idx="52">
                    <c:v>CZ15</c:v>
                  </c:pt>
                  <c:pt idx="53">
                    <c:v>CZ16</c:v>
                  </c:pt>
                  <c:pt idx="54">
                    <c:v>CZ05</c:v>
                  </c:pt>
                  <c:pt idx="55">
                    <c:v>CZ06</c:v>
                  </c:pt>
                  <c:pt idx="56">
                    <c:v>CZ08</c:v>
                  </c:pt>
                  <c:pt idx="57">
                    <c:v>CZ09</c:v>
                  </c:pt>
                  <c:pt idx="58">
                    <c:v>CZ10</c:v>
                  </c:pt>
                  <c:pt idx="59">
                    <c:v>CZ13</c:v>
                  </c:pt>
                  <c:pt idx="60">
                    <c:v>CZ14</c:v>
                  </c:pt>
                  <c:pt idx="61">
                    <c:v>CZ15</c:v>
                  </c:pt>
                  <c:pt idx="62">
                    <c:v>CZ16</c:v>
                  </c:pt>
                  <c:pt idx="63">
                    <c:v>CZ05</c:v>
                  </c:pt>
                  <c:pt idx="64">
                    <c:v>CZ06</c:v>
                  </c:pt>
                  <c:pt idx="65">
                    <c:v>CZ08</c:v>
                  </c:pt>
                  <c:pt idx="66">
                    <c:v>CZ09</c:v>
                  </c:pt>
                  <c:pt idx="67">
                    <c:v>CZ10</c:v>
                  </c:pt>
                  <c:pt idx="68">
                    <c:v>CZ13</c:v>
                  </c:pt>
                  <c:pt idx="69">
                    <c:v>CZ14</c:v>
                  </c:pt>
                  <c:pt idx="70">
                    <c:v>CZ15</c:v>
                  </c:pt>
                  <c:pt idx="71">
                    <c:v>CZ16</c:v>
                  </c:pt>
                  <c:pt idx="72">
                    <c:v>CZ05</c:v>
                  </c:pt>
                  <c:pt idx="73">
                    <c:v>CZ06</c:v>
                  </c:pt>
                  <c:pt idx="74">
                    <c:v>CZ08</c:v>
                  </c:pt>
                  <c:pt idx="75">
                    <c:v>CZ09</c:v>
                  </c:pt>
                  <c:pt idx="76">
                    <c:v>CZ10</c:v>
                  </c:pt>
                  <c:pt idx="77">
                    <c:v>CZ13</c:v>
                  </c:pt>
                  <c:pt idx="78">
                    <c:v>CZ14</c:v>
                  </c:pt>
                  <c:pt idx="79">
                    <c:v>CZ15</c:v>
                  </c:pt>
                  <c:pt idx="80">
                    <c:v>CZ16</c:v>
                  </c:pt>
                  <c:pt idx="81">
                    <c:v>CZ05</c:v>
                  </c:pt>
                  <c:pt idx="82">
                    <c:v>CZ06</c:v>
                  </c:pt>
                  <c:pt idx="83">
                    <c:v>CZ08</c:v>
                  </c:pt>
                  <c:pt idx="84">
                    <c:v>CZ09</c:v>
                  </c:pt>
                  <c:pt idx="85">
                    <c:v>CZ10</c:v>
                  </c:pt>
                  <c:pt idx="86">
                    <c:v>CZ13</c:v>
                  </c:pt>
                  <c:pt idx="87">
                    <c:v>CZ14</c:v>
                  </c:pt>
                  <c:pt idx="88">
                    <c:v>CZ15</c:v>
                  </c:pt>
                  <c:pt idx="89">
                    <c:v>CZ16</c:v>
                  </c:pt>
                  <c:pt idx="90">
                    <c:v>CZ05</c:v>
                  </c:pt>
                  <c:pt idx="91">
                    <c:v>CZ06</c:v>
                  </c:pt>
                  <c:pt idx="92">
                    <c:v>CZ08</c:v>
                  </c:pt>
                  <c:pt idx="93">
                    <c:v>CZ09</c:v>
                  </c:pt>
                  <c:pt idx="94">
                    <c:v>CZ10</c:v>
                  </c:pt>
                  <c:pt idx="95">
                    <c:v>CZ13</c:v>
                  </c:pt>
                  <c:pt idx="96">
                    <c:v>CZ14</c:v>
                  </c:pt>
                  <c:pt idx="97">
                    <c:v>CZ15</c:v>
                  </c:pt>
                  <c:pt idx="98">
                    <c:v>CZ16</c:v>
                  </c:pt>
                  <c:pt idx="99">
                    <c:v>CZ05</c:v>
                  </c:pt>
                  <c:pt idx="100">
                    <c:v>CZ06</c:v>
                  </c:pt>
                  <c:pt idx="101">
                    <c:v>CZ08</c:v>
                  </c:pt>
                  <c:pt idx="102">
                    <c:v>CZ09</c:v>
                  </c:pt>
                  <c:pt idx="103">
                    <c:v>CZ10</c:v>
                  </c:pt>
                  <c:pt idx="104">
                    <c:v>CZ13</c:v>
                  </c:pt>
                  <c:pt idx="105">
                    <c:v>CZ14</c:v>
                  </c:pt>
                  <c:pt idx="106">
                    <c:v>CZ15</c:v>
                  </c:pt>
                  <c:pt idx="107">
                    <c:v>CZ16</c:v>
                  </c:pt>
                  <c:pt idx="108">
                    <c:v>CZ05</c:v>
                  </c:pt>
                  <c:pt idx="109">
                    <c:v>CZ06</c:v>
                  </c:pt>
                  <c:pt idx="110">
                    <c:v>CZ08</c:v>
                  </c:pt>
                  <c:pt idx="111">
                    <c:v>CZ09</c:v>
                  </c:pt>
                  <c:pt idx="112">
                    <c:v>CZ10</c:v>
                  </c:pt>
                  <c:pt idx="113">
                    <c:v>CZ13</c:v>
                  </c:pt>
                  <c:pt idx="114">
                    <c:v>CZ14</c:v>
                  </c:pt>
                  <c:pt idx="115">
                    <c:v>CZ15</c:v>
                  </c:pt>
                  <c:pt idx="116">
                    <c:v>CZ16</c:v>
                  </c:pt>
                  <c:pt idx="117">
                    <c:v>CZ05</c:v>
                  </c:pt>
                  <c:pt idx="118">
                    <c:v>CZ06</c:v>
                  </c:pt>
                  <c:pt idx="119">
                    <c:v>CZ08</c:v>
                  </c:pt>
                  <c:pt idx="120">
                    <c:v>CZ09</c:v>
                  </c:pt>
                  <c:pt idx="121">
                    <c:v>CZ10</c:v>
                  </c:pt>
                  <c:pt idx="122">
                    <c:v>CZ13</c:v>
                  </c:pt>
                  <c:pt idx="123">
                    <c:v>CZ14</c:v>
                  </c:pt>
                  <c:pt idx="124">
                    <c:v>CZ15</c:v>
                  </c:pt>
                  <c:pt idx="125">
                    <c:v>CZ16</c:v>
                  </c:pt>
                  <c:pt idx="126">
                    <c:v>CZ05</c:v>
                  </c:pt>
                  <c:pt idx="127">
                    <c:v>CZ06</c:v>
                  </c:pt>
                  <c:pt idx="128">
                    <c:v>CZ08</c:v>
                  </c:pt>
                  <c:pt idx="129">
                    <c:v>CZ09</c:v>
                  </c:pt>
                  <c:pt idx="130">
                    <c:v>CZ10</c:v>
                  </c:pt>
                  <c:pt idx="131">
                    <c:v>CZ13</c:v>
                  </c:pt>
                  <c:pt idx="132">
                    <c:v>CZ14</c:v>
                  </c:pt>
                  <c:pt idx="133">
                    <c:v>CZ15</c:v>
                  </c:pt>
                  <c:pt idx="134">
                    <c:v>CZ16</c:v>
                  </c:pt>
                </c:lvl>
                <c:lvl>
                  <c:pt idx="0">
                    <c:v>Asm</c:v>
                  </c:pt>
                  <c:pt idx="1">
                    <c:v>Asm</c:v>
                  </c:pt>
                  <c:pt idx="2">
                    <c:v>Asm</c:v>
                  </c:pt>
                  <c:pt idx="3">
                    <c:v>Asm</c:v>
                  </c:pt>
                  <c:pt idx="4">
                    <c:v>Asm</c:v>
                  </c:pt>
                  <c:pt idx="5">
                    <c:v>Asm</c:v>
                  </c:pt>
                  <c:pt idx="6">
                    <c:v>Asm</c:v>
                  </c:pt>
                  <c:pt idx="7">
                    <c:v>Asm</c:v>
                  </c:pt>
                  <c:pt idx="8">
                    <c:v>Asm</c:v>
                  </c:pt>
                  <c:pt idx="9">
                    <c:v>ECC</c:v>
                  </c:pt>
                  <c:pt idx="10">
                    <c:v>ECC</c:v>
                  </c:pt>
                  <c:pt idx="11">
                    <c:v>ECC</c:v>
                  </c:pt>
                  <c:pt idx="12">
                    <c:v>ECC</c:v>
                  </c:pt>
                  <c:pt idx="13">
                    <c:v>ECC</c:v>
                  </c:pt>
                  <c:pt idx="14">
                    <c:v>ECC</c:v>
                  </c:pt>
                  <c:pt idx="15">
                    <c:v>ECC</c:v>
                  </c:pt>
                  <c:pt idx="16">
                    <c:v>ECC</c:v>
                  </c:pt>
                  <c:pt idx="17">
                    <c:v>ECC</c:v>
                  </c:pt>
                  <c:pt idx="18">
                    <c:v>EPr</c:v>
                  </c:pt>
                  <c:pt idx="19">
                    <c:v>EPr</c:v>
                  </c:pt>
                  <c:pt idx="20">
                    <c:v>EPr</c:v>
                  </c:pt>
                  <c:pt idx="21">
                    <c:v>EPr</c:v>
                  </c:pt>
                  <c:pt idx="22">
                    <c:v>EPr</c:v>
                  </c:pt>
                  <c:pt idx="23">
                    <c:v>EPr</c:v>
                  </c:pt>
                  <c:pt idx="24">
                    <c:v>EPr</c:v>
                  </c:pt>
                  <c:pt idx="25">
                    <c:v>EPr</c:v>
                  </c:pt>
                  <c:pt idx="26">
                    <c:v>EPr</c:v>
                  </c:pt>
                  <c:pt idx="27">
                    <c:v>ESe</c:v>
                  </c:pt>
                  <c:pt idx="28">
                    <c:v>ESe</c:v>
                  </c:pt>
                  <c:pt idx="29">
                    <c:v>ESe</c:v>
                  </c:pt>
                  <c:pt idx="30">
                    <c:v>ESe</c:v>
                  </c:pt>
                  <c:pt idx="31">
                    <c:v>ESe</c:v>
                  </c:pt>
                  <c:pt idx="32">
                    <c:v>ESe</c:v>
                  </c:pt>
                  <c:pt idx="33">
                    <c:v>ESe</c:v>
                  </c:pt>
                  <c:pt idx="34">
                    <c:v>ESe</c:v>
                  </c:pt>
                  <c:pt idx="35">
                    <c:v>ESe</c:v>
                  </c:pt>
                  <c:pt idx="36">
                    <c:v>Gro</c:v>
                  </c:pt>
                  <c:pt idx="37">
                    <c:v>Gro</c:v>
                  </c:pt>
                  <c:pt idx="38">
                    <c:v>Gro</c:v>
                  </c:pt>
                  <c:pt idx="39">
                    <c:v>Gro</c:v>
                  </c:pt>
                  <c:pt idx="40">
                    <c:v>Gro</c:v>
                  </c:pt>
                  <c:pt idx="41">
                    <c:v>Gro</c:v>
                  </c:pt>
                  <c:pt idx="42">
                    <c:v>Gro</c:v>
                  </c:pt>
                  <c:pt idx="43">
                    <c:v>Gro</c:v>
                  </c:pt>
                  <c:pt idx="44">
                    <c:v>Gro</c:v>
                  </c:pt>
                  <c:pt idx="45">
                    <c:v>Hsp</c:v>
                  </c:pt>
                  <c:pt idx="46">
                    <c:v>Hsp</c:v>
                  </c:pt>
                  <c:pt idx="47">
                    <c:v>Hsp</c:v>
                  </c:pt>
                  <c:pt idx="48">
                    <c:v>Hsp</c:v>
                  </c:pt>
                  <c:pt idx="49">
                    <c:v>Hsp</c:v>
                  </c:pt>
                  <c:pt idx="50">
                    <c:v>Hsp</c:v>
                  </c:pt>
                  <c:pt idx="51">
                    <c:v>Hsp</c:v>
                  </c:pt>
                  <c:pt idx="52">
                    <c:v>Hsp</c:v>
                  </c:pt>
                  <c:pt idx="53">
                    <c:v>Hsp</c:v>
                  </c:pt>
                  <c:pt idx="54">
                    <c:v>Htl</c:v>
                  </c:pt>
                  <c:pt idx="55">
                    <c:v>Htl</c:v>
                  </c:pt>
                  <c:pt idx="56">
                    <c:v>Htl</c:v>
                  </c:pt>
                  <c:pt idx="57">
                    <c:v>Htl</c:v>
                  </c:pt>
                  <c:pt idx="58">
                    <c:v>Htl</c:v>
                  </c:pt>
                  <c:pt idx="59">
                    <c:v>Htl</c:v>
                  </c:pt>
                  <c:pt idx="60">
                    <c:v>Htl</c:v>
                  </c:pt>
                  <c:pt idx="61">
                    <c:v>Htl</c:v>
                  </c:pt>
                  <c:pt idx="62">
                    <c:v>Htl</c:v>
                  </c:pt>
                  <c:pt idx="63">
                    <c:v>MBT</c:v>
                  </c:pt>
                  <c:pt idx="64">
                    <c:v>MBT</c:v>
                  </c:pt>
                  <c:pt idx="65">
                    <c:v>MBT</c:v>
                  </c:pt>
                  <c:pt idx="66">
                    <c:v>MBT</c:v>
                  </c:pt>
                  <c:pt idx="67">
                    <c:v>MBT</c:v>
                  </c:pt>
                  <c:pt idx="68">
                    <c:v>MBT</c:v>
                  </c:pt>
                  <c:pt idx="69">
                    <c:v>MBT</c:v>
                  </c:pt>
                  <c:pt idx="70">
                    <c:v>MBT</c:v>
                  </c:pt>
                  <c:pt idx="71">
                    <c:v>MBT</c:v>
                  </c:pt>
                  <c:pt idx="72">
                    <c:v>MLI</c:v>
                  </c:pt>
                  <c:pt idx="73">
                    <c:v>MLI</c:v>
                  </c:pt>
                  <c:pt idx="74">
                    <c:v>MLI</c:v>
                  </c:pt>
                  <c:pt idx="75">
                    <c:v>MLI</c:v>
                  </c:pt>
                  <c:pt idx="76">
                    <c:v>MLI</c:v>
                  </c:pt>
                  <c:pt idx="77">
                    <c:v>MLI</c:v>
                  </c:pt>
                  <c:pt idx="78">
                    <c:v>MLI</c:v>
                  </c:pt>
                  <c:pt idx="79">
                    <c:v>MLI</c:v>
                  </c:pt>
                  <c:pt idx="80">
                    <c:v>MLI</c:v>
                  </c:pt>
                  <c:pt idx="81">
                    <c:v>Nrs</c:v>
                  </c:pt>
                  <c:pt idx="82">
                    <c:v>Nrs</c:v>
                  </c:pt>
                  <c:pt idx="83">
                    <c:v>Nrs</c:v>
                  </c:pt>
                  <c:pt idx="84">
                    <c:v>Nrs</c:v>
                  </c:pt>
                  <c:pt idx="85">
                    <c:v>Nrs</c:v>
                  </c:pt>
                  <c:pt idx="86">
                    <c:v>Nrs</c:v>
                  </c:pt>
                  <c:pt idx="87">
                    <c:v>Nrs</c:v>
                  </c:pt>
                  <c:pt idx="88">
                    <c:v>Nrs</c:v>
                  </c:pt>
                  <c:pt idx="89">
                    <c:v>Nrs</c:v>
                  </c:pt>
                  <c:pt idx="90">
                    <c:v>OfS</c:v>
                  </c:pt>
                  <c:pt idx="91">
                    <c:v>OfS</c:v>
                  </c:pt>
                  <c:pt idx="92">
                    <c:v>OfS</c:v>
                  </c:pt>
                  <c:pt idx="93">
                    <c:v>OfS</c:v>
                  </c:pt>
                  <c:pt idx="94">
                    <c:v>OfS</c:v>
                  </c:pt>
                  <c:pt idx="95">
                    <c:v>OfS</c:v>
                  </c:pt>
                  <c:pt idx="96">
                    <c:v>OfS</c:v>
                  </c:pt>
                  <c:pt idx="97">
                    <c:v>OfS</c:v>
                  </c:pt>
                  <c:pt idx="98">
                    <c:v>OfS</c:v>
                  </c:pt>
                  <c:pt idx="99">
                    <c:v>RFF</c:v>
                  </c:pt>
                  <c:pt idx="100">
                    <c:v>RFF</c:v>
                  </c:pt>
                  <c:pt idx="101">
                    <c:v>RFF</c:v>
                  </c:pt>
                  <c:pt idx="102">
                    <c:v>RFF</c:v>
                  </c:pt>
                  <c:pt idx="103">
                    <c:v>RFF</c:v>
                  </c:pt>
                  <c:pt idx="104">
                    <c:v>RFF</c:v>
                  </c:pt>
                  <c:pt idx="105">
                    <c:v>RFF</c:v>
                  </c:pt>
                  <c:pt idx="106">
                    <c:v>RFF</c:v>
                  </c:pt>
                  <c:pt idx="107">
                    <c:v>RFF</c:v>
                  </c:pt>
                  <c:pt idx="108">
                    <c:v>RSD</c:v>
                  </c:pt>
                  <c:pt idx="109">
                    <c:v>RSD</c:v>
                  </c:pt>
                  <c:pt idx="110">
                    <c:v>RSD</c:v>
                  </c:pt>
                  <c:pt idx="111">
                    <c:v>RSD</c:v>
                  </c:pt>
                  <c:pt idx="112">
                    <c:v>RSD</c:v>
                  </c:pt>
                  <c:pt idx="113">
                    <c:v>RSD</c:v>
                  </c:pt>
                  <c:pt idx="114">
                    <c:v>RSD</c:v>
                  </c:pt>
                  <c:pt idx="115">
                    <c:v>RSD</c:v>
                  </c:pt>
                  <c:pt idx="116">
                    <c:v>RSD</c:v>
                  </c:pt>
                  <c:pt idx="117">
                    <c:v>RtL</c:v>
                  </c:pt>
                  <c:pt idx="118">
                    <c:v>RtL</c:v>
                  </c:pt>
                  <c:pt idx="119">
                    <c:v>RtL</c:v>
                  </c:pt>
                  <c:pt idx="120">
                    <c:v>RtL</c:v>
                  </c:pt>
                  <c:pt idx="121">
                    <c:v>RtL</c:v>
                  </c:pt>
                  <c:pt idx="122">
                    <c:v>RtL</c:v>
                  </c:pt>
                  <c:pt idx="123">
                    <c:v>RtL</c:v>
                  </c:pt>
                  <c:pt idx="124">
                    <c:v>RtL</c:v>
                  </c:pt>
                  <c:pt idx="125">
                    <c:v>RtL</c:v>
                  </c:pt>
                  <c:pt idx="126">
                    <c:v>RtS</c:v>
                  </c:pt>
                  <c:pt idx="127">
                    <c:v>RtS</c:v>
                  </c:pt>
                  <c:pt idx="128">
                    <c:v>RtS</c:v>
                  </c:pt>
                  <c:pt idx="129">
                    <c:v>RtS</c:v>
                  </c:pt>
                  <c:pt idx="130">
                    <c:v>RtS</c:v>
                  </c:pt>
                  <c:pt idx="131">
                    <c:v>RtS</c:v>
                  </c:pt>
                  <c:pt idx="132">
                    <c:v>RtS</c:v>
                  </c:pt>
                  <c:pt idx="133">
                    <c:v>RtS</c:v>
                  </c:pt>
                  <c:pt idx="134">
                    <c:v>RtS</c:v>
                  </c:pt>
                </c:lvl>
              </c:multiLvlStrCache>
            </c:multiLvlStrRef>
          </c:cat>
          <c:val>
            <c:numRef>
              <c:f>SCG!$G$4:$G$138</c:f>
              <c:numCache>
                <c:formatCode>0.00</c:formatCode>
                <c:ptCount val="135"/>
                <c:pt idx="0">
                  <c:v>118.4</c:v>
                </c:pt>
                <c:pt idx="1">
                  <c:v>66.133333333333326</c:v>
                </c:pt>
                <c:pt idx="2">
                  <c:v>71.466666666666669</c:v>
                </c:pt>
                <c:pt idx="3">
                  <c:v>61.333333333333336</c:v>
                </c:pt>
                <c:pt idx="4">
                  <c:v>81.333333333333329</c:v>
                </c:pt>
                <c:pt idx="5">
                  <c:v>111.73333333333333</c:v>
                </c:pt>
                <c:pt idx="6">
                  <c:v>139.73333333333332</c:v>
                </c:pt>
                <c:pt idx="7">
                  <c:v>39.466666666666669</c:v>
                </c:pt>
                <c:pt idx="8">
                  <c:v>309.33333333333331</c:v>
                </c:pt>
                <c:pt idx="9">
                  <c:v>28.4</c:v>
                </c:pt>
                <c:pt idx="10">
                  <c:v>13.279999999999998</c:v>
                </c:pt>
                <c:pt idx="11">
                  <c:v>13.38</c:v>
                </c:pt>
                <c:pt idx="12">
                  <c:v>11.720000000000002</c:v>
                </c:pt>
                <c:pt idx="13">
                  <c:v>16.86</c:v>
                </c:pt>
                <c:pt idx="14">
                  <c:v>31.200000000000003</c:v>
                </c:pt>
                <c:pt idx="15">
                  <c:v>38.799999999999997</c:v>
                </c:pt>
                <c:pt idx="16">
                  <c:v>8.6199999999999992</c:v>
                </c:pt>
                <c:pt idx="17">
                  <c:v>78.8</c:v>
                </c:pt>
                <c:pt idx="18">
                  <c:v>10.693333333333332</c:v>
                </c:pt>
                <c:pt idx="19">
                  <c:v>6.8266666666666662</c:v>
                </c:pt>
                <c:pt idx="20">
                  <c:v>5.6266666666666669</c:v>
                </c:pt>
                <c:pt idx="21">
                  <c:v>6.6666666666666661</c:v>
                </c:pt>
                <c:pt idx="22">
                  <c:v>7.0666666666666664</c:v>
                </c:pt>
                <c:pt idx="23">
                  <c:v>13.36</c:v>
                </c:pt>
                <c:pt idx="24">
                  <c:v>17.12</c:v>
                </c:pt>
                <c:pt idx="25">
                  <c:v>2.2453333333333334</c:v>
                </c:pt>
                <c:pt idx="26">
                  <c:v>47.199999999999996</c:v>
                </c:pt>
                <c:pt idx="27">
                  <c:v>12.106666666666667</c:v>
                </c:pt>
                <c:pt idx="28">
                  <c:v>6.293333333333333</c:v>
                </c:pt>
                <c:pt idx="29">
                  <c:v>5.1466666666666665</c:v>
                </c:pt>
                <c:pt idx="30">
                  <c:v>6.24</c:v>
                </c:pt>
                <c:pt idx="31">
                  <c:v>7.0400000000000009</c:v>
                </c:pt>
                <c:pt idx="32">
                  <c:v>17.626666666666669</c:v>
                </c:pt>
                <c:pt idx="33">
                  <c:v>22.133333333333333</c:v>
                </c:pt>
                <c:pt idx="34">
                  <c:v>1.8000000000000003</c:v>
                </c:pt>
                <c:pt idx="35">
                  <c:v>62.933333333333337</c:v>
                </c:pt>
                <c:pt idx="36">
                  <c:v>79.599999999999994</c:v>
                </c:pt>
                <c:pt idx="37">
                  <c:v>54.8</c:v>
                </c:pt>
                <c:pt idx="38">
                  <c:v>45.600000000000009</c:v>
                </c:pt>
                <c:pt idx="39">
                  <c:v>44.8</c:v>
                </c:pt>
                <c:pt idx="40">
                  <c:v>52</c:v>
                </c:pt>
                <c:pt idx="41">
                  <c:v>75.599999999999994</c:v>
                </c:pt>
                <c:pt idx="42">
                  <c:v>90</c:v>
                </c:pt>
                <c:pt idx="43">
                  <c:v>29.52</c:v>
                </c:pt>
                <c:pt idx="44">
                  <c:v>175.6</c:v>
                </c:pt>
                <c:pt idx="45">
                  <c:v>18.440000000000001</c:v>
                </c:pt>
                <c:pt idx="46">
                  <c:v>7.94</c:v>
                </c:pt>
                <c:pt idx="47">
                  <c:v>9.24</c:v>
                </c:pt>
                <c:pt idx="48">
                  <c:v>8.76</c:v>
                </c:pt>
                <c:pt idx="49">
                  <c:v>14.44</c:v>
                </c:pt>
                <c:pt idx="50">
                  <c:v>31.8</c:v>
                </c:pt>
                <c:pt idx="51">
                  <c:v>40.799999999999997</c:v>
                </c:pt>
                <c:pt idx="52">
                  <c:v>5.34</c:v>
                </c:pt>
                <c:pt idx="53">
                  <c:v>111.20000000000002</c:v>
                </c:pt>
                <c:pt idx="54">
                  <c:v>1.4159999999999999</c:v>
                </c:pt>
                <c:pt idx="55">
                  <c:v>0.71399999999999997</c:v>
                </c:pt>
                <c:pt idx="56">
                  <c:v>0.74199999999999999</c:v>
                </c:pt>
                <c:pt idx="57">
                  <c:v>0.68600000000000005</c:v>
                </c:pt>
                <c:pt idx="58">
                  <c:v>0.96599999999999997</c:v>
                </c:pt>
                <c:pt idx="59">
                  <c:v>1.784</c:v>
                </c:pt>
                <c:pt idx="60">
                  <c:v>2.3199999999999998</c:v>
                </c:pt>
                <c:pt idx="61">
                  <c:v>0.372</c:v>
                </c:pt>
                <c:pt idx="62">
                  <c:v>5.7000000000000011</c:v>
                </c:pt>
                <c:pt idx="63">
                  <c:v>1.804</c:v>
                </c:pt>
                <c:pt idx="64">
                  <c:v>0.748</c:v>
                </c:pt>
                <c:pt idx="65">
                  <c:v>0.92400000000000015</c:v>
                </c:pt>
                <c:pt idx="66">
                  <c:v>0.58799999999999997</c:v>
                </c:pt>
                <c:pt idx="67">
                  <c:v>1.048</c:v>
                </c:pt>
                <c:pt idx="68">
                  <c:v>2.5760000000000001</c:v>
                </c:pt>
                <c:pt idx="69">
                  <c:v>3.6640000000000001</c:v>
                </c:pt>
                <c:pt idx="70">
                  <c:v>0.33239999999999997</c:v>
                </c:pt>
                <c:pt idx="71">
                  <c:v>11.8</c:v>
                </c:pt>
                <c:pt idx="72">
                  <c:v>8.0399999999999991</c:v>
                </c:pt>
                <c:pt idx="73">
                  <c:v>3.2560000000000002</c:v>
                </c:pt>
                <c:pt idx="74">
                  <c:v>3.464</c:v>
                </c:pt>
                <c:pt idx="75">
                  <c:v>2.048</c:v>
                </c:pt>
                <c:pt idx="76">
                  <c:v>3.2120000000000006</c:v>
                </c:pt>
                <c:pt idx="77">
                  <c:v>15</c:v>
                </c:pt>
                <c:pt idx="78">
                  <c:v>19.48</c:v>
                </c:pt>
                <c:pt idx="79">
                  <c:v>1.4119999999999999</c:v>
                </c:pt>
                <c:pt idx="80">
                  <c:v>54.8</c:v>
                </c:pt>
                <c:pt idx="81">
                  <c:v>23.040000000000003</c:v>
                </c:pt>
                <c:pt idx="82">
                  <c:v>11.520000000000001</c:v>
                </c:pt>
                <c:pt idx="83">
                  <c:v>12.623999999999999</c:v>
                </c:pt>
                <c:pt idx="84">
                  <c:v>11.36</c:v>
                </c:pt>
                <c:pt idx="85">
                  <c:v>15.423999999999999</c:v>
                </c:pt>
                <c:pt idx="86">
                  <c:v>28</c:v>
                </c:pt>
                <c:pt idx="87">
                  <c:v>33.760000000000005</c:v>
                </c:pt>
                <c:pt idx="88">
                  <c:v>5.8079999999999998</c:v>
                </c:pt>
                <c:pt idx="89">
                  <c:v>89.44</c:v>
                </c:pt>
                <c:pt idx="90">
                  <c:v>2.06</c:v>
                </c:pt>
                <c:pt idx="91">
                  <c:v>0.38800000000000001</c:v>
                </c:pt>
                <c:pt idx="92">
                  <c:v>0.86599999999999999</c:v>
                </c:pt>
                <c:pt idx="93">
                  <c:v>0.60199999999999998</c:v>
                </c:pt>
                <c:pt idx="94">
                  <c:v>1.052</c:v>
                </c:pt>
                <c:pt idx="95">
                  <c:v>6.9599999999999991</c:v>
                </c:pt>
                <c:pt idx="96">
                  <c:v>6.5599999999999987</c:v>
                </c:pt>
                <c:pt idx="97">
                  <c:v>0.17860000000000001</c:v>
                </c:pt>
                <c:pt idx="98">
                  <c:v>26.8</c:v>
                </c:pt>
                <c:pt idx="99">
                  <c:v>60.8</c:v>
                </c:pt>
                <c:pt idx="100">
                  <c:v>30.933333333333334</c:v>
                </c:pt>
                <c:pt idx="101">
                  <c:v>29.6</c:v>
                </c:pt>
                <c:pt idx="102">
                  <c:v>28.266666666666666</c:v>
                </c:pt>
                <c:pt idx="103">
                  <c:v>36.266666666666666</c:v>
                </c:pt>
                <c:pt idx="104">
                  <c:v>81.066666666666663</c:v>
                </c:pt>
                <c:pt idx="105">
                  <c:v>91.733333333333334</c:v>
                </c:pt>
                <c:pt idx="106">
                  <c:v>12.906666666666666</c:v>
                </c:pt>
                <c:pt idx="107">
                  <c:v>242.93333333333334</c:v>
                </c:pt>
                <c:pt idx="108">
                  <c:v>43.4</c:v>
                </c:pt>
                <c:pt idx="109">
                  <c:v>24.6</c:v>
                </c:pt>
                <c:pt idx="110">
                  <c:v>22.800000000000004</c:v>
                </c:pt>
                <c:pt idx="111">
                  <c:v>22</c:v>
                </c:pt>
                <c:pt idx="112">
                  <c:v>26</c:v>
                </c:pt>
                <c:pt idx="113">
                  <c:v>47.2</c:v>
                </c:pt>
                <c:pt idx="114">
                  <c:v>57.599999999999994</c:v>
                </c:pt>
                <c:pt idx="115">
                  <c:v>9.84</c:v>
                </c:pt>
                <c:pt idx="116">
                  <c:v>139</c:v>
                </c:pt>
                <c:pt idx="117">
                  <c:v>9.2799999999999994</c:v>
                </c:pt>
                <c:pt idx="118">
                  <c:v>5.28</c:v>
                </c:pt>
                <c:pt idx="119">
                  <c:v>5.12</c:v>
                </c:pt>
                <c:pt idx="120">
                  <c:v>4.76</c:v>
                </c:pt>
                <c:pt idx="121">
                  <c:v>6.36</c:v>
                </c:pt>
                <c:pt idx="122">
                  <c:v>15.440000000000001</c:v>
                </c:pt>
                <c:pt idx="123">
                  <c:v>22.72</c:v>
                </c:pt>
                <c:pt idx="124">
                  <c:v>2.504</c:v>
                </c:pt>
                <c:pt idx="125">
                  <c:v>67.599999999999994</c:v>
                </c:pt>
                <c:pt idx="126">
                  <c:v>12.373333333333331</c:v>
                </c:pt>
                <c:pt idx="127">
                  <c:v>5.6533333333333333</c:v>
                </c:pt>
                <c:pt idx="128">
                  <c:v>5.5466666666666669</c:v>
                </c:pt>
                <c:pt idx="129">
                  <c:v>5.1466666666666665</c:v>
                </c:pt>
                <c:pt idx="130">
                  <c:v>6.3466666666666658</c:v>
                </c:pt>
                <c:pt idx="131">
                  <c:v>20.64</c:v>
                </c:pt>
                <c:pt idx="132">
                  <c:v>22.266666666666666</c:v>
                </c:pt>
                <c:pt idx="133">
                  <c:v>2.3600000000000003</c:v>
                </c:pt>
                <c:pt idx="134">
                  <c:v>69.333333333333343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3B1-428D-BDE3-8D657335D5FF}"/>
            </c:ext>
          </c:extLst>
        </c:ser>
        <c:ser>
          <c:idx val="6"/>
          <c:order val="6"/>
          <c:tx>
            <c:strRef>
              <c:f>SCG!$J$3</c:f>
              <c:strCache>
                <c:ptCount val="1"/>
                <c:pt idx="0">
                  <c:v>therms/yr (1)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multiLvlStrRef>
              <c:f>SCG!$B$4:$C$138</c:f>
              <c:multiLvlStrCache>
                <c:ptCount val="135"/>
                <c:lvl>
                  <c:pt idx="0">
                    <c:v>CZ05</c:v>
                  </c:pt>
                  <c:pt idx="1">
                    <c:v>CZ06</c:v>
                  </c:pt>
                  <c:pt idx="2">
                    <c:v>CZ08</c:v>
                  </c:pt>
                  <c:pt idx="3">
                    <c:v>CZ09</c:v>
                  </c:pt>
                  <c:pt idx="4">
                    <c:v>CZ10</c:v>
                  </c:pt>
                  <c:pt idx="5">
                    <c:v>CZ13</c:v>
                  </c:pt>
                  <c:pt idx="6">
                    <c:v>CZ14</c:v>
                  </c:pt>
                  <c:pt idx="7">
                    <c:v>CZ15</c:v>
                  </c:pt>
                  <c:pt idx="8">
                    <c:v>CZ16</c:v>
                  </c:pt>
                  <c:pt idx="9">
                    <c:v>CZ05</c:v>
                  </c:pt>
                  <c:pt idx="10">
                    <c:v>CZ06</c:v>
                  </c:pt>
                  <c:pt idx="11">
                    <c:v>CZ08</c:v>
                  </c:pt>
                  <c:pt idx="12">
                    <c:v>CZ09</c:v>
                  </c:pt>
                  <c:pt idx="13">
                    <c:v>CZ10</c:v>
                  </c:pt>
                  <c:pt idx="14">
                    <c:v>CZ13</c:v>
                  </c:pt>
                  <c:pt idx="15">
                    <c:v>CZ14</c:v>
                  </c:pt>
                  <c:pt idx="16">
                    <c:v>CZ15</c:v>
                  </c:pt>
                  <c:pt idx="17">
                    <c:v>CZ16</c:v>
                  </c:pt>
                  <c:pt idx="18">
                    <c:v>CZ05</c:v>
                  </c:pt>
                  <c:pt idx="19">
                    <c:v>CZ06</c:v>
                  </c:pt>
                  <c:pt idx="20">
                    <c:v>CZ08</c:v>
                  </c:pt>
                  <c:pt idx="21">
                    <c:v>CZ09</c:v>
                  </c:pt>
                  <c:pt idx="22">
                    <c:v>CZ10</c:v>
                  </c:pt>
                  <c:pt idx="23">
                    <c:v>CZ13</c:v>
                  </c:pt>
                  <c:pt idx="24">
                    <c:v>CZ14</c:v>
                  </c:pt>
                  <c:pt idx="25">
                    <c:v>CZ15</c:v>
                  </c:pt>
                  <c:pt idx="26">
                    <c:v>CZ16</c:v>
                  </c:pt>
                  <c:pt idx="27">
                    <c:v>CZ05</c:v>
                  </c:pt>
                  <c:pt idx="28">
                    <c:v>CZ06</c:v>
                  </c:pt>
                  <c:pt idx="29">
                    <c:v>CZ08</c:v>
                  </c:pt>
                  <c:pt idx="30">
                    <c:v>CZ09</c:v>
                  </c:pt>
                  <c:pt idx="31">
                    <c:v>CZ10</c:v>
                  </c:pt>
                  <c:pt idx="32">
                    <c:v>CZ13</c:v>
                  </c:pt>
                  <c:pt idx="33">
                    <c:v>CZ14</c:v>
                  </c:pt>
                  <c:pt idx="34">
                    <c:v>CZ15</c:v>
                  </c:pt>
                  <c:pt idx="35">
                    <c:v>CZ16</c:v>
                  </c:pt>
                  <c:pt idx="36">
                    <c:v>CZ05</c:v>
                  </c:pt>
                  <c:pt idx="37">
                    <c:v>CZ06</c:v>
                  </c:pt>
                  <c:pt idx="38">
                    <c:v>CZ08</c:v>
                  </c:pt>
                  <c:pt idx="39">
                    <c:v>CZ09</c:v>
                  </c:pt>
                  <c:pt idx="40">
                    <c:v>CZ10</c:v>
                  </c:pt>
                  <c:pt idx="41">
                    <c:v>CZ13</c:v>
                  </c:pt>
                  <c:pt idx="42">
                    <c:v>CZ14</c:v>
                  </c:pt>
                  <c:pt idx="43">
                    <c:v>CZ15</c:v>
                  </c:pt>
                  <c:pt idx="44">
                    <c:v>CZ16</c:v>
                  </c:pt>
                  <c:pt idx="45">
                    <c:v>CZ05</c:v>
                  </c:pt>
                  <c:pt idx="46">
                    <c:v>CZ06</c:v>
                  </c:pt>
                  <c:pt idx="47">
                    <c:v>CZ08</c:v>
                  </c:pt>
                  <c:pt idx="48">
                    <c:v>CZ09</c:v>
                  </c:pt>
                  <c:pt idx="49">
                    <c:v>CZ10</c:v>
                  </c:pt>
                  <c:pt idx="50">
                    <c:v>CZ13</c:v>
                  </c:pt>
                  <c:pt idx="51">
                    <c:v>CZ14</c:v>
                  </c:pt>
                  <c:pt idx="52">
                    <c:v>CZ15</c:v>
                  </c:pt>
                  <c:pt idx="53">
                    <c:v>CZ16</c:v>
                  </c:pt>
                  <c:pt idx="54">
                    <c:v>CZ05</c:v>
                  </c:pt>
                  <c:pt idx="55">
                    <c:v>CZ06</c:v>
                  </c:pt>
                  <c:pt idx="56">
                    <c:v>CZ08</c:v>
                  </c:pt>
                  <c:pt idx="57">
                    <c:v>CZ09</c:v>
                  </c:pt>
                  <c:pt idx="58">
                    <c:v>CZ10</c:v>
                  </c:pt>
                  <c:pt idx="59">
                    <c:v>CZ13</c:v>
                  </c:pt>
                  <c:pt idx="60">
                    <c:v>CZ14</c:v>
                  </c:pt>
                  <c:pt idx="61">
                    <c:v>CZ15</c:v>
                  </c:pt>
                  <c:pt idx="62">
                    <c:v>CZ16</c:v>
                  </c:pt>
                  <c:pt idx="63">
                    <c:v>CZ05</c:v>
                  </c:pt>
                  <c:pt idx="64">
                    <c:v>CZ06</c:v>
                  </c:pt>
                  <c:pt idx="65">
                    <c:v>CZ08</c:v>
                  </c:pt>
                  <c:pt idx="66">
                    <c:v>CZ09</c:v>
                  </c:pt>
                  <c:pt idx="67">
                    <c:v>CZ10</c:v>
                  </c:pt>
                  <c:pt idx="68">
                    <c:v>CZ13</c:v>
                  </c:pt>
                  <c:pt idx="69">
                    <c:v>CZ14</c:v>
                  </c:pt>
                  <c:pt idx="70">
                    <c:v>CZ15</c:v>
                  </c:pt>
                  <c:pt idx="71">
                    <c:v>CZ16</c:v>
                  </c:pt>
                  <c:pt idx="72">
                    <c:v>CZ05</c:v>
                  </c:pt>
                  <c:pt idx="73">
                    <c:v>CZ06</c:v>
                  </c:pt>
                  <c:pt idx="74">
                    <c:v>CZ08</c:v>
                  </c:pt>
                  <c:pt idx="75">
                    <c:v>CZ09</c:v>
                  </c:pt>
                  <c:pt idx="76">
                    <c:v>CZ10</c:v>
                  </c:pt>
                  <c:pt idx="77">
                    <c:v>CZ13</c:v>
                  </c:pt>
                  <c:pt idx="78">
                    <c:v>CZ14</c:v>
                  </c:pt>
                  <c:pt idx="79">
                    <c:v>CZ15</c:v>
                  </c:pt>
                  <c:pt idx="80">
                    <c:v>CZ16</c:v>
                  </c:pt>
                  <c:pt idx="81">
                    <c:v>CZ05</c:v>
                  </c:pt>
                  <c:pt idx="82">
                    <c:v>CZ06</c:v>
                  </c:pt>
                  <c:pt idx="83">
                    <c:v>CZ08</c:v>
                  </c:pt>
                  <c:pt idx="84">
                    <c:v>CZ09</c:v>
                  </c:pt>
                  <c:pt idx="85">
                    <c:v>CZ10</c:v>
                  </c:pt>
                  <c:pt idx="86">
                    <c:v>CZ13</c:v>
                  </c:pt>
                  <c:pt idx="87">
                    <c:v>CZ14</c:v>
                  </c:pt>
                  <c:pt idx="88">
                    <c:v>CZ15</c:v>
                  </c:pt>
                  <c:pt idx="89">
                    <c:v>CZ16</c:v>
                  </c:pt>
                  <c:pt idx="90">
                    <c:v>CZ05</c:v>
                  </c:pt>
                  <c:pt idx="91">
                    <c:v>CZ06</c:v>
                  </c:pt>
                  <c:pt idx="92">
                    <c:v>CZ08</c:v>
                  </c:pt>
                  <c:pt idx="93">
                    <c:v>CZ09</c:v>
                  </c:pt>
                  <c:pt idx="94">
                    <c:v>CZ10</c:v>
                  </c:pt>
                  <c:pt idx="95">
                    <c:v>CZ13</c:v>
                  </c:pt>
                  <c:pt idx="96">
                    <c:v>CZ14</c:v>
                  </c:pt>
                  <c:pt idx="97">
                    <c:v>CZ15</c:v>
                  </c:pt>
                  <c:pt idx="98">
                    <c:v>CZ16</c:v>
                  </c:pt>
                  <c:pt idx="99">
                    <c:v>CZ05</c:v>
                  </c:pt>
                  <c:pt idx="100">
                    <c:v>CZ06</c:v>
                  </c:pt>
                  <c:pt idx="101">
                    <c:v>CZ08</c:v>
                  </c:pt>
                  <c:pt idx="102">
                    <c:v>CZ09</c:v>
                  </c:pt>
                  <c:pt idx="103">
                    <c:v>CZ10</c:v>
                  </c:pt>
                  <c:pt idx="104">
                    <c:v>CZ13</c:v>
                  </c:pt>
                  <c:pt idx="105">
                    <c:v>CZ14</c:v>
                  </c:pt>
                  <c:pt idx="106">
                    <c:v>CZ15</c:v>
                  </c:pt>
                  <c:pt idx="107">
                    <c:v>CZ16</c:v>
                  </c:pt>
                  <c:pt idx="108">
                    <c:v>CZ05</c:v>
                  </c:pt>
                  <c:pt idx="109">
                    <c:v>CZ06</c:v>
                  </c:pt>
                  <c:pt idx="110">
                    <c:v>CZ08</c:v>
                  </c:pt>
                  <c:pt idx="111">
                    <c:v>CZ09</c:v>
                  </c:pt>
                  <c:pt idx="112">
                    <c:v>CZ10</c:v>
                  </c:pt>
                  <c:pt idx="113">
                    <c:v>CZ13</c:v>
                  </c:pt>
                  <c:pt idx="114">
                    <c:v>CZ14</c:v>
                  </c:pt>
                  <c:pt idx="115">
                    <c:v>CZ15</c:v>
                  </c:pt>
                  <c:pt idx="116">
                    <c:v>CZ16</c:v>
                  </c:pt>
                  <c:pt idx="117">
                    <c:v>CZ05</c:v>
                  </c:pt>
                  <c:pt idx="118">
                    <c:v>CZ06</c:v>
                  </c:pt>
                  <c:pt idx="119">
                    <c:v>CZ08</c:v>
                  </c:pt>
                  <c:pt idx="120">
                    <c:v>CZ09</c:v>
                  </c:pt>
                  <c:pt idx="121">
                    <c:v>CZ10</c:v>
                  </c:pt>
                  <c:pt idx="122">
                    <c:v>CZ13</c:v>
                  </c:pt>
                  <c:pt idx="123">
                    <c:v>CZ14</c:v>
                  </c:pt>
                  <c:pt idx="124">
                    <c:v>CZ15</c:v>
                  </c:pt>
                  <c:pt idx="125">
                    <c:v>CZ16</c:v>
                  </c:pt>
                  <c:pt idx="126">
                    <c:v>CZ05</c:v>
                  </c:pt>
                  <c:pt idx="127">
                    <c:v>CZ06</c:v>
                  </c:pt>
                  <c:pt idx="128">
                    <c:v>CZ08</c:v>
                  </c:pt>
                  <c:pt idx="129">
                    <c:v>CZ09</c:v>
                  </c:pt>
                  <c:pt idx="130">
                    <c:v>CZ10</c:v>
                  </c:pt>
                  <c:pt idx="131">
                    <c:v>CZ13</c:v>
                  </c:pt>
                  <c:pt idx="132">
                    <c:v>CZ14</c:v>
                  </c:pt>
                  <c:pt idx="133">
                    <c:v>CZ15</c:v>
                  </c:pt>
                  <c:pt idx="134">
                    <c:v>CZ16</c:v>
                  </c:pt>
                </c:lvl>
                <c:lvl>
                  <c:pt idx="0">
                    <c:v>Asm</c:v>
                  </c:pt>
                  <c:pt idx="1">
                    <c:v>Asm</c:v>
                  </c:pt>
                  <c:pt idx="2">
                    <c:v>Asm</c:v>
                  </c:pt>
                  <c:pt idx="3">
                    <c:v>Asm</c:v>
                  </c:pt>
                  <c:pt idx="4">
                    <c:v>Asm</c:v>
                  </c:pt>
                  <c:pt idx="5">
                    <c:v>Asm</c:v>
                  </c:pt>
                  <c:pt idx="6">
                    <c:v>Asm</c:v>
                  </c:pt>
                  <c:pt idx="7">
                    <c:v>Asm</c:v>
                  </c:pt>
                  <c:pt idx="8">
                    <c:v>Asm</c:v>
                  </c:pt>
                  <c:pt idx="9">
                    <c:v>ECC</c:v>
                  </c:pt>
                  <c:pt idx="10">
                    <c:v>ECC</c:v>
                  </c:pt>
                  <c:pt idx="11">
                    <c:v>ECC</c:v>
                  </c:pt>
                  <c:pt idx="12">
                    <c:v>ECC</c:v>
                  </c:pt>
                  <c:pt idx="13">
                    <c:v>ECC</c:v>
                  </c:pt>
                  <c:pt idx="14">
                    <c:v>ECC</c:v>
                  </c:pt>
                  <c:pt idx="15">
                    <c:v>ECC</c:v>
                  </c:pt>
                  <c:pt idx="16">
                    <c:v>ECC</c:v>
                  </c:pt>
                  <c:pt idx="17">
                    <c:v>ECC</c:v>
                  </c:pt>
                  <c:pt idx="18">
                    <c:v>EPr</c:v>
                  </c:pt>
                  <c:pt idx="19">
                    <c:v>EPr</c:v>
                  </c:pt>
                  <c:pt idx="20">
                    <c:v>EPr</c:v>
                  </c:pt>
                  <c:pt idx="21">
                    <c:v>EPr</c:v>
                  </c:pt>
                  <c:pt idx="22">
                    <c:v>EPr</c:v>
                  </c:pt>
                  <c:pt idx="23">
                    <c:v>EPr</c:v>
                  </c:pt>
                  <c:pt idx="24">
                    <c:v>EPr</c:v>
                  </c:pt>
                  <c:pt idx="25">
                    <c:v>EPr</c:v>
                  </c:pt>
                  <c:pt idx="26">
                    <c:v>EPr</c:v>
                  </c:pt>
                  <c:pt idx="27">
                    <c:v>ESe</c:v>
                  </c:pt>
                  <c:pt idx="28">
                    <c:v>ESe</c:v>
                  </c:pt>
                  <c:pt idx="29">
                    <c:v>ESe</c:v>
                  </c:pt>
                  <c:pt idx="30">
                    <c:v>ESe</c:v>
                  </c:pt>
                  <c:pt idx="31">
                    <c:v>ESe</c:v>
                  </c:pt>
                  <c:pt idx="32">
                    <c:v>ESe</c:v>
                  </c:pt>
                  <c:pt idx="33">
                    <c:v>ESe</c:v>
                  </c:pt>
                  <c:pt idx="34">
                    <c:v>ESe</c:v>
                  </c:pt>
                  <c:pt idx="35">
                    <c:v>ESe</c:v>
                  </c:pt>
                  <c:pt idx="36">
                    <c:v>Gro</c:v>
                  </c:pt>
                  <c:pt idx="37">
                    <c:v>Gro</c:v>
                  </c:pt>
                  <c:pt idx="38">
                    <c:v>Gro</c:v>
                  </c:pt>
                  <c:pt idx="39">
                    <c:v>Gro</c:v>
                  </c:pt>
                  <c:pt idx="40">
                    <c:v>Gro</c:v>
                  </c:pt>
                  <c:pt idx="41">
                    <c:v>Gro</c:v>
                  </c:pt>
                  <c:pt idx="42">
                    <c:v>Gro</c:v>
                  </c:pt>
                  <c:pt idx="43">
                    <c:v>Gro</c:v>
                  </c:pt>
                  <c:pt idx="44">
                    <c:v>Gro</c:v>
                  </c:pt>
                  <c:pt idx="45">
                    <c:v>Hsp</c:v>
                  </c:pt>
                  <c:pt idx="46">
                    <c:v>Hsp</c:v>
                  </c:pt>
                  <c:pt idx="47">
                    <c:v>Hsp</c:v>
                  </c:pt>
                  <c:pt idx="48">
                    <c:v>Hsp</c:v>
                  </c:pt>
                  <c:pt idx="49">
                    <c:v>Hsp</c:v>
                  </c:pt>
                  <c:pt idx="50">
                    <c:v>Hsp</c:v>
                  </c:pt>
                  <c:pt idx="51">
                    <c:v>Hsp</c:v>
                  </c:pt>
                  <c:pt idx="52">
                    <c:v>Hsp</c:v>
                  </c:pt>
                  <c:pt idx="53">
                    <c:v>Hsp</c:v>
                  </c:pt>
                  <c:pt idx="54">
                    <c:v>Htl</c:v>
                  </c:pt>
                  <c:pt idx="55">
                    <c:v>Htl</c:v>
                  </c:pt>
                  <c:pt idx="56">
                    <c:v>Htl</c:v>
                  </c:pt>
                  <c:pt idx="57">
                    <c:v>Htl</c:v>
                  </c:pt>
                  <c:pt idx="58">
                    <c:v>Htl</c:v>
                  </c:pt>
                  <c:pt idx="59">
                    <c:v>Htl</c:v>
                  </c:pt>
                  <c:pt idx="60">
                    <c:v>Htl</c:v>
                  </c:pt>
                  <c:pt idx="61">
                    <c:v>Htl</c:v>
                  </c:pt>
                  <c:pt idx="62">
                    <c:v>Htl</c:v>
                  </c:pt>
                  <c:pt idx="63">
                    <c:v>MBT</c:v>
                  </c:pt>
                  <c:pt idx="64">
                    <c:v>MBT</c:v>
                  </c:pt>
                  <c:pt idx="65">
                    <c:v>MBT</c:v>
                  </c:pt>
                  <c:pt idx="66">
                    <c:v>MBT</c:v>
                  </c:pt>
                  <c:pt idx="67">
                    <c:v>MBT</c:v>
                  </c:pt>
                  <c:pt idx="68">
                    <c:v>MBT</c:v>
                  </c:pt>
                  <c:pt idx="69">
                    <c:v>MBT</c:v>
                  </c:pt>
                  <c:pt idx="70">
                    <c:v>MBT</c:v>
                  </c:pt>
                  <c:pt idx="71">
                    <c:v>MBT</c:v>
                  </c:pt>
                  <c:pt idx="72">
                    <c:v>MLI</c:v>
                  </c:pt>
                  <c:pt idx="73">
                    <c:v>MLI</c:v>
                  </c:pt>
                  <c:pt idx="74">
                    <c:v>MLI</c:v>
                  </c:pt>
                  <c:pt idx="75">
                    <c:v>MLI</c:v>
                  </c:pt>
                  <c:pt idx="76">
                    <c:v>MLI</c:v>
                  </c:pt>
                  <c:pt idx="77">
                    <c:v>MLI</c:v>
                  </c:pt>
                  <c:pt idx="78">
                    <c:v>MLI</c:v>
                  </c:pt>
                  <c:pt idx="79">
                    <c:v>MLI</c:v>
                  </c:pt>
                  <c:pt idx="80">
                    <c:v>MLI</c:v>
                  </c:pt>
                  <c:pt idx="81">
                    <c:v>Nrs</c:v>
                  </c:pt>
                  <c:pt idx="82">
                    <c:v>Nrs</c:v>
                  </c:pt>
                  <c:pt idx="83">
                    <c:v>Nrs</c:v>
                  </c:pt>
                  <c:pt idx="84">
                    <c:v>Nrs</c:v>
                  </c:pt>
                  <c:pt idx="85">
                    <c:v>Nrs</c:v>
                  </c:pt>
                  <c:pt idx="86">
                    <c:v>Nrs</c:v>
                  </c:pt>
                  <c:pt idx="87">
                    <c:v>Nrs</c:v>
                  </c:pt>
                  <c:pt idx="88">
                    <c:v>Nrs</c:v>
                  </c:pt>
                  <c:pt idx="89">
                    <c:v>Nrs</c:v>
                  </c:pt>
                  <c:pt idx="90">
                    <c:v>OfS</c:v>
                  </c:pt>
                  <c:pt idx="91">
                    <c:v>OfS</c:v>
                  </c:pt>
                  <c:pt idx="92">
                    <c:v>OfS</c:v>
                  </c:pt>
                  <c:pt idx="93">
                    <c:v>OfS</c:v>
                  </c:pt>
                  <c:pt idx="94">
                    <c:v>OfS</c:v>
                  </c:pt>
                  <c:pt idx="95">
                    <c:v>OfS</c:v>
                  </c:pt>
                  <c:pt idx="96">
                    <c:v>OfS</c:v>
                  </c:pt>
                  <c:pt idx="97">
                    <c:v>OfS</c:v>
                  </c:pt>
                  <c:pt idx="98">
                    <c:v>OfS</c:v>
                  </c:pt>
                  <c:pt idx="99">
                    <c:v>RFF</c:v>
                  </c:pt>
                  <c:pt idx="100">
                    <c:v>RFF</c:v>
                  </c:pt>
                  <c:pt idx="101">
                    <c:v>RFF</c:v>
                  </c:pt>
                  <c:pt idx="102">
                    <c:v>RFF</c:v>
                  </c:pt>
                  <c:pt idx="103">
                    <c:v>RFF</c:v>
                  </c:pt>
                  <c:pt idx="104">
                    <c:v>RFF</c:v>
                  </c:pt>
                  <c:pt idx="105">
                    <c:v>RFF</c:v>
                  </c:pt>
                  <c:pt idx="106">
                    <c:v>RFF</c:v>
                  </c:pt>
                  <c:pt idx="107">
                    <c:v>RFF</c:v>
                  </c:pt>
                  <c:pt idx="108">
                    <c:v>RSD</c:v>
                  </c:pt>
                  <c:pt idx="109">
                    <c:v>RSD</c:v>
                  </c:pt>
                  <c:pt idx="110">
                    <c:v>RSD</c:v>
                  </c:pt>
                  <c:pt idx="111">
                    <c:v>RSD</c:v>
                  </c:pt>
                  <c:pt idx="112">
                    <c:v>RSD</c:v>
                  </c:pt>
                  <c:pt idx="113">
                    <c:v>RSD</c:v>
                  </c:pt>
                  <c:pt idx="114">
                    <c:v>RSD</c:v>
                  </c:pt>
                  <c:pt idx="115">
                    <c:v>RSD</c:v>
                  </c:pt>
                  <c:pt idx="116">
                    <c:v>RSD</c:v>
                  </c:pt>
                  <c:pt idx="117">
                    <c:v>RtL</c:v>
                  </c:pt>
                  <c:pt idx="118">
                    <c:v>RtL</c:v>
                  </c:pt>
                  <c:pt idx="119">
                    <c:v>RtL</c:v>
                  </c:pt>
                  <c:pt idx="120">
                    <c:v>RtL</c:v>
                  </c:pt>
                  <c:pt idx="121">
                    <c:v>RtL</c:v>
                  </c:pt>
                  <c:pt idx="122">
                    <c:v>RtL</c:v>
                  </c:pt>
                  <c:pt idx="123">
                    <c:v>RtL</c:v>
                  </c:pt>
                  <c:pt idx="124">
                    <c:v>RtL</c:v>
                  </c:pt>
                  <c:pt idx="125">
                    <c:v>RtL</c:v>
                  </c:pt>
                  <c:pt idx="126">
                    <c:v>RtS</c:v>
                  </c:pt>
                  <c:pt idx="127">
                    <c:v>RtS</c:v>
                  </c:pt>
                  <c:pt idx="128">
                    <c:v>RtS</c:v>
                  </c:pt>
                  <c:pt idx="129">
                    <c:v>RtS</c:v>
                  </c:pt>
                  <c:pt idx="130">
                    <c:v>RtS</c:v>
                  </c:pt>
                  <c:pt idx="131">
                    <c:v>RtS</c:v>
                  </c:pt>
                  <c:pt idx="132">
                    <c:v>RtS</c:v>
                  </c:pt>
                  <c:pt idx="133">
                    <c:v>RtS</c:v>
                  </c:pt>
                  <c:pt idx="134">
                    <c:v>RtS</c:v>
                  </c:pt>
                </c:lvl>
              </c:multiLvlStrCache>
            </c:multiLvlStrRef>
          </c:cat>
          <c:val>
            <c:numRef>
              <c:f>SCG!$J$4:$J$138</c:f>
              <c:numCache>
                <c:formatCode>0.00</c:formatCode>
                <c:ptCount val="135"/>
                <c:pt idx="0">
                  <c:v>102.22656000000001</c:v>
                </c:pt>
                <c:pt idx="1">
                  <c:v>57.099520000000005</c:v>
                </c:pt>
                <c:pt idx="2">
                  <c:v>61.70432000000001</c:v>
                </c:pt>
                <c:pt idx="3">
                  <c:v>52.955199999999998</c:v>
                </c:pt>
                <c:pt idx="4">
                  <c:v>70.223200000000006</c:v>
                </c:pt>
                <c:pt idx="5">
                  <c:v>96.470560000000006</c:v>
                </c:pt>
                <c:pt idx="6">
                  <c:v>120.64576</c:v>
                </c:pt>
                <c:pt idx="7">
                  <c:v>34.075520000000004</c:v>
                </c:pt>
                <c:pt idx="8">
                  <c:v>267.07839999999999</c:v>
                </c:pt>
                <c:pt idx="9">
                  <c:v>48.825279999999999</c:v>
                </c:pt>
                <c:pt idx="10">
                  <c:v>22.830976</c:v>
                </c:pt>
                <c:pt idx="11">
                  <c:v>23.002896</c:v>
                </c:pt>
                <c:pt idx="12">
                  <c:v>20.149024000000001</c:v>
                </c:pt>
                <c:pt idx="13">
                  <c:v>28.985711999999996</c:v>
                </c:pt>
                <c:pt idx="14">
                  <c:v>53.639039999999994</c:v>
                </c:pt>
                <c:pt idx="15">
                  <c:v>66.704959999999986</c:v>
                </c:pt>
                <c:pt idx="16">
                  <c:v>14.819503999999997</c:v>
                </c:pt>
                <c:pt idx="17">
                  <c:v>135.47295999999997</c:v>
                </c:pt>
                <c:pt idx="18">
                  <c:v>6.5346960000000003</c:v>
                </c:pt>
                <c:pt idx="19">
                  <c:v>4.1717760000000004</c:v>
                </c:pt>
                <c:pt idx="20">
                  <c:v>3.4384559999999995</c:v>
                </c:pt>
                <c:pt idx="21">
                  <c:v>4.0740000000000007</c:v>
                </c:pt>
                <c:pt idx="22">
                  <c:v>4.3184399999999998</c:v>
                </c:pt>
                <c:pt idx="23">
                  <c:v>8.1642960000000002</c:v>
                </c:pt>
                <c:pt idx="24">
                  <c:v>10.462032000000001</c:v>
                </c:pt>
                <c:pt idx="25">
                  <c:v>1.3721231999999999</c:v>
                </c:pt>
                <c:pt idx="26">
                  <c:v>28.843920000000001</c:v>
                </c:pt>
                <c:pt idx="27">
                  <c:v>7.3983840000000001</c:v>
                </c:pt>
                <c:pt idx="28">
                  <c:v>3.8458559999999995</c:v>
                </c:pt>
                <c:pt idx="29">
                  <c:v>3.1451279999999997</c:v>
                </c:pt>
                <c:pt idx="30">
                  <c:v>3.8132640000000002</c:v>
                </c:pt>
                <c:pt idx="31">
                  <c:v>4.3021440000000002</c:v>
                </c:pt>
                <c:pt idx="32">
                  <c:v>10.771656</c:v>
                </c:pt>
                <c:pt idx="33">
                  <c:v>13.525679999999999</c:v>
                </c:pt>
                <c:pt idx="34">
                  <c:v>1.0999800000000002</c:v>
                </c:pt>
                <c:pt idx="35">
                  <c:v>38.458560000000006</c:v>
                </c:pt>
                <c:pt idx="36">
                  <c:v>78.597039999999993</c:v>
                </c:pt>
                <c:pt idx="37">
                  <c:v>54.109519999999989</c:v>
                </c:pt>
                <c:pt idx="38">
                  <c:v>45.025440000000003</c:v>
                </c:pt>
                <c:pt idx="39">
                  <c:v>44.235520000000001</c:v>
                </c:pt>
                <c:pt idx="40">
                  <c:v>51.344799999999999</c:v>
                </c:pt>
                <c:pt idx="41">
                  <c:v>74.647439999999989</c:v>
                </c:pt>
                <c:pt idx="42">
                  <c:v>88.866</c:v>
                </c:pt>
                <c:pt idx="43">
                  <c:v>29.148047999999996</c:v>
                </c:pt>
                <c:pt idx="44">
                  <c:v>173.38743999999997</c:v>
                </c:pt>
                <c:pt idx="45">
                  <c:v>18.440000000000001</c:v>
                </c:pt>
                <c:pt idx="46">
                  <c:v>7.94</c:v>
                </c:pt>
                <c:pt idx="47">
                  <c:v>9.24</c:v>
                </c:pt>
                <c:pt idx="48">
                  <c:v>8.76</c:v>
                </c:pt>
                <c:pt idx="49">
                  <c:v>14.44</c:v>
                </c:pt>
                <c:pt idx="50">
                  <c:v>31.8</c:v>
                </c:pt>
                <c:pt idx="51">
                  <c:v>40.79999999999999</c:v>
                </c:pt>
                <c:pt idx="52">
                  <c:v>5.34</c:v>
                </c:pt>
                <c:pt idx="53">
                  <c:v>111.20000000000002</c:v>
                </c:pt>
                <c:pt idx="54">
                  <c:v>4.7164127999999996</c:v>
                </c:pt>
                <c:pt idx="55">
                  <c:v>2.3781911999999998</c:v>
                </c:pt>
                <c:pt idx="56">
                  <c:v>2.4714536000000003</c:v>
                </c:pt>
                <c:pt idx="57">
                  <c:v>2.2849288000000003</c:v>
                </c:pt>
                <c:pt idx="58">
                  <c:v>3.2175528</c:v>
                </c:pt>
                <c:pt idx="59">
                  <c:v>5.9421472</c:v>
                </c:pt>
                <c:pt idx="60">
                  <c:v>7.7274559999999992</c:v>
                </c:pt>
                <c:pt idx="61">
                  <c:v>1.2390576</c:v>
                </c:pt>
                <c:pt idx="62">
                  <c:v>18.98556</c:v>
                </c:pt>
                <c:pt idx="63">
                  <c:v>1.0383824000000001</c:v>
                </c:pt>
                <c:pt idx="64">
                  <c:v>0.43054879999999995</c:v>
                </c:pt>
                <c:pt idx="65">
                  <c:v>0.53185440000000006</c:v>
                </c:pt>
                <c:pt idx="66">
                  <c:v>0.3384528</c:v>
                </c:pt>
                <c:pt idx="67">
                  <c:v>0.60322880000000012</c:v>
                </c:pt>
                <c:pt idx="68">
                  <c:v>1.4827456000000003</c:v>
                </c:pt>
                <c:pt idx="69">
                  <c:v>2.1089983999999999</c:v>
                </c:pt>
                <c:pt idx="70">
                  <c:v>0.19132943999999999</c:v>
                </c:pt>
                <c:pt idx="71">
                  <c:v>6.7920800000000012</c:v>
                </c:pt>
                <c:pt idx="72">
                  <c:v>4.6278239999999995</c:v>
                </c:pt>
                <c:pt idx="73">
                  <c:v>1.8741536000000001</c:v>
                </c:pt>
                <c:pt idx="74">
                  <c:v>1.9938784000000001</c:v>
                </c:pt>
                <c:pt idx="75">
                  <c:v>1.1788288</c:v>
                </c:pt>
                <c:pt idx="76">
                  <c:v>1.8488272000000001</c:v>
                </c:pt>
                <c:pt idx="77">
                  <c:v>8.6340000000000003</c:v>
                </c:pt>
                <c:pt idx="78">
                  <c:v>11.212688000000002</c:v>
                </c:pt>
                <c:pt idx="79">
                  <c:v>0.8127472</c:v>
                </c:pt>
                <c:pt idx="80">
                  <c:v>31.542879999999997</c:v>
                </c:pt>
                <c:pt idx="81">
                  <c:v>28.799999999999997</c:v>
                </c:pt>
                <c:pt idx="82">
                  <c:v>14.399999999999999</c:v>
                </c:pt>
                <c:pt idx="83">
                  <c:v>15.779999999999998</c:v>
                </c:pt>
                <c:pt idx="84">
                  <c:v>14.2</c:v>
                </c:pt>
                <c:pt idx="85">
                  <c:v>19.28</c:v>
                </c:pt>
                <c:pt idx="86">
                  <c:v>35.000000000000007</c:v>
                </c:pt>
                <c:pt idx="87">
                  <c:v>42.199999999999996</c:v>
                </c:pt>
                <c:pt idx="88">
                  <c:v>7.26</c:v>
                </c:pt>
                <c:pt idx="89">
                  <c:v>111.8</c:v>
                </c:pt>
                <c:pt idx="90">
                  <c:v>3.5160080000000002</c:v>
                </c:pt>
                <c:pt idx="91">
                  <c:v>0.66223840000000012</c:v>
                </c:pt>
                <c:pt idx="92">
                  <c:v>1.4780888000000001</c:v>
                </c:pt>
                <c:pt idx="93">
                  <c:v>1.0274935999999999</c:v>
                </c:pt>
                <c:pt idx="94">
                  <c:v>1.7955535999999999</c:v>
                </c:pt>
                <c:pt idx="95">
                  <c:v>11.879328000000001</c:v>
                </c:pt>
                <c:pt idx="96">
                  <c:v>11.196608000000001</c:v>
                </c:pt>
                <c:pt idx="97">
                  <c:v>0.30483448000000002</c:v>
                </c:pt>
                <c:pt idx="98">
                  <c:v>45.742240000000002</c:v>
                </c:pt>
                <c:pt idx="99">
                  <c:v>42.316800000000001</c:v>
                </c:pt>
                <c:pt idx="100">
                  <c:v>21.529599999999999</c:v>
                </c:pt>
                <c:pt idx="101">
                  <c:v>20.601600000000001</c:v>
                </c:pt>
                <c:pt idx="102">
                  <c:v>19.6736</c:v>
                </c:pt>
                <c:pt idx="103">
                  <c:v>25.241599999999998</c:v>
                </c:pt>
                <c:pt idx="104">
                  <c:v>56.422400000000003</c:v>
                </c:pt>
                <c:pt idx="105">
                  <c:v>63.846400000000003</c:v>
                </c:pt>
                <c:pt idx="106">
                  <c:v>8.983039999999999</c:v>
                </c:pt>
                <c:pt idx="107">
                  <c:v>169.08159999999998</c:v>
                </c:pt>
                <c:pt idx="108">
                  <c:v>40.275199999999998</c:v>
                </c:pt>
                <c:pt idx="109">
                  <c:v>22.828800000000001</c:v>
                </c:pt>
                <c:pt idx="110">
                  <c:v>21.1584</c:v>
                </c:pt>
                <c:pt idx="111">
                  <c:v>20.415999999999997</c:v>
                </c:pt>
                <c:pt idx="112">
                  <c:v>24.128</c:v>
                </c:pt>
                <c:pt idx="113">
                  <c:v>43.801600000000001</c:v>
                </c:pt>
                <c:pt idx="114">
                  <c:v>53.452799999999996</c:v>
                </c:pt>
                <c:pt idx="115">
                  <c:v>9.1315200000000001</c:v>
                </c:pt>
                <c:pt idx="116">
                  <c:v>128.99200000000002</c:v>
                </c:pt>
                <c:pt idx="117">
                  <c:v>8.6953600000000009</c:v>
                </c:pt>
                <c:pt idx="118">
                  <c:v>4.9473599999999998</c:v>
                </c:pt>
                <c:pt idx="119">
                  <c:v>4.7974400000000008</c:v>
                </c:pt>
                <c:pt idx="120">
                  <c:v>4.4601199999999999</c:v>
                </c:pt>
                <c:pt idx="121">
                  <c:v>5.95932</c:v>
                </c:pt>
                <c:pt idx="122">
                  <c:v>14.467280000000001</c:v>
                </c:pt>
                <c:pt idx="123">
                  <c:v>21.288639999999997</c:v>
                </c:pt>
                <c:pt idx="124">
                  <c:v>2.3462480000000001</c:v>
                </c:pt>
                <c:pt idx="125">
                  <c:v>63.341199999999994</c:v>
                </c:pt>
                <c:pt idx="126">
                  <c:v>17.390720000000002</c:v>
                </c:pt>
                <c:pt idx="127">
                  <c:v>7.9457599999999999</c:v>
                </c:pt>
                <c:pt idx="128">
                  <c:v>7.7958400000000019</c:v>
                </c:pt>
                <c:pt idx="129">
                  <c:v>7.2336400000000003</c:v>
                </c:pt>
                <c:pt idx="130">
                  <c:v>8.9202399999999997</c:v>
                </c:pt>
                <c:pt idx="131">
                  <c:v>29.009520000000002</c:v>
                </c:pt>
                <c:pt idx="132">
                  <c:v>31.2958</c:v>
                </c:pt>
                <c:pt idx="133">
                  <c:v>3.3169800000000005</c:v>
                </c:pt>
                <c:pt idx="134">
                  <c:v>97.447999999999993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3B1-428D-BDE3-8D657335D5FF}"/>
            </c:ext>
          </c:extLst>
        </c:ser>
        <c:ser>
          <c:idx val="9"/>
          <c:order val="9"/>
          <c:tx>
            <c:strRef>
              <c:f>SCG!$M$3</c:f>
              <c:strCache>
                <c:ptCount val="1"/>
                <c:pt idx="0">
                  <c:v>therms/yr (2)</c:v>
                </c:pt>
              </c:strCache>
            </c:strRef>
          </c:tx>
          <c:spPr>
            <a:ln w="28575" cap="rnd">
              <a:solidFill>
                <a:schemeClr val="accent4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multiLvlStrRef>
              <c:f>SCG!$B$4:$C$138</c:f>
              <c:multiLvlStrCache>
                <c:ptCount val="135"/>
                <c:lvl>
                  <c:pt idx="0">
                    <c:v>CZ05</c:v>
                  </c:pt>
                  <c:pt idx="1">
                    <c:v>CZ06</c:v>
                  </c:pt>
                  <c:pt idx="2">
                    <c:v>CZ08</c:v>
                  </c:pt>
                  <c:pt idx="3">
                    <c:v>CZ09</c:v>
                  </c:pt>
                  <c:pt idx="4">
                    <c:v>CZ10</c:v>
                  </c:pt>
                  <c:pt idx="5">
                    <c:v>CZ13</c:v>
                  </c:pt>
                  <c:pt idx="6">
                    <c:v>CZ14</c:v>
                  </c:pt>
                  <c:pt idx="7">
                    <c:v>CZ15</c:v>
                  </c:pt>
                  <c:pt idx="8">
                    <c:v>CZ16</c:v>
                  </c:pt>
                  <c:pt idx="9">
                    <c:v>CZ05</c:v>
                  </c:pt>
                  <c:pt idx="10">
                    <c:v>CZ06</c:v>
                  </c:pt>
                  <c:pt idx="11">
                    <c:v>CZ08</c:v>
                  </c:pt>
                  <c:pt idx="12">
                    <c:v>CZ09</c:v>
                  </c:pt>
                  <c:pt idx="13">
                    <c:v>CZ10</c:v>
                  </c:pt>
                  <c:pt idx="14">
                    <c:v>CZ13</c:v>
                  </c:pt>
                  <c:pt idx="15">
                    <c:v>CZ14</c:v>
                  </c:pt>
                  <c:pt idx="16">
                    <c:v>CZ15</c:v>
                  </c:pt>
                  <c:pt idx="17">
                    <c:v>CZ16</c:v>
                  </c:pt>
                  <c:pt idx="18">
                    <c:v>CZ05</c:v>
                  </c:pt>
                  <c:pt idx="19">
                    <c:v>CZ06</c:v>
                  </c:pt>
                  <c:pt idx="20">
                    <c:v>CZ08</c:v>
                  </c:pt>
                  <c:pt idx="21">
                    <c:v>CZ09</c:v>
                  </c:pt>
                  <c:pt idx="22">
                    <c:v>CZ10</c:v>
                  </c:pt>
                  <c:pt idx="23">
                    <c:v>CZ13</c:v>
                  </c:pt>
                  <c:pt idx="24">
                    <c:v>CZ14</c:v>
                  </c:pt>
                  <c:pt idx="25">
                    <c:v>CZ15</c:v>
                  </c:pt>
                  <c:pt idx="26">
                    <c:v>CZ16</c:v>
                  </c:pt>
                  <c:pt idx="27">
                    <c:v>CZ05</c:v>
                  </c:pt>
                  <c:pt idx="28">
                    <c:v>CZ06</c:v>
                  </c:pt>
                  <c:pt idx="29">
                    <c:v>CZ08</c:v>
                  </c:pt>
                  <c:pt idx="30">
                    <c:v>CZ09</c:v>
                  </c:pt>
                  <c:pt idx="31">
                    <c:v>CZ10</c:v>
                  </c:pt>
                  <c:pt idx="32">
                    <c:v>CZ13</c:v>
                  </c:pt>
                  <c:pt idx="33">
                    <c:v>CZ14</c:v>
                  </c:pt>
                  <c:pt idx="34">
                    <c:v>CZ15</c:v>
                  </c:pt>
                  <c:pt idx="35">
                    <c:v>CZ16</c:v>
                  </c:pt>
                  <c:pt idx="36">
                    <c:v>CZ05</c:v>
                  </c:pt>
                  <c:pt idx="37">
                    <c:v>CZ06</c:v>
                  </c:pt>
                  <c:pt idx="38">
                    <c:v>CZ08</c:v>
                  </c:pt>
                  <c:pt idx="39">
                    <c:v>CZ09</c:v>
                  </c:pt>
                  <c:pt idx="40">
                    <c:v>CZ10</c:v>
                  </c:pt>
                  <c:pt idx="41">
                    <c:v>CZ13</c:v>
                  </c:pt>
                  <c:pt idx="42">
                    <c:v>CZ14</c:v>
                  </c:pt>
                  <c:pt idx="43">
                    <c:v>CZ15</c:v>
                  </c:pt>
                  <c:pt idx="44">
                    <c:v>CZ16</c:v>
                  </c:pt>
                  <c:pt idx="45">
                    <c:v>CZ05</c:v>
                  </c:pt>
                  <c:pt idx="46">
                    <c:v>CZ06</c:v>
                  </c:pt>
                  <c:pt idx="47">
                    <c:v>CZ08</c:v>
                  </c:pt>
                  <c:pt idx="48">
                    <c:v>CZ09</c:v>
                  </c:pt>
                  <c:pt idx="49">
                    <c:v>CZ10</c:v>
                  </c:pt>
                  <c:pt idx="50">
                    <c:v>CZ13</c:v>
                  </c:pt>
                  <c:pt idx="51">
                    <c:v>CZ14</c:v>
                  </c:pt>
                  <c:pt idx="52">
                    <c:v>CZ15</c:v>
                  </c:pt>
                  <c:pt idx="53">
                    <c:v>CZ16</c:v>
                  </c:pt>
                  <c:pt idx="54">
                    <c:v>CZ05</c:v>
                  </c:pt>
                  <c:pt idx="55">
                    <c:v>CZ06</c:v>
                  </c:pt>
                  <c:pt idx="56">
                    <c:v>CZ08</c:v>
                  </c:pt>
                  <c:pt idx="57">
                    <c:v>CZ09</c:v>
                  </c:pt>
                  <c:pt idx="58">
                    <c:v>CZ10</c:v>
                  </c:pt>
                  <c:pt idx="59">
                    <c:v>CZ13</c:v>
                  </c:pt>
                  <c:pt idx="60">
                    <c:v>CZ14</c:v>
                  </c:pt>
                  <c:pt idx="61">
                    <c:v>CZ15</c:v>
                  </c:pt>
                  <c:pt idx="62">
                    <c:v>CZ16</c:v>
                  </c:pt>
                  <c:pt idx="63">
                    <c:v>CZ05</c:v>
                  </c:pt>
                  <c:pt idx="64">
                    <c:v>CZ06</c:v>
                  </c:pt>
                  <c:pt idx="65">
                    <c:v>CZ08</c:v>
                  </c:pt>
                  <c:pt idx="66">
                    <c:v>CZ09</c:v>
                  </c:pt>
                  <c:pt idx="67">
                    <c:v>CZ10</c:v>
                  </c:pt>
                  <c:pt idx="68">
                    <c:v>CZ13</c:v>
                  </c:pt>
                  <c:pt idx="69">
                    <c:v>CZ14</c:v>
                  </c:pt>
                  <c:pt idx="70">
                    <c:v>CZ15</c:v>
                  </c:pt>
                  <c:pt idx="71">
                    <c:v>CZ16</c:v>
                  </c:pt>
                  <c:pt idx="72">
                    <c:v>CZ05</c:v>
                  </c:pt>
                  <c:pt idx="73">
                    <c:v>CZ06</c:v>
                  </c:pt>
                  <c:pt idx="74">
                    <c:v>CZ08</c:v>
                  </c:pt>
                  <c:pt idx="75">
                    <c:v>CZ09</c:v>
                  </c:pt>
                  <c:pt idx="76">
                    <c:v>CZ10</c:v>
                  </c:pt>
                  <c:pt idx="77">
                    <c:v>CZ13</c:v>
                  </c:pt>
                  <c:pt idx="78">
                    <c:v>CZ14</c:v>
                  </c:pt>
                  <c:pt idx="79">
                    <c:v>CZ15</c:v>
                  </c:pt>
                  <c:pt idx="80">
                    <c:v>CZ16</c:v>
                  </c:pt>
                  <c:pt idx="81">
                    <c:v>CZ05</c:v>
                  </c:pt>
                  <c:pt idx="82">
                    <c:v>CZ06</c:v>
                  </c:pt>
                  <c:pt idx="83">
                    <c:v>CZ08</c:v>
                  </c:pt>
                  <c:pt idx="84">
                    <c:v>CZ09</c:v>
                  </c:pt>
                  <c:pt idx="85">
                    <c:v>CZ10</c:v>
                  </c:pt>
                  <c:pt idx="86">
                    <c:v>CZ13</c:v>
                  </c:pt>
                  <c:pt idx="87">
                    <c:v>CZ14</c:v>
                  </c:pt>
                  <c:pt idx="88">
                    <c:v>CZ15</c:v>
                  </c:pt>
                  <c:pt idx="89">
                    <c:v>CZ16</c:v>
                  </c:pt>
                  <c:pt idx="90">
                    <c:v>CZ05</c:v>
                  </c:pt>
                  <c:pt idx="91">
                    <c:v>CZ06</c:v>
                  </c:pt>
                  <c:pt idx="92">
                    <c:v>CZ08</c:v>
                  </c:pt>
                  <c:pt idx="93">
                    <c:v>CZ09</c:v>
                  </c:pt>
                  <c:pt idx="94">
                    <c:v>CZ10</c:v>
                  </c:pt>
                  <c:pt idx="95">
                    <c:v>CZ13</c:v>
                  </c:pt>
                  <c:pt idx="96">
                    <c:v>CZ14</c:v>
                  </c:pt>
                  <c:pt idx="97">
                    <c:v>CZ15</c:v>
                  </c:pt>
                  <c:pt idx="98">
                    <c:v>CZ16</c:v>
                  </c:pt>
                  <c:pt idx="99">
                    <c:v>CZ05</c:v>
                  </c:pt>
                  <c:pt idx="100">
                    <c:v>CZ06</c:v>
                  </c:pt>
                  <c:pt idx="101">
                    <c:v>CZ08</c:v>
                  </c:pt>
                  <c:pt idx="102">
                    <c:v>CZ09</c:v>
                  </c:pt>
                  <c:pt idx="103">
                    <c:v>CZ10</c:v>
                  </c:pt>
                  <c:pt idx="104">
                    <c:v>CZ13</c:v>
                  </c:pt>
                  <c:pt idx="105">
                    <c:v>CZ14</c:v>
                  </c:pt>
                  <c:pt idx="106">
                    <c:v>CZ15</c:v>
                  </c:pt>
                  <c:pt idx="107">
                    <c:v>CZ16</c:v>
                  </c:pt>
                  <c:pt idx="108">
                    <c:v>CZ05</c:v>
                  </c:pt>
                  <c:pt idx="109">
                    <c:v>CZ06</c:v>
                  </c:pt>
                  <c:pt idx="110">
                    <c:v>CZ08</c:v>
                  </c:pt>
                  <c:pt idx="111">
                    <c:v>CZ09</c:v>
                  </c:pt>
                  <c:pt idx="112">
                    <c:v>CZ10</c:v>
                  </c:pt>
                  <c:pt idx="113">
                    <c:v>CZ13</c:v>
                  </c:pt>
                  <c:pt idx="114">
                    <c:v>CZ14</c:v>
                  </c:pt>
                  <c:pt idx="115">
                    <c:v>CZ15</c:v>
                  </c:pt>
                  <c:pt idx="116">
                    <c:v>CZ16</c:v>
                  </c:pt>
                  <c:pt idx="117">
                    <c:v>CZ05</c:v>
                  </c:pt>
                  <c:pt idx="118">
                    <c:v>CZ06</c:v>
                  </c:pt>
                  <c:pt idx="119">
                    <c:v>CZ08</c:v>
                  </c:pt>
                  <c:pt idx="120">
                    <c:v>CZ09</c:v>
                  </c:pt>
                  <c:pt idx="121">
                    <c:v>CZ10</c:v>
                  </c:pt>
                  <c:pt idx="122">
                    <c:v>CZ13</c:v>
                  </c:pt>
                  <c:pt idx="123">
                    <c:v>CZ14</c:v>
                  </c:pt>
                  <c:pt idx="124">
                    <c:v>CZ15</c:v>
                  </c:pt>
                  <c:pt idx="125">
                    <c:v>CZ16</c:v>
                  </c:pt>
                  <c:pt idx="126">
                    <c:v>CZ05</c:v>
                  </c:pt>
                  <c:pt idx="127">
                    <c:v>CZ06</c:v>
                  </c:pt>
                  <c:pt idx="128">
                    <c:v>CZ08</c:v>
                  </c:pt>
                  <c:pt idx="129">
                    <c:v>CZ09</c:v>
                  </c:pt>
                  <c:pt idx="130">
                    <c:v>CZ10</c:v>
                  </c:pt>
                  <c:pt idx="131">
                    <c:v>CZ13</c:v>
                  </c:pt>
                  <c:pt idx="132">
                    <c:v>CZ14</c:v>
                  </c:pt>
                  <c:pt idx="133">
                    <c:v>CZ15</c:v>
                  </c:pt>
                  <c:pt idx="134">
                    <c:v>CZ16</c:v>
                  </c:pt>
                </c:lvl>
                <c:lvl>
                  <c:pt idx="0">
                    <c:v>Asm</c:v>
                  </c:pt>
                  <c:pt idx="1">
                    <c:v>Asm</c:v>
                  </c:pt>
                  <c:pt idx="2">
                    <c:v>Asm</c:v>
                  </c:pt>
                  <c:pt idx="3">
                    <c:v>Asm</c:v>
                  </c:pt>
                  <c:pt idx="4">
                    <c:v>Asm</c:v>
                  </c:pt>
                  <c:pt idx="5">
                    <c:v>Asm</c:v>
                  </c:pt>
                  <c:pt idx="6">
                    <c:v>Asm</c:v>
                  </c:pt>
                  <c:pt idx="7">
                    <c:v>Asm</c:v>
                  </c:pt>
                  <c:pt idx="8">
                    <c:v>Asm</c:v>
                  </c:pt>
                  <c:pt idx="9">
                    <c:v>ECC</c:v>
                  </c:pt>
                  <c:pt idx="10">
                    <c:v>ECC</c:v>
                  </c:pt>
                  <c:pt idx="11">
                    <c:v>ECC</c:v>
                  </c:pt>
                  <c:pt idx="12">
                    <c:v>ECC</c:v>
                  </c:pt>
                  <c:pt idx="13">
                    <c:v>ECC</c:v>
                  </c:pt>
                  <c:pt idx="14">
                    <c:v>ECC</c:v>
                  </c:pt>
                  <c:pt idx="15">
                    <c:v>ECC</c:v>
                  </c:pt>
                  <c:pt idx="16">
                    <c:v>ECC</c:v>
                  </c:pt>
                  <c:pt idx="17">
                    <c:v>ECC</c:v>
                  </c:pt>
                  <c:pt idx="18">
                    <c:v>EPr</c:v>
                  </c:pt>
                  <c:pt idx="19">
                    <c:v>EPr</c:v>
                  </c:pt>
                  <c:pt idx="20">
                    <c:v>EPr</c:v>
                  </c:pt>
                  <c:pt idx="21">
                    <c:v>EPr</c:v>
                  </c:pt>
                  <c:pt idx="22">
                    <c:v>EPr</c:v>
                  </c:pt>
                  <c:pt idx="23">
                    <c:v>EPr</c:v>
                  </c:pt>
                  <c:pt idx="24">
                    <c:v>EPr</c:v>
                  </c:pt>
                  <c:pt idx="25">
                    <c:v>EPr</c:v>
                  </c:pt>
                  <c:pt idx="26">
                    <c:v>EPr</c:v>
                  </c:pt>
                  <c:pt idx="27">
                    <c:v>ESe</c:v>
                  </c:pt>
                  <c:pt idx="28">
                    <c:v>ESe</c:v>
                  </c:pt>
                  <c:pt idx="29">
                    <c:v>ESe</c:v>
                  </c:pt>
                  <c:pt idx="30">
                    <c:v>ESe</c:v>
                  </c:pt>
                  <c:pt idx="31">
                    <c:v>ESe</c:v>
                  </c:pt>
                  <c:pt idx="32">
                    <c:v>ESe</c:v>
                  </c:pt>
                  <c:pt idx="33">
                    <c:v>ESe</c:v>
                  </c:pt>
                  <c:pt idx="34">
                    <c:v>ESe</c:v>
                  </c:pt>
                  <c:pt idx="35">
                    <c:v>ESe</c:v>
                  </c:pt>
                  <c:pt idx="36">
                    <c:v>Gro</c:v>
                  </c:pt>
                  <c:pt idx="37">
                    <c:v>Gro</c:v>
                  </c:pt>
                  <c:pt idx="38">
                    <c:v>Gro</c:v>
                  </c:pt>
                  <c:pt idx="39">
                    <c:v>Gro</c:v>
                  </c:pt>
                  <c:pt idx="40">
                    <c:v>Gro</c:v>
                  </c:pt>
                  <c:pt idx="41">
                    <c:v>Gro</c:v>
                  </c:pt>
                  <c:pt idx="42">
                    <c:v>Gro</c:v>
                  </c:pt>
                  <c:pt idx="43">
                    <c:v>Gro</c:v>
                  </c:pt>
                  <c:pt idx="44">
                    <c:v>Gro</c:v>
                  </c:pt>
                  <c:pt idx="45">
                    <c:v>Hsp</c:v>
                  </c:pt>
                  <c:pt idx="46">
                    <c:v>Hsp</c:v>
                  </c:pt>
                  <c:pt idx="47">
                    <c:v>Hsp</c:v>
                  </c:pt>
                  <c:pt idx="48">
                    <c:v>Hsp</c:v>
                  </c:pt>
                  <c:pt idx="49">
                    <c:v>Hsp</c:v>
                  </c:pt>
                  <c:pt idx="50">
                    <c:v>Hsp</c:v>
                  </c:pt>
                  <c:pt idx="51">
                    <c:v>Hsp</c:v>
                  </c:pt>
                  <c:pt idx="52">
                    <c:v>Hsp</c:v>
                  </c:pt>
                  <c:pt idx="53">
                    <c:v>Hsp</c:v>
                  </c:pt>
                  <c:pt idx="54">
                    <c:v>Htl</c:v>
                  </c:pt>
                  <c:pt idx="55">
                    <c:v>Htl</c:v>
                  </c:pt>
                  <c:pt idx="56">
                    <c:v>Htl</c:v>
                  </c:pt>
                  <c:pt idx="57">
                    <c:v>Htl</c:v>
                  </c:pt>
                  <c:pt idx="58">
                    <c:v>Htl</c:v>
                  </c:pt>
                  <c:pt idx="59">
                    <c:v>Htl</c:v>
                  </c:pt>
                  <c:pt idx="60">
                    <c:v>Htl</c:v>
                  </c:pt>
                  <c:pt idx="61">
                    <c:v>Htl</c:v>
                  </c:pt>
                  <c:pt idx="62">
                    <c:v>Htl</c:v>
                  </c:pt>
                  <c:pt idx="63">
                    <c:v>MBT</c:v>
                  </c:pt>
                  <c:pt idx="64">
                    <c:v>MBT</c:v>
                  </c:pt>
                  <c:pt idx="65">
                    <c:v>MBT</c:v>
                  </c:pt>
                  <c:pt idx="66">
                    <c:v>MBT</c:v>
                  </c:pt>
                  <c:pt idx="67">
                    <c:v>MBT</c:v>
                  </c:pt>
                  <c:pt idx="68">
                    <c:v>MBT</c:v>
                  </c:pt>
                  <c:pt idx="69">
                    <c:v>MBT</c:v>
                  </c:pt>
                  <c:pt idx="70">
                    <c:v>MBT</c:v>
                  </c:pt>
                  <c:pt idx="71">
                    <c:v>MBT</c:v>
                  </c:pt>
                  <c:pt idx="72">
                    <c:v>MLI</c:v>
                  </c:pt>
                  <c:pt idx="73">
                    <c:v>MLI</c:v>
                  </c:pt>
                  <c:pt idx="74">
                    <c:v>MLI</c:v>
                  </c:pt>
                  <c:pt idx="75">
                    <c:v>MLI</c:v>
                  </c:pt>
                  <c:pt idx="76">
                    <c:v>MLI</c:v>
                  </c:pt>
                  <c:pt idx="77">
                    <c:v>MLI</c:v>
                  </c:pt>
                  <c:pt idx="78">
                    <c:v>MLI</c:v>
                  </c:pt>
                  <c:pt idx="79">
                    <c:v>MLI</c:v>
                  </c:pt>
                  <c:pt idx="80">
                    <c:v>MLI</c:v>
                  </c:pt>
                  <c:pt idx="81">
                    <c:v>Nrs</c:v>
                  </c:pt>
                  <c:pt idx="82">
                    <c:v>Nrs</c:v>
                  </c:pt>
                  <c:pt idx="83">
                    <c:v>Nrs</c:v>
                  </c:pt>
                  <c:pt idx="84">
                    <c:v>Nrs</c:v>
                  </c:pt>
                  <c:pt idx="85">
                    <c:v>Nrs</c:v>
                  </c:pt>
                  <c:pt idx="86">
                    <c:v>Nrs</c:v>
                  </c:pt>
                  <c:pt idx="87">
                    <c:v>Nrs</c:v>
                  </c:pt>
                  <c:pt idx="88">
                    <c:v>Nrs</c:v>
                  </c:pt>
                  <c:pt idx="89">
                    <c:v>Nrs</c:v>
                  </c:pt>
                  <c:pt idx="90">
                    <c:v>OfS</c:v>
                  </c:pt>
                  <c:pt idx="91">
                    <c:v>OfS</c:v>
                  </c:pt>
                  <c:pt idx="92">
                    <c:v>OfS</c:v>
                  </c:pt>
                  <c:pt idx="93">
                    <c:v>OfS</c:v>
                  </c:pt>
                  <c:pt idx="94">
                    <c:v>OfS</c:v>
                  </c:pt>
                  <c:pt idx="95">
                    <c:v>OfS</c:v>
                  </c:pt>
                  <c:pt idx="96">
                    <c:v>OfS</c:v>
                  </c:pt>
                  <c:pt idx="97">
                    <c:v>OfS</c:v>
                  </c:pt>
                  <c:pt idx="98">
                    <c:v>OfS</c:v>
                  </c:pt>
                  <c:pt idx="99">
                    <c:v>RFF</c:v>
                  </c:pt>
                  <c:pt idx="100">
                    <c:v>RFF</c:v>
                  </c:pt>
                  <c:pt idx="101">
                    <c:v>RFF</c:v>
                  </c:pt>
                  <c:pt idx="102">
                    <c:v>RFF</c:v>
                  </c:pt>
                  <c:pt idx="103">
                    <c:v>RFF</c:v>
                  </c:pt>
                  <c:pt idx="104">
                    <c:v>RFF</c:v>
                  </c:pt>
                  <c:pt idx="105">
                    <c:v>RFF</c:v>
                  </c:pt>
                  <c:pt idx="106">
                    <c:v>RFF</c:v>
                  </c:pt>
                  <c:pt idx="107">
                    <c:v>RFF</c:v>
                  </c:pt>
                  <c:pt idx="108">
                    <c:v>RSD</c:v>
                  </c:pt>
                  <c:pt idx="109">
                    <c:v>RSD</c:v>
                  </c:pt>
                  <c:pt idx="110">
                    <c:v>RSD</c:v>
                  </c:pt>
                  <c:pt idx="111">
                    <c:v>RSD</c:v>
                  </c:pt>
                  <c:pt idx="112">
                    <c:v>RSD</c:v>
                  </c:pt>
                  <c:pt idx="113">
                    <c:v>RSD</c:v>
                  </c:pt>
                  <c:pt idx="114">
                    <c:v>RSD</c:v>
                  </c:pt>
                  <c:pt idx="115">
                    <c:v>RSD</c:v>
                  </c:pt>
                  <c:pt idx="116">
                    <c:v>RSD</c:v>
                  </c:pt>
                  <c:pt idx="117">
                    <c:v>RtL</c:v>
                  </c:pt>
                  <c:pt idx="118">
                    <c:v>RtL</c:v>
                  </c:pt>
                  <c:pt idx="119">
                    <c:v>RtL</c:v>
                  </c:pt>
                  <c:pt idx="120">
                    <c:v>RtL</c:v>
                  </c:pt>
                  <c:pt idx="121">
                    <c:v>RtL</c:v>
                  </c:pt>
                  <c:pt idx="122">
                    <c:v>RtL</c:v>
                  </c:pt>
                  <c:pt idx="123">
                    <c:v>RtL</c:v>
                  </c:pt>
                  <c:pt idx="124">
                    <c:v>RtL</c:v>
                  </c:pt>
                  <c:pt idx="125">
                    <c:v>RtL</c:v>
                  </c:pt>
                  <c:pt idx="126">
                    <c:v>RtS</c:v>
                  </c:pt>
                  <c:pt idx="127">
                    <c:v>RtS</c:v>
                  </c:pt>
                  <c:pt idx="128">
                    <c:v>RtS</c:v>
                  </c:pt>
                  <c:pt idx="129">
                    <c:v>RtS</c:v>
                  </c:pt>
                  <c:pt idx="130">
                    <c:v>RtS</c:v>
                  </c:pt>
                  <c:pt idx="131">
                    <c:v>RtS</c:v>
                  </c:pt>
                  <c:pt idx="132">
                    <c:v>RtS</c:v>
                  </c:pt>
                  <c:pt idx="133">
                    <c:v>RtS</c:v>
                  </c:pt>
                  <c:pt idx="134">
                    <c:v>RtS</c:v>
                  </c:pt>
                </c:lvl>
              </c:multiLvlStrCache>
            </c:multiLvlStrRef>
          </c:cat>
          <c:val>
            <c:numRef>
              <c:f>SCG!$M$4:$M$138</c:f>
              <c:numCache>
                <c:formatCode>0.00</c:formatCode>
                <c:ptCount val="135"/>
                <c:pt idx="0">
                  <c:v>131.35296</c:v>
                </c:pt>
                <c:pt idx="1">
                  <c:v>95.192319999999995</c:v>
                </c:pt>
                <c:pt idx="2">
                  <c:v>102.86912</c:v>
                </c:pt>
                <c:pt idx="3">
                  <c:v>63.682400000000001</c:v>
                </c:pt>
                <c:pt idx="4">
                  <c:v>109.45840000000001</c:v>
                </c:pt>
                <c:pt idx="5">
                  <c:v>179.60015999999999</c:v>
                </c:pt>
                <c:pt idx="6">
                  <c:v>188.05311999999998</c:v>
                </c:pt>
                <c:pt idx="7">
                  <c:v>48.84</c:v>
                </c:pt>
                <c:pt idx="8">
                  <c:v>321.18079999999998</c:v>
                </c:pt>
                <c:pt idx="9">
                  <c:v>40.952799999999996</c:v>
                </c:pt>
                <c:pt idx="10">
                  <c:v>48.578240000000001</c:v>
                </c:pt>
                <c:pt idx="11">
                  <c:v>48.944040000000008</c:v>
                </c:pt>
                <c:pt idx="12">
                  <c:v>16.609584000000002</c:v>
                </c:pt>
                <c:pt idx="13">
                  <c:v>21.614519999999999</c:v>
                </c:pt>
                <c:pt idx="14">
                  <c:v>123.75167999999999</c:v>
                </c:pt>
                <c:pt idx="15">
                  <c:v>49.741599999999984</c:v>
                </c:pt>
                <c:pt idx="16">
                  <c:v>33.938663999999996</c:v>
                </c:pt>
                <c:pt idx="17">
                  <c:v>111.67535999999998</c:v>
                </c:pt>
                <c:pt idx="18">
                  <c:v>3.6186239999999996</c:v>
                </c:pt>
                <c:pt idx="19">
                  <c:v>3.7969920000000004</c:v>
                </c:pt>
                <c:pt idx="20">
                  <c:v>3.1295519999999999</c:v>
                </c:pt>
                <c:pt idx="21">
                  <c:v>6.8120000000000003</c:v>
                </c:pt>
                <c:pt idx="22">
                  <c:v>5.7685200000000005</c:v>
                </c:pt>
                <c:pt idx="23">
                  <c:v>12.172295999999999</c:v>
                </c:pt>
                <c:pt idx="24">
                  <c:v>13.975056000000002</c:v>
                </c:pt>
                <c:pt idx="25">
                  <c:v>1.6024943999999999</c:v>
                </c:pt>
                <c:pt idx="26">
                  <c:v>48.228960000000001</c:v>
                </c:pt>
                <c:pt idx="27">
                  <c:v>4.0968959999999992</c:v>
                </c:pt>
                <c:pt idx="28">
                  <c:v>3.5003519999999995</c:v>
                </c:pt>
                <c:pt idx="29">
                  <c:v>2.8625759999999993</c:v>
                </c:pt>
                <c:pt idx="30">
                  <c:v>6.3760320000000004</c:v>
                </c:pt>
                <c:pt idx="31">
                  <c:v>5.7467520000000007</c:v>
                </c:pt>
                <c:pt idx="32">
                  <c:v>16.059656000000004</c:v>
                </c:pt>
                <c:pt idx="33">
                  <c:v>18.067440000000001</c:v>
                </c:pt>
                <c:pt idx="34">
                  <c:v>1.2846599999999999</c:v>
                </c:pt>
                <c:pt idx="35">
                  <c:v>64.30528000000001</c:v>
                </c:pt>
                <c:pt idx="36">
                  <c:v>63.520799999999994</c:v>
                </c:pt>
                <c:pt idx="37">
                  <c:v>65.880559999999988</c:v>
                </c:pt>
                <c:pt idx="38">
                  <c:v>54.820320000000002</c:v>
                </c:pt>
                <c:pt idx="39">
                  <c:v>72.737279999999998</c:v>
                </c:pt>
                <c:pt idx="40">
                  <c:v>66.768000000000001</c:v>
                </c:pt>
                <c:pt idx="41">
                  <c:v>218.03039999999999</c:v>
                </c:pt>
                <c:pt idx="42">
                  <c:v>115.56</c:v>
                </c:pt>
                <c:pt idx="43">
                  <c:v>65.764656000000002</c:v>
                </c:pt>
                <c:pt idx="44">
                  <c:v>285.10416000000004</c:v>
                </c:pt>
                <c:pt idx="45">
                  <c:v>16.677136000000001</c:v>
                </c:pt>
                <c:pt idx="46">
                  <c:v>8.4386320000000019</c:v>
                </c:pt>
                <c:pt idx="47">
                  <c:v>9.8202719999999992</c:v>
                </c:pt>
                <c:pt idx="48">
                  <c:v>10.659168000000001</c:v>
                </c:pt>
                <c:pt idx="49">
                  <c:v>16.172800000000002</c:v>
                </c:pt>
                <c:pt idx="50">
                  <c:v>48.79392</c:v>
                </c:pt>
                <c:pt idx="51">
                  <c:v>45.695999999999998</c:v>
                </c:pt>
                <c:pt idx="52">
                  <c:v>5.2609680000000001</c:v>
                </c:pt>
                <c:pt idx="53">
                  <c:v>135.30816000000002</c:v>
                </c:pt>
                <c:pt idx="54">
                  <c:v>2.7442080000000004</c:v>
                </c:pt>
                <c:pt idx="55">
                  <c:v>1.7601528</c:v>
                </c:pt>
                <c:pt idx="56">
                  <c:v>1.8291784000000002</c:v>
                </c:pt>
                <c:pt idx="57">
                  <c:v>3.1687712000000006</c:v>
                </c:pt>
                <c:pt idx="58">
                  <c:v>2.0726496000000001</c:v>
                </c:pt>
                <c:pt idx="59">
                  <c:v>4.4885440000000001</c:v>
                </c:pt>
                <c:pt idx="60">
                  <c:v>4.977792</c:v>
                </c:pt>
                <c:pt idx="61">
                  <c:v>0.91824479999999997</c:v>
                </c:pt>
                <c:pt idx="62">
                  <c:v>26.329440000000002</c:v>
                </c:pt>
                <c:pt idx="63">
                  <c:v>0.95359440000000006</c:v>
                </c:pt>
                <c:pt idx="64">
                  <c:v>0.76684960000000002</c:v>
                </c:pt>
                <c:pt idx="65">
                  <c:v>0.94728480000000004</c:v>
                </c:pt>
                <c:pt idx="66">
                  <c:v>0.6523272</c:v>
                </c:pt>
                <c:pt idx="67">
                  <c:v>1.1402240000000001</c:v>
                </c:pt>
                <c:pt idx="68">
                  <c:v>2.5765152000000002</c:v>
                </c:pt>
                <c:pt idx="69">
                  <c:v>3.9864320000000002</c:v>
                </c:pt>
                <c:pt idx="70">
                  <c:v>0.36517463999999994</c:v>
                </c:pt>
                <c:pt idx="71">
                  <c:v>13.090920000000001</c:v>
                </c:pt>
                <c:pt idx="72">
                  <c:v>4.2499439999999993</c:v>
                </c:pt>
                <c:pt idx="73">
                  <c:v>3.3380511999999998</c:v>
                </c:pt>
                <c:pt idx="74">
                  <c:v>3.5512927999999997</c:v>
                </c:pt>
                <c:pt idx="75">
                  <c:v>2.2720511999999999</c:v>
                </c:pt>
                <c:pt idx="76">
                  <c:v>3.494656</c:v>
                </c:pt>
                <c:pt idx="77">
                  <c:v>15.003</c:v>
                </c:pt>
                <c:pt idx="78">
                  <c:v>21.194240000000001</c:v>
                </c:pt>
                <c:pt idx="79">
                  <c:v>1.5512231999999999</c:v>
                </c:pt>
                <c:pt idx="80">
                  <c:v>60.795119999999997</c:v>
                </c:pt>
                <c:pt idx="81">
                  <c:v>26.046720000000001</c:v>
                </c:pt>
                <c:pt idx="82">
                  <c:v>15.304320000000001</c:v>
                </c:pt>
                <c:pt idx="83">
                  <c:v>16.770983999999999</c:v>
                </c:pt>
                <c:pt idx="84">
                  <c:v>17.278559999999999</c:v>
                </c:pt>
                <c:pt idx="85">
                  <c:v>21.593600000000002</c:v>
                </c:pt>
                <c:pt idx="86">
                  <c:v>53.704000000000001</c:v>
                </c:pt>
                <c:pt idx="87">
                  <c:v>47.263999999999996</c:v>
                </c:pt>
                <c:pt idx="88">
                  <c:v>7.152552</c:v>
                </c:pt>
                <c:pt idx="89">
                  <c:v>136.03824</c:v>
                </c:pt>
                <c:pt idx="90">
                  <c:v>2.0517599999999998</c:v>
                </c:pt>
                <c:pt idx="91">
                  <c:v>0.69374400000000003</c:v>
                </c:pt>
                <c:pt idx="92">
                  <c:v>1.548408</c:v>
                </c:pt>
                <c:pt idx="93">
                  <c:v>0.64413999999999993</c:v>
                </c:pt>
                <c:pt idx="94">
                  <c:v>1.4820575999999999</c:v>
                </c:pt>
                <c:pt idx="95">
                  <c:v>53.132640000000002</c:v>
                </c:pt>
                <c:pt idx="96">
                  <c:v>9.2417279999999984</c:v>
                </c:pt>
                <c:pt idx="97">
                  <c:v>1.1587567999999999</c:v>
                </c:pt>
                <c:pt idx="98">
                  <c:v>28.675999999999998</c:v>
                </c:pt>
                <c:pt idx="99">
                  <c:v>34.017600000000002</c:v>
                </c:pt>
                <c:pt idx="100">
                  <c:v>17.901119999999999</c:v>
                </c:pt>
                <c:pt idx="101">
                  <c:v>17.129519999999999</c:v>
                </c:pt>
                <c:pt idx="102">
                  <c:v>16.162880000000001</c:v>
                </c:pt>
                <c:pt idx="103">
                  <c:v>12.76224</c:v>
                </c:pt>
                <c:pt idx="104">
                  <c:v>57.468159999999997</c:v>
                </c:pt>
                <c:pt idx="105">
                  <c:v>32.28096</c:v>
                </c:pt>
                <c:pt idx="106">
                  <c:v>9.7690559999999991</c:v>
                </c:pt>
                <c:pt idx="107">
                  <c:v>138.90928</c:v>
                </c:pt>
                <c:pt idx="108">
                  <c:v>32.376399999999997</c:v>
                </c:pt>
                <c:pt idx="109">
                  <c:v>18.981360000000002</c:v>
                </c:pt>
                <c:pt idx="110">
                  <c:v>17.592479999999998</c:v>
                </c:pt>
                <c:pt idx="111">
                  <c:v>16.7728</c:v>
                </c:pt>
                <c:pt idx="112">
                  <c:v>12.199199999999999</c:v>
                </c:pt>
                <c:pt idx="113">
                  <c:v>44.613440000000004</c:v>
                </c:pt>
                <c:pt idx="114">
                  <c:v>27.025919999999999</c:v>
                </c:pt>
                <c:pt idx="115">
                  <c:v>9.9305279999999989</c:v>
                </c:pt>
                <c:pt idx="116">
                  <c:v>105.9736</c:v>
                </c:pt>
                <c:pt idx="117">
                  <c:v>7.2012799999999997</c:v>
                </c:pt>
                <c:pt idx="118">
                  <c:v>9.8820479999999993</c:v>
                </c:pt>
                <c:pt idx="119">
                  <c:v>9.5825920000000018</c:v>
                </c:pt>
                <c:pt idx="120">
                  <c:v>6.6716159999999993</c:v>
                </c:pt>
                <c:pt idx="121">
                  <c:v>6.2849520000000005</c:v>
                </c:pt>
                <c:pt idx="122">
                  <c:v>27.612895999999999</c:v>
                </c:pt>
                <c:pt idx="123">
                  <c:v>22.451903999999992</c:v>
                </c:pt>
                <c:pt idx="124">
                  <c:v>3.5045984000000003</c:v>
                </c:pt>
                <c:pt idx="125">
                  <c:v>94.748159999999984</c:v>
                </c:pt>
                <c:pt idx="126">
                  <c:v>14.402559999999999</c:v>
                </c:pt>
                <c:pt idx="127">
                  <c:v>15.871168000000001</c:v>
                </c:pt>
                <c:pt idx="128">
                  <c:v>15.571712000000002</c:v>
                </c:pt>
                <c:pt idx="129">
                  <c:v>10.820352</c:v>
                </c:pt>
                <c:pt idx="130">
                  <c:v>9.4076639999999969</c:v>
                </c:pt>
                <c:pt idx="131">
                  <c:v>55.368864000000002</c:v>
                </c:pt>
                <c:pt idx="132">
                  <c:v>33.005879999999998</c:v>
                </c:pt>
                <c:pt idx="133">
                  <c:v>4.9545840000000005</c:v>
                </c:pt>
                <c:pt idx="134">
                  <c:v>145.7664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3B1-428D-BDE3-8D657335D5F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74517544"/>
        <c:axId val="274524432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SCG!$D$3</c15:sqref>
                        </c15:formulaRef>
                      </c:ext>
                    </c:extLst>
                    <c:strCache>
                      <c:ptCount val="1"/>
                      <c:pt idx="0">
                        <c:v>AStdWBtherm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multiLvlStrRef>
                    <c:extLst>
                      <c:ext uri="{02D57815-91ED-43cb-92C2-25804820EDAC}">
                        <c15:formulaRef>
                          <c15:sqref>SCG!$B$4:$C$138</c15:sqref>
                        </c15:formulaRef>
                      </c:ext>
                    </c:extLst>
                    <c:multiLvlStrCache>
                      <c:ptCount val="135"/>
                      <c:lvl>
                        <c:pt idx="0">
                          <c:v>CZ05</c:v>
                        </c:pt>
                        <c:pt idx="1">
                          <c:v>CZ06</c:v>
                        </c:pt>
                        <c:pt idx="2">
                          <c:v>CZ08</c:v>
                        </c:pt>
                        <c:pt idx="3">
                          <c:v>CZ09</c:v>
                        </c:pt>
                        <c:pt idx="4">
                          <c:v>CZ10</c:v>
                        </c:pt>
                        <c:pt idx="5">
                          <c:v>CZ13</c:v>
                        </c:pt>
                        <c:pt idx="6">
                          <c:v>CZ14</c:v>
                        </c:pt>
                        <c:pt idx="7">
                          <c:v>CZ15</c:v>
                        </c:pt>
                        <c:pt idx="8">
                          <c:v>CZ16</c:v>
                        </c:pt>
                        <c:pt idx="9">
                          <c:v>CZ05</c:v>
                        </c:pt>
                        <c:pt idx="10">
                          <c:v>CZ06</c:v>
                        </c:pt>
                        <c:pt idx="11">
                          <c:v>CZ08</c:v>
                        </c:pt>
                        <c:pt idx="12">
                          <c:v>CZ09</c:v>
                        </c:pt>
                        <c:pt idx="13">
                          <c:v>CZ10</c:v>
                        </c:pt>
                        <c:pt idx="14">
                          <c:v>CZ13</c:v>
                        </c:pt>
                        <c:pt idx="15">
                          <c:v>CZ14</c:v>
                        </c:pt>
                        <c:pt idx="16">
                          <c:v>CZ15</c:v>
                        </c:pt>
                        <c:pt idx="17">
                          <c:v>CZ16</c:v>
                        </c:pt>
                        <c:pt idx="18">
                          <c:v>CZ05</c:v>
                        </c:pt>
                        <c:pt idx="19">
                          <c:v>CZ06</c:v>
                        </c:pt>
                        <c:pt idx="20">
                          <c:v>CZ08</c:v>
                        </c:pt>
                        <c:pt idx="21">
                          <c:v>CZ09</c:v>
                        </c:pt>
                        <c:pt idx="22">
                          <c:v>CZ10</c:v>
                        </c:pt>
                        <c:pt idx="23">
                          <c:v>CZ13</c:v>
                        </c:pt>
                        <c:pt idx="24">
                          <c:v>CZ14</c:v>
                        </c:pt>
                        <c:pt idx="25">
                          <c:v>CZ15</c:v>
                        </c:pt>
                        <c:pt idx="26">
                          <c:v>CZ16</c:v>
                        </c:pt>
                        <c:pt idx="27">
                          <c:v>CZ05</c:v>
                        </c:pt>
                        <c:pt idx="28">
                          <c:v>CZ06</c:v>
                        </c:pt>
                        <c:pt idx="29">
                          <c:v>CZ08</c:v>
                        </c:pt>
                        <c:pt idx="30">
                          <c:v>CZ09</c:v>
                        </c:pt>
                        <c:pt idx="31">
                          <c:v>CZ10</c:v>
                        </c:pt>
                        <c:pt idx="32">
                          <c:v>CZ13</c:v>
                        </c:pt>
                        <c:pt idx="33">
                          <c:v>CZ14</c:v>
                        </c:pt>
                        <c:pt idx="34">
                          <c:v>CZ15</c:v>
                        </c:pt>
                        <c:pt idx="35">
                          <c:v>CZ16</c:v>
                        </c:pt>
                        <c:pt idx="36">
                          <c:v>CZ05</c:v>
                        </c:pt>
                        <c:pt idx="37">
                          <c:v>CZ06</c:v>
                        </c:pt>
                        <c:pt idx="38">
                          <c:v>CZ08</c:v>
                        </c:pt>
                        <c:pt idx="39">
                          <c:v>CZ09</c:v>
                        </c:pt>
                        <c:pt idx="40">
                          <c:v>CZ10</c:v>
                        </c:pt>
                        <c:pt idx="41">
                          <c:v>CZ13</c:v>
                        </c:pt>
                        <c:pt idx="42">
                          <c:v>CZ14</c:v>
                        </c:pt>
                        <c:pt idx="43">
                          <c:v>CZ15</c:v>
                        </c:pt>
                        <c:pt idx="44">
                          <c:v>CZ16</c:v>
                        </c:pt>
                        <c:pt idx="45">
                          <c:v>CZ05</c:v>
                        </c:pt>
                        <c:pt idx="46">
                          <c:v>CZ06</c:v>
                        </c:pt>
                        <c:pt idx="47">
                          <c:v>CZ08</c:v>
                        </c:pt>
                        <c:pt idx="48">
                          <c:v>CZ09</c:v>
                        </c:pt>
                        <c:pt idx="49">
                          <c:v>CZ10</c:v>
                        </c:pt>
                        <c:pt idx="50">
                          <c:v>CZ13</c:v>
                        </c:pt>
                        <c:pt idx="51">
                          <c:v>CZ14</c:v>
                        </c:pt>
                        <c:pt idx="52">
                          <c:v>CZ15</c:v>
                        </c:pt>
                        <c:pt idx="53">
                          <c:v>CZ16</c:v>
                        </c:pt>
                        <c:pt idx="54">
                          <c:v>CZ05</c:v>
                        </c:pt>
                        <c:pt idx="55">
                          <c:v>CZ06</c:v>
                        </c:pt>
                        <c:pt idx="56">
                          <c:v>CZ08</c:v>
                        </c:pt>
                        <c:pt idx="57">
                          <c:v>CZ09</c:v>
                        </c:pt>
                        <c:pt idx="58">
                          <c:v>CZ10</c:v>
                        </c:pt>
                        <c:pt idx="59">
                          <c:v>CZ13</c:v>
                        </c:pt>
                        <c:pt idx="60">
                          <c:v>CZ14</c:v>
                        </c:pt>
                        <c:pt idx="61">
                          <c:v>CZ15</c:v>
                        </c:pt>
                        <c:pt idx="62">
                          <c:v>CZ16</c:v>
                        </c:pt>
                        <c:pt idx="63">
                          <c:v>CZ05</c:v>
                        </c:pt>
                        <c:pt idx="64">
                          <c:v>CZ06</c:v>
                        </c:pt>
                        <c:pt idx="65">
                          <c:v>CZ08</c:v>
                        </c:pt>
                        <c:pt idx="66">
                          <c:v>CZ09</c:v>
                        </c:pt>
                        <c:pt idx="67">
                          <c:v>CZ10</c:v>
                        </c:pt>
                        <c:pt idx="68">
                          <c:v>CZ13</c:v>
                        </c:pt>
                        <c:pt idx="69">
                          <c:v>CZ14</c:v>
                        </c:pt>
                        <c:pt idx="70">
                          <c:v>CZ15</c:v>
                        </c:pt>
                        <c:pt idx="71">
                          <c:v>CZ16</c:v>
                        </c:pt>
                        <c:pt idx="72">
                          <c:v>CZ05</c:v>
                        </c:pt>
                        <c:pt idx="73">
                          <c:v>CZ06</c:v>
                        </c:pt>
                        <c:pt idx="74">
                          <c:v>CZ08</c:v>
                        </c:pt>
                        <c:pt idx="75">
                          <c:v>CZ09</c:v>
                        </c:pt>
                        <c:pt idx="76">
                          <c:v>CZ10</c:v>
                        </c:pt>
                        <c:pt idx="77">
                          <c:v>CZ13</c:v>
                        </c:pt>
                        <c:pt idx="78">
                          <c:v>CZ14</c:v>
                        </c:pt>
                        <c:pt idx="79">
                          <c:v>CZ15</c:v>
                        </c:pt>
                        <c:pt idx="80">
                          <c:v>CZ16</c:v>
                        </c:pt>
                        <c:pt idx="81">
                          <c:v>CZ05</c:v>
                        </c:pt>
                        <c:pt idx="82">
                          <c:v>CZ06</c:v>
                        </c:pt>
                        <c:pt idx="83">
                          <c:v>CZ08</c:v>
                        </c:pt>
                        <c:pt idx="84">
                          <c:v>CZ09</c:v>
                        </c:pt>
                        <c:pt idx="85">
                          <c:v>CZ10</c:v>
                        </c:pt>
                        <c:pt idx="86">
                          <c:v>CZ13</c:v>
                        </c:pt>
                        <c:pt idx="87">
                          <c:v>CZ14</c:v>
                        </c:pt>
                        <c:pt idx="88">
                          <c:v>CZ15</c:v>
                        </c:pt>
                        <c:pt idx="89">
                          <c:v>CZ16</c:v>
                        </c:pt>
                        <c:pt idx="90">
                          <c:v>CZ05</c:v>
                        </c:pt>
                        <c:pt idx="91">
                          <c:v>CZ06</c:v>
                        </c:pt>
                        <c:pt idx="92">
                          <c:v>CZ08</c:v>
                        </c:pt>
                        <c:pt idx="93">
                          <c:v>CZ09</c:v>
                        </c:pt>
                        <c:pt idx="94">
                          <c:v>CZ10</c:v>
                        </c:pt>
                        <c:pt idx="95">
                          <c:v>CZ13</c:v>
                        </c:pt>
                        <c:pt idx="96">
                          <c:v>CZ14</c:v>
                        </c:pt>
                        <c:pt idx="97">
                          <c:v>CZ15</c:v>
                        </c:pt>
                        <c:pt idx="98">
                          <c:v>CZ16</c:v>
                        </c:pt>
                        <c:pt idx="99">
                          <c:v>CZ05</c:v>
                        </c:pt>
                        <c:pt idx="100">
                          <c:v>CZ06</c:v>
                        </c:pt>
                        <c:pt idx="101">
                          <c:v>CZ08</c:v>
                        </c:pt>
                        <c:pt idx="102">
                          <c:v>CZ09</c:v>
                        </c:pt>
                        <c:pt idx="103">
                          <c:v>CZ10</c:v>
                        </c:pt>
                        <c:pt idx="104">
                          <c:v>CZ13</c:v>
                        </c:pt>
                        <c:pt idx="105">
                          <c:v>CZ14</c:v>
                        </c:pt>
                        <c:pt idx="106">
                          <c:v>CZ15</c:v>
                        </c:pt>
                        <c:pt idx="107">
                          <c:v>CZ16</c:v>
                        </c:pt>
                        <c:pt idx="108">
                          <c:v>CZ05</c:v>
                        </c:pt>
                        <c:pt idx="109">
                          <c:v>CZ06</c:v>
                        </c:pt>
                        <c:pt idx="110">
                          <c:v>CZ08</c:v>
                        </c:pt>
                        <c:pt idx="111">
                          <c:v>CZ09</c:v>
                        </c:pt>
                        <c:pt idx="112">
                          <c:v>CZ10</c:v>
                        </c:pt>
                        <c:pt idx="113">
                          <c:v>CZ13</c:v>
                        </c:pt>
                        <c:pt idx="114">
                          <c:v>CZ14</c:v>
                        </c:pt>
                        <c:pt idx="115">
                          <c:v>CZ15</c:v>
                        </c:pt>
                        <c:pt idx="116">
                          <c:v>CZ16</c:v>
                        </c:pt>
                        <c:pt idx="117">
                          <c:v>CZ05</c:v>
                        </c:pt>
                        <c:pt idx="118">
                          <c:v>CZ06</c:v>
                        </c:pt>
                        <c:pt idx="119">
                          <c:v>CZ08</c:v>
                        </c:pt>
                        <c:pt idx="120">
                          <c:v>CZ09</c:v>
                        </c:pt>
                        <c:pt idx="121">
                          <c:v>CZ10</c:v>
                        </c:pt>
                        <c:pt idx="122">
                          <c:v>CZ13</c:v>
                        </c:pt>
                        <c:pt idx="123">
                          <c:v>CZ14</c:v>
                        </c:pt>
                        <c:pt idx="124">
                          <c:v>CZ15</c:v>
                        </c:pt>
                        <c:pt idx="125">
                          <c:v>CZ16</c:v>
                        </c:pt>
                        <c:pt idx="126">
                          <c:v>CZ05</c:v>
                        </c:pt>
                        <c:pt idx="127">
                          <c:v>CZ06</c:v>
                        </c:pt>
                        <c:pt idx="128">
                          <c:v>CZ08</c:v>
                        </c:pt>
                        <c:pt idx="129">
                          <c:v>CZ09</c:v>
                        </c:pt>
                        <c:pt idx="130">
                          <c:v>CZ10</c:v>
                        </c:pt>
                        <c:pt idx="131">
                          <c:v>CZ13</c:v>
                        </c:pt>
                        <c:pt idx="132">
                          <c:v>CZ14</c:v>
                        </c:pt>
                        <c:pt idx="133">
                          <c:v>CZ15</c:v>
                        </c:pt>
                        <c:pt idx="134">
                          <c:v>CZ16</c:v>
                        </c:pt>
                      </c:lvl>
                      <c:lvl>
                        <c:pt idx="0">
                          <c:v>Asm</c:v>
                        </c:pt>
                        <c:pt idx="1">
                          <c:v>Asm</c:v>
                        </c:pt>
                        <c:pt idx="2">
                          <c:v>Asm</c:v>
                        </c:pt>
                        <c:pt idx="3">
                          <c:v>Asm</c:v>
                        </c:pt>
                        <c:pt idx="4">
                          <c:v>Asm</c:v>
                        </c:pt>
                        <c:pt idx="5">
                          <c:v>Asm</c:v>
                        </c:pt>
                        <c:pt idx="6">
                          <c:v>Asm</c:v>
                        </c:pt>
                        <c:pt idx="7">
                          <c:v>Asm</c:v>
                        </c:pt>
                        <c:pt idx="8">
                          <c:v>Asm</c:v>
                        </c:pt>
                        <c:pt idx="9">
                          <c:v>ECC</c:v>
                        </c:pt>
                        <c:pt idx="10">
                          <c:v>ECC</c:v>
                        </c:pt>
                        <c:pt idx="11">
                          <c:v>ECC</c:v>
                        </c:pt>
                        <c:pt idx="12">
                          <c:v>ECC</c:v>
                        </c:pt>
                        <c:pt idx="13">
                          <c:v>ECC</c:v>
                        </c:pt>
                        <c:pt idx="14">
                          <c:v>ECC</c:v>
                        </c:pt>
                        <c:pt idx="15">
                          <c:v>ECC</c:v>
                        </c:pt>
                        <c:pt idx="16">
                          <c:v>ECC</c:v>
                        </c:pt>
                        <c:pt idx="17">
                          <c:v>ECC</c:v>
                        </c:pt>
                        <c:pt idx="18">
                          <c:v>EPr</c:v>
                        </c:pt>
                        <c:pt idx="19">
                          <c:v>EPr</c:v>
                        </c:pt>
                        <c:pt idx="20">
                          <c:v>EPr</c:v>
                        </c:pt>
                        <c:pt idx="21">
                          <c:v>EPr</c:v>
                        </c:pt>
                        <c:pt idx="22">
                          <c:v>EPr</c:v>
                        </c:pt>
                        <c:pt idx="23">
                          <c:v>EPr</c:v>
                        </c:pt>
                        <c:pt idx="24">
                          <c:v>EPr</c:v>
                        </c:pt>
                        <c:pt idx="25">
                          <c:v>EPr</c:v>
                        </c:pt>
                        <c:pt idx="26">
                          <c:v>EPr</c:v>
                        </c:pt>
                        <c:pt idx="27">
                          <c:v>ESe</c:v>
                        </c:pt>
                        <c:pt idx="28">
                          <c:v>ESe</c:v>
                        </c:pt>
                        <c:pt idx="29">
                          <c:v>ESe</c:v>
                        </c:pt>
                        <c:pt idx="30">
                          <c:v>ESe</c:v>
                        </c:pt>
                        <c:pt idx="31">
                          <c:v>ESe</c:v>
                        </c:pt>
                        <c:pt idx="32">
                          <c:v>ESe</c:v>
                        </c:pt>
                        <c:pt idx="33">
                          <c:v>ESe</c:v>
                        </c:pt>
                        <c:pt idx="34">
                          <c:v>ESe</c:v>
                        </c:pt>
                        <c:pt idx="35">
                          <c:v>ESe</c:v>
                        </c:pt>
                        <c:pt idx="36">
                          <c:v>Gro</c:v>
                        </c:pt>
                        <c:pt idx="37">
                          <c:v>Gro</c:v>
                        </c:pt>
                        <c:pt idx="38">
                          <c:v>Gro</c:v>
                        </c:pt>
                        <c:pt idx="39">
                          <c:v>Gro</c:v>
                        </c:pt>
                        <c:pt idx="40">
                          <c:v>Gro</c:v>
                        </c:pt>
                        <c:pt idx="41">
                          <c:v>Gro</c:v>
                        </c:pt>
                        <c:pt idx="42">
                          <c:v>Gro</c:v>
                        </c:pt>
                        <c:pt idx="43">
                          <c:v>Gro</c:v>
                        </c:pt>
                        <c:pt idx="44">
                          <c:v>Gro</c:v>
                        </c:pt>
                        <c:pt idx="45">
                          <c:v>Hsp</c:v>
                        </c:pt>
                        <c:pt idx="46">
                          <c:v>Hsp</c:v>
                        </c:pt>
                        <c:pt idx="47">
                          <c:v>Hsp</c:v>
                        </c:pt>
                        <c:pt idx="48">
                          <c:v>Hsp</c:v>
                        </c:pt>
                        <c:pt idx="49">
                          <c:v>Hsp</c:v>
                        </c:pt>
                        <c:pt idx="50">
                          <c:v>Hsp</c:v>
                        </c:pt>
                        <c:pt idx="51">
                          <c:v>Hsp</c:v>
                        </c:pt>
                        <c:pt idx="52">
                          <c:v>Hsp</c:v>
                        </c:pt>
                        <c:pt idx="53">
                          <c:v>Hsp</c:v>
                        </c:pt>
                        <c:pt idx="54">
                          <c:v>Htl</c:v>
                        </c:pt>
                        <c:pt idx="55">
                          <c:v>Htl</c:v>
                        </c:pt>
                        <c:pt idx="56">
                          <c:v>Htl</c:v>
                        </c:pt>
                        <c:pt idx="57">
                          <c:v>Htl</c:v>
                        </c:pt>
                        <c:pt idx="58">
                          <c:v>Htl</c:v>
                        </c:pt>
                        <c:pt idx="59">
                          <c:v>Htl</c:v>
                        </c:pt>
                        <c:pt idx="60">
                          <c:v>Htl</c:v>
                        </c:pt>
                        <c:pt idx="61">
                          <c:v>Htl</c:v>
                        </c:pt>
                        <c:pt idx="62">
                          <c:v>Htl</c:v>
                        </c:pt>
                        <c:pt idx="63">
                          <c:v>MBT</c:v>
                        </c:pt>
                        <c:pt idx="64">
                          <c:v>MBT</c:v>
                        </c:pt>
                        <c:pt idx="65">
                          <c:v>MBT</c:v>
                        </c:pt>
                        <c:pt idx="66">
                          <c:v>MBT</c:v>
                        </c:pt>
                        <c:pt idx="67">
                          <c:v>MBT</c:v>
                        </c:pt>
                        <c:pt idx="68">
                          <c:v>MBT</c:v>
                        </c:pt>
                        <c:pt idx="69">
                          <c:v>MBT</c:v>
                        </c:pt>
                        <c:pt idx="70">
                          <c:v>MBT</c:v>
                        </c:pt>
                        <c:pt idx="71">
                          <c:v>MBT</c:v>
                        </c:pt>
                        <c:pt idx="72">
                          <c:v>MLI</c:v>
                        </c:pt>
                        <c:pt idx="73">
                          <c:v>MLI</c:v>
                        </c:pt>
                        <c:pt idx="74">
                          <c:v>MLI</c:v>
                        </c:pt>
                        <c:pt idx="75">
                          <c:v>MLI</c:v>
                        </c:pt>
                        <c:pt idx="76">
                          <c:v>MLI</c:v>
                        </c:pt>
                        <c:pt idx="77">
                          <c:v>MLI</c:v>
                        </c:pt>
                        <c:pt idx="78">
                          <c:v>MLI</c:v>
                        </c:pt>
                        <c:pt idx="79">
                          <c:v>MLI</c:v>
                        </c:pt>
                        <c:pt idx="80">
                          <c:v>MLI</c:v>
                        </c:pt>
                        <c:pt idx="81">
                          <c:v>Nrs</c:v>
                        </c:pt>
                        <c:pt idx="82">
                          <c:v>Nrs</c:v>
                        </c:pt>
                        <c:pt idx="83">
                          <c:v>Nrs</c:v>
                        </c:pt>
                        <c:pt idx="84">
                          <c:v>Nrs</c:v>
                        </c:pt>
                        <c:pt idx="85">
                          <c:v>Nrs</c:v>
                        </c:pt>
                        <c:pt idx="86">
                          <c:v>Nrs</c:v>
                        </c:pt>
                        <c:pt idx="87">
                          <c:v>Nrs</c:v>
                        </c:pt>
                        <c:pt idx="88">
                          <c:v>Nrs</c:v>
                        </c:pt>
                        <c:pt idx="89">
                          <c:v>Nrs</c:v>
                        </c:pt>
                        <c:pt idx="90">
                          <c:v>OfS</c:v>
                        </c:pt>
                        <c:pt idx="91">
                          <c:v>OfS</c:v>
                        </c:pt>
                        <c:pt idx="92">
                          <c:v>OfS</c:v>
                        </c:pt>
                        <c:pt idx="93">
                          <c:v>OfS</c:v>
                        </c:pt>
                        <c:pt idx="94">
                          <c:v>OfS</c:v>
                        </c:pt>
                        <c:pt idx="95">
                          <c:v>OfS</c:v>
                        </c:pt>
                        <c:pt idx="96">
                          <c:v>OfS</c:v>
                        </c:pt>
                        <c:pt idx="97">
                          <c:v>OfS</c:v>
                        </c:pt>
                        <c:pt idx="98">
                          <c:v>OfS</c:v>
                        </c:pt>
                        <c:pt idx="99">
                          <c:v>RFF</c:v>
                        </c:pt>
                        <c:pt idx="100">
                          <c:v>RFF</c:v>
                        </c:pt>
                        <c:pt idx="101">
                          <c:v>RFF</c:v>
                        </c:pt>
                        <c:pt idx="102">
                          <c:v>RFF</c:v>
                        </c:pt>
                        <c:pt idx="103">
                          <c:v>RFF</c:v>
                        </c:pt>
                        <c:pt idx="104">
                          <c:v>RFF</c:v>
                        </c:pt>
                        <c:pt idx="105">
                          <c:v>RFF</c:v>
                        </c:pt>
                        <c:pt idx="106">
                          <c:v>RFF</c:v>
                        </c:pt>
                        <c:pt idx="107">
                          <c:v>RFF</c:v>
                        </c:pt>
                        <c:pt idx="108">
                          <c:v>RSD</c:v>
                        </c:pt>
                        <c:pt idx="109">
                          <c:v>RSD</c:v>
                        </c:pt>
                        <c:pt idx="110">
                          <c:v>RSD</c:v>
                        </c:pt>
                        <c:pt idx="111">
                          <c:v>RSD</c:v>
                        </c:pt>
                        <c:pt idx="112">
                          <c:v>RSD</c:v>
                        </c:pt>
                        <c:pt idx="113">
                          <c:v>RSD</c:v>
                        </c:pt>
                        <c:pt idx="114">
                          <c:v>RSD</c:v>
                        </c:pt>
                        <c:pt idx="115">
                          <c:v>RSD</c:v>
                        </c:pt>
                        <c:pt idx="116">
                          <c:v>RSD</c:v>
                        </c:pt>
                        <c:pt idx="117">
                          <c:v>RtL</c:v>
                        </c:pt>
                        <c:pt idx="118">
                          <c:v>RtL</c:v>
                        </c:pt>
                        <c:pt idx="119">
                          <c:v>RtL</c:v>
                        </c:pt>
                        <c:pt idx="120">
                          <c:v>RtL</c:v>
                        </c:pt>
                        <c:pt idx="121">
                          <c:v>RtL</c:v>
                        </c:pt>
                        <c:pt idx="122">
                          <c:v>RtL</c:v>
                        </c:pt>
                        <c:pt idx="123">
                          <c:v>RtL</c:v>
                        </c:pt>
                        <c:pt idx="124">
                          <c:v>RtL</c:v>
                        </c:pt>
                        <c:pt idx="125">
                          <c:v>RtL</c:v>
                        </c:pt>
                        <c:pt idx="126">
                          <c:v>RtS</c:v>
                        </c:pt>
                        <c:pt idx="127">
                          <c:v>RtS</c:v>
                        </c:pt>
                        <c:pt idx="128">
                          <c:v>RtS</c:v>
                        </c:pt>
                        <c:pt idx="129">
                          <c:v>RtS</c:v>
                        </c:pt>
                        <c:pt idx="130">
                          <c:v>RtS</c:v>
                        </c:pt>
                        <c:pt idx="131">
                          <c:v>RtS</c:v>
                        </c:pt>
                        <c:pt idx="132">
                          <c:v>RtS</c:v>
                        </c:pt>
                        <c:pt idx="133">
                          <c:v>RtS</c:v>
                        </c:pt>
                        <c:pt idx="134">
                          <c:v>RtS</c:v>
                        </c:pt>
                      </c:lvl>
                    </c:multiLvlStrCache>
                  </c:multiLvlStrRef>
                </c:cat>
                <c:val>
                  <c:numRef>
                    <c:extLst>
                      <c:ext uri="{02D57815-91ED-43cb-92C2-25804820EDAC}">
                        <c15:formulaRef>
                          <c15:sqref>SCG!$D$4:$D$138</c15:sqref>
                        </c15:formulaRef>
                      </c:ext>
                    </c:extLst>
                    <c:numCache>
                      <c:formatCode>General</c:formatCode>
                      <c:ptCount val="135"/>
                      <c:pt idx="0">
                        <c:v>44.4</c:v>
                      </c:pt>
                      <c:pt idx="1">
                        <c:v>24.8</c:v>
                      </c:pt>
                      <c:pt idx="2">
                        <c:v>26.8</c:v>
                      </c:pt>
                      <c:pt idx="3">
                        <c:v>23</c:v>
                      </c:pt>
                      <c:pt idx="4">
                        <c:v>30.5</c:v>
                      </c:pt>
                      <c:pt idx="5">
                        <c:v>41.9</c:v>
                      </c:pt>
                      <c:pt idx="6">
                        <c:v>52.4</c:v>
                      </c:pt>
                      <c:pt idx="7">
                        <c:v>14.8</c:v>
                      </c:pt>
                      <c:pt idx="8">
                        <c:v>116</c:v>
                      </c:pt>
                      <c:pt idx="9">
                        <c:v>14.2</c:v>
                      </c:pt>
                      <c:pt idx="10">
                        <c:v>6.64</c:v>
                      </c:pt>
                      <c:pt idx="11">
                        <c:v>6.69</c:v>
                      </c:pt>
                      <c:pt idx="12">
                        <c:v>5.86</c:v>
                      </c:pt>
                      <c:pt idx="13">
                        <c:v>8.43</c:v>
                      </c:pt>
                      <c:pt idx="14">
                        <c:v>15.6</c:v>
                      </c:pt>
                      <c:pt idx="15">
                        <c:v>19.399999999999999</c:v>
                      </c:pt>
                      <c:pt idx="16">
                        <c:v>4.3099999999999996</c:v>
                      </c:pt>
                      <c:pt idx="17">
                        <c:v>39.4</c:v>
                      </c:pt>
                      <c:pt idx="18">
                        <c:v>4.01</c:v>
                      </c:pt>
                      <c:pt idx="19">
                        <c:v>2.56</c:v>
                      </c:pt>
                      <c:pt idx="20">
                        <c:v>2.11</c:v>
                      </c:pt>
                      <c:pt idx="21">
                        <c:v>2.5</c:v>
                      </c:pt>
                      <c:pt idx="22">
                        <c:v>2.65</c:v>
                      </c:pt>
                      <c:pt idx="23">
                        <c:v>5.01</c:v>
                      </c:pt>
                      <c:pt idx="24">
                        <c:v>6.42</c:v>
                      </c:pt>
                      <c:pt idx="25">
                        <c:v>0.84199999999999997</c:v>
                      </c:pt>
                      <c:pt idx="26">
                        <c:v>17.7</c:v>
                      </c:pt>
                      <c:pt idx="27">
                        <c:v>4.54</c:v>
                      </c:pt>
                      <c:pt idx="28">
                        <c:v>2.36</c:v>
                      </c:pt>
                      <c:pt idx="29">
                        <c:v>1.93</c:v>
                      </c:pt>
                      <c:pt idx="30">
                        <c:v>2.34</c:v>
                      </c:pt>
                      <c:pt idx="31">
                        <c:v>2.64</c:v>
                      </c:pt>
                      <c:pt idx="32">
                        <c:v>6.61</c:v>
                      </c:pt>
                      <c:pt idx="33">
                        <c:v>8.3000000000000007</c:v>
                      </c:pt>
                      <c:pt idx="34">
                        <c:v>0.67500000000000004</c:v>
                      </c:pt>
                      <c:pt idx="35">
                        <c:v>23.6</c:v>
                      </c:pt>
                      <c:pt idx="36">
                        <c:v>19.899999999999999</c:v>
                      </c:pt>
                      <c:pt idx="37">
                        <c:v>13.7</c:v>
                      </c:pt>
                      <c:pt idx="38">
                        <c:v>11.4</c:v>
                      </c:pt>
                      <c:pt idx="39">
                        <c:v>11.2</c:v>
                      </c:pt>
                      <c:pt idx="40">
                        <c:v>13</c:v>
                      </c:pt>
                      <c:pt idx="41">
                        <c:v>18.899999999999999</c:v>
                      </c:pt>
                      <c:pt idx="42">
                        <c:v>22.5</c:v>
                      </c:pt>
                      <c:pt idx="43">
                        <c:v>7.38</c:v>
                      </c:pt>
                      <c:pt idx="44">
                        <c:v>43.9</c:v>
                      </c:pt>
                      <c:pt idx="45">
                        <c:v>9.2200000000000006</c:v>
                      </c:pt>
                      <c:pt idx="46">
                        <c:v>3.97</c:v>
                      </c:pt>
                      <c:pt idx="47">
                        <c:v>4.62</c:v>
                      </c:pt>
                      <c:pt idx="48">
                        <c:v>4.38</c:v>
                      </c:pt>
                      <c:pt idx="49">
                        <c:v>7.22</c:v>
                      </c:pt>
                      <c:pt idx="50">
                        <c:v>15.9</c:v>
                      </c:pt>
                      <c:pt idx="51">
                        <c:v>20.399999999999999</c:v>
                      </c:pt>
                      <c:pt idx="52">
                        <c:v>2.67</c:v>
                      </c:pt>
                      <c:pt idx="53">
                        <c:v>55.6</c:v>
                      </c:pt>
                      <c:pt idx="54">
                        <c:v>0.70799999999999996</c:v>
                      </c:pt>
                      <c:pt idx="55">
                        <c:v>0.35699999999999998</c:v>
                      </c:pt>
                      <c:pt idx="56">
                        <c:v>0.371</c:v>
                      </c:pt>
                      <c:pt idx="57">
                        <c:v>0.34300000000000003</c:v>
                      </c:pt>
                      <c:pt idx="58">
                        <c:v>0.48299999999999998</c:v>
                      </c:pt>
                      <c:pt idx="59">
                        <c:v>0.89200000000000002</c:v>
                      </c:pt>
                      <c:pt idx="60">
                        <c:v>1.1599999999999999</c:v>
                      </c:pt>
                      <c:pt idx="61">
                        <c:v>0.186</c:v>
                      </c:pt>
                      <c:pt idx="62">
                        <c:v>2.85</c:v>
                      </c:pt>
                      <c:pt idx="63">
                        <c:v>0.45100000000000001</c:v>
                      </c:pt>
                      <c:pt idx="64">
                        <c:v>0.187</c:v>
                      </c:pt>
                      <c:pt idx="65">
                        <c:v>0.23100000000000001</c:v>
                      </c:pt>
                      <c:pt idx="66">
                        <c:v>0.14699999999999999</c:v>
                      </c:pt>
                      <c:pt idx="67">
                        <c:v>0.26200000000000001</c:v>
                      </c:pt>
                      <c:pt idx="68">
                        <c:v>0.64400000000000002</c:v>
                      </c:pt>
                      <c:pt idx="69">
                        <c:v>0.91600000000000004</c:v>
                      </c:pt>
                      <c:pt idx="70">
                        <c:v>8.3099999999999993E-2</c:v>
                      </c:pt>
                      <c:pt idx="71">
                        <c:v>2.95</c:v>
                      </c:pt>
                      <c:pt idx="72">
                        <c:v>2.0099999999999998</c:v>
                      </c:pt>
                      <c:pt idx="73">
                        <c:v>0.81399999999999995</c:v>
                      </c:pt>
                      <c:pt idx="74">
                        <c:v>0.86599999999999999</c:v>
                      </c:pt>
                      <c:pt idx="75">
                        <c:v>0.51200000000000001</c:v>
                      </c:pt>
                      <c:pt idx="76">
                        <c:v>0.80300000000000005</c:v>
                      </c:pt>
                      <c:pt idx="77">
                        <c:v>3.75</c:v>
                      </c:pt>
                      <c:pt idx="78">
                        <c:v>4.87</c:v>
                      </c:pt>
                      <c:pt idx="79">
                        <c:v>0.35299999999999998</c:v>
                      </c:pt>
                      <c:pt idx="80">
                        <c:v>13.7</c:v>
                      </c:pt>
                      <c:pt idx="81">
                        <c:v>14.4</c:v>
                      </c:pt>
                      <c:pt idx="82">
                        <c:v>7.2</c:v>
                      </c:pt>
                      <c:pt idx="83">
                        <c:v>7.89</c:v>
                      </c:pt>
                      <c:pt idx="84">
                        <c:v>7.1</c:v>
                      </c:pt>
                      <c:pt idx="85">
                        <c:v>9.64</c:v>
                      </c:pt>
                      <c:pt idx="86">
                        <c:v>17.5</c:v>
                      </c:pt>
                      <c:pt idx="87">
                        <c:v>21.1</c:v>
                      </c:pt>
                      <c:pt idx="88">
                        <c:v>3.63</c:v>
                      </c:pt>
                      <c:pt idx="89">
                        <c:v>55.9</c:v>
                      </c:pt>
                      <c:pt idx="90">
                        <c:v>1.03</c:v>
                      </c:pt>
                      <c:pt idx="91">
                        <c:v>0.19400000000000001</c:v>
                      </c:pt>
                      <c:pt idx="92">
                        <c:v>0.433</c:v>
                      </c:pt>
                      <c:pt idx="93">
                        <c:v>0.30099999999999999</c:v>
                      </c:pt>
                      <c:pt idx="94">
                        <c:v>0.52600000000000002</c:v>
                      </c:pt>
                      <c:pt idx="95">
                        <c:v>3.48</c:v>
                      </c:pt>
                      <c:pt idx="96">
                        <c:v>3.28</c:v>
                      </c:pt>
                      <c:pt idx="97">
                        <c:v>8.9300000000000004E-2</c:v>
                      </c:pt>
                      <c:pt idx="98">
                        <c:v>13.4</c:v>
                      </c:pt>
                      <c:pt idx="99">
                        <c:v>22.8</c:v>
                      </c:pt>
                      <c:pt idx="100">
                        <c:v>11.6</c:v>
                      </c:pt>
                      <c:pt idx="101">
                        <c:v>11.1</c:v>
                      </c:pt>
                      <c:pt idx="102">
                        <c:v>10.6</c:v>
                      </c:pt>
                      <c:pt idx="103">
                        <c:v>13.6</c:v>
                      </c:pt>
                      <c:pt idx="104">
                        <c:v>30.4</c:v>
                      </c:pt>
                      <c:pt idx="105">
                        <c:v>34.4</c:v>
                      </c:pt>
                      <c:pt idx="106">
                        <c:v>4.84</c:v>
                      </c:pt>
                      <c:pt idx="107">
                        <c:v>91.1</c:v>
                      </c:pt>
                      <c:pt idx="108">
                        <c:v>21.7</c:v>
                      </c:pt>
                      <c:pt idx="109">
                        <c:v>12.3</c:v>
                      </c:pt>
                      <c:pt idx="110">
                        <c:v>11.4</c:v>
                      </c:pt>
                      <c:pt idx="111">
                        <c:v>11</c:v>
                      </c:pt>
                      <c:pt idx="112">
                        <c:v>13</c:v>
                      </c:pt>
                      <c:pt idx="113">
                        <c:v>23.6</c:v>
                      </c:pt>
                      <c:pt idx="114">
                        <c:v>28.8</c:v>
                      </c:pt>
                      <c:pt idx="115">
                        <c:v>4.92</c:v>
                      </c:pt>
                      <c:pt idx="116">
                        <c:v>69.5</c:v>
                      </c:pt>
                      <c:pt idx="117">
                        <c:v>2.3199999999999998</c:v>
                      </c:pt>
                      <c:pt idx="118">
                        <c:v>1.32</c:v>
                      </c:pt>
                      <c:pt idx="119">
                        <c:v>1.28</c:v>
                      </c:pt>
                      <c:pt idx="120">
                        <c:v>1.19</c:v>
                      </c:pt>
                      <c:pt idx="121">
                        <c:v>1.59</c:v>
                      </c:pt>
                      <c:pt idx="122">
                        <c:v>3.86</c:v>
                      </c:pt>
                      <c:pt idx="123">
                        <c:v>5.68</c:v>
                      </c:pt>
                      <c:pt idx="124">
                        <c:v>0.626</c:v>
                      </c:pt>
                      <c:pt idx="125">
                        <c:v>16.899999999999999</c:v>
                      </c:pt>
                      <c:pt idx="126">
                        <c:v>4.6399999999999997</c:v>
                      </c:pt>
                      <c:pt idx="127">
                        <c:v>2.12</c:v>
                      </c:pt>
                      <c:pt idx="128">
                        <c:v>2.08</c:v>
                      </c:pt>
                      <c:pt idx="129">
                        <c:v>1.93</c:v>
                      </c:pt>
                      <c:pt idx="130">
                        <c:v>2.38</c:v>
                      </c:pt>
                      <c:pt idx="131">
                        <c:v>7.74</c:v>
                      </c:pt>
                      <c:pt idx="132">
                        <c:v>8.35</c:v>
                      </c:pt>
                      <c:pt idx="133">
                        <c:v>0.88500000000000001</c:v>
                      </c:pt>
                      <c:pt idx="134">
                        <c:v>26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3-A3B1-428D-BDE3-8D657335D5FF}"/>
                  </c:ext>
                </c:extLst>
              </c15:ser>
            </c15:filteredLineSeries>
            <c15:filteredLine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SCG!$E$3</c15:sqref>
                        </c15:formulaRef>
                      </c:ext>
                    </c:extLst>
                    <c:strCache>
                      <c:ptCount val="1"/>
                      <c:pt idx="0">
                        <c:v>Btuh/sqft</c:v>
                      </c:pt>
                    </c:strCache>
                  </c:strRef>
                </c:tx>
                <c:spPr>
                  <a:ln w="28575" cap="rnd">
                    <a:solidFill>
                      <a:schemeClr val="accent2"/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SCG!$B$4:$C$138</c15:sqref>
                        </c15:formulaRef>
                      </c:ext>
                    </c:extLst>
                    <c:multiLvlStrCache>
                      <c:ptCount val="135"/>
                      <c:lvl>
                        <c:pt idx="0">
                          <c:v>CZ05</c:v>
                        </c:pt>
                        <c:pt idx="1">
                          <c:v>CZ06</c:v>
                        </c:pt>
                        <c:pt idx="2">
                          <c:v>CZ08</c:v>
                        </c:pt>
                        <c:pt idx="3">
                          <c:v>CZ09</c:v>
                        </c:pt>
                        <c:pt idx="4">
                          <c:v>CZ10</c:v>
                        </c:pt>
                        <c:pt idx="5">
                          <c:v>CZ13</c:v>
                        </c:pt>
                        <c:pt idx="6">
                          <c:v>CZ14</c:v>
                        </c:pt>
                        <c:pt idx="7">
                          <c:v>CZ15</c:v>
                        </c:pt>
                        <c:pt idx="8">
                          <c:v>CZ16</c:v>
                        </c:pt>
                        <c:pt idx="9">
                          <c:v>CZ05</c:v>
                        </c:pt>
                        <c:pt idx="10">
                          <c:v>CZ06</c:v>
                        </c:pt>
                        <c:pt idx="11">
                          <c:v>CZ08</c:v>
                        </c:pt>
                        <c:pt idx="12">
                          <c:v>CZ09</c:v>
                        </c:pt>
                        <c:pt idx="13">
                          <c:v>CZ10</c:v>
                        </c:pt>
                        <c:pt idx="14">
                          <c:v>CZ13</c:v>
                        </c:pt>
                        <c:pt idx="15">
                          <c:v>CZ14</c:v>
                        </c:pt>
                        <c:pt idx="16">
                          <c:v>CZ15</c:v>
                        </c:pt>
                        <c:pt idx="17">
                          <c:v>CZ16</c:v>
                        </c:pt>
                        <c:pt idx="18">
                          <c:v>CZ05</c:v>
                        </c:pt>
                        <c:pt idx="19">
                          <c:v>CZ06</c:v>
                        </c:pt>
                        <c:pt idx="20">
                          <c:v>CZ08</c:v>
                        </c:pt>
                        <c:pt idx="21">
                          <c:v>CZ09</c:v>
                        </c:pt>
                        <c:pt idx="22">
                          <c:v>CZ10</c:v>
                        </c:pt>
                        <c:pt idx="23">
                          <c:v>CZ13</c:v>
                        </c:pt>
                        <c:pt idx="24">
                          <c:v>CZ14</c:v>
                        </c:pt>
                        <c:pt idx="25">
                          <c:v>CZ15</c:v>
                        </c:pt>
                        <c:pt idx="26">
                          <c:v>CZ16</c:v>
                        </c:pt>
                        <c:pt idx="27">
                          <c:v>CZ05</c:v>
                        </c:pt>
                        <c:pt idx="28">
                          <c:v>CZ06</c:v>
                        </c:pt>
                        <c:pt idx="29">
                          <c:v>CZ08</c:v>
                        </c:pt>
                        <c:pt idx="30">
                          <c:v>CZ09</c:v>
                        </c:pt>
                        <c:pt idx="31">
                          <c:v>CZ10</c:v>
                        </c:pt>
                        <c:pt idx="32">
                          <c:v>CZ13</c:v>
                        </c:pt>
                        <c:pt idx="33">
                          <c:v>CZ14</c:v>
                        </c:pt>
                        <c:pt idx="34">
                          <c:v>CZ15</c:v>
                        </c:pt>
                        <c:pt idx="35">
                          <c:v>CZ16</c:v>
                        </c:pt>
                        <c:pt idx="36">
                          <c:v>CZ05</c:v>
                        </c:pt>
                        <c:pt idx="37">
                          <c:v>CZ06</c:v>
                        </c:pt>
                        <c:pt idx="38">
                          <c:v>CZ08</c:v>
                        </c:pt>
                        <c:pt idx="39">
                          <c:v>CZ09</c:v>
                        </c:pt>
                        <c:pt idx="40">
                          <c:v>CZ10</c:v>
                        </c:pt>
                        <c:pt idx="41">
                          <c:v>CZ13</c:v>
                        </c:pt>
                        <c:pt idx="42">
                          <c:v>CZ14</c:v>
                        </c:pt>
                        <c:pt idx="43">
                          <c:v>CZ15</c:v>
                        </c:pt>
                        <c:pt idx="44">
                          <c:v>CZ16</c:v>
                        </c:pt>
                        <c:pt idx="45">
                          <c:v>CZ05</c:v>
                        </c:pt>
                        <c:pt idx="46">
                          <c:v>CZ06</c:v>
                        </c:pt>
                        <c:pt idx="47">
                          <c:v>CZ08</c:v>
                        </c:pt>
                        <c:pt idx="48">
                          <c:v>CZ09</c:v>
                        </c:pt>
                        <c:pt idx="49">
                          <c:v>CZ10</c:v>
                        </c:pt>
                        <c:pt idx="50">
                          <c:v>CZ13</c:v>
                        </c:pt>
                        <c:pt idx="51">
                          <c:v>CZ14</c:v>
                        </c:pt>
                        <c:pt idx="52">
                          <c:v>CZ15</c:v>
                        </c:pt>
                        <c:pt idx="53">
                          <c:v>CZ16</c:v>
                        </c:pt>
                        <c:pt idx="54">
                          <c:v>CZ05</c:v>
                        </c:pt>
                        <c:pt idx="55">
                          <c:v>CZ06</c:v>
                        </c:pt>
                        <c:pt idx="56">
                          <c:v>CZ08</c:v>
                        </c:pt>
                        <c:pt idx="57">
                          <c:v>CZ09</c:v>
                        </c:pt>
                        <c:pt idx="58">
                          <c:v>CZ10</c:v>
                        </c:pt>
                        <c:pt idx="59">
                          <c:v>CZ13</c:v>
                        </c:pt>
                        <c:pt idx="60">
                          <c:v>CZ14</c:v>
                        </c:pt>
                        <c:pt idx="61">
                          <c:v>CZ15</c:v>
                        </c:pt>
                        <c:pt idx="62">
                          <c:v>CZ16</c:v>
                        </c:pt>
                        <c:pt idx="63">
                          <c:v>CZ05</c:v>
                        </c:pt>
                        <c:pt idx="64">
                          <c:v>CZ06</c:v>
                        </c:pt>
                        <c:pt idx="65">
                          <c:v>CZ08</c:v>
                        </c:pt>
                        <c:pt idx="66">
                          <c:v>CZ09</c:v>
                        </c:pt>
                        <c:pt idx="67">
                          <c:v>CZ10</c:v>
                        </c:pt>
                        <c:pt idx="68">
                          <c:v>CZ13</c:v>
                        </c:pt>
                        <c:pt idx="69">
                          <c:v>CZ14</c:v>
                        </c:pt>
                        <c:pt idx="70">
                          <c:v>CZ15</c:v>
                        </c:pt>
                        <c:pt idx="71">
                          <c:v>CZ16</c:v>
                        </c:pt>
                        <c:pt idx="72">
                          <c:v>CZ05</c:v>
                        </c:pt>
                        <c:pt idx="73">
                          <c:v>CZ06</c:v>
                        </c:pt>
                        <c:pt idx="74">
                          <c:v>CZ08</c:v>
                        </c:pt>
                        <c:pt idx="75">
                          <c:v>CZ09</c:v>
                        </c:pt>
                        <c:pt idx="76">
                          <c:v>CZ10</c:v>
                        </c:pt>
                        <c:pt idx="77">
                          <c:v>CZ13</c:v>
                        </c:pt>
                        <c:pt idx="78">
                          <c:v>CZ14</c:v>
                        </c:pt>
                        <c:pt idx="79">
                          <c:v>CZ15</c:v>
                        </c:pt>
                        <c:pt idx="80">
                          <c:v>CZ16</c:v>
                        </c:pt>
                        <c:pt idx="81">
                          <c:v>CZ05</c:v>
                        </c:pt>
                        <c:pt idx="82">
                          <c:v>CZ06</c:v>
                        </c:pt>
                        <c:pt idx="83">
                          <c:v>CZ08</c:v>
                        </c:pt>
                        <c:pt idx="84">
                          <c:v>CZ09</c:v>
                        </c:pt>
                        <c:pt idx="85">
                          <c:v>CZ10</c:v>
                        </c:pt>
                        <c:pt idx="86">
                          <c:v>CZ13</c:v>
                        </c:pt>
                        <c:pt idx="87">
                          <c:v>CZ14</c:v>
                        </c:pt>
                        <c:pt idx="88">
                          <c:v>CZ15</c:v>
                        </c:pt>
                        <c:pt idx="89">
                          <c:v>CZ16</c:v>
                        </c:pt>
                        <c:pt idx="90">
                          <c:v>CZ05</c:v>
                        </c:pt>
                        <c:pt idx="91">
                          <c:v>CZ06</c:v>
                        </c:pt>
                        <c:pt idx="92">
                          <c:v>CZ08</c:v>
                        </c:pt>
                        <c:pt idx="93">
                          <c:v>CZ09</c:v>
                        </c:pt>
                        <c:pt idx="94">
                          <c:v>CZ10</c:v>
                        </c:pt>
                        <c:pt idx="95">
                          <c:v>CZ13</c:v>
                        </c:pt>
                        <c:pt idx="96">
                          <c:v>CZ14</c:v>
                        </c:pt>
                        <c:pt idx="97">
                          <c:v>CZ15</c:v>
                        </c:pt>
                        <c:pt idx="98">
                          <c:v>CZ16</c:v>
                        </c:pt>
                        <c:pt idx="99">
                          <c:v>CZ05</c:v>
                        </c:pt>
                        <c:pt idx="100">
                          <c:v>CZ06</c:v>
                        </c:pt>
                        <c:pt idx="101">
                          <c:v>CZ08</c:v>
                        </c:pt>
                        <c:pt idx="102">
                          <c:v>CZ09</c:v>
                        </c:pt>
                        <c:pt idx="103">
                          <c:v>CZ10</c:v>
                        </c:pt>
                        <c:pt idx="104">
                          <c:v>CZ13</c:v>
                        </c:pt>
                        <c:pt idx="105">
                          <c:v>CZ14</c:v>
                        </c:pt>
                        <c:pt idx="106">
                          <c:v>CZ15</c:v>
                        </c:pt>
                        <c:pt idx="107">
                          <c:v>CZ16</c:v>
                        </c:pt>
                        <c:pt idx="108">
                          <c:v>CZ05</c:v>
                        </c:pt>
                        <c:pt idx="109">
                          <c:v>CZ06</c:v>
                        </c:pt>
                        <c:pt idx="110">
                          <c:v>CZ08</c:v>
                        </c:pt>
                        <c:pt idx="111">
                          <c:v>CZ09</c:v>
                        </c:pt>
                        <c:pt idx="112">
                          <c:v>CZ10</c:v>
                        </c:pt>
                        <c:pt idx="113">
                          <c:v>CZ13</c:v>
                        </c:pt>
                        <c:pt idx="114">
                          <c:v>CZ14</c:v>
                        </c:pt>
                        <c:pt idx="115">
                          <c:v>CZ15</c:v>
                        </c:pt>
                        <c:pt idx="116">
                          <c:v>CZ16</c:v>
                        </c:pt>
                        <c:pt idx="117">
                          <c:v>CZ05</c:v>
                        </c:pt>
                        <c:pt idx="118">
                          <c:v>CZ06</c:v>
                        </c:pt>
                        <c:pt idx="119">
                          <c:v>CZ08</c:v>
                        </c:pt>
                        <c:pt idx="120">
                          <c:v>CZ09</c:v>
                        </c:pt>
                        <c:pt idx="121">
                          <c:v>CZ10</c:v>
                        </c:pt>
                        <c:pt idx="122">
                          <c:v>CZ13</c:v>
                        </c:pt>
                        <c:pt idx="123">
                          <c:v>CZ14</c:v>
                        </c:pt>
                        <c:pt idx="124">
                          <c:v>CZ15</c:v>
                        </c:pt>
                        <c:pt idx="125">
                          <c:v>CZ16</c:v>
                        </c:pt>
                        <c:pt idx="126">
                          <c:v>CZ05</c:v>
                        </c:pt>
                        <c:pt idx="127">
                          <c:v>CZ06</c:v>
                        </c:pt>
                        <c:pt idx="128">
                          <c:v>CZ08</c:v>
                        </c:pt>
                        <c:pt idx="129">
                          <c:v>CZ09</c:v>
                        </c:pt>
                        <c:pt idx="130">
                          <c:v>CZ10</c:v>
                        </c:pt>
                        <c:pt idx="131">
                          <c:v>CZ13</c:v>
                        </c:pt>
                        <c:pt idx="132">
                          <c:v>CZ14</c:v>
                        </c:pt>
                        <c:pt idx="133">
                          <c:v>CZ15</c:v>
                        </c:pt>
                        <c:pt idx="134">
                          <c:v>CZ16</c:v>
                        </c:pt>
                      </c:lvl>
                      <c:lvl>
                        <c:pt idx="0">
                          <c:v>Asm</c:v>
                        </c:pt>
                        <c:pt idx="1">
                          <c:v>Asm</c:v>
                        </c:pt>
                        <c:pt idx="2">
                          <c:v>Asm</c:v>
                        </c:pt>
                        <c:pt idx="3">
                          <c:v>Asm</c:v>
                        </c:pt>
                        <c:pt idx="4">
                          <c:v>Asm</c:v>
                        </c:pt>
                        <c:pt idx="5">
                          <c:v>Asm</c:v>
                        </c:pt>
                        <c:pt idx="6">
                          <c:v>Asm</c:v>
                        </c:pt>
                        <c:pt idx="7">
                          <c:v>Asm</c:v>
                        </c:pt>
                        <c:pt idx="8">
                          <c:v>Asm</c:v>
                        </c:pt>
                        <c:pt idx="9">
                          <c:v>ECC</c:v>
                        </c:pt>
                        <c:pt idx="10">
                          <c:v>ECC</c:v>
                        </c:pt>
                        <c:pt idx="11">
                          <c:v>ECC</c:v>
                        </c:pt>
                        <c:pt idx="12">
                          <c:v>ECC</c:v>
                        </c:pt>
                        <c:pt idx="13">
                          <c:v>ECC</c:v>
                        </c:pt>
                        <c:pt idx="14">
                          <c:v>ECC</c:v>
                        </c:pt>
                        <c:pt idx="15">
                          <c:v>ECC</c:v>
                        </c:pt>
                        <c:pt idx="16">
                          <c:v>ECC</c:v>
                        </c:pt>
                        <c:pt idx="17">
                          <c:v>ECC</c:v>
                        </c:pt>
                        <c:pt idx="18">
                          <c:v>EPr</c:v>
                        </c:pt>
                        <c:pt idx="19">
                          <c:v>EPr</c:v>
                        </c:pt>
                        <c:pt idx="20">
                          <c:v>EPr</c:v>
                        </c:pt>
                        <c:pt idx="21">
                          <c:v>EPr</c:v>
                        </c:pt>
                        <c:pt idx="22">
                          <c:v>EPr</c:v>
                        </c:pt>
                        <c:pt idx="23">
                          <c:v>EPr</c:v>
                        </c:pt>
                        <c:pt idx="24">
                          <c:v>EPr</c:v>
                        </c:pt>
                        <c:pt idx="25">
                          <c:v>EPr</c:v>
                        </c:pt>
                        <c:pt idx="26">
                          <c:v>EPr</c:v>
                        </c:pt>
                        <c:pt idx="27">
                          <c:v>ESe</c:v>
                        </c:pt>
                        <c:pt idx="28">
                          <c:v>ESe</c:v>
                        </c:pt>
                        <c:pt idx="29">
                          <c:v>ESe</c:v>
                        </c:pt>
                        <c:pt idx="30">
                          <c:v>ESe</c:v>
                        </c:pt>
                        <c:pt idx="31">
                          <c:v>ESe</c:v>
                        </c:pt>
                        <c:pt idx="32">
                          <c:v>ESe</c:v>
                        </c:pt>
                        <c:pt idx="33">
                          <c:v>ESe</c:v>
                        </c:pt>
                        <c:pt idx="34">
                          <c:v>ESe</c:v>
                        </c:pt>
                        <c:pt idx="35">
                          <c:v>ESe</c:v>
                        </c:pt>
                        <c:pt idx="36">
                          <c:v>Gro</c:v>
                        </c:pt>
                        <c:pt idx="37">
                          <c:v>Gro</c:v>
                        </c:pt>
                        <c:pt idx="38">
                          <c:v>Gro</c:v>
                        </c:pt>
                        <c:pt idx="39">
                          <c:v>Gro</c:v>
                        </c:pt>
                        <c:pt idx="40">
                          <c:v>Gro</c:v>
                        </c:pt>
                        <c:pt idx="41">
                          <c:v>Gro</c:v>
                        </c:pt>
                        <c:pt idx="42">
                          <c:v>Gro</c:v>
                        </c:pt>
                        <c:pt idx="43">
                          <c:v>Gro</c:v>
                        </c:pt>
                        <c:pt idx="44">
                          <c:v>Gro</c:v>
                        </c:pt>
                        <c:pt idx="45">
                          <c:v>Hsp</c:v>
                        </c:pt>
                        <c:pt idx="46">
                          <c:v>Hsp</c:v>
                        </c:pt>
                        <c:pt idx="47">
                          <c:v>Hsp</c:v>
                        </c:pt>
                        <c:pt idx="48">
                          <c:v>Hsp</c:v>
                        </c:pt>
                        <c:pt idx="49">
                          <c:v>Hsp</c:v>
                        </c:pt>
                        <c:pt idx="50">
                          <c:v>Hsp</c:v>
                        </c:pt>
                        <c:pt idx="51">
                          <c:v>Hsp</c:v>
                        </c:pt>
                        <c:pt idx="52">
                          <c:v>Hsp</c:v>
                        </c:pt>
                        <c:pt idx="53">
                          <c:v>Hsp</c:v>
                        </c:pt>
                        <c:pt idx="54">
                          <c:v>Htl</c:v>
                        </c:pt>
                        <c:pt idx="55">
                          <c:v>Htl</c:v>
                        </c:pt>
                        <c:pt idx="56">
                          <c:v>Htl</c:v>
                        </c:pt>
                        <c:pt idx="57">
                          <c:v>Htl</c:v>
                        </c:pt>
                        <c:pt idx="58">
                          <c:v>Htl</c:v>
                        </c:pt>
                        <c:pt idx="59">
                          <c:v>Htl</c:v>
                        </c:pt>
                        <c:pt idx="60">
                          <c:v>Htl</c:v>
                        </c:pt>
                        <c:pt idx="61">
                          <c:v>Htl</c:v>
                        </c:pt>
                        <c:pt idx="62">
                          <c:v>Htl</c:v>
                        </c:pt>
                        <c:pt idx="63">
                          <c:v>MBT</c:v>
                        </c:pt>
                        <c:pt idx="64">
                          <c:v>MBT</c:v>
                        </c:pt>
                        <c:pt idx="65">
                          <c:v>MBT</c:v>
                        </c:pt>
                        <c:pt idx="66">
                          <c:v>MBT</c:v>
                        </c:pt>
                        <c:pt idx="67">
                          <c:v>MBT</c:v>
                        </c:pt>
                        <c:pt idx="68">
                          <c:v>MBT</c:v>
                        </c:pt>
                        <c:pt idx="69">
                          <c:v>MBT</c:v>
                        </c:pt>
                        <c:pt idx="70">
                          <c:v>MBT</c:v>
                        </c:pt>
                        <c:pt idx="71">
                          <c:v>MBT</c:v>
                        </c:pt>
                        <c:pt idx="72">
                          <c:v>MLI</c:v>
                        </c:pt>
                        <c:pt idx="73">
                          <c:v>MLI</c:v>
                        </c:pt>
                        <c:pt idx="74">
                          <c:v>MLI</c:v>
                        </c:pt>
                        <c:pt idx="75">
                          <c:v>MLI</c:v>
                        </c:pt>
                        <c:pt idx="76">
                          <c:v>MLI</c:v>
                        </c:pt>
                        <c:pt idx="77">
                          <c:v>MLI</c:v>
                        </c:pt>
                        <c:pt idx="78">
                          <c:v>MLI</c:v>
                        </c:pt>
                        <c:pt idx="79">
                          <c:v>MLI</c:v>
                        </c:pt>
                        <c:pt idx="80">
                          <c:v>MLI</c:v>
                        </c:pt>
                        <c:pt idx="81">
                          <c:v>Nrs</c:v>
                        </c:pt>
                        <c:pt idx="82">
                          <c:v>Nrs</c:v>
                        </c:pt>
                        <c:pt idx="83">
                          <c:v>Nrs</c:v>
                        </c:pt>
                        <c:pt idx="84">
                          <c:v>Nrs</c:v>
                        </c:pt>
                        <c:pt idx="85">
                          <c:v>Nrs</c:v>
                        </c:pt>
                        <c:pt idx="86">
                          <c:v>Nrs</c:v>
                        </c:pt>
                        <c:pt idx="87">
                          <c:v>Nrs</c:v>
                        </c:pt>
                        <c:pt idx="88">
                          <c:v>Nrs</c:v>
                        </c:pt>
                        <c:pt idx="89">
                          <c:v>Nrs</c:v>
                        </c:pt>
                        <c:pt idx="90">
                          <c:v>OfS</c:v>
                        </c:pt>
                        <c:pt idx="91">
                          <c:v>OfS</c:v>
                        </c:pt>
                        <c:pt idx="92">
                          <c:v>OfS</c:v>
                        </c:pt>
                        <c:pt idx="93">
                          <c:v>OfS</c:v>
                        </c:pt>
                        <c:pt idx="94">
                          <c:v>OfS</c:v>
                        </c:pt>
                        <c:pt idx="95">
                          <c:v>OfS</c:v>
                        </c:pt>
                        <c:pt idx="96">
                          <c:v>OfS</c:v>
                        </c:pt>
                        <c:pt idx="97">
                          <c:v>OfS</c:v>
                        </c:pt>
                        <c:pt idx="98">
                          <c:v>OfS</c:v>
                        </c:pt>
                        <c:pt idx="99">
                          <c:v>RFF</c:v>
                        </c:pt>
                        <c:pt idx="100">
                          <c:v>RFF</c:v>
                        </c:pt>
                        <c:pt idx="101">
                          <c:v>RFF</c:v>
                        </c:pt>
                        <c:pt idx="102">
                          <c:v>RFF</c:v>
                        </c:pt>
                        <c:pt idx="103">
                          <c:v>RFF</c:v>
                        </c:pt>
                        <c:pt idx="104">
                          <c:v>RFF</c:v>
                        </c:pt>
                        <c:pt idx="105">
                          <c:v>RFF</c:v>
                        </c:pt>
                        <c:pt idx="106">
                          <c:v>RFF</c:v>
                        </c:pt>
                        <c:pt idx="107">
                          <c:v>RFF</c:v>
                        </c:pt>
                        <c:pt idx="108">
                          <c:v>RSD</c:v>
                        </c:pt>
                        <c:pt idx="109">
                          <c:v>RSD</c:v>
                        </c:pt>
                        <c:pt idx="110">
                          <c:v>RSD</c:v>
                        </c:pt>
                        <c:pt idx="111">
                          <c:v>RSD</c:v>
                        </c:pt>
                        <c:pt idx="112">
                          <c:v>RSD</c:v>
                        </c:pt>
                        <c:pt idx="113">
                          <c:v>RSD</c:v>
                        </c:pt>
                        <c:pt idx="114">
                          <c:v>RSD</c:v>
                        </c:pt>
                        <c:pt idx="115">
                          <c:v>RSD</c:v>
                        </c:pt>
                        <c:pt idx="116">
                          <c:v>RSD</c:v>
                        </c:pt>
                        <c:pt idx="117">
                          <c:v>RtL</c:v>
                        </c:pt>
                        <c:pt idx="118">
                          <c:v>RtL</c:v>
                        </c:pt>
                        <c:pt idx="119">
                          <c:v>RtL</c:v>
                        </c:pt>
                        <c:pt idx="120">
                          <c:v>RtL</c:v>
                        </c:pt>
                        <c:pt idx="121">
                          <c:v>RtL</c:v>
                        </c:pt>
                        <c:pt idx="122">
                          <c:v>RtL</c:v>
                        </c:pt>
                        <c:pt idx="123">
                          <c:v>RtL</c:v>
                        </c:pt>
                        <c:pt idx="124">
                          <c:v>RtL</c:v>
                        </c:pt>
                        <c:pt idx="125">
                          <c:v>RtL</c:v>
                        </c:pt>
                        <c:pt idx="126">
                          <c:v>RtS</c:v>
                        </c:pt>
                        <c:pt idx="127">
                          <c:v>RtS</c:v>
                        </c:pt>
                        <c:pt idx="128">
                          <c:v>RtS</c:v>
                        </c:pt>
                        <c:pt idx="129">
                          <c:v>RtS</c:v>
                        </c:pt>
                        <c:pt idx="130">
                          <c:v>RtS</c:v>
                        </c:pt>
                        <c:pt idx="131">
                          <c:v>RtS</c:v>
                        </c:pt>
                        <c:pt idx="132">
                          <c:v>RtS</c:v>
                        </c:pt>
                        <c:pt idx="133">
                          <c:v>RtS</c:v>
                        </c:pt>
                        <c:pt idx="134">
                          <c:v>RtS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SCG!$E$4:$E$138</c15:sqref>
                        </c15:formulaRef>
                      </c:ext>
                    </c:extLst>
                    <c:numCache>
                      <c:formatCode>General</c:formatCode>
                      <c:ptCount val="135"/>
                      <c:pt idx="0">
                        <c:v>30</c:v>
                      </c:pt>
                      <c:pt idx="1">
                        <c:v>30</c:v>
                      </c:pt>
                      <c:pt idx="2">
                        <c:v>30</c:v>
                      </c:pt>
                      <c:pt idx="3">
                        <c:v>30</c:v>
                      </c:pt>
                      <c:pt idx="4">
                        <c:v>30</c:v>
                      </c:pt>
                      <c:pt idx="5">
                        <c:v>30</c:v>
                      </c:pt>
                      <c:pt idx="6">
                        <c:v>30</c:v>
                      </c:pt>
                      <c:pt idx="7">
                        <c:v>30</c:v>
                      </c:pt>
                      <c:pt idx="8">
                        <c:v>30</c:v>
                      </c:pt>
                      <c:pt idx="9">
                        <c:v>40</c:v>
                      </c:pt>
                      <c:pt idx="10">
                        <c:v>40</c:v>
                      </c:pt>
                      <c:pt idx="11">
                        <c:v>40</c:v>
                      </c:pt>
                      <c:pt idx="12">
                        <c:v>40</c:v>
                      </c:pt>
                      <c:pt idx="13">
                        <c:v>40</c:v>
                      </c:pt>
                      <c:pt idx="14">
                        <c:v>40</c:v>
                      </c:pt>
                      <c:pt idx="15">
                        <c:v>40</c:v>
                      </c:pt>
                      <c:pt idx="16">
                        <c:v>40</c:v>
                      </c:pt>
                      <c:pt idx="17">
                        <c:v>40</c:v>
                      </c:pt>
                      <c:pt idx="18">
                        <c:v>30</c:v>
                      </c:pt>
                      <c:pt idx="19">
                        <c:v>30</c:v>
                      </c:pt>
                      <c:pt idx="20">
                        <c:v>30</c:v>
                      </c:pt>
                      <c:pt idx="21">
                        <c:v>30</c:v>
                      </c:pt>
                      <c:pt idx="22">
                        <c:v>30</c:v>
                      </c:pt>
                      <c:pt idx="23">
                        <c:v>30</c:v>
                      </c:pt>
                      <c:pt idx="24">
                        <c:v>30</c:v>
                      </c:pt>
                      <c:pt idx="25">
                        <c:v>30</c:v>
                      </c:pt>
                      <c:pt idx="26">
                        <c:v>30</c:v>
                      </c:pt>
                      <c:pt idx="27">
                        <c:v>30</c:v>
                      </c:pt>
                      <c:pt idx="28">
                        <c:v>30</c:v>
                      </c:pt>
                      <c:pt idx="29">
                        <c:v>30</c:v>
                      </c:pt>
                      <c:pt idx="30">
                        <c:v>30</c:v>
                      </c:pt>
                      <c:pt idx="31">
                        <c:v>30</c:v>
                      </c:pt>
                      <c:pt idx="32">
                        <c:v>30</c:v>
                      </c:pt>
                      <c:pt idx="33">
                        <c:v>30</c:v>
                      </c:pt>
                      <c:pt idx="34">
                        <c:v>30</c:v>
                      </c:pt>
                      <c:pt idx="35">
                        <c:v>30</c:v>
                      </c:pt>
                      <c:pt idx="36">
                        <c:v>20</c:v>
                      </c:pt>
                      <c:pt idx="37">
                        <c:v>20</c:v>
                      </c:pt>
                      <c:pt idx="38">
                        <c:v>20</c:v>
                      </c:pt>
                      <c:pt idx="39">
                        <c:v>20</c:v>
                      </c:pt>
                      <c:pt idx="40">
                        <c:v>20</c:v>
                      </c:pt>
                      <c:pt idx="41">
                        <c:v>20</c:v>
                      </c:pt>
                      <c:pt idx="42">
                        <c:v>20</c:v>
                      </c:pt>
                      <c:pt idx="43">
                        <c:v>20</c:v>
                      </c:pt>
                      <c:pt idx="44">
                        <c:v>20</c:v>
                      </c:pt>
                      <c:pt idx="45">
                        <c:v>40</c:v>
                      </c:pt>
                      <c:pt idx="46">
                        <c:v>40</c:v>
                      </c:pt>
                      <c:pt idx="47">
                        <c:v>40</c:v>
                      </c:pt>
                      <c:pt idx="48">
                        <c:v>40</c:v>
                      </c:pt>
                      <c:pt idx="49">
                        <c:v>40</c:v>
                      </c:pt>
                      <c:pt idx="50">
                        <c:v>40</c:v>
                      </c:pt>
                      <c:pt idx="51">
                        <c:v>40</c:v>
                      </c:pt>
                      <c:pt idx="52">
                        <c:v>40</c:v>
                      </c:pt>
                      <c:pt idx="53">
                        <c:v>40</c:v>
                      </c:pt>
                      <c:pt idx="54">
                        <c:v>40</c:v>
                      </c:pt>
                      <c:pt idx="55">
                        <c:v>40</c:v>
                      </c:pt>
                      <c:pt idx="56">
                        <c:v>40</c:v>
                      </c:pt>
                      <c:pt idx="57">
                        <c:v>40</c:v>
                      </c:pt>
                      <c:pt idx="58">
                        <c:v>40</c:v>
                      </c:pt>
                      <c:pt idx="59">
                        <c:v>40</c:v>
                      </c:pt>
                      <c:pt idx="60">
                        <c:v>40</c:v>
                      </c:pt>
                      <c:pt idx="61">
                        <c:v>40</c:v>
                      </c:pt>
                      <c:pt idx="62">
                        <c:v>40</c:v>
                      </c:pt>
                      <c:pt idx="63">
                        <c:v>20</c:v>
                      </c:pt>
                      <c:pt idx="64">
                        <c:v>20</c:v>
                      </c:pt>
                      <c:pt idx="65">
                        <c:v>20</c:v>
                      </c:pt>
                      <c:pt idx="66">
                        <c:v>20</c:v>
                      </c:pt>
                      <c:pt idx="67">
                        <c:v>20</c:v>
                      </c:pt>
                      <c:pt idx="68">
                        <c:v>20</c:v>
                      </c:pt>
                      <c:pt idx="69">
                        <c:v>20</c:v>
                      </c:pt>
                      <c:pt idx="70">
                        <c:v>20</c:v>
                      </c:pt>
                      <c:pt idx="71">
                        <c:v>20</c:v>
                      </c:pt>
                      <c:pt idx="72">
                        <c:v>20</c:v>
                      </c:pt>
                      <c:pt idx="73">
                        <c:v>20</c:v>
                      </c:pt>
                      <c:pt idx="74">
                        <c:v>20</c:v>
                      </c:pt>
                      <c:pt idx="75">
                        <c:v>20</c:v>
                      </c:pt>
                      <c:pt idx="76">
                        <c:v>20</c:v>
                      </c:pt>
                      <c:pt idx="77">
                        <c:v>20</c:v>
                      </c:pt>
                      <c:pt idx="78">
                        <c:v>20</c:v>
                      </c:pt>
                      <c:pt idx="79">
                        <c:v>20</c:v>
                      </c:pt>
                      <c:pt idx="80">
                        <c:v>20</c:v>
                      </c:pt>
                      <c:pt idx="81">
                        <c:v>50</c:v>
                      </c:pt>
                      <c:pt idx="82">
                        <c:v>50</c:v>
                      </c:pt>
                      <c:pt idx="83">
                        <c:v>50</c:v>
                      </c:pt>
                      <c:pt idx="84">
                        <c:v>50</c:v>
                      </c:pt>
                      <c:pt idx="85">
                        <c:v>50</c:v>
                      </c:pt>
                      <c:pt idx="86">
                        <c:v>50</c:v>
                      </c:pt>
                      <c:pt idx="87">
                        <c:v>50</c:v>
                      </c:pt>
                      <c:pt idx="88">
                        <c:v>50</c:v>
                      </c:pt>
                      <c:pt idx="89">
                        <c:v>50</c:v>
                      </c:pt>
                      <c:pt idx="90">
                        <c:v>40</c:v>
                      </c:pt>
                      <c:pt idx="91">
                        <c:v>40</c:v>
                      </c:pt>
                      <c:pt idx="92">
                        <c:v>40</c:v>
                      </c:pt>
                      <c:pt idx="93">
                        <c:v>40</c:v>
                      </c:pt>
                      <c:pt idx="94">
                        <c:v>40</c:v>
                      </c:pt>
                      <c:pt idx="95">
                        <c:v>40</c:v>
                      </c:pt>
                      <c:pt idx="96">
                        <c:v>40</c:v>
                      </c:pt>
                      <c:pt idx="97">
                        <c:v>40</c:v>
                      </c:pt>
                      <c:pt idx="98">
                        <c:v>40</c:v>
                      </c:pt>
                      <c:pt idx="99">
                        <c:v>30</c:v>
                      </c:pt>
                      <c:pt idx="100">
                        <c:v>30</c:v>
                      </c:pt>
                      <c:pt idx="101">
                        <c:v>30</c:v>
                      </c:pt>
                      <c:pt idx="102">
                        <c:v>30</c:v>
                      </c:pt>
                      <c:pt idx="103">
                        <c:v>30</c:v>
                      </c:pt>
                      <c:pt idx="104">
                        <c:v>30</c:v>
                      </c:pt>
                      <c:pt idx="105">
                        <c:v>30</c:v>
                      </c:pt>
                      <c:pt idx="106">
                        <c:v>30</c:v>
                      </c:pt>
                      <c:pt idx="107">
                        <c:v>30</c:v>
                      </c:pt>
                      <c:pt idx="108">
                        <c:v>40</c:v>
                      </c:pt>
                      <c:pt idx="109">
                        <c:v>40</c:v>
                      </c:pt>
                      <c:pt idx="110">
                        <c:v>40</c:v>
                      </c:pt>
                      <c:pt idx="111">
                        <c:v>40</c:v>
                      </c:pt>
                      <c:pt idx="112">
                        <c:v>40</c:v>
                      </c:pt>
                      <c:pt idx="113">
                        <c:v>40</c:v>
                      </c:pt>
                      <c:pt idx="114">
                        <c:v>40</c:v>
                      </c:pt>
                      <c:pt idx="115">
                        <c:v>40</c:v>
                      </c:pt>
                      <c:pt idx="116">
                        <c:v>40</c:v>
                      </c:pt>
                      <c:pt idx="117">
                        <c:v>20</c:v>
                      </c:pt>
                      <c:pt idx="118">
                        <c:v>20</c:v>
                      </c:pt>
                      <c:pt idx="119">
                        <c:v>20</c:v>
                      </c:pt>
                      <c:pt idx="120">
                        <c:v>20</c:v>
                      </c:pt>
                      <c:pt idx="121">
                        <c:v>20</c:v>
                      </c:pt>
                      <c:pt idx="122">
                        <c:v>20</c:v>
                      </c:pt>
                      <c:pt idx="123">
                        <c:v>20</c:v>
                      </c:pt>
                      <c:pt idx="124">
                        <c:v>20</c:v>
                      </c:pt>
                      <c:pt idx="125">
                        <c:v>20</c:v>
                      </c:pt>
                      <c:pt idx="126">
                        <c:v>30</c:v>
                      </c:pt>
                      <c:pt idx="127">
                        <c:v>30</c:v>
                      </c:pt>
                      <c:pt idx="128">
                        <c:v>30</c:v>
                      </c:pt>
                      <c:pt idx="129">
                        <c:v>30</c:v>
                      </c:pt>
                      <c:pt idx="130">
                        <c:v>30</c:v>
                      </c:pt>
                      <c:pt idx="131">
                        <c:v>30</c:v>
                      </c:pt>
                      <c:pt idx="132">
                        <c:v>30</c:v>
                      </c:pt>
                      <c:pt idx="133">
                        <c:v>30</c:v>
                      </c:pt>
                      <c:pt idx="134">
                        <c:v>30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A3B1-428D-BDE3-8D657335D5FF}"/>
                  </c:ext>
                </c:extLst>
              </c15:ser>
            </c15:filteredLineSeries>
            <c15:filteredLine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SCG!$F$3</c15:sqref>
                        </c15:formulaRef>
                      </c:ext>
                    </c:extLst>
                    <c:strCache>
                      <c:ptCount val="1"/>
                      <c:pt idx="0">
                        <c:v>therms/ Kbtuh</c:v>
                      </c:pt>
                    </c:strCache>
                  </c:strRef>
                </c:tx>
                <c:spPr>
                  <a:ln w="28575" cap="rnd">
                    <a:solidFill>
                      <a:schemeClr val="accent3"/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SCG!$B$4:$C$138</c15:sqref>
                        </c15:formulaRef>
                      </c:ext>
                    </c:extLst>
                    <c:multiLvlStrCache>
                      <c:ptCount val="135"/>
                      <c:lvl>
                        <c:pt idx="0">
                          <c:v>CZ05</c:v>
                        </c:pt>
                        <c:pt idx="1">
                          <c:v>CZ06</c:v>
                        </c:pt>
                        <c:pt idx="2">
                          <c:v>CZ08</c:v>
                        </c:pt>
                        <c:pt idx="3">
                          <c:v>CZ09</c:v>
                        </c:pt>
                        <c:pt idx="4">
                          <c:v>CZ10</c:v>
                        </c:pt>
                        <c:pt idx="5">
                          <c:v>CZ13</c:v>
                        </c:pt>
                        <c:pt idx="6">
                          <c:v>CZ14</c:v>
                        </c:pt>
                        <c:pt idx="7">
                          <c:v>CZ15</c:v>
                        </c:pt>
                        <c:pt idx="8">
                          <c:v>CZ16</c:v>
                        </c:pt>
                        <c:pt idx="9">
                          <c:v>CZ05</c:v>
                        </c:pt>
                        <c:pt idx="10">
                          <c:v>CZ06</c:v>
                        </c:pt>
                        <c:pt idx="11">
                          <c:v>CZ08</c:v>
                        </c:pt>
                        <c:pt idx="12">
                          <c:v>CZ09</c:v>
                        </c:pt>
                        <c:pt idx="13">
                          <c:v>CZ10</c:v>
                        </c:pt>
                        <c:pt idx="14">
                          <c:v>CZ13</c:v>
                        </c:pt>
                        <c:pt idx="15">
                          <c:v>CZ14</c:v>
                        </c:pt>
                        <c:pt idx="16">
                          <c:v>CZ15</c:v>
                        </c:pt>
                        <c:pt idx="17">
                          <c:v>CZ16</c:v>
                        </c:pt>
                        <c:pt idx="18">
                          <c:v>CZ05</c:v>
                        </c:pt>
                        <c:pt idx="19">
                          <c:v>CZ06</c:v>
                        </c:pt>
                        <c:pt idx="20">
                          <c:v>CZ08</c:v>
                        </c:pt>
                        <c:pt idx="21">
                          <c:v>CZ09</c:v>
                        </c:pt>
                        <c:pt idx="22">
                          <c:v>CZ10</c:v>
                        </c:pt>
                        <c:pt idx="23">
                          <c:v>CZ13</c:v>
                        </c:pt>
                        <c:pt idx="24">
                          <c:v>CZ14</c:v>
                        </c:pt>
                        <c:pt idx="25">
                          <c:v>CZ15</c:v>
                        </c:pt>
                        <c:pt idx="26">
                          <c:v>CZ16</c:v>
                        </c:pt>
                        <c:pt idx="27">
                          <c:v>CZ05</c:v>
                        </c:pt>
                        <c:pt idx="28">
                          <c:v>CZ06</c:v>
                        </c:pt>
                        <c:pt idx="29">
                          <c:v>CZ08</c:v>
                        </c:pt>
                        <c:pt idx="30">
                          <c:v>CZ09</c:v>
                        </c:pt>
                        <c:pt idx="31">
                          <c:v>CZ10</c:v>
                        </c:pt>
                        <c:pt idx="32">
                          <c:v>CZ13</c:v>
                        </c:pt>
                        <c:pt idx="33">
                          <c:v>CZ14</c:v>
                        </c:pt>
                        <c:pt idx="34">
                          <c:v>CZ15</c:v>
                        </c:pt>
                        <c:pt idx="35">
                          <c:v>CZ16</c:v>
                        </c:pt>
                        <c:pt idx="36">
                          <c:v>CZ05</c:v>
                        </c:pt>
                        <c:pt idx="37">
                          <c:v>CZ06</c:v>
                        </c:pt>
                        <c:pt idx="38">
                          <c:v>CZ08</c:v>
                        </c:pt>
                        <c:pt idx="39">
                          <c:v>CZ09</c:v>
                        </c:pt>
                        <c:pt idx="40">
                          <c:v>CZ10</c:v>
                        </c:pt>
                        <c:pt idx="41">
                          <c:v>CZ13</c:v>
                        </c:pt>
                        <c:pt idx="42">
                          <c:v>CZ14</c:v>
                        </c:pt>
                        <c:pt idx="43">
                          <c:v>CZ15</c:v>
                        </c:pt>
                        <c:pt idx="44">
                          <c:v>CZ16</c:v>
                        </c:pt>
                        <c:pt idx="45">
                          <c:v>CZ05</c:v>
                        </c:pt>
                        <c:pt idx="46">
                          <c:v>CZ06</c:v>
                        </c:pt>
                        <c:pt idx="47">
                          <c:v>CZ08</c:v>
                        </c:pt>
                        <c:pt idx="48">
                          <c:v>CZ09</c:v>
                        </c:pt>
                        <c:pt idx="49">
                          <c:v>CZ10</c:v>
                        </c:pt>
                        <c:pt idx="50">
                          <c:v>CZ13</c:v>
                        </c:pt>
                        <c:pt idx="51">
                          <c:v>CZ14</c:v>
                        </c:pt>
                        <c:pt idx="52">
                          <c:v>CZ15</c:v>
                        </c:pt>
                        <c:pt idx="53">
                          <c:v>CZ16</c:v>
                        </c:pt>
                        <c:pt idx="54">
                          <c:v>CZ05</c:v>
                        </c:pt>
                        <c:pt idx="55">
                          <c:v>CZ06</c:v>
                        </c:pt>
                        <c:pt idx="56">
                          <c:v>CZ08</c:v>
                        </c:pt>
                        <c:pt idx="57">
                          <c:v>CZ09</c:v>
                        </c:pt>
                        <c:pt idx="58">
                          <c:v>CZ10</c:v>
                        </c:pt>
                        <c:pt idx="59">
                          <c:v>CZ13</c:v>
                        </c:pt>
                        <c:pt idx="60">
                          <c:v>CZ14</c:v>
                        </c:pt>
                        <c:pt idx="61">
                          <c:v>CZ15</c:v>
                        </c:pt>
                        <c:pt idx="62">
                          <c:v>CZ16</c:v>
                        </c:pt>
                        <c:pt idx="63">
                          <c:v>CZ05</c:v>
                        </c:pt>
                        <c:pt idx="64">
                          <c:v>CZ06</c:v>
                        </c:pt>
                        <c:pt idx="65">
                          <c:v>CZ08</c:v>
                        </c:pt>
                        <c:pt idx="66">
                          <c:v>CZ09</c:v>
                        </c:pt>
                        <c:pt idx="67">
                          <c:v>CZ10</c:v>
                        </c:pt>
                        <c:pt idx="68">
                          <c:v>CZ13</c:v>
                        </c:pt>
                        <c:pt idx="69">
                          <c:v>CZ14</c:v>
                        </c:pt>
                        <c:pt idx="70">
                          <c:v>CZ15</c:v>
                        </c:pt>
                        <c:pt idx="71">
                          <c:v>CZ16</c:v>
                        </c:pt>
                        <c:pt idx="72">
                          <c:v>CZ05</c:v>
                        </c:pt>
                        <c:pt idx="73">
                          <c:v>CZ06</c:v>
                        </c:pt>
                        <c:pt idx="74">
                          <c:v>CZ08</c:v>
                        </c:pt>
                        <c:pt idx="75">
                          <c:v>CZ09</c:v>
                        </c:pt>
                        <c:pt idx="76">
                          <c:v>CZ10</c:v>
                        </c:pt>
                        <c:pt idx="77">
                          <c:v>CZ13</c:v>
                        </c:pt>
                        <c:pt idx="78">
                          <c:v>CZ14</c:v>
                        </c:pt>
                        <c:pt idx="79">
                          <c:v>CZ15</c:v>
                        </c:pt>
                        <c:pt idx="80">
                          <c:v>CZ16</c:v>
                        </c:pt>
                        <c:pt idx="81">
                          <c:v>CZ05</c:v>
                        </c:pt>
                        <c:pt idx="82">
                          <c:v>CZ06</c:v>
                        </c:pt>
                        <c:pt idx="83">
                          <c:v>CZ08</c:v>
                        </c:pt>
                        <c:pt idx="84">
                          <c:v>CZ09</c:v>
                        </c:pt>
                        <c:pt idx="85">
                          <c:v>CZ10</c:v>
                        </c:pt>
                        <c:pt idx="86">
                          <c:v>CZ13</c:v>
                        </c:pt>
                        <c:pt idx="87">
                          <c:v>CZ14</c:v>
                        </c:pt>
                        <c:pt idx="88">
                          <c:v>CZ15</c:v>
                        </c:pt>
                        <c:pt idx="89">
                          <c:v>CZ16</c:v>
                        </c:pt>
                        <c:pt idx="90">
                          <c:v>CZ05</c:v>
                        </c:pt>
                        <c:pt idx="91">
                          <c:v>CZ06</c:v>
                        </c:pt>
                        <c:pt idx="92">
                          <c:v>CZ08</c:v>
                        </c:pt>
                        <c:pt idx="93">
                          <c:v>CZ09</c:v>
                        </c:pt>
                        <c:pt idx="94">
                          <c:v>CZ10</c:v>
                        </c:pt>
                        <c:pt idx="95">
                          <c:v>CZ13</c:v>
                        </c:pt>
                        <c:pt idx="96">
                          <c:v>CZ14</c:v>
                        </c:pt>
                        <c:pt idx="97">
                          <c:v>CZ15</c:v>
                        </c:pt>
                        <c:pt idx="98">
                          <c:v>CZ16</c:v>
                        </c:pt>
                        <c:pt idx="99">
                          <c:v>CZ05</c:v>
                        </c:pt>
                        <c:pt idx="100">
                          <c:v>CZ06</c:v>
                        </c:pt>
                        <c:pt idx="101">
                          <c:v>CZ08</c:v>
                        </c:pt>
                        <c:pt idx="102">
                          <c:v>CZ09</c:v>
                        </c:pt>
                        <c:pt idx="103">
                          <c:v>CZ10</c:v>
                        </c:pt>
                        <c:pt idx="104">
                          <c:v>CZ13</c:v>
                        </c:pt>
                        <c:pt idx="105">
                          <c:v>CZ14</c:v>
                        </c:pt>
                        <c:pt idx="106">
                          <c:v>CZ15</c:v>
                        </c:pt>
                        <c:pt idx="107">
                          <c:v>CZ16</c:v>
                        </c:pt>
                        <c:pt idx="108">
                          <c:v>CZ05</c:v>
                        </c:pt>
                        <c:pt idx="109">
                          <c:v>CZ06</c:v>
                        </c:pt>
                        <c:pt idx="110">
                          <c:v>CZ08</c:v>
                        </c:pt>
                        <c:pt idx="111">
                          <c:v>CZ09</c:v>
                        </c:pt>
                        <c:pt idx="112">
                          <c:v>CZ10</c:v>
                        </c:pt>
                        <c:pt idx="113">
                          <c:v>CZ13</c:v>
                        </c:pt>
                        <c:pt idx="114">
                          <c:v>CZ14</c:v>
                        </c:pt>
                        <c:pt idx="115">
                          <c:v>CZ15</c:v>
                        </c:pt>
                        <c:pt idx="116">
                          <c:v>CZ16</c:v>
                        </c:pt>
                        <c:pt idx="117">
                          <c:v>CZ05</c:v>
                        </c:pt>
                        <c:pt idx="118">
                          <c:v>CZ06</c:v>
                        </c:pt>
                        <c:pt idx="119">
                          <c:v>CZ08</c:v>
                        </c:pt>
                        <c:pt idx="120">
                          <c:v>CZ09</c:v>
                        </c:pt>
                        <c:pt idx="121">
                          <c:v>CZ10</c:v>
                        </c:pt>
                        <c:pt idx="122">
                          <c:v>CZ13</c:v>
                        </c:pt>
                        <c:pt idx="123">
                          <c:v>CZ14</c:v>
                        </c:pt>
                        <c:pt idx="124">
                          <c:v>CZ15</c:v>
                        </c:pt>
                        <c:pt idx="125">
                          <c:v>CZ16</c:v>
                        </c:pt>
                        <c:pt idx="126">
                          <c:v>CZ05</c:v>
                        </c:pt>
                        <c:pt idx="127">
                          <c:v>CZ06</c:v>
                        </c:pt>
                        <c:pt idx="128">
                          <c:v>CZ08</c:v>
                        </c:pt>
                        <c:pt idx="129">
                          <c:v>CZ09</c:v>
                        </c:pt>
                        <c:pt idx="130">
                          <c:v>CZ10</c:v>
                        </c:pt>
                        <c:pt idx="131">
                          <c:v>CZ13</c:v>
                        </c:pt>
                        <c:pt idx="132">
                          <c:v>CZ14</c:v>
                        </c:pt>
                        <c:pt idx="133">
                          <c:v>CZ15</c:v>
                        </c:pt>
                        <c:pt idx="134">
                          <c:v>CZ16</c:v>
                        </c:pt>
                      </c:lvl>
                      <c:lvl>
                        <c:pt idx="0">
                          <c:v>Asm</c:v>
                        </c:pt>
                        <c:pt idx="1">
                          <c:v>Asm</c:v>
                        </c:pt>
                        <c:pt idx="2">
                          <c:v>Asm</c:v>
                        </c:pt>
                        <c:pt idx="3">
                          <c:v>Asm</c:v>
                        </c:pt>
                        <c:pt idx="4">
                          <c:v>Asm</c:v>
                        </c:pt>
                        <c:pt idx="5">
                          <c:v>Asm</c:v>
                        </c:pt>
                        <c:pt idx="6">
                          <c:v>Asm</c:v>
                        </c:pt>
                        <c:pt idx="7">
                          <c:v>Asm</c:v>
                        </c:pt>
                        <c:pt idx="8">
                          <c:v>Asm</c:v>
                        </c:pt>
                        <c:pt idx="9">
                          <c:v>ECC</c:v>
                        </c:pt>
                        <c:pt idx="10">
                          <c:v>ECC</c:v>
                        </c:pt>
                        <c:pt idx="11">
                          <c:v>ECC</c:v>
                        </c:pt>
                        <c:pt idx="12">
                          <c:v>ECC</c:v>
                        </c:pt>
                        <c:pt idx="13">
                          <c:v>ECC</c:v>
                        </c:pt>
                        <c:pt idx="14">
                          <c:v>ECC</c:v>
                        </c:pt>
                        <c:pt idx="15">
                          <c:v>ECC</c:v>
                        </c:pt>
                        <c:pt idx="16">
                          <c:v>ECC</c:v>
                        </c:pt>
                        <c:pt idx="17">
                          <c:v>ECC</c:v>
                        </c:pt>
                        <c:pt idx="18">
                          <c:v>EPr</c:v>
                        </c:pt>
                        <c:pt idx="19">
                          <c:v>EPr</c:v>
                        </c:pt>
                        <c:pt idx="20">
                          <c:v>EPr</c:v>
                        </c:pt>
                        <c:pt idx="21">
                          <c:v>EPr</c:v>
                        </c:pt>
                        <c:pt idx="22">
                          <c:v>EPr</c:v>
                        </c:pt>
                        <c:pt idx="23">
                          <c:v>EPr</c:v>
                        </c:pt>
                        <c:pt idx="24">
                          <c:v>EPr</c:v>
                        </c:pt>
                        <c:pt idx="25">
                          <c:v>EPr</c:v>
                        </c:pt>
                        <c:pt idx="26">
                          <c:v>EPr</c:v>
                        </c:pt>
                        <c:pt idx="27">
                          <c:v>ESe</c:v>
                        </c:pt>
                        <c:pt idx="28">
                          <c:v>ESe</c:v>
                        </c:pt>
                        <c:pt idx="29">
                          <c:v>ESe</c:v>
                        </c:pt>
                        <c:pt idx="30">
                          <c:v>ESe</c:v>
                        </c:pt>
                        <c:pt idx="31">
                          <c:v>ESe</c:v>
                        </c:pt>
                        <c:pt idx="32">
                          <c:v>ESe</c:v>
                        </c:pt>
                        <c:pt idx="33">
                          <c:v>ESe</c:v>
                        </c:pt>
                        <c:pt idx="34">
                          <c:v>ESe</c:v>
                        </c:pt>
                        <c:pt idx="35">
                          <c:v>ESe</c:v>
                        </c:pt>
                        <c:pt idx="36">
                          <c:v>Gro</c:v>
                        </c:pt>
                        <c:pt idx="37">
                          <c:v>Gro</c:v>
                        </c:pt>
                        <c:pt idx="38">
                          <c:v>Gro</c:v>
                        </c:pt>
                        <c:pt idx="39">
                          <c:v>Gro</c:v>
                        </c:pt>
                        <c:pt idx="40">
                          <c:v>Gro</c:v>
                        </c:pt>
                        <c:pt idx="41">
                          <c:v>Gro</c:v>
                        </c:pt>
                        <c:pt idx="42">
                          <c:v>Gro</c:v>
                        </c:pt>
                        <c:pt idx="43">
                          <c:v>Gro</c:v>
                        </c:pt>
                        <c:pt idx="44">
                          <c:v>Gro</c:v>
                        </c:pt>
                        <c:pt idx="45">
                          <c:v>Hsp</c:v>
                        </c:pt>
                        <c:pt idx="46">
                          <c:v>Hsp</c:v>
                        </c:pt>
                        <c:pt idx="47">
                          <c:v>Hsp</c:v>
                        </c:pt>
                        <c:pt idx="48">
                          <c:v>Hsp</c:v>
                        </c:pt>
                        <c:pt idx="49">
                          <c:v>Hsp</c:v>
                        </c:pt>
                        <c:pt idx="50">
                          <c:v>Hsp</c:v>
                        </c:pt>
                        <c:pt idx="51">
                          <c:v>Hsp</c:v>
                        </c:pt>
                        <c:pt idx="52">
                          <c:v>Hsp</c:v>
                        </c:pt>
                        <c:pt idx="53">
                          <c:v>Hsp</c:v>
                        </c:pt>
                        <c:pt idx="54">
                          <c:v>Htl</c:v>
                        </c:pt>
                        <c:pt idx="55">
                          <c:v>Htl</c:v>
                        </c:pt>
                        <c:pt idx="56">
                          <c:v>Htl</c:v>
                        </c:pt>
                        <c:pt idx="57">
                          <c:v>Htl</c:v>
                        </c:pt>
                        <c:pt idx="58">
                          <c:v>Htl</c:v>
                        </c:pt>
                        <c:pt idx="59">
                          <c:v>Htl</c:v>
                        </c:pt>
                        <c:pt idx="60">
                          <c:v>Htl</c:v>
                        </c:pt>
                        <c:pt idx="61">
                          <c:v>Htl</c:v>
                        </c:pt>
                        <c:pt idx="62">
                          <c:v>Htl</c:v>
                        </c:pt>
                        <c:pt idx="63">
                          <c:v>MBT</c:v>
                        </c:pt>
                        <c:pt idx="64">
                          <c:v>MBT</c:v>
                        </c:pt>
                        <c:pt idx="65">
                          <c:v>MBT</c:v>
                        </c:pt>
                        <c:pt idx="66">
                          <c:v>MBT</c:v>
                        </c:pt>
                        <c:pt idx="67">
                          <c:v>MBT</c:v>
                        </c:pt>
                        <c:pt idx="68">
                          <c:v>MBT</c:v>
                        </c:pt>
                        <c:pt idx="69">
                          <c:v>MBT</c:v>
                        </c:pt>
                        <c:pt idx="70">
                          <c:v>MBT</c:v>
                        </c:pt>
                        <c:pt idx="71">
                          <c:v>MBT</c:v>
                        </c:pt>
                        <c:pt idx="72">
                          <c:v>MLI</c:v>
                        </c:pt>
                        <c:pt idx="73">
                          <c:v>MLI</c:v>
                        </c:pt>
                        <c:pt idx="74">
                          <c:v>MLI</c:v>
                        </c:pt>
                        <c:pt idx="75">
                          <c:v>MLI</c:v>
                        </c:pt>
                        <c:pt idx="76">
                          <c:v>MLI</c:v>
                        </c:pt>
                        <c:pt idx="77">
                          <c:v>MLI</c:v>
                        </c:pt>
                        <c:pt idx="78">
                          <c:v>MLI</c:v>
                        </c:pt>
                        <c:pt idx="79">
                          <c:v>MLI</c:v>
                        </c:pt>
                        <c:pt idx="80">
                          <c:v>MLI</c:v>
                        </c:pt>
                        <c:pt idx="81">
                          <c:v>Nrs</c:v>
                        </c:pt>
                        <c:pt idx="82">
                          <c:v>Nrs</c:v>
                        </c:pt>
                        <c:pt idx="83">
                          <c:v>Nrs</c:v>
                        </c:pt>
                        <c:pt idx="84">
                          <c:v>Nrs</c:v>
                        </c:pt>
                        <c:pt idx="85">
                          <c:v>Nrs</c:v>
                        </c:pt>
                        <c:pt idx="86">
                          <c:v>Nrs</c:v>
                        </c:pt>
                        <c:pt idx="87">
                          <c:v>Nrs</c:v>
                        </c:pt>
                        <c:pt idx="88">
                          <c:v>Nrs</c:v>
                        </c:pt>
                        <c:pt idx="89">
                          <c:v>Nrs</c:v>
                        </c:pt>
                        <c:pt idx="90">
                          <c:v>OfS</c:v>
                        </c:pt>
                        <c:pt idx="91">
                          <c:v>OfS</c:v>
                        </c:pt>
                        <c:pt idx="92">
                          <c:v>OfS</c:v>
                        </c:pt>
                        <c:pt idx="93">
                          <c:v>OfS</c:v>
                        </c:pt>
                        <c:pt idx="94">
                          <c:v>OfS</c:v>
                        </c:pt>
                        <c:pt idx="95">
                          <c:v>OfS</c:v>
                        </c:pt>
                        <c:pt idx="96">
                          <c:v>OfS</c:v>
                        </c:pt>
                        <c:pt idx="97">
                          <c:v>OfS</c:v>
                        </c:pt>
                        <c:pt idx="98">
                          <c:v>OfS</c:v>
                        </c:pt>
                        <c:pt idx="99">
                          <c:v>RFF</c:v>
                        </c:pt>
                        <c:pt idx="100">
                          <c:v>RFF</c:v>
                        </c:pt>
                        <c:pt idx="101">
                          <c:v>RFF</c:v>
                        </c:pt>
                        <c:pt idx="102">
                          <c:v>RFF</c:v>
                        </c:pt>
                        <c:pt idx="103">
                          <c:v>RFF</c:v>
                        </c:pt>
                        <c:pt idx="104">
                          <c:v>RFF</c:v>
                        </c:pt>
                        <c:pt idx="105">
                          <c:v>RFF</c:v>
                        </c:pt>
                        <c:pt idx="106">
                          <c:v>RFF</c:v>
                        </c:pt>
                        <c:pt idx="107">
                          <c:v>RFF</c:v>
                        </c:pt>
                        <c:pt idx="108">
                          <c:v>RSD</c:v>
                        </c:pt>
                        <c:pt idx="109">
                          <c:v>RSD</c:v>
                        </c:pt>
                        <c:pt idx="110">
                          <c:v>RSD</c:v>
                        </c:pt>
                        <c:pt idx="111">
                          <c:v>RSD</c:v>
                        </c:pt>
                        <c:pt idx="112">
                          <c:v>RSD</c:v>
                        </c:pt>
                        <c:pt idx="113">
                          <c:v>RSD</c:v>
                        </c:pt>
                        <c:pt idx="114">
                          <c:v>RSD</c:v>
                        </c:pt>
                        <c:pt idx="115">
                          <c:v>RSD</c:v>
                        </c:pt>
                        <c:pt idx="116">
                          <c:v>RSD</c:v>
                        </c:pt>
                        <c:pt idx="117">
                          <c:v>RtL</c:v>
                        </c:pt>
                        <c:pt idx="118">
                          <c:v>RtL</c:v>
                        </c:pt>
                        <c:pt idx="119">
                          <c:v>RtL</c:v>
                        </c:pt>
                        <c:pt idx="120">
                          <c:v>RtL</c:v>
                        </c:pt>
                        <c:pt idx="121">
                          <c:v>RtL</c:v>
                        </c:pt>
                        <c:pt idx="122">
                          <c:v>RtL</c:v>
                        </c:pt>
                        <c:pt idx="123">
                          <c:v>RtL</c:v>
                        </c:pt>
                        <c:pt idx="124">
                          <c:v>RtL</c:v>
                        </c:pt>
                        <c:pt idx="125">
                          <c:v>RtL</c:v>
                        </c:pt>
                        <c:pt idx="126">
                          <c:v>RtS</c:v>
                        </c:pt>
                        <c:pt idx="127">
                          <c:v>RtS</c:v>
                        </c:pt>
                        <c:pt idx="128">
                          <c:v>RtS</c:v>
                        </c:pt>
                        <c:pt idx="129">
                          <c:v>RtS</c:v>
                        </c:pt>
                        <c:pt idx="130">
                          <c:v>RtS</c:v>
                        </c:pt>
                        <c:pt idx="131">
                          <c:v>RtS</c:v>
                        </c:pt>
                        <c:pt idx="132">
                          <c:v>RtS</c:v>
                        </c:pt>
                        <c:pt idx="133">
                          <c:v>RtS</c:v>
                        </c:pt>
                        <c:pt idx="134">
                          <c:v>RtS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SCG!$F$4:$F$138</c15:sqref>
                        </c15:formulaRef>
                      </c:ext>
                    </c:extLst>
                    <c:numCache>
                      <c:formatCode>0.000</c:formatCode>
                      <c:ptCount val="135"/>
                      <c:pt idx="0">
                        <c:v>1.48</c:v>
                      </c:pt>
                      <c:pt idx="1">
                        <c:v>0.82666666666666666</c:v>
                      </c:pt>
                      <c:pt idx="2">
                        <c:v>0.89333333333333331</c:v>
                      </c:pt>
                      <c:pt idx="3">
                        <c:v>0.76666666666666672</c:v>
                      </c:pt>
                      <c:pt idx="4">
                        <c:v>1.0166666666666666</c:v>
                      </c:pt>
                      <c:pt idx="5">
                        <c:v>1.3966666666666667</c:v>
                      </c:pt>
                      <c:pt idx="6">
                        <c:v>1.7466666666666666</c:v>
                      </c:pt>
                      <c:pt idx="7">
                        <c:v>0.49333333333333335</c:v>
                      </c:pt>
                      <c:pt idx="8">
                        <c:v>3.8666666666666667</c:v>
                      </c:pt>
                      <c:pt idx="9">
                        <c:v>0.35499999999999998</c:v>
                      </c:pt>
                      <c:pt idx="10">
                        <c:v>0.16599999999999998</c:v>
                      </c:pt>
                      <c:pt idx="11">
                        <c:v>0.16725000000000001</c:v>
                      </c:pt>
                      <c:pt idx="12">
                        <c:v>0.14650000000000002</c:v>
                      </c:pt>
                      <c:pt idx="13">
                        <c:v>0.21074999999999999</c:v>
                      </c:pt>
                      <c:pt idx="14">
                        <c:v>0.39</c:v>
                      </c:pt>
                      <c:pt idx="15">
                        <c:v>0.48499999999999999</c:v>
                      </c:pt>
                      <c:pt idx="16">
                        <c:v>0.10774999999999998</c:v>
                      </c:pt>
                      <c:pt idx="17">
                        <c:v>0.98499999999999999</c:v>
                      </c:pt>
                      <c:pt idx="18">
                        <c:v>0.13366666666666666</c:v>
                      </c:pt>
                      <c:pt idx="19">
                        <c:v>8.533333333333333E-2</c:v>
                      </c:pt>
                      <c:pt idx="20">
                        <c:v>7.0333333333333331E-2</c:v>
                      </c:pt>
                      <c:pt idx="21">
                        <c:v>8.3333333333333329E-2</c:v>
                      </c:pt>
                      <c:pt idx="22">
                        <c:v>8.8333333333333333E-2</c:v>
                      </c:pt>
                      <c:pt idx="23">
                        <c:v>0.16699999999999998</c:v>
                      </c:pt>
                      <c:pt idx="24">
                        <c:v>0.214</c:v>
                      </c:pt>
                      <c:pt idx="25">
                        <c:v>2.8066666666666667E-2</c:v>
                      </c:pt>
                      <c:pt idx="26">
                        <c:v>0.59</c:v>
                      </c:pt>
                      <c:pt idx="27">
                        <c:v>0.15133333333333335</c:v>
                      </c:pt>
                      <c:pt idx="28">
                        <c:v>7.8666666666666663E-2</c:v>
                      </c:pt>
                      <c:pt idx="29">
                        <c:v>6.4333333333333326E-2</c:v>
                      </c:pt>
                      <c:pt idx="30">
                        <c:v>7.8E-2</c:v>
                      </c:pt>
                      <c:pt idx="31">
                        <c:v>8.8000000000000009E-2</c:v>
                      </c:pt>
                      <c:pt idx="32">
                        <c:v>0.22033333333333335</c:v>
                      </c:pt>
                      <c:pt idx="33">
                        <c:v>0.27666666666666667</c:v>
                      </c:pt>
                      <c:pt idx="34">
                        <c:v>2.2500000000000003E-2</c:v>
                      </c:pt>
                      <c:pt idx="35">
                        <c:v>0.78666666666666674</c:v>
                      </c:pt>
                      <c:pt idx="36">
                        <c:v>0.99499999999999988</c:v>
                      </c:pt>
                      <c:pt idx="37">
                        <c:v>0.68499999999999994</c:v>
                      </c:pt>
                      <c:pt idx="38">
                        <c:v>0.57000000000000006</c:v>
                      </c:pt>
                      <c:pt idx="39">
                        <c:v>0.55999999999999994</c:v>
                      </c:pt>
                      <c:pt idx="40">
                        <c:v>0.65</c:v>
                      </c:pt>
                      <c:pt idx="41">
                        <c:v>0.94499999999999995</c:v>
                      </c:pt>
                      <c:pt idx="42">
                        <c:v>1.125</c:v>
                      </c:pt>
                      <c:pt idx="43">
                        <c:v>0.36899999999999999</c:v>
                      </c:pt>
                      <c:pt idx="44">
                        <c:v>2.1949999999999998</c:v>
                      </c:pt>
                      <c:pt idx="45">
                        <c:v>0.23050000000000001</c:v>
                      </c:pt>
                      <c:pt idx="46">
                        <c:v>9.9250000000000005E-2</c:v>
                      </c:pt>
                      <c:pt idx="47">
                        <c:v>0.11550000000000001</c:v>
                      </c:pt>
                      <c:pt idx="48">
                        <c:v>0.1095</c:v>
                      </c:pt>
                      <c:pt idx="49">
                        <c:v>0.18049999999999999</c:v>
                      </c:pt>
                      <c:pt idx="50">
                        <c:v>0.39750000000000002</c:v>
                      </c:pt>
                      <c:pt idx="51">
                        <c:v>0.51</c:v>
                      </c:pt>
                      <c:pt idx="52">
                        <c:v>6.6750000000000004E-2</c:v>
                      </c:pt>
                      <c:pt idx="53">
                        <c:v>1.3900000000000001</c:v>
                      </c:pt>
                      <c:pt idx="54">
                        <c:v>1.77E-2</c:v>
                      </c:pt>
                      <c:pt idx="55">
                        <c:v>8.9249999999999989E-3</c:v>
                      </c:pt>
                      <c:pt idx="56">
                        <c:v>9.2750000000000003E-3</c:v>
                      </c:pt>
                      <c:pt idx="57">
                        <c:v>8.575000000000001E-3</c:v>
                      </c:pt>
                      <c:pt idx="58">
                        <c:v>1.2074999999999999E-2</c:v>
                      </c:pt>
                      <c:pt idx="59">
                        <c:v>2.23E-2</c:v>
                      </c:pt>
                      <c:pt idx="60">
                        <c:v>2.8999999999999998E-2</c:v>
                      </c:pt>
                      <c:pt idx="61">
                        <c:v>4.6499999999999996E-3</c:v>
                      </c:pt>
                      <c:pt idx="62">
                        <c:v>7.1250000000000008E-2</c:v>
                      </c:pt>
                      <c:pt idx="63">
                        <c:v>2.2550000000000001E-2</c:v>
                      </c:pt>
                      <c:pt idx="64">
                        <c:v>9.3500000000000007E-3</c:v>
                      </c:pt>
                      <c:pt idx="65">
                        <c:v>1.1550000000000001E-2</c:v>
                      </c:pt>
                      <c:pt idx="66">
                        <c:v>7.3499999999999998E-3</c:v>
                      </c:pt>
                      <c:pt idx="67">
                        <c:v>1.3100000000000001E-2</c:v>
                      </c:pt>
                      <c:pt idx="68">
                        <c:v>3.2199999999999999E-2</c:v>
                      </c:pt>
                      <c:pt idx="69">
                        <c:v>4.58E-2</c:v>
                      </c:pt>
                      <c:pt idx="70">
                        <c:v>4.1549999999999998E-3</c:v>
                      </c:pt>
                      <c:pt idx="71">
                        <c:v>0.14750000000000002</c:v>
                      </c:pt>
                      <c:pt idx="72">
                        <c:v>0.10049999999999999</c:v>
                      </c:pt>
                      <c:pt idx="73">
                        <c:v>4.07E-2</c:v>
                      </c:pt>
                      <c:pt idx="74">
                        <c:v>4.3299999999999998E-2</c:v>
                      </c:pt>
                      <c:pt idx="75">
                        <c:v>2.5600000000000001E-2</c:v>
                      </c:pt>
                      <c:pt idx="76">
                        <c:v>4.0150000000000005E-2</c:v>
                      </c:pt>
                      <c:pt idx="77">
                        <c:v>0.1875</c:v>
                      </c:pt>
                      <c:pt idx="78">
                        <c:v>0.24349999999999999</c:v>
                      </c:pt>
                      <c:pt idx="79">
                        <c:v>1.7649999999999999E-2</c:v>
                      </c:pt>
                      <c:pt idx="80">
                        <c:v>0.68499999999999994</c:v>
                      </c:pt>
                      <c:pt idx="81">
                        <c:v>0.28800000000000003</c:v>
                      </c:pt>
                      <c:pt idx="82">
                        <c:v>0.14400000000000002</c:v>
                      </c:pt>
                      <c:pt idx="83">
                        <c:v>0.1578</c:v>
                      </c:pt>
                      <c:pt idx="84">
                        <c:v>0.14199999999999999</c:v>
                      </c:pt>
                      <c:pt idx="85">
                        <c:v>0.1928</c:v>
                      </c:pt>
                      <c:pt idx="86">
                        <c:v>0.35</c:v>
                      </c:pt>
                      <c:pt idx="87">
                        <c:v>0.42200000000000004</c:v>
                      </c:pt>
                      <c:pt idx="88">
                        <c:v>7.2599999999999998E-2</c:v>
                      </c:pt>
                      <c:pt idx="89">
                        <c:v>1.1179999999999999</c:v>
                      </c:pt>
                      <c:pt idx="90">
                        <c:v>2.5750000000000002E-2</c:v>
                      </c:pt>
                      <c:pt idx="91">
                        <c:v>4.8500000000000001E-3</c:v>
                      </c:pt>
                      <c:pt idx="92">
                        <c:v>1.0825E-2</c:v>
                      </c:pt>
                      <c:pt idx="93">
                        <c:v>7.5249999999999996E-3</c:v>
                      </c:pt>
                      <c:pt idx="94">
                        <c:v>1.315E-2</c:v>
                      </c:pt>
                      <c:pt idx="95">
                        <c:v>8.6999999999999994E-2</c:v>
                      </c:pt>
                      <c:pt idx="96">
                        <c:v>8.199999999999999E-2</c:v>
                      </c:pt>
                      <c:pt idx="97">
                        <c:v>2.2325000000000001E-3</c:v>
                      </c:pt>
                      <c:pt idx="98">
                        <c:v>0.33500000000000002</c:v>
                      </c:pt>
                      <c:pt idx="99">
                        <c:v>0.76</c:v>
                      </c:pt>
                      <c:pt idx="100">
                        <c:v>0.38666666666666666</c:v>
                      </c:pt>
                      <c:pt idx="101">
                        <c:v>0.37</c:v>
                      </c:pt>
                      <c:pt idx="102">
                        <c:v>0.35333333333333333</c:v>
                      </c:pt>
                      <c:pt idx="103">
                        <c:v>0.45333333333333331</c:v>
                      </c:pt>
                      <c:pt idx="104">
                        <c:v>1.0133333333333332</c:v>
                      </c:pt>
                      <c:pt idx="105">
                        <c:v>1.1466666666666667</c:v>
                      </c:pt>
                      <c:pt idx="106">
                        <c:v>0.16133333333333333</c:v>
                      </c:pt>
                      <c:pt idx="107">
                        <c:v>3.0366666666666666</c:v>
                      </c:pt>
                      <c:pt idx="108">
                        <c:v>0.54249999999999998</c:v>
                      </c:pt>
                      <c:pt idx="109">
                        <c:v>0.3075</c:v>
                      </c:pt>
                      <c:pt idx="110">
                        <c:v>0.28500000000000003</c:v>
                      </c:pt>
                      <c:pt idx="111">
                        <c:v>0.27500000000000002</c:v>
                      </c:pt>
                      <c:pt idx="112">
                        <c:v>0.32500000000000001</c:v>
                      </c:pt>
                      <c:pt idx="113">
                        <c:v>0.59000000000000008</c:v>
                      </c:pt>
                      <c:pt idx="114">
                        <c:v>0.72</c:v>
                      </c:pt>
                      <c:pt idx="115">
                        <c:v>0.123</c:v>
                      </c:pt>
                      <c:pt idx="116">
                        <c:v>1.7375</c:v>
                      </c:pt>
                      <c:pt idx="117">
                        <c:v>0.11599999999999999</c:v>
                      </c:pt>
                      <c:pt idx="118">
                        <c:v>6.6000000000000003E-2</c:v>
                      </c:pt>
                      <c:pt idx="119">
                        <c:v>6.4000000000000001E-2</c:v>
                      </c:pt>
                      <c:pt idx="120">
                        <c:v>5.9499999999999997E-2</c:v>
                      </c:pt>
                      <c:pt idx="121">
                        <c:v>7.9500000000000001E-2</c:v>
                      </c:pt>
                      <c:pt idx="122">
                        <c:v>0.193</c:v>
                      </c:pt>
                      <c:pt idx="123">
                        <c:v>0.28399999999999997</c:v>
                      </c:pt>
                      <c:pt idx="124">
                        <c:v>3.1300000000000001E-2</c:v>
                      </c:pt>
                      <c:pt idx="125">
                        <c:v>0.84499999999999997</c:v>
                      </c:pt>
                      <c:pt idx="126">
                        <c:v>0.15466666666666665</c:v>
                      </c:pt>
                      <c:pt idx="127">
                        <c:v>7.0666666666666669E-2</c:v>
                      </c:pt>
                      <c:pt idx="128">
                        <c:v>6.933333333333333E-2</c:v>
                      </c:pt>
                      <c:pt idx="129">
                        <c:v>6.4333333333333326E-2</c:v>
                      </c:pt>
                      <c:pt idx="130">
                        <c:v>7.9333333333333325E-2</c:v>
                      </c:pt>
                      <c:pt idx="131">
                        <c:v>0.25800000000000001</c:v>
                      </c:pt>
                      <c:pt idx="132">
                        <c:v>0.27833333333333332</c:v>
                      </c:pt>
                      <c:pt idx="133">
                        <c:v>2.9500000000000002E-2</c:v>
                      </c:pt>
                      <c:pt idx="134">
                        <c:v>0.8666666666666667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5-A3B1-428D-BDE3-8D657335D5FF}"/>
                  </c:ext>
                </c:extLst>
              </c15:ser>
            </c15:filteredLineSeries>
            <c15:filteredLineSeries>
              <c15:ser>
                <c:idx val="4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SCG!$H$3</c15:sqref>
                        </c15:formulaRef>
                      </c:ext>
                    </c:extLst>
                    <c:strCache>
                      <c:ptCount val="1"/>
                      <c:pt idx="0">
                        <c:v>Connected Load (1)</c:v>
                      </c:pt>
                    </c:strCache>
                  </c:strRef>
                </c:tx>
                <c:spPr>
                  <a:ln w="28575" cap="rnd">
                    <a:solidFill>
                      <a:schemeClr val="accent5"/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SCG!$B$4:$C$138</c15:sqref>
                        </c15:formulaRef>
                      </c:ext>
                    </c:extLst>
                    <c:multiLvlStrCache>
                      <c:ptCount val="135"/>
                      <c:lvl>
                        <c:pt idx="0">
                          <c:v>CZ05</c:v>
                        </c:pt>
                        <c:pt idx="1">
                          <c:v>CZ06</c:v>
                        </c:pt>
                        <c:pt idx="2">
                          <c:v>CZ08</c:v>
                        </c:pt>
                        <c:pt idx="3">
                          <c:v>CZ09</c:v>
                        </c:pt>
                        <c:pt idx="4">
                          <c:v>CZ10</c:v>
                        </c:pt>
                        <c:pt idx="5">
                          <c:v>CZ13</c:v>
                        </c:pt>
                        <c:pt idx="6">
                          <c:v>CZ14</c:v>
                        </c:pt>
                        <c:pt idx="7">
                          <c:v>CZ15</c:v>
                        </c:pt>
                        <c:pt idx="8">
                          <c:v>CZ16</c:v>
                        </c:pt>
                        <c:pt idx="9">
                          <c:v>CZ05</c:v>
                        </c:pt>
                        <c:pt idx="10">
                          <c:v>CZ06</c:v>
                        </c:pt>
                        <c:pt idx="11">
                          <c:v>CZ08</c:v>
                        </c:pt>
                        <c:pt idx="12">
                          <c:v>CZ09</c:v>
                        </c:pt>
                        <c:pt idx="13">
                          <c:v>CZ10</c:v>
                        </c:pt>
                        <c:pt idx="14">
                          <c:v>CZ13</c:v>
                        </c:pt>
                        <c:pt idx="15">
                          <c:v>CZ14</c:v>
                        </c:pt>
                        <c:pt idx="16">
                          <c:v>CZ15</c:v>
                        </c:pt>
                        <c:pt idx="17">
                          <c:v>CZ16</c:v>
                        </c:pt>
                        <c:pt idx="18">
                          <c:v>CZ05</c:v>
                        </c:pt>
                        <c:pt idx="19">
                          <c:v>CZ06</c:v>
                        </c:pt>
                        <c:pt idx="20">
                          <c:v>CZ08</c:v>
                        </c:pt>
                        <c:pt idx="21">
                          <c:v>CZ09</c:v>
                        </c:pt>
                        <c:pt idx="22">
                          <c:v>CZ10</c:v>
                        </c:pt>
                        <c:pt idx="23">
                          <c:v>CZ13</c:v>
                        </c:pt>
                        <c:pt idx="24">
                          <c:v>CZ14</c:v>
                        </c:pt>
                        <c:pt idx="25">
                          <c:v>CZ15</c:v>
                        </c:pt>
                        <c:pt idx="26">
                          <c:v>CZ16</c:v>
                        </c:pt>
                        <c:pt idx="27">
                          <c:v>CZ05</c:v>
                        </c:pt>
                        <c:pt idx="28">
                          <c:v>CZ06</c:v>
                        </c:pt>
                        <c:pt idx="29">
                          <c:v>CZ08</c:v>
                        </c:pt>
                        <c:pt idx="30">
                          <c:v>CZ09</c:v>
                        </c:pt>
                        <c:pt idx="31">
                          <c:v>CZ10</c:v>
                        </c:pt>
                        <c:pt idx="32">
                          <c:v>CZ13</c:v>
                        </c:pt>
                        <c:pt idx="33">
                          <c:v>CZ14</c:v>
                        </c:pt>
                        <c:pt idx="34">
                          <c:v>CZ15</c:v>
                        </c:pt>
                        <c:pt idx="35">
                          <c:v>CZ16</c:v>
                        </c:pt>
                        <c:pt idx="36">
                          <c:v>CZ05</c:v>
                        </c:pt>
                        <c:pt idx="37">
                          <c:v>CZ06</c:v>
                        </c:pt>
                        <c:pt idx="38">
                          <c:v>CZ08</c:v>
                        </c:pt>
                        <c:pt idx="39">
                          <c:v>CZ09</c:v>
                        </c:pt>
                        <c:pt idx="40">
                          <c:v>CZ10</c:v>
                        </c:pt>
                        <c:pt idx="41">
                          <c:v>CZ13</c:v>
                        </c:pt>
                        <c:pt idx="42">
                          <c:v>CZ14</c:v>
                        </c:pt>
                        <c:pt idx="43">
                          <c:v>CZ15</c:v>
                        </c:pt>
                        <c:pt idx="44">
                          <c:v>CZ16</c:v>
                        </c:pt>
                        <c:pt idx="45">
                          <c:v>CZ05</c:v>
                        </c:pt>
                        <c:pt idx="46">
                          <c:v>CZ06</c:v>
                        </c:pt>
                        <c:pt idx="47">
                          <c:v>CZ08</c:v>
                        </c:pt>
                        <c:pt idx="48">
                          <c:v>CZ09</c:v>
                        </c:pt>
                        <c:pt idx="49">
                          <c:v>CZ10</c:v>
                        </c:pt>
                        <c:pt idx="50">
                          <c:v>CZ13</c:v>
                        </c:pt>
                        <c:pt idx="51">
                          <c:v>CZ14</c:v>
                        </c:pt>
                        <c:pt idx="52">
                          <c:v>CZ15</c:v>
                        </c:pt>
                        <c:pt idx="53">
                          <c:v>CZ16</c:v>
                        </c:pt>
                        <c:pt idx="54">
                          <c:v>CZ05</c:v>
                        </c:pt>
                        <c:pt idx="55">
                          <c:v>CZ06</c:v>
                        </c:pt>
                        <c:pt idx="56">
                          <c:v>CZ08</c:v>
                        </c:pt>
                        <c:pt idx="57">
                          <c:v>CZ09</c:v>
                        </c:pt>
                        <c:pt idx="58">
                          <c:v>CZ10</c:v>
                        </c:pt>
                        <c:pt idx="59">
                          <c:v>CZ13</c:v>
                        </c:pt>
                        <c:pt idx="60">
                          <c:v>CZ14</c:v>
                        </c:pt>
                        <c:pt idx="61">
                          <c:v>CZ15</c:v>
                        </c:pt>
                        <c:pt idx="62">
                          <c:v>CZ16</c:v>
                        </c:pt>
                        <c:pt idx="63">
                          <c:v>CZ05</c:v>
                        </c:pt>
                        <c:pt idx="64">
                          <c:v>CZ06</c:v>
                        </c:pt>
                        <c:pt idx="65">
                          <c:v>CZ08</c:v>
                        </c:pt>
                        <c:pt idx="66">
                          <c:v>CZ09</c:v>
                        </c:pt>
                        <c:pt idx="67">
                          <c:v>CZ10</c:v>
                        </c:pt>
                        <c:pt idx="68">
                          <c:v>CZ13</c:v>
                        </c:pt>
                        <c:pt idx="69">
                          <c:v>CZ14</c:v>
                        </c:pt>
                        <c:pt idx="70">
                          <c:v>CZ15</c:v>
                        </c:pt>
                        <c:pt idx="71">
                          <c:v>CZ16</c:v>
                        </c:pt>
                        <c:pt idx="72">
                          <c:v>CZ05</c:v>
                        </c:pt>
                        <c:pt idx="73">
                          <c:v>CZ06</c:v>
                        </c:pt>
                        <c:pt idx="74">
                          <c:v>CZ08</c:v>
                        </c:pt>
                        <c:pt idx="75">
                          <c:v>CZ09</c:v>
                        </c:pt>
                        <c:pt idx="76">
                          <c:v>CZ10</c:v>
                        </c:pt>
                        <c:pt idx="77">
                          <c:v>CZ13</c:v>
                        </c:pt>
                        <c:pt idx="78">
                          <c:v>CZ14</c:v>
                        </c:pt>
                        <c:pt idx="79">
                          <c:v>CZ15</c:v>
                        </c:pt>
                        <c:pt idx="80">
                          <c:v>CZ16</c:v>
                        </c:pt>
                        <c:pt idx="81">
                          <c:v>CZ05</c:v>
                        </c:pt>
                        <c:pt idx="82">
                          <c:v>CZ06</c:v>
                        </c:pt>
                        <c:pt idx="83">
                          <c:v>CZ08</c:v>
                        </c:pt>
                        <c:pt idx="84">
                          <c:v>CZ09</c:v>
                        </c:pt>
                        <c:pt idx="85">
                          <c:v>CZ10</c:v>
                        </c:pt>
                        <c:pt idx="86">
                          <c:v>CZ13</c:v>
                        </c:pt>
                        <c:pt idx="87">
                          <c:v>CZ14</c:v>
                        </c:pt>
                        <c:pt idx="88">
                          <c:v>CZ15</c:v>
                        </c:pt>
                        <c:pt idx="89">
                          <c:v>CZ16</c:v>
                        </c:pt>
                        <c:pt idx="90">
                          <c:v>CZ05</c:v>
                        </c:pt>
                        <c:pt idx="91">
                          <c:v>CZ06</c:v>
                        </c:pt>
                        <c:pt idx="92">
                          <c:v>CZ08</c:v>
                        </c:pt>
                        <c:pt idx="93">
                          <c:v>CZ09</c:v>
                        </c:pt>
                        <c:pt idx="94">
                          <c:v>CZ10</c:v>
                        </c:pt>
                        <c:pt idx="95">
                          <c:v>CZ13</c:v>
                        </c:pt>
                        <c:pt idx="96">
                          <c:v>CZ14</c:v>
                        </c:pt>
                        <c:pt idx="97">
                          <c:v>CZ15</c:v>
                        </c:pt>
                        <c:pt idx="98">
                          <c:v>CZ16</c:v>
                        </c:pt>
                        <c:pt idx="99">
                          <c:v>CZ05</c:v>
                        </c:pt>
                        <c:pt idx="100">
                          <c:v>CZ06</c:v>
                        </c:pt>
                        <c:pt idx="101">
                          <c:v>CZ08</c:v>
                        </c:pt>
                        <c:pt idx="102">
                          <c:v>CZ09</c:v>
                        </c:pt>
                        <c:pt idx="103">
                          <c:v>CZ10</c:v>
                        </c:pt>
                        <c:pt idx="104">
                          <c:v>CZ13</c:v>
                        </c:pt>
                        <c:pt idx="105">
                          <c:v>CZ14</c:v>
                        </c:pt>
                        <c:pt idx="106">
                          <c:v>CZ15</c:v>
                        </c:pt>
                        <c:pt idx="107">
                          <c:v>CZ16</c:v>
                        </c:pt>
                        <c:pt idx="108">
                          <c:v>CZ05</c:v>
                        </c:pt>
                        <c:pt idx="109">
                          <c:v>CZ06</c:v>
                        </c:pt>
                        <c:pt idx="110">
                          <c:v>CZ08</c:v>
                        </c:pt>
                        <c:pt idx="111">
                          <c:v>CZ09</c:v>
                        </c:pt>
                        <c:pt idx="112">
                          <c:v>CZ10</c:v>
                        </c:pt>
                        <c:pt idx="113">
                          <c:v>CZ13</c:v>
                        </c:pt>
                        <c:pt idx="114">
                          <c:v>CZ14</c:v>
                        </c:pt>
                        <c:pt idx="115">
                          <c:v>CZ15</c:v>
                        </c:pt>
                        <c:pt idx="116">
                          <c:v>CZ16</c:v>
                        </c:pt>
                        <c:pt idx="117">
                          <c:v>CZ05</c:v>
                        </c:pt>
                        <c:pt idx="118">
                          <c:v>CZ06</c:v>
                        </c:pt>
                        <c:pt idx="119">
                          <c:v>CZ08</c:v>
                        </c:pt>
                        <c:pt idx="120">
                          <c:v>CZ09</c:v>
                        </c:pt>
                        <c:pt idx="121">
                          <c:v>CZ10</c:v>
                        </c:pt>
                        <c:pt idx="122">
                          <c:v>CZ13</c:v>
                        </c:pt>
                        <c:pt idx="123">
                          <c:v>CZ14</c:v>
                        </c:pt>
                        <c:pt idx="124">
                          <c:v>CZ15</c:v>
                        </c:pt>
                        <c:pt idx="125">
                          <c:v>CZ16</c:v>
                        </c:pt>
                        <c:pt idx="126">
                          <c:v>CZ05</c:v>
                        </c:pt>
                        <c:pt idx="127">
                          <c:v>CZ06</c:v>
                        </c:pt>
                        <c:pt idx="128">
                          <c:v>CZ08</c:v>
                        </c:pt>
                        <c:pt idx="129">
                          <c:v>CZ09</c:v>
                        </c:pt>
                        <c:pt idx="130">
                          <c:v>CZ10</c:v>
                        </c:pt>
                        <c:pt idx="131">
                          <c:v>CZ13</c:v>
                        </c:pt>
                        <c:pt idx="132">
                          <c:v>CZ14</c:v>
                        </c:pt>
                        <c:pt idx="133">
                          <c:v>CZ15</c:v>
                        </c:pt>
                        <c:pt idx="134">
                          <c:v>CZ16</c:v>
                        </c:pt>
                      </c:lvl>
                      <c:lvl>
                        <c:pt idx="0">
                          <c:v>Asm</c:v>
                        </c:pt>
                        <c:pt idx="1">
                          <c:v>Asm</c:v>
                        </c:pt>
                        <c:pt idx="2">
                          <c:v>Asm</c:v>
                        </c:pt>
                        <c:pt idx="3">
                          <c:v>Asm</c:v>
                        </c:pt>
                        <c:pt idx="4">
                          <c:v>Asm</c:v>
                        </c:pt>
                        <c:pt idx="5">
                          <c:v>Asm</c:v>
                        </c:pt>
                        <c:pt idx="6">
                          <c:v>Asm</c:v>
                        </c:pt>
                        <c:pt idx="7">
                          <c:v>Asm</c:v>
                        </c:pt>
                        <c:pt idx="8">
                          <c:v>Asm</c:v>
                        </c:pt>
                        <c:pt idx="9">
                          <c:v>ECC</c:v>
                        </c:pt>
                        <c:pt idx="10">
                          <c:v>ECC</c:v>
                        </c:pt>
                        <c:pt idx="11">
                          <c:v>ECC</c:v>
                        </c:pt>
                        <c:pt idx="12">
                          <c:v>ECC</c:v>
                        </c:pt>
                        <c:pt idx="13">
                          <c:v>ECC</c:v>
                        </c:pt>
                        <c:pt idx="14">
                          <c:v>ECC</c:v>
                        </c:pt>
                        <c:pt idx="15">
                          <c:v>ECC</c:v>
                        </c:pt>
                        <c:pt idx="16">
                          <c:v>ECC</c:v>
                        </c:pt>
                        <c:pt idx="17">
                          <c:v>ECC</c:v>
                        </c:pt>
                        <c:pt idx="18">
                          <c:v>EPr</c:v>
                        </c:pt>
                        <c:pt idx="19">
                          <c:v>EPr</c:v>
                        </c:pt>
                        <c:pt idx="20">
                          <c:v>EPr</c:v>
                        </c:pt>
                        <c:pt idx="21">
                          <c:v>EPr</c:v>
                        </c:pt>
                        <c:pt idx="22">
                          <c:v>EPr</c:v>
                        </c:pt>
                        <c:pt idx="23">
                          <c:v>EPr</c:v>
                        </c:pt>
                        <c:pt idx="24">
                          <c:v>EPr</c:v>
                        </c:pt>
                        <c:pt idx="25">
                          <c:v>EPr</c:v>
                        </c:pt>
                        <c:pt idx="26">
                          <c:v>EPr</c:v>
                        </c:pt>
                        <c:pt idx="27">
                          <c:v>ESe</c:v>
                        </c:pt>
                        <c:pt idx="28">
                          <c:v>ESe</c:v>
                        </c:pt>
                        <c:pt idx="29">
                          <c:v>ESe</c:v>
                        </c:pt>
                        <c:pt idx="30">
                          <c:v>ESe</c:v>
                        </c:pt>
                        <c:pt idx="31">
                          <c:v>ESe</c:v>
                        </c:pt>
                        <c:pt idx="32">
                          <c:v>ESe</c:v>
                        </c:pt>
                        <c:pt idx="33">
                          <c:v>ESe</c:v>
                        </c:pt>
                        <c:pt idx="34">
                          <c:v>ESe</c:v>
                        </c:pt>
                        <c:pt idx="35">
                          <c:v>ESe</c:v>
                        </c:pt>
                        <c:pt idx="36">
                          <c:v>Gro</c:v>
                        </c:pt>
                        <c:pt idx="37">
                          <c:v>Gro</c:v>
                        </c:pt>
                        <c:pt idx="38">
                          <c:v>Gro</c:v>
                        </c:pt>
                        <c:pt idx="39">
                          <c:v>Gro</c:v>
                        </c:pt>
                        <c:pt idx="40">
                          <c:v>Gro</c:v>
                        </c:pt>
                        <c:pt idx="41">
                          <c:v>Gro</c:v>
                        </c:pt>
                        <c:pt idx="42">
                          <c:v>Gro</c:v>
                        </c:pt>
                        <c:pt idx="43">
                          <c:v>Gro</c:v>
                        </c:pt>
                        <c:pt idx="44">
                          <c:v>Gro</c:v>
                        </c:pt>
                        <c:pt idx="45">
                          <c:v>Hsp</c:v>
                        </c:pt>
                        <c:pt idx="46">
                          <c:v>Hsp</c:v>
                        </c:pt>
                        <c:pt idx="47">
                          <c:v>Hsp</c:v>
                        </c:pt>
                        <c:pt idx="48">
                          <c:v>Hsp</c:v>
                        </c:pt>
                        <c:pt idx="49">
                          <c:v>Hsp</c:v>
                        </c:pt>
                        <c:pt idx="50">
                          <c:v>Hsp</c:v>
                        </c:pt>
                        <c:pt idx="51">
                          <c:v>Hsp</c:v>
                        </c:pt>
                        <c:pt idx="52">
                          <c:v>Hsp</c:v>
                        </c:pt>
                        <c:pt idx="53">
                          <c:v>Hsp</c:v>
                        </c:pt>
                        <c:pt idx="54">
                          <c:v>Htl</c:v>
                        </c:pt>
                        <c:pt idx="55">
                          <c:v>Htl</c:v>
                        </c:pt>
                        <c:pt idx="56">
                          <c:v>Htl</c:v>
                        </c:pt>
                        <c:pt idx="57">
                          <c:v>Htl</c:v>
                        </c:pt>
                        <c:pt idx="58">
                          <c:v>Htl</c:v>
                        </c:pt>
                        <c:pt idx="59">
                          <c:v>Htl</c:v>
                        </c:pt>
                        <c:pt idx="60">
                          <c:v>Htl</c:v>
                        </c:pt>
                        <c:pt idx="61">
                          <c:v>Htl</c:v>
                        </c:pt>
                        <c:pt idx="62">
                          <c:v>Htl</c:v>
                        </c:pt>
                        <c:pt idx="63">
                          <c:v>MBT</c:v>
                        </c:pt>
                        <c:pt idx="64">
                          <c:v>MBT</c:v>
                        </c:pt>
                        <c:pt idx="65">
                          <c:v>MBT</c:v>
                        </c:pt>
                        <c:pt idx="66">
                          <c:v>MBT</c:v>
                        </c:pt>
                        <c:pt idx="67">
                          <c:v>MBT</c:v>
                        </c:pt>
                        <c:pt idx="68">
                          <c:v>MBT</c:v>
                        </c:pt>
                        <c:pt idx="69">
                          <c:v>MBT</c:v>
                        </c:pt>
                        <c:pt idx="70">
                          <c:v>MBT</c:v>
                        </c:pt>
                        <c:pt idx="71">
                          <c:v>MBT</c:v>
                        </c:pt>
                        <c:pt idx="72">
                          <c:v>MLI</c:v>
                        </c:pt>
                        <c:pt idx="73">
                          <c:v>MLI</c:v>
                        </c:pt>
                        <c:pt idx="74">
                          <c:v>MLI</c:v>
                        </c:pt>
                        <c:pt idx="75">
                          <c:v>MLI</c:v>
                        </c:pt>
                        <c:pt idx="76">
                          <c:v>MLI</c:v>
                        </c:pt>
                        <c:pt idx="77">
                          <c:v>MLI</c:v>
                        </c:pt>
                        <c:pt idx="78">
                          <c:v>MLI</c:v>
                        </c:pt>
                        <c:pt idx="79">
                          <c:v>MLI</c:v>
                        </c:pt>
                        <c:pt idx="80">
                          <c:v>MLI</c:v>
                        </c:pt>
                        <c:pt idx="81">
                          <c:v>Nrs</c:v>
                        </c:pt>
                        <c:pt idx="82">
                          <c:v>Nrs</c:v>
                        </c:pt>
                        <c:pt idx="83">
                          <c:v>Nrs</c:v>
                        </c:pt>
                        <c:pt idx="84">
                          <c:v>Nrs</c:v>
                        </c:pt>
                        <c:pt idx="85">
                          <c:v>Nrs</c:v>
                        </c:pt>
                        <c:pt idx="86">
                          <c:v>Nrs</c:v>
                        </c:pt>
                        <c:pt idx="87">
                          <c:v>Nrs</c:v>
                        </c:pt>
                        <c:pt idx="88">
                          <c:v>Nrs</c:v>
                        </c:pt>
                        <c:pt idx="89">
                          <c:v>Nrs</c:v>
                        </c:pt>
                        <c:pt idx="90">
                          <c:v>OfS</c:v>
                        </c:pt>
                        <c:pt idx="91">
                          <c:v>OfS</c:v>
                        </c:pt>
                        <c:pt idx="92">
                          <c:v>OfS</c:v>
                        </c:pt>
                        <c:pt idx="93">
                          <c:v>OfS</c:v>
                        </c:pt>
                        <c:pt idx="94">
                          <c:v>OfS</c:v>
                        </c:pt>
                        <c:pt idx="95">
                          <c:v>OfS</c:v>
                        </c:pt>
                        <c:pt idx="96">
                          <c:v>OfS</c:v>
                        </c:pt>
                        <c:pt idx="97">
                          <c:v>OfS</c:v>
                        </c:pt>
                        <c:pt idx="98">
                          <c:v>OfS</c:v>
                        </c:pt>
                        <c:pt idx="99">
                          <c:v>RFF</c:v>
                        </c:pt>
                        <c:pt idx="100">
                          <c:v>RFF</c:v>
                        </c:pt>
                        <c:pt idx="101">
                          <c:v>RFF</c:v>
                        </c:pt>
                        <c:pt idx="102">
                          <c:v>RFF</c:v>
                        </c:pt>
                        <c:pt idx="103">
                          <c:v>RFF</c:v>
                        </c:pt>
                        <c:pt idx="104">
                          <c:v>RFF</c:v>
                        </c:pt>
                        <c:pt idx="105">
                          <c:v>RFF</c:v>
                        </c:pt>
                        <c:pt idx="106">
                          <c:v>RFF</c:v>
                        </c:pt>
                        <c:pt idx="107">
                          <c:v>RFF</c:v>
                        </c:pt>
                        <c:pt idx="108">
                          <c:v>RSD</c:v>
                        </c:pt>
                        <c:pt idx="109">
                          <c:v>RSD</c:v>
                        </c:pt>
                        <c:pt idx="110">
                          <c:v>RSD</c:v>
                        </c:pt>
                        <c:pt idx="111">
                          <c:v>RSD</c:v>
                        </c:pt>
                        <c:pt idx="112">
                          <c:v>RSD</c:v>
                        </c:pt>
                        <c:pt idx="113">
                          <c:v>RSD</c:v>
                        </c:pt>
                        <c:pt idx="114">
                          <c:v>RSD</c:v>
                        </c:pt>
                        <c:pt idx="115">
                          <c:v>RSD</c:v>
                        </c:pt>
                        <c:pt idx="116">
                          <c:v>RSD</c:v>
                        </c:pt>
                        <c:pt idx="117">
                          <c:v>RtL</c:v>
                        </c:pt>
                        <c:pt idx="118">
                          <c:v>RtL</c:v>
                        </c:pt>
                        <c:pt idx="119">
                          <c:v>RtL</c:v>
                        </c:pt>
                        <c:pt idx="120">
                          <c:v>RtL</c:v>
                        </c:pt>
                        <c:pt idx="121">
                          <c:v>RtL</c:v>
                        </c:pt>
                        <c:pt idx="122">
                          <c:v>RtL</c:v>
                        </c:pt>
                        <c:pt idx="123">
                          <c:v>RtL</c:v>
                        </c:pt>
                        <c:pt idx="124">
                          <c:v>RtL</c:v>
                        </c:pt>
                        <c:pt idx="125">
                          <c:v>RtL</c:v>
                        </c:pt>
                        <c:pt idx="126">
                          <c:v>RtS</c:v>
                        </c:pt>
                        <c:pt idx="127">
                          <c:v>RtS</c:v>
                        </c:pt>
                        <c:pt idx="128">
                          <c:v>RtS</c:v>
                        </c:pt>
                        <c:pt idx="129">
                          <c:v>RtS</c:v>
                        </c:pt>
                        <c:pt idx="130">
                          <c:v>RtS</c:v>
                        </c:pt>
                        <c:pt idx="131">
                          <c:v>RtS</c:v>
                        </c:pt>
                        <c:pt idx="132">
                          <c:v>RtS</c:v>
                        </c:pt>
                        <c:pt idx="133">
                          <c:v>RtS</c:v>
                        </c:pt>
                        <c:pt idx="134">
                          <c:v>RtS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SCG!$H$4:$H$138</c15:sqref>
                        </c15:formulaRef>
                      </c:ext>
                    </c:extLst>
                    <c:numCache>
                      <c:formatCode>General</c:formatCode>
                      <c:ptCount val="135"/>
                      <c:pt idx="0">
                        <c:v>28.78</c:v>
                      </c:pt>
                      <c:pt idx="1">
                        <c:v>28.78</c:v>
                      </c:pt>
                      <c:pt idx="2">
                        <c:v>28.78</c:v>
                      </c:pt>
                      <c:pt idx="3">
                        <c:v>28.78</c:v>
                      </c:pt>
                      <c:pt idx="4">
                        <c:v>28.78</c:v>
                      </c:pt>
                      <c:pt idx="5">
                        <c:v>28.78</c:v>
                      </c:pt>
                      <c:pt idx="6">
                        <c:v>28.78</c:v>
                      </c:pt>
                      <c:pt idx="7">
                        <c:v>28.78</c:v>
                      </c:pt>
                      <c:pt idx="8">
                        <c:v>28.78</c:v>
                      </c:pt>
                      <c:pt idx="9">
                        <c:v>42.98</c:v>
                      </c:pt>
                      <c:pt idx="10">
                        <c:v>42.98</c:v>
                      </c:pt>
                      <c:pt idx="11">
                        <c:v>42.98</c:v>
                      </c:pt>
                      <c:pt idx="12">
                        <c:v>42.98</c:v>
                      </c:pt>
                      <c:pt idx="13">
                        <c:v>42.98</c:v>
                      </c:pt>
                      <c:pt idx="14">
                        <c:v>42.98</c:v>
                      </c:pt>
                      <c:pt idx="15">
                        <c:v>42.98</c:v>
                      </c:pt>
                      <c:pt idx="16">
                        <c:v>42.98</c:v>
                      </c:pt>
                      <c:pt idx="17">
                        <c:v>42.98</c:v>
                      </c:pt>
                      <c:pt idx="18">
                        <c:v>20.37</c:v>
                      </c:pt>
                      <c:pt idx="19">
                        <c:v>20.37</c:v>
                      </c:pt>
                      <c:pt idx="20">
                        <c:v>20.37</c:v>
                      </c:pt>
                      <c:pt idx="21">
                        <c:v>20.37</c:v>
                      </c:pt>
                      <c:pt idx="22">
                        <c:v>20.37</c:v>
                      </c:pt>
                      <c:pt idx="23">
                        <c:v>20.37</c:v>
                      </c:pt>
                      <c:pt idx="24">
                        <c:v>20.37</c:v>
                      </c:pt>
                      <c:pt idx="25">
                        <c:v>20.37</c:v>
                      </c:pt>
                      <c:pt idx="26">
                        <c:v>20.37</c:v>
                      </c:pt>
                      <c:pt idx="27">
                        <c:v>20.37</c:v>
                      </c:pt>
                      <c:pt idx="28">
                        <c:v>20.37</c:v>
                      </c:pt>
                      <c:pt idx="29">
                        <c:v>20.37</c:v>
                      </c:pt>
                      <c:pt idx="30">
                        <c:v>20.37</c:v>
                      </c:pt>
                      <c:pt idx="31">
                        <c:v>20.37</c:v>
                      </c:pt>
                      <c:pt idx="32">
                        <c:v>20.37</c:v>
                      </c:pt>
                      <c:pt idx="33">
                        <c:v>20.37</c:v>
                      </c:pt>
                      <c:pt idx="34">
                        <c:v>20.37</c:v>
                      </c:pt>
                      <c:pt idx="35">
                        <c:v>20.37</c:v>
                      </c:pt>
                      <c:pt idx="36">
                        <c:v>49.37</c:v>
                      </c:pt>
                      <c:pt idx="37">
                        <c:v>49.37</c:v>
                      </c:pt>
                      <c:pt idx="38">
                        <c:v>49.37</c:v>
                      </c:pt>
                      <c:pt idx="39">
                        <c:v>49.37</c:v>
                      </c:pt>
                      <c:pt idx="40">
                        <c:v>49.37</c:v>
                      </c:pt>
                      <c:pt idx="41">
                        <c:v>49.37</c:v>
                      </c:pt>
                      <c:pt idx="42">
                        <c:v>49.37</c:v>
                      </c:pt>
                      <c:pt idx="43">
                        <c:v>49.37</c:v>
                      </c:pt>
                      <c:pt idx="44">
                        <c:v>49.37</c:v>
                      </c:pt>
                      <c:pt idx="45">
                        <c:v>25</c:v>
                      </c:pt>
                      <c:pt idx="46">
                        <c:v>25</c:v>
                      </c:pt>
                      <c:pt idx="47">
                        <c:v>25</c:v>
                      </c:pt>
                      <c:pt idx="48">
                        <c:v>25</c:v>
                      </c:pt>
                      <c:pt idx="49">
                        <c:v>25</c:v>
                      </c:pt>
                      <c:pt idx="50">
                        <c:v>25</c:v>
                      </c:pt>
                      <c:pt idx="51">
                        <c:v>25</c:v>
                      </c:pt>
                      <c:pt idx="52">
                        <c:v>25</c:v>
                      </c:pt>
                      <c:pt idx="53">
                        <c:v>25</c:v>
                      </c:pt>
                      <c:pt idx="54">
                        <c:v>83.27</c:v>
                      </c:pt>
                      <c:pt idx="55">
                        <c:v>83.27</c:v>
                      </c:pt>
                      <c:pt idx="56">
                        <c:v>83.27</c:v>
                      </c:pt>
                      <c:pt idx="57">
                        <c:v>83.27</c:v>
                      </c:pt>
                      <c:pt idx="58">
                        <c:v>83.27</c:v>
                      </c:pt>
                      <c:pt idx="59">
                        <c:v>83.27</c:v>
                      </c:pt>
                      <c:pt idx="60">
                        <c:v>83.27</c:v>
                      </c:pt>
                      <c:pt idx="61">
                        <c:v>83.27</c:v>
                      </c:pt>
                      <c:pt idx="62">
                        <c:v>83.27</c:v>
                      </c:pt>
                      <c:pt idx="63">
                        <c:v>28.78</c:v>
                      </c:pt>
                      <c:pt idx="64">
                        <c:v>28.78</c:v>
                      </c:pt>
                      <c:pt idx="65">
                        <c:v>28.78</c:v>
                      </c:pt>
                      <c:pt idx="66">
                        <c:v>28.78</c:v>
                      </c:pt>
                      <c:pt idx="67">
                        <c:v>28.78</c:v>
                      </c:pt>
                      <c:pt idx="68">
                        <c:v>28.78</c:v>
                      </c:pt>
                      <c:pt idx="69">
                        <c:v>28.78</c:v>
                      </c:pt>
                      <c:pt idx="70">
                        <c:v>28.78</c:v>
                      </c:pt>
                      <c:pt idx="71">
                        <c:v>28.78</c:v>
                      </c:pt>
                      <c:pt idx="72">
                        <c:v>28.78</c:v>
                      </c:pt>
                      <c:pt idx="73">
                        <c:v>28.78</c:v>
                      </c:pt>
                      <c:pt idx="74">
                        <c:v>28.78</c:v>
                      </c:pt>
                      <c:pt idx="75">
                        <c:v>28.78</c:v>
                      </c:pt>
                      <c:pt idx="76">
                        <c:v>28.78</c:v>
                      </c:pt>
                      <c:pt idx="77">
                        <c:v>28.78</c:v>
                      </c:pt>
                      <c:pt idx="78">
                        <c:v>28.78</c:v>
                      </c:pt>
                      <c:pt idx="79">
                        <c:v>28.78</c:v>
                      </c:pt>
                      <c:pt idx="80">
                        <c:v>28.78</c:v>
                      </c:pt>
                      <c:pt idx="81">
                        <c:v>25</c:v>
                      </c:pt>
                      <c:pt idx="82">
                        <c:v>25</c:v>
                      </c:pt>
                      <c:pt idx="83">
                        <c:v>25</c:v>
                      </c:pt>
                      <c:pt idx="84">
                        <c:v>25</c:v>
                      </c:pt>
                      <c:pt idx="85">
                        <c:v>25</c:v>
                      </c:pt>
                      <c:pt idx="86">
                        <c:v>25</c:v>
                      </c:pt>
                      <c:pt idx="87">
                        <c:v>25</c:v>
                      </c:pt>
                      <c:pt idx="88">
                        <c:v>25</c:v>
                      </c:pt>
                      <c:pt idx="89">
                        <c:v>25</c:v>
                      </c:pt>
                      <c:pt idx="90">
                        <c:v>42.67</c:v>
                      </c:pt>
                      <c:pt idx="91">
                        <c:v>42.67</c:v>
                      </c:pt>
                      <c:pt idx="92">
                        <c:v>42.67</c:v>
                      </c:pt>
                      <c:pt idx="93">
                        <c:v>42.67</c:v>
                      </c:pt>
                      <c:pt idx="94">
                        <c:v>42.67</c:v>
                      </c:pt>
                      <c:pt idx="95">
                        <c:v>42.67</c:v>
                      </c:pt>
                      <c:pt idx="96">
                        <c:v>42.67</c:v>
                      </c:pt>
                      <c:pt idx="97">
                        <c:v>42.67</c:v>
                      </c:pt>
                      <c:pt idx="98">
                        <c:v>42.67</c:v>
                      </c:pt>
                      <c:pt idx="99">
                        <c:v>23.2</c:v>
                      </c:pt>
                      <c:pt idx="100">
                        <c:v>23.2</c:v>
                      </c:pt>
                      <c:pt idx="101">
                        <c:v>23.2</c:v>
                      </c:pt>
                      <c:pt idx="102">
                        <c:v>23.2</c:v>
                      </c:pt>
                      <c:pt idx="103">
                        <c:v>23.2</c:v>
                      </c:pt>
                      <c:pt idx="104">
                        <c:v>23.2</c:v>
                      </c:pt>
                      <c:pt idx="105">
                        <c:v>23.2</c:v>
                      </c:pt>
                      <c:pt idx="106">
                        <c:v>23.2</c:v>
                      </c:pt>
                      <c:pt idx="107">
                        <c:v>23.2</c:v>
                      </c:pt>
                      <c:pt idx="108">
                        <c:v>23.2</c:v>
                      </c:pt>
                      <c:pt idx="109">
                        <c:v>23.2</c:v>
                      </c:pt>
                      <c:pt idx="110">
                        <c:v>23.2</c:v>
                      </c:pt>
                      <c:pt idx="111">
                        <c:v>23.2</c:v>
                      </c:pt>
                      <c:pt idx="112">
                        <c:v>23.2</c:v>
                      </c:pt>
                      <c:pt idx="113">
                        <c:v>23.2</c:v>
                      </c:pt>
                      <c:pt idx="114">
                        <c:v>23.2</c:v>
                      </c:pt>
                      <c:pt idx="115">
                        <c:v>23.2</c:v>
                      </c:pt>
                      <c:pt idx="116">
                        <c:v>23.2</c:v>
                      </c:pt>
                      <c:pt idx="117">
                        <c:v>46.85</c:v>
                      </c:pt>
                      <c:pt idx="118">
                        <c:v>46.85</c:v>
                      </c:pt>
                      <c:pt idx="119">
                        <c:v>46.85</c:v>
                      </c:pt>
                      <c:pt idx="120">
                        <c:v>46.85</c:v>
                      </c:pt>
                      <c:pt idx="121">
                        <c:v>46.85</c:v>
                      </c:pt>
                      <c:pt idx="122">
                        <c:v>46.85</c:v>
                      </c:pt>
                      <c:pt idx="123">
                        <c:v>46.85</c:v>
                      </c:pt>
                      <c:pt idx="124">
                        <c:v>46.85</c:v>
                      </c:pt>
                      <c:pt idx="125">
                        <c:v>46.85</c:v>
                      </c:pt>
                      <c:pt idx="126">
                        <c:v>46.85</c:v>
                      </c:pt>
                      <c:pt idx="127">
                        <c:v>46.85</c:v>
                      </c:pt>
                      <c:pt idx="128">
                        <c:v>46.85</c:v>
                      </c:pt>
                      <c:pt idx="129">
                        <c:v>46.85</c:v>
                      </c:pt>
                      <c:pt idx="130">
                        <c:v>46.85</c:v>
                      </c:pt>
                      <c:pt idx="131">
                        <c:v>46.85</c:v>
                      </c:pt>
                      <c:pt idx="132">
                        <c:v>46.85</c:v>
                      </c:pt>
                      <c:pt idx="133">
                        <c:v>46.85</c:v>
                      </c:pt>
                      <c:pt idx="134">
                        <c:v>46.85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6-A3B1-428D-BDE3-8D657335D5FF}"/>
                  </c:ext>
                </c:extLst>
              </c15:ser>
            </c15:filteredLineSeries>
            <c15:filteredLineSeries>
              <c15:ser>
                <c:idx val="5"/>
                <c:order val="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SCG!$I$3</c15:sqref>
                        </c15:formulaRef>
                      </c:ext>
                    </c:extLst>
                    <c:strCache>
                      <c:ptCount val="1"/>
                      <c:pt idx="0">
                        <c:v>therms/ kBtuh (1)</c:v>
                      </c:pt>
                    </c:strCache>
                  </c:strRef>
                </c:tx>
                <c:spPr>
                  <a:ln w="28575" cap="rnd">
                    <a:solidFill>
                      <a:schemeClr val="accent6"/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SCG!$B$4:$C$138</c15:sqref>
                        </c15:formulaRef>
                      </c:ext>
                    </c:extLst>
                    <c:multiLvlStrCache>
                      <c:ptCount val="135"/>
                      <c:lvl>
                        <c:pt idx="0">
                          <c:v>CZ05</c:v>
                        </c:pt>
                        <c:pt idx="1">
                          <c:v>CZ06</c:v>
                        </c:pt>
                        <c:pt idx="2">
                          <c:v>CZ08</c:v>
                        </c:pt>
                        <c:pt idx="3">
                          <c:v>CZ09</c:v>
                        </c:pt>
                        <c:pt idx="4">
                          <c:v>CZ10</c:v>
                        </c:pt>
                        <c:pt idx="5">
                          <c:v>CZ13</c:v>
                        </c:pt>
                        <c:pt idx="6">
                          <c:v>CZ14</c:v>
                        </c:pt>
                        <c:pt idx="7">
                          <c:v>CZ15</c:v>
                        </c:pt>
                        <c:pt idx="8">
                          <c:v>CZ16</c:v>
                        </c:pt>
                        <c:pt idx="9">
                          <c:v>CZ05</c:v>
                        </c:pt>
                        <c:pt idx="10">
                          <c:v>CZ06</c:v>
                        </c:pt>
                        <c:pt idx="11">
                          <c:v>CZ08</c:v>
                        </c:pt>
                        <c:pt idx="12">
                          <c:v>CZ09</c:v>
                        </c:pt>
                        <c:pt idx="13">
                          <c:v>CZ10</c:v>
                        </c:pt>
                        <c:pt idx="14">
                          <c:v>CZ13</c:v>
                        </c:pt>
                        <c:pt idx="15">
                          <c:v>CZ14</c:v>
                        </c:pt>
                        <c:pt idx="16">
                          <c:v>CZ15</c:v>
                        </c:pt>
                        <c:pt idx="17">
                          <c:v>CZ16</c:v>
                        </c:pt>
                        <c:pt idx="18">
                          <c:v>CZ05</c:v>
                        </c:pt>
                        <c:pt idx="19">
                          <c:v>CZ06</c:v>
                        </c:pt>
                        <c:pt idx="20">
                          <c:v>CZ08</c:v>
                        </c:pt>
                        <c:pt idx="21">
                          <c:v>CZ09</c:v>
                        </c:pt>
                        <c:pt idx="22">
                          <c:v>CZ10</c:v>
                        </c:pt>
                        <c:pt idx="23">
                          <c:v>CZ13</c:v>
                        </c:pt>
                        <c:pt idx="24">
                          <c:v>CZ14</c:v>
                        </c:pt>
                        <c:pt idx="25">
                          <c:v>CZ15</c:v>
                        </c:pt>
                        <c:pt idx="26">
                          <c:v>CZ16</c:v>
                        </c:pt>
                        <c:pt idx="27">
                          <c:v>CZ05</c:v>
                        </c:pt>
                        <c:pt idx="28">
                          <c:v>CZ06</c:v>
                        </c:pt>
                        <c:pt idx="29">
                          <c:v>CZ08</c:v>
                        </c:pt>
                        <c:pt idx="30">
                          <c:v>CZ09</c:v>
                        </c:pt>
                        <c:pt idx="31">
                          <c:v>CZ10</c:v>
                        </c:pt>
                        <c:pt idx="32">
                          <c:v>CZ13</c:v>
                        </c:pt>
                        <c:pt idx="33">
                          <c:v>CZ14</c:v>
                        </c:pt>
                        <c:pt idx="34">
                          <c:v>CZ15</c:v>
                        </c:pt>
                        <c:pt idx="35">
                          <c:v>CZ16</c:v>
                        </c:pt>
                        <c:pt idx="36">
                          <c:v>CZ05</c:v>
                        </c:pt>
                        <c:pt idx="37">
                          <c:v>CZ06</c:v>
                        </c:pt>
                        <c:pt idx="38">
                          <c:v>CZ08</c:v>
                        </c:pt>
                        <c:pt idx="39">
                          <c:v>CZ09</c:v>
                        </c:pt>
                        <c:pt idx="40">
                          <c:v>CZ10</c:v>
                        </c:pt>
                        <c:pt idx="41">
                          <c:v>CZ13</c:v>
                        </c:pt>
                        <c:pt idx="42">
                          <c:v>CZ14</c:v>
                        </c:pt>
                        <c:pt idx="43">
                          <c:v>CZ15</c:v>
                        </c:pt>
                        <c:pt idx="44">
                          <c:v>CZ16</c:v>
                        </c:pt>
                        <c:pt idx="45">
                          <c:v>CZ05</c:v>
                        </c:pt>
                        <c:pt idx="46">
                          <c:v>CZ06</c:v>
                        </c:pt>
                        <c:pt idx="47">
                          <c:v>CZ08</c:v>
                        </c:pt>
                        <c:pt idx="48">
                          <c:v>CZ09</c:v>
                        </c:pt>
                        <c:pt idx="49">
                          <c:v>CZ10</c:v>
                        </c:pt>
                        <c:pt idx="50">
                          <c:v>CZ13</c:v>
                        </c:pt>
                        <c:pt idx="51">
                          <c:v>CZ14</c:v>
                        </c:pt>
                        <c:pt idx="52">
                          <c:v>CZ15</c:v>
                        </c:pt>
                        <c:pt idx="53">
                          <c:v>CZ16</c:v>
                        </c:pt>
                        <c:pt idx="54">
                          <c:v>CZ05</c:v>
                        </c:pt>
                        <c:pt idx="55">
                          <c:v>CZ06</c:v>
                        </c:pt>
                        <c:pt idx="56">
                          <c:v>CZ08</c:v>
                        </c:pt>
                        <c:pt idx="57">
                          <c:v>CZ09</c:v>
                        </c:pt>
                        <c:pt idx="58">
                          <c:v>CZ10</c:v>
                        </c:pt>
                        <c:pt idx="59">
                          <c:v>CZ13</c:v>
                        </c:pt>
                        <c:pt idx="60">
                          <c:v>CZ14</c:v>
                        </c:pt>
                        <c:pt idx="61">
                          <c:v>CZ15</c:v>
                        </c:pt>
                        <c:pt idx="62">
                          <c:v>CZ16</c:v>
                        </c:pt>
                        <c:pt idx="63">
                          <c:v>CZ05</c:v>
                        </c:pt>
                        <c:pt idx="64">
                          <c:v>CZ06</c:v>
                        </c:pt>
                        <c:pt idx="65">
                          <c:v>CZ08</c:v>
                        </c:pt>
                        <c:pt idx="66">
                          <c:v>CZ09</c:v>
                        </c:pt>
                        <c:pt idx="67">
                          <c:v>CZ10</c:v>
                        </c:pt>
                        <c:pt idx="68">
                          <c:v>CZ13</c:v>
                        </c:pt>
                        <c:pt idx="69">
                          <c:v>CZ14</c:v>
                        </c:pt>
                        <c:pt idx="70">
                          <c:v>CZ15</c:v>
                        </c:pt>
                        <c:pt idx="71">
                          <c:v>CZ16</c:v>
                        </c:pt>
                        <c:pt idx="72">
                          <c:v>CZ05</c:v>
                        </c:pt>
                        <c:pt idx="73">
                          <c:v>CZ06</c:v>
                        </c:pt>
                        <c:pt idx="74">
                          <c:v>CZ08</c:v>
                        </c:pt>
                        <c:pt idx="75">
                          <c:v>CZ09</c:v>
                        </c:pt>
                        <c:pt idx="76">
                          <c:v>CZ10</c:v>
                        </c:pt>
                        <c:pt idx="77">
                          <c:v>CZ13</c:v>
                        </c:pt>
                        <c:pt idx="78">
                          <c:v>CZ14</c:v>
                        </c:pt>
                        <c:pt idx="79">
                          <c:v>CZ15</c:v>
                        </c:pt>
                        <c:pt idx="80">
                          <c:v>CZ16</c:v>
                        </c:pt>
                        <c:pt idx="81">
                          <c:v>CZ05</c:v>
                        </c:pt>
                        <c:pt idx="82">
                          <c:v>CZ06</c:v>
                        </c:pt>
                        <c:pt idx="83">
                          <c:v>CZ08</c:v>
                        </c:pt>
                        <c:pt idx="84">
                          <c:v>CZ09</c:v>
                        </c:pt>
                        <c:pt idx="85">
                          <c:v>CZ10</c:v>
                        </c:pt>
                        <c:pt idx="86">
                          <c:v>CZ13</c:v>
                        </c:pt>
                        <c:pt idx="87">
                          <c:v>CZ14</c:v>
                        </c:pt>
                        <c:pt idx="88">
                          <c:v>CZ15</c:v>
                        </c:pt>
                        <c:pt idx="89">
                          <c:v>CZ16</c:v>
                        </c:pt>
                        <c:pt idx="90">
                          <c:v>CZ05</c:v>
                        </c:pt>
                        <c:pt idx="91">
                          <c:v>CZ06</c:v>
                        </c:pt>
                        <c:pt idx="92">
                          <c:v>CZ08</c:v>
                        </c:pt>
                        <c:pt idx="93">
                          <c:v>CZ09</c:v>
                        </c:pt>
                        <c:pt idx="94">
                          <c:v>CZ10</c:v>
                        </c:pt>
                        <c:pt idx="95">
                          <c:v>CZ13</c:v>
                        </c:pt>
                        <c:pt idx="96">
                          <c:v>CZ14</c:v>
                        </c:pt>
                        <c:pt idx="97">
                          <c:v>CZ15</c:v>
                        </c:pt>
                        <c:pt idx="98">
                          <c:v>CZ16</c:v>
                        </c:pt>
                        <c:pt idx="99">
                          <c:v>CZ05</c:v>
                        </c:pt>
                        <c:pt idx="100">
                          <c:v>CZ06</c:v>
                        </c:pt>
                        <c:pt idx="101">
                          <c:v>CZ08</c:v>
                        </c:pt>
                        <c:pt idx="102">
                          <c:v>CZ09</c:v>
                        </c:pt>
                        <c:pt idx="103">
                          <c:v>CZ10</c:v>
                        </c:pt>
                        <c:pt idx="104">
                          <c:v>CZ13</c:v>
                        </c:pt>
                        <c:pt idx="105">
                          <c:v>CZ14</c:v>
                        </c:pt>
                        <c:pt idx="106">
                          <c:v>CZ15</c:v>
                        </c:pt>
                        <c:pt idx="107">
                          <c:v>CZ16</c:v>
                        </c:pt>
                        <c:pt idx="108">
                          <c:v>CZ05</c:v>
                        </c:pt>
                        <c:pt idx="109">
                          <c:v>CZ06</c:v>
                        </c:pt>
                        <c:pt idx="110">
                          <c:v>CZ08</c:v>
                        </c:pt>
                        <c:pt idx="111">
                          <c:v>CZ09</c:v>
                        </c:pt>
                        <c:pt idx="112">
                          <c:v>CZ10</c:v>
                        </c:pt>
                        <c:pt idx="113">
                          <c:v>CZ13</c:v>
                        </c:pt>
                        <c:pt idx="114">
                          <c:v>CZ14</c:v>
                        </c:pt>
                        <c:pt idx="115">
                          <c:v>CZ15</c:v>
                        </c:pt>
                        <c:pt idx="116">
                          <c:v>CZ16</c:v>
                        </c:pt>
                        <c:pt idx="117">
                          <c:v>CZ05</c:v>
                        </c:pt>
                        <c:pt idx="118">
                          <c:v>CZ06</c:v>
                        </c:pt>
                        <c:pt idx="119">
                          <c:v>CZ08</c:v>
                        </c:pt>
                        <c:pt idx="120">
                          <c:v>CZ09</c:v>
                        </c:pt>
                        <c:pt idx="121">
                          <c:v>CZ10</c:v>
                        </c:pt>
                        <c:pt idx="122">
                          <c:v>CZ13</c:v>
                        </c:pt>
                        <c:pt idx="123">
                          <c:v>CZ14</c:v>
                        </c:pt>
                        <c:pt idx="124">
                          <c:v>CZ15</c:v>
                        </c:pt>
                        <c:pt idx="125">
                          <c:v>CZ16</c:v>
                        </c:pt>
                        <c:pt idx="126">
                          <c:v>CZ05</c:v>
                        </c:pt>
                        <c:pt idx="127">
                          <c:v>CZ06</c:v>
                        </c:pt>
                        <c:pt idx="128">
                          <c:v>CZ08</c:v>
                        </c:pt>
                        <c:pt idx="129">
                          <c:v>CZ09</c:v>
                        </c:pt>
                        <c:pt idx="130">
                          <c:v>CZ10</c:v>
                        </c:pt>
                        <c:pt idx="131">
                          <c:v>CZ13</c:v>
                        </c:pt>
                        <c:pt idx="132">
                          <c:v>CZ14</c:v>
                        </c:pt>
                        <c:pt idx="133">
                          <c:v>CZ15</c:v>
                        </c:pt>
                        <c:pt idx="134">
                          <c:v>CZ16</c:v>
                        </c:pt>
                      </c:lvl>
                      <c:lvl>
                        <c:pt idx="0">
                          <c:v>Asm</c:v>
                        </c:pt>
                        <c:pt idx="1">
                          <c:v>Asm</c:v>
                        </c:pt>
                        <c:pt idx="2">
                          <c:v>Asm</c:v>
                        </c:pt>
                        <c:pt idx="3">
                          <c:v>Asm</c:v>
                        </c:pt>
                        <c:pt idx="4">
                          <c:v>Asm</c:v>
                        </c:pt>
                        <c:pt idx="5">
                          <c:v>Asm</c:v>
                        </c:pt>
                        <c:pt idx="6">
                          <c:v>Asm</c:v>
                        </c:pt>
                        <c:pt idx="7">
                          <c:v>Asm</c:v>
                        </c:pt>
                        <c:pt idx="8">
                          <c:v>Asm</c:v>
                        </c:pt>
                        <c:pt idx="9">
                          <c:v>ECC</c:v>
                        </c:pt>
                        <c:pt idx="10">
                          <c:v>ECC</c:v>
                        </c:pt>
                        <c:pt idx="11">
                          <c:v>ECC</c:v>
                        </c:pt>
                        <c:pt idx="12">
                          <c:v>ECC</c:v>
                        </c:pt>
                        <c:pt idx="13">
                          <c:v>ECC</c:v>
                        </c:pt>
                        <c:pt idx="14">
                          <c:v>ECC</c:v>
                        </c:pt>
                        <c:pt idx="15">
                          <c:v>ECC</c:v>
                        </c:pt>
                        <c:pt idx="16">
                          <c:v>ECC</c:v>
                        </c:pt>
                        <c:pt idx="17">
                          <c:v>ECC</c:v>
                        </c:pt>
                        <c:pt idx="18">
                          <c:v>EPr</c:v>
                        </c:pt>
                        <c:pt idx="19">
                          <c:v>EPr</c:v>
                        </c:pt>
                        <c:pt idx="20">
                          <c:v>EPr</c:v>
                        </c:pt>
                        <c:pt idx="21">
                          <c:v>EPr</c:v>
                        </c:pt>
                        <c:pt idx="22">
                          <c:v>EPr</c:v>
                        </c:pt>
                        <c:pt idx="23">
                          <c:v>EPr</c:v>
                        </c:pt>
                        <c:pt idx="24">
                          <c:v>EPr</c:v>
                        </c:pt>
                        <c:pt idx="25">
                          <c:v>EPr</c:v>
                        </c:pt>
                        <c:pt idx="26">
                          <c:v>EPr</c:v>
                        </c:pt>
                        <c:pt idx="27">
                          <c:v>ESe</c:v>
                        </c:pt>
                        <c:pt idx="28">
                          <c:v>ESe</c:v>
                        </c:pt>
                        <c:pt idx="29">
                          <c:v>ESe</c:v>
                        </c:pt>
                        <c:pt idx="30">
                          <c:v>ESe</c:v>
                        </c:pt>
                        <c:pt idx="31">
                          <c:v>ESe</c:v>
                        </c:pt>
                        <c:pt idx="32">
                          <c:v>ESe</c:v>
                        </c:pt>
                        <c:pt idx="33">
                          <c:v>ESe</c:v>
                        </c:pt>
                        <c:pt idx="34">
                          <c:v>ESe</c:v>
                        </c:pt>
                        <c:pt idx="35">
                          <c:v>ESe</c:v>
                        </c:pt>
                        <c:pt idx="36">
                          <c:v>Gro</c:v>
                        </c:pt>
                        <c:pt idx="37">
                          <c:v>Gro</c:v>
                        </c:pt>
                        <c:pt idx="38">
                          <c:v>Gro</c:v>
                        </c:pt>
                        <c:pt idx="39">
                          <c:v>Gro</c:v>
                        </c:pt>
                        <c:pt idx="40">
                          <c:v>Gro</c:v>
                        </c:pt>
                        <c:pt idx="41">
                          <c:v>Gro</c:v>
                        </c:pt>
                        <c:pt idx="42">
                          <c:v>Gro</c:v>
                        </c:pt>
                        <c:pt idx="43">
                          <c:v>Gro</c:v>
                        </c:pt>
                        <c:pt idx="44">
                          <c:v>Gro</c:v>
                        </c:pt>
                        <c:pt idx="45">
                          <c:v>Hsp</c:v>
                        </c:pt>
                        <c:pt idx="46">
                          <c:v>Hsp</c:v>
                        </c:pt>
                        <c:pt idx="47">
                          <c:v>Hsp</c:v>
                        </c:pt>
                        <c:pt idx="48">
                          <c:v>Hsp</c:v>
                        </c:pt>
                        <c:pt idx="49">
                          <c:v>Hsp</c:v>
                        </c:pt>
                        <c:pt idx="50">
                          <c:v>Hsp</c:v>
                        </c:pt>
                        <c:pt idx="51">
                          <c:v>Hsp</c:v>
                        </c:pt>
                        <c:pt idx="52">
                          <c:v>Hsp</c:v>
                        </c:pt>
                        <c:pt idx="53">
                          <c:v>Hsp</c:v>
                        </c:pt>
                        <c:pt idx="54">
                          <c:v>Htl</c:v>
                        </c:pt>
                        <c:pt idx="55">
                          <c:v>Htl</c:v>
                        </c:pt>
                        <c:pt idx="56">
                          <c:v>Htl</c:v>
                        </c:pt>
                        <c:pt idx="57">
                          <c:v>Htl</c:v>
                        </c:pt>
                        <c:pt idx="58">
                          <c:v>Htl</c:v>
                        </c:pt>
                        <c:pt idx="59">
                          <c:v>Htl</c:v>
                        </c:pt>
                        <c:pt idx="60">
                          <c:v>Htl</c:v>
                        </c:pt>
                        <c:pt idx="61">
                          <c:v>Htl</c:v>
                        </c:pt>
                        <c:pt idx="62">
                          <c:v>Htl</c:v>
                        </c:pt>
                        <c:pt idx="63">
                          <c:v>MBT</c:v>
                        </c:pt>
                        <c:pt idx="64">
                          <c:v>MBT</c:v>
                        </c:pt>
                        <c:pt idx="65">
                          <c:v>MBT</c:v>
                        </c:pt>
                        <c:pt idx="66">
                          <c:v>MBT</c:v>
                        </c:pt>
                        <c:pt idx="67">
                          <c:v>MBT</c:v>
                        </c:pt>
                        <c:pt idx="68">
                          <c:v>MBT</c:v>
                        </c:pt>
                        <c:pt idx="69">
                          <c:v>MBT</c:v>
                        </c:pt>
                        <c:pt idx="70">
                          <c:v>MBT</c:v>
                        </c:pt>
                        <c:pt idx="71">
                          <c:v>MBT</c:v>
                        </c:pt>
                        <c:pt idx="72">
                          <c:v>MLI</c:v>
                        </c:pt>
                        <c:pt idx="73">
                          <c:v>MLI</c:v>
                        </c:pt>
                        <c:pt idx="74">
                          <c:v>MLI</c:v>
                        </c:pt>
                        <c:pt idx="75">
                          <c:v>MLI</c:v>
                        </c:pt>
                        <c:pt idx="76">
                          <c:v>MLI</c:v>
                        </c:pt>
                        <c:pt idx="77">
                          <c:v>MLI</c:v>
                        </c:pt>
                        <c:pt idx="78">
                          <c:v>MLI</c:v>
                        </c:pt>
                        <c:pt idx="79">
                          <c:v>MLI</c:v>
                        </c:pt>
                        <c:pt idx="80">
                          <c:v>MLI</c:v>
                        </c:pt>
                        <c:pt idx="81">
                          <c:v>Nrs</c:v>
                        </c:pt>
                        <c:pt idx="82">
                          <c:v>Nrs</c:v>
                        </c:pt>
                        <c:pt idx="83">
                          <c:v>Nrs</c:v>
                        </c:pt>
                        <c:pt idx="84">
                          <c:v>Nrs</c:v>
                        </c:pt>
                        <c:pt idx="85">
                          <c:v>Nrs</c:v>
                        </c:pt>
                        <c:pt idx="86">
                          <c:v>Nrs</c:v>
                        </c:pt>
                        <c:pt idx="87">
                          <c:v>Nrs</c:v>
                        </c:pt>
                        <c:pt idx="88">
                          <c:v>Nrs</c:v>
                        </c:pt>
                        <c:pt idx="89">
                          <c:v>Nrs</c:v>
                        </c:pt>
                        <c:pt idx="90">
                          <c:v>OfS</c:v>
                        </c:pt>
                        <c:pt idx="91">
                          <c:v>OfS</c:v>
                        </c:pt>
                        <c:pt idx="92">
                          <c:v>OfS</c:v>
                        </c:pt>
                        <c:pt idx="93">
                          <c:v>OfS</c:v>
                        </c:pt>
                        <c:pt idx="94">
                          <c:v>OfS</c:v>
                        </c:pt>
                        <c:pt idx="95">
                          <c:v>OfS</c:v>
                        </c:pt>
                        <c:pt idx="96">
                          <c:v>OfS</c:v>
                        </c:pt>
                        <c:pt idx="97">
                          <c:v>OfS</c:v>
                        </c:pt>
                        <c:pt idx="98">
                          <c:v>OfS</c:v>
                        </c:pt>
                        <c:pt idx="99">
                          <c:v>RFF</c:v>
                        </c:pt>
                        <c:pt idx="100">
                          <c:v>RFF</c:v>
                        </c:pt>
                        <c:pt idx="101">
                          <c:v>RFF</c:v>
                        </c:pt>
                        <c:pt idx="102">
                          <c:v>RFF</c:v>
                        </c:pt>
                        <c:pt idx="103">
                          <c:v>RFF</c:v>
                        </c:pt>
                        <c:pt idx="104">
                          <c:v>RFF</c:v>
                        </c:pt>
                        <c:pt idx="105">
                          <c:v>RFF</c:v>
                        </c:pt>
                        <c:pt idx="106">
                          <c:v>RFF</c:v>
                        </c:pt>
                        <c:pt idx="107">
                          <c:v>RFF</c:v>
                        </c:pt>
                        <c:pt idx="108">
                          <c:v>RSD</c:v>
                        </c:pt>
                        <c:pt idx="109">
                          <c:v>RSD</c:v>
                        </c:pt>
                        <c:pt idx="110">
                          <c:v>RSD</c:v>
                        </c:pt>
                        <c:pt idx="111">
                          <c:v>RSD</c:v>
                        </c:pt>
                        <c:pt idx="112">
                          <c:v>RSD</c:v>
                        </c:pt>
                        <c:pt idx="113">
                          <c:v>RSD</c:v>
                        </c:pt>
                        <c:pt idx="114">
                          <c:v>RSD</c:v>
                        </c:pt>
                        <c:pt idx="115">
                          <c:v>RSD</c:v>
                        </c:pt>
                        <c:pt idx="116">
                          <c:v>RSD</c:v>
                        </c:pt>
                        <c:pt idx="117">
                          <c:v>RtL</c:v>
                        </c:pt>
                        <c:pt idx="118">
                          <c:v>RtL</c:v>
                        </c:pt>
                        <c:pt idx="119">
                          <c:v>RtL</c:v>
                        </c:pt>
                        <c:pt idx="120">
                          <c:v>RtL</c:v>
                        </c:pt>
                        <c:pt idx="121">
                          <c:v>RtL</c:v>
                        </c:pt>
                        <c:pt idx="122">
                          <c:v>RtL</c:v>
                        </c:pt>
                        <c:pt idx="123">
                          <c:v>RtL</c:v>
                        </c:pt>
                        <c:pt idx="124">
                          <c:v>RtL</c:v>
                        </c:pt>
                        <c:pt idx="125">
                          <c:v>RtL</c:v>
                        </c:pt>
                        <c:pt idx="126">
                          <c:v>RtS</c:v>
                        </c:pt>
                        <c:pt idx="127">
                          <c:v>RtS</c:v>
                        </c:pt>
                        <c:pt idx="128">
                          <c:v>RtS</c:v>
                        </c:pt>
                        <c:pt idx="129">
                          <c:v>RtS</c:v>
                        </c:pt>
                        <c:pt idx="130">
                          <c:v>RtS</c:v>
                        </c:pt>
                        <c:pt idx="131">
                          <c:v>RtS</c:v>
                        </c:pt>
                        <c:pt idx="132">
                          <c:v>RtS</c:v>
                        </c:pt>
                        <c:pt idx="133">
                          <c:v>RtS</c:v>
                        </c:pt>
                        <c:pt idx="134">
                          <c:v>RtS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SCG!$I$4:$I$138</c15:sqref>
                        </c15:formulaRef>
                      </c:ext>
                    </c:extLst>
                    <c:numCache>
                      <c:formatCode>0.00</c:formatCode>
                      <c:ptCount val="135"/>
                      <c:pt idx="0">
                        <c:v>1.2778320000000001</c:v>
                      </c:pt>
                      <c:pt idx="1">
                        <c:v>0.71374400000000005</c:v>
                      </c:pt>
                      <c:pt idx="2">
                        <c:v>0.7713040000000001</c:v>
                      </c:pt>
                      <c:pt idx="3">
                        <c:v>0.66193999999999997</c:v>
                      </c:pt>
                      <c:pt idx="4">
                        <c:v>0.87779000000000007</c:v>
                      </c:pt>
                      <c:pt idx="5">
                        <c:v>1.2058820000000001</c:v>
                      </c:pt>
                      <c:pt idx="6">
                        <c:v>1.5080719999999999</c:v>
                      </c:pt>
                      <c:pt idx="7">
                        <c:v>0.42594400000000004</c:v>
                      </c:pt>
                      <c:pt idx="8">
                        <c:v>3.3384800000000001</c:v>
                      </c:pt>
                      <c:pt idx="9">
                        <c:v>0.61031599999999997</c:v>
                      </c:pt>
                      <c:pt idx="10">
                        <c:v>0.28538720000000001</c:v>
                      </c:pt>
                      <c:pt idx="11">
                        <c:v>0.28753620000000002</c:v>
                      </c:pt>
                      <c:pt idx="12">
                        <c:v>0.2518628</c:v>
                      </c:pt>
                      <c:pt idx="13">
                        <c:v>0.36232139999999996</c:v>
                      </c:pt>
                      <c:pt idx="14">
                        <c:v>0.67048799999999997</c:v>
                      </c:pt>
                      <c:pt idx="15">
                        <c:v>0.83381199999999978</c:v>
                      </c:pt>
                      <c:pt idx="16">
                        <c:v>0.18524379999999996</c:v>
                      </c:pt>
                      <c:pt idx="17">
                        <c:v>1.6934119999999997</c:v>
                      </c:pt>
                      <c:pt idx="18">
                        <c:v>8.1683699999999998E-2</c:v>
                      </c:pt>
                      <c:pt idx="19">
                        <c:v>5.2147200000000005E-2</c:v>
                      </c:pt>
                      <c:pt idx="20">
                        <c:v>4.2980699999999997E-2</c:v>
                      </c:pt>
                      <c:pt idx="21">
                        <c:v>5.0925000000000005E-2</c:v>
                      </c:pt>
                      <c:pt idx="22">
                        <c:v>5.3980500000000001E-2</c:v>
                      </c:pt>
                      <c:pt idx="23">
                        <c:v>0.1020537</c:v>
                      </c:pt>
                      <c:pt idx="24">
                        <c:v>0.13077540000000001</c:v>
                      </c:pt>
                      <c:pt idx="25">
                        <c:v>1.715154E-2</c:v>
                      </c:pt>
                      <c:pt idx="26">
                        <c:v>0.36054900000000001</c:v>
                      </c:pt>
                      <c:pt idx="27">
                        <c:v>9.2479800000000001E-2</c:v>
                      </c:pt>
                      <c:pt idx="28">
                        <c:v>4.8073199999999996E-2</c:v>
                      </c:pt>
                      <c:pt idx="29">
                        <c:v>3.9314099999999998E-2</c:v>
                      </c:pt>
                      <c:pt idx="30">
                        <c:v>4.7665800000000001E-2</c:v>
                      </c:pt>
                      <c:pt idx="31">
                        <c:v>5.37768E-2</c:v>
                      </c:pt>
                      <c:pt idx="32">
                        <c:v>0.13464570000000001</c:v>
                      </c:pt>
                      <c:pt idx="33">
                        <c:v>0.169071</c:v>
                      </c:pt>
                      <c:pt idx="34">
                        <c:v>1.3749750000000002E-2</c:v>
                      </c:pt>
                      <c:pt idx="35">
                        <c:v>0.4807320000000001</c:v>
                      </c:pt>
                      <c:pt idx="36">
                        <c:v>0.98246299999999986</c:v>
                      </c:pt>
                      <c:pt idx="37">
                        <c:v>0.67636899999999989</c:v>
                      </c:pt>
                      <c:pt idx="38">
                        <c:v>0.56281800000000004</c:v>
                      </c:pt>
                      <c:pt idx="39">
                        <c:v>0.55294399999999999</c:v>
                      </c:pt>
                      <c:pt idx="40">
                        <c:v>0.64180999999999999</c:v>
                      </c:pt>
                      <c:pt idx="41">
                        <c:v>0.93309299999999995</c:v>
                      </c:pt>
                      <c:pt idx="42">
                        <c:v>1.110825</c:v>
                      </c:pt>
                      <c:pt idx="43">
                        <c:v>0.36435059999999997</c:v>
                      </c:pt>
                      <c:pt idx="44">
                        <c:v>2.1673429999999998</c:v>
                      </c:pt>
                      <c:pt idx="45">
                        <c:v>0.23050000000000001</c:v>
                      </c:pt>
                      <c:pt idx="46">
                        <c:v>9.9250000000000005E-2</c:v>
                      </c:pt>
                      <c:pt idx="47">
                        <c:v>0.11550000000000001</c:v>
                      </c:pt>
                      <c:pt idx="48">
                        <c:v>0.1095</c:v>
                      </c:pt>
                      <c:pt idx="49">
                        <c:v>0.18049999999999999</c:v>
                      </c:pt>
                      <c:pt idx="50">
                        <c:v>0.39750000000000002</c:v>
                      </c:pt>
                      <c:pt idx="51">
                        <c:v>0.5099999999999999</c:v>
                      </c:pt>
                      <c:pt idx="52">
                        <c:v>6.6750000000000004E-2</c:v>
                      </c:pt>
                      <c:pt idx="53">
                        <c:v>1.3900000000000001</c:v>
                      </c:pt>
                      <c:pt idx="54">
                        <c:v>5.8955159999999993E-2</c:v>
                      </c:pt>
                      <c:pt idx="55">
                        <c:v>2.9727389999999999E-2</c:v>
                      </c:pt>
                      <c:pt idx="56">
                        <c:v>3.0893170000000001E-2</c:v>
                      </c:pt>
                      <c:pt idx="57">
                        <c:v>2.8561610000000001E-2</c:v>
                      </c:pt>
                      <c:pt idx="58">
                        <c:v>4.0219409999999997E-2</c:v>
                      </c:pt>
                      <c:pt idx="59">
                        <c:v>7.4276839999999997E-2</c:v>
                      </c:pt>
                      <c:pt idx="60">
                        <c:v>9.659319999999999E-2</c:v>
                      </c:pt>
                      <c:pt idx="61">
                        <c:v>1.5488219999999999E-2</c:v>
                      </c:pt>
                      <c:pt idx="62">
                        <c:v>0.23731949999999999</c:v>
                      </c:pt>
                      <c:pt idx="63">
                        <c:v>1.2979780000000002E-2</c:v>
                      </c:pt>
                      <c:pt idx="64">
                        <c:v>5.3818599999999996E-3</c:v>
                      </c:pt>
                      <c:pt idx="65">
                        <c:v>6.6481800000000001E-3</c:v>
                      </c:pt>
                      <c:pt idx="66">
                        <c:v>4.2306599999999998E-3</c:v>
                      </c:pt>
                      <c:pt idx="67">
                        <c:v>7.5403600000000012E-3</c:v>
                      </c:pt>
                      <c:pt idx="68">
                        <c:v>1.8534320000000003E-2</c:v>
                      </c:pt>
                      <c:pt idx="69">
                        <c:v>2.6362480000000001E-2</c:v>
                      </c:pt>
                      <c:pt idx="70">
                        <c:v>2.3916179999999999E-3</c:v>
                      </c:pt>
                      <c:pt idx="71">
                        <c:v>8.4901000000000018E-2</c:v>
                      </c:pt>
                      <c:pt idx="72">
                        <c:v>5.7847799999999991E-2</c:v>
                      </c:pt>
                      <c:pt idx="73">
                        <c:v>2.342692E-2</c:v>
                      </c:pt>
                      <c:pt idx="74">
                        <c:v>2.4923480000000001E-2</c:v>
                      </c:pt>
                      <c:pt idx="75">
                        <c:v>1.4735359999999999E-2</c:v>
                      </c:pt>
                      <c:pt idx="76">
                        <c:v>2.311034E-2</c:v>
                      </c:pt>
                      <c:pt idx="77">
                        <c:v>0.10792500000000001</c:v>
                      </c:pt>
                      <c:pt idx="78">
                        <c:v>0.14015860000000002</c:v>
                      </c:pt>
                      <c:pt idx="79">
                        <c:v>1.0159339999999999E-2</c:v>
                      </c:pt>
                      <c:pt idx="80">
                        <c:v>0.39428599999999997</c:v>
                      </c:pt>
                      <c:pt idx="81">
                        <c:v>0.36</c:v>
                      </c:pt>
                      <c:pt idx="82">
                        <c:v>0.18</c:v>
                      </c:pt>
                      <c:pt idx="83">
                        <c:v>0.19724999999999998</c:v>
                      </c:pt>
                      <c:pt idx="84">
                        <c:v>0.17749999999999999</c:v>
                      </c:pt>
                      <c:pt idx="85">
                        <c:v>0.24100000000000002</c:v>
                      </c:pt>
                      <c:pt idx="86">
                        <c:v>0.43750000000000006</c:v>
                      </c:pt>
                      <c:pt idx="87">
                        <c:v>0.52749999999999997</c:v>
                      </c:pt>
                      <c:pt idx="88">
                        <c:v>9.0749999999999997E-2</c:v>
                      </c:pt>
                      <c:pt idx="89">
                        <c:v>1.3975</c:v>
                      </c:pt>
                      <c:pt idx="90">
                        <c:v>4.3950100000000006E-2</c:v>
                      </c:pt>
                      <c:pt idx="91">
                        <c:v>8.2779800000000008E-3</c:v>
                      </c:pt>
                      <c:pt idx="92">
                        <c:v>1.847611E-2</c:v>
                      </c:pt>
                      <c:pt idx="93">
                        <c:v>1.284367E-2</c:v>
                      </c:pt>
                      <c:pt idx="94">
                        <c:v>2.244442E-2</c:v>
                      </c:pt>
                      <c:pt idx="95">
                        <c:v>0.1484916</c:v>
                      </c:pt>
                      <c:pt idx="96">
                        <c:v>0.13995760000000002</c:v>
                      </c:pt>
                      <c:pt idx="97">
                        <c:v>3.8104310000000004E-3</c:v>
                      </c:pt>
                      <c:pt idx="98">
                        <c:v>0.57177800000000001</c:v>
                      </c:pt>
                      <c:pt idx="99">
                        <c:v>0.52895999999999999</c:v>
                      </c:pt>
                      <c:pt idx="100">
                        <c:v>0.26911999999999997</c:v>
                      </c:pt>
                      <c:pt idx="101">
                        <c:v>0.25752000000000003</c:v>
                      </c:pt>
                      <c:pt idx="102">
                        <c:v>0.24592</c:v>
                      </c:pt>
                      <c:pt idx="103">
                        <c:v>0.31551999999999997</c:v>
                      </c:pt>
                      <c:pt idx="104">
                        <c:v>0.70528000000000002</c:v>
                      </c:pt>
                      <c:pt idx="105">
                        <c:v>0.79808000000000001</c:v>
                      </c:pt>
                      <c:pt idx="106">
                        <c:v>0.11228799999999999</c:v>
                      </c:pt>
                      <c:pt idx="107">
                        <c:v>2.1135199999999998</c:v>
                      </c:pt>
                      <c:pt idx="108">
                        <c:v>0.50344</c:v>
                      </c:pt>
                      <c:pt idx="109">
                        <c:v>0.28536</c:v>
                      </c:pt>
                      <c:pt idx="110">
                        <c:v>0.26447999999999999</c:v>
                      </c:pt>
                      <c:pt idx="111">
                        <c:v>0.25519999999999998</c:v>
                      </c:pt>
                      <c:pt idx="112">
                        <c:v>0.30159999999999998</c:v>
                      </c:pt>
                      <c:pt idx="113">
                        <c:v>0.54752000000000001</c:v>
                      </c:pt>
                      <c:pt idx="114">
                        <c:v>0.66815999999999998</c:v>
                      </c:pt>
                      <c:pt idx="115">
                        <c:v>0.114144</c:v>
                      </c:pt>
                      <c:pt idx="116">
                        <c:v>1.6124000000000001</c:v>
                      </c:pt>
                      <c:pt idx="117">
                        <c:v>0.10869200000000001</c:v>
                      </c:pt>
                      <c:pt idx="118">
                        <c:v>6.1842000000000001E-2</c:v>
                      </c:pt>
                      <c:pt idx="119">
                        <c:v>5.9968000000000007E-2</c:v>
                      </c:pt>
                      <c:pt idx="120">
                        <c:v>5.5751499999999996E-2</c:v>
                      </c:pt>
                      <c:pt idx="121">
                        <c:v>7.4491500000000002E-2</c:v>
                      </c:pt>
                      <c:pt idx="122">
                        <c:v>0.180841</c:v>
                      </c:pt>
                      <c:pt idx="123">
                        <c:v>0.26610799999999996</c:v>
                      </c:pt>
                      <c:pt idx="124">
                        <c:v>2.9328100000000003E-2</c:v>
                      </c:pt>
                      <c:pt idx="125">
                        <c:v>0.79176499999999994</c:v>
                      </c:pt>
                      <c:pt idx="126">
                        <c:v>0.21738400000000002</c:v>
                      </c:pt>
                      <c:pt idx="127">
                        <c:v>9.9321999999999994E-2</c:v>
                      </c:pt>
                      <c:pt idx="128">
                        <c:v>9.7448000000000021E-2</c:v>
                      </c:pt>
                      <c:pt idx="129">
                        <c:v>9.0420500000000001E-2</c:v>
                      </c:pt>
                      <c:pt idx="130">
                        <c:v>0.11150299999999999</c:v>
                      </c:pt>
                      <c:pt idx="131">
                        <c:v>0.36261900000000002</c:v>
                      </c:pt>
                      <c:pt idx="132">
                        <c:v>0.39119749999999998</c:v>
                      </c:pt>
                      <c:pt idx="133">
                        <c:v>4.1462250000000006E-2</c:v>
                      </c:pt>
                      <c:pt idx="134">
                        <c:v>1.2181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7-A3B1-428D-BDE3-8D657335D5FF}"/>
                  </c:ext>
                </c:extLst>
              </c15:ser>
            </c15:filteredLineSeries>
            <c15:filteredLineSeries>
              <c15:ser>
                <c:idx val="7"/>
                <c:order val="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SCG!$K$3</c15:sqref>
                        </c15:formulaRef>
                      </c:ext>
                    </c:extLst>
                    <c:strCache>
                      <c:ptCount val="1"/>
                      <c:pt idx="0">
                        <c:v>Connected Load (2)</c:v>
                      </c:pt>
                    </c:strCache>
                  </c:strRef>
                </c:tx>
                <c:spPr>
                  <a:ln w="28575" cap="rnd">
                    <a:solidFill>
                      <a:schemeClr val="accent2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SCG!$B$4:$C$138</c15:sqref>
                        </c15:formulaRef>
                      </c:ext>
                    </c:extLst>
                    <c:multiLvlStrCache>
                      <c:ptCount val="135"/>
                      <c:lvl>
                        <c:pt idx="0">
                          <c:v>CZ05</c:v>
                        </c:pt>
                        <c:pt idx="1">
                          <c:v>CZ06</c:v>
                        </c:pt>
                        <c:pt idx="2">
                          <c:v>CZ08</c:v>
                        </c:pt>
                        <c:pt idx="3">
                          <c:v>CZ09</c:v>
                        </c:pt>
                        <c:pt idx="4">
                          <c:v>CZ10</c:v>
                        </c:pt>
                        <c:pt idx="5">
                          <c:v>CZ13</c:v>
                        </c:pt>
                        <c:pt idx="6">
                          <c:v>CZ14</c:v>
                        </c:pt>
                        <c:pt idx="7">
                          <c:v>CZ15</c:v>
                        </c:pt>
                        <c:pt idx="8">
                          <c:v>CZ16</c:v>
                        </c:pt>
                        <c:pt idx="9">
                          <c:v>CZ05</c:v>
                        </c:pt>
                        <c:pt idx="10">
                          <c:v>CZ06</c:v>
                        </c:pt>
                        <c:pt idx="11">
                          <c:v>CZ08</c:v>
                        </c:pt>
                        <c:pt idx="12">
                          <c:v>CZ09</c:v>
                        </c:pt>
                        <c:pt idx="13">
                          <c:v>CZ10</c:v>
                        </c:pt>
                        <c:pt idx="14">
                          <c:v>CZ13</c:v>
                        </c:pt>
                        <c:pt idx="15">
                          <c:v>CZ14</c:v>
                        </c:pt>
                        <c:pt idx="16">
                          <c:v>CZ15</c:v>
                        </c:pt>
                        <c:pt idx="17">
                          <c:v>CZ16</c:v>
                        </c:pt>
                        <c:pt idx="18">
                          <c:v>CZ05</c:v>
                        </c:pt>
                        <c:pt idx="19">
                          <c:v>CZ06</c:v>
                        </c:pt>
                        <c:pt idx="20">
                          <c:v>CZ08</c:v>
                        </c:pt>
                        <c:pt idx="21">
                          <c:v>CZ09</c:v>
                        </c:pt>
                        <c:pt idx="22">
                          <c:v>CZ10</c:v>
                        </c:pt>
                        <c:pt idx="23">
                          <c:v>CZ13</c:v>
                        </c:pt>
                        <c:pt idx="24">
                          <c:v>CZ14</c:v>
                        </c:pt>
                        <c:pt idx="25">
                          <c:v>CZ15</c:v>
                        </c:pt>
                        <c:pt idx="26">
                          <c:v>CZ16</c:v>
                        </c:pt>
                        <c:pt idx="27">
                          <c:v>CZ05</c:v>
                        </c:pt>
                        <c:pt idx="28">
                          <c:v>CZ06</c:v>
                        </c:pt>
                        <c:pt idx="29">
                          <c:v>CZ08</c:v>
                        </c:pt>
                        <c:pt idx="30">
                          <c:v>CZ09</c:v>
                        </c:pt>
                        <c:pt idx="31">
                          <c:v>CZ10</c:v>
                        </c:pt>
                        <c:pt idx="32">
                          <c:v>CZ13</c:v>
                        </c:pt>
                        <c:pt idx="33">
                          <c:v>CZ14</c:v>
                        </c:pt>
                        <c:pt idx="34">
                          <c:v>CZ15</c:v>
                        </c:pt>
                        <c:pt idx="35">
                          <c:v>CZ16</c:v>
                        </c:pt>
                        <c:pt idx="36">
                          <c:v>CZ05</c:v>
                        </c:pt>
                        <c:pt idx="37">
                          <c:v>CZ06</c:v>
                        </c:pt>
                        <c:pt idx="38">
                          <c:v>CZ08</c:v>
                        </c:pt>
                        <c:pt idx="39">
                          <c:v>CZ09</c:v>
                        </c:pt>
                        <c:pt idx="40">
                          <c:v>CZ10</c:v>
                        </c:pt>
                        <c:pt idx="41">
                          <c:v>CZ13</c:v>
                        </c:pt>
                        <c:pt idx="42">
                          <c:v>CZ14</c:v>
                        </c:pt>
                        <c:pt idx="43">
                          <c:v>CZ15</c:v>
                        </c:pt>
                        <c:pt idx="44">
                          <c:v>CZ16</c:v>
                        </c:pt>
                        <c:pt idx="45">
                          <c:v>CZ05</c:v>
                        </c:pt>
                        <c:pt idx="46">
                          <c:v>CZ06</c:v>
                        </c:pt>
                        <c:pt idx="47">
                          <c:v>CZ08</c:v>
                        </c:pt>
                        <c:pt idx="48">
                          <c:v>CZ09</c:v>
                        </c:pt>
                        <c:pt idx="49">
                          <c:v>CZ10</c:v>
                        </c:pt>
                        <c:pt idx="50">
                          <c:v>CZ13</c:v>
                        </c:pt>
                        <c:pt idx="51">
                          <c:v>CZ14</c:v>
                        </c:pt>
                        <c:pt idx="52">
                          <c:v>CZ15</c:v>
                        </c:pt>
                        <c:pt idx="53">
                          <c:v>CZ16</c:v>
                        </c:pt>
                        <c:pt idx="54">
                          <c:v>CZ05</c:v>
                        </c:pt>
                        <c:pt idx="55">
                          <c:v>CZ06</c:v>
                        </c:pt>
                        <c:pt idx="56">
                          <c:v>CZ08</c:v>
                        </c:pt>
                        <c:pt idx="57">
                          <c:v>CZ09</c:v>
                        </c:pt>
                        <c:pt idx="58">
                          <c:v>CZ10</c:v>
                        </c:pt>
                        <c:pt idx="59">
                          <c:v>CZ13</c:v>
                        </c:pt>
                        <c:pt idx="60">
                          <c:v>CZ14</c:v>
                        </c:pt>
                        <c:pt idx="61">
                          <c:v>CZ15</c:v>
                        </c:pt>
                        <c:pt idx="62">
                          <c:v>CZ16</c:v>
                        </c:pt>
                        <c:pt idx="63">
                          <c:v>CZ05</c:v>
                        </c:pt>
                        <c:pt idx="64">
                          <c:v>CZ06</c:v>
                        </c:pt>
                        <c:pt idx="65">
                          <c:v>CZ08</c:v>
                        </c:pt>
                        <c:pt idx="66">
                          <c:v>CZ09</c:v>
                        </c:pt>
                        <c:pt idx="67">
                          <c:v>CZ10</c:v>
                        </c:pt>
                        <c:pt idx="68">
                          <c:v>CZ13</c:v>
                        </c:pt>
                        <c:pt idx="69">
                          <c:v>CZ14</c:v>
                        </c:pt>
                        <c:pt idx="70">
                          <c:v>CZ15</c:v>
                        </c:pt>
                        <c:pt idx="71">
                          <c:v>CZ16</c:v>
                        </c:pt>
                        <c:pt idx="72">
                          <c:v>CZ05</c:v>
                        </c:pt>
                        <c:pt idx="73">
                          <c:v>CZ06</c:v>
                        </c:pt>
                        <c:pt idx="74">
                          <c:v>CZ08</c:v>
                        </c:pt>
                        <c:pt idx="75">
                          <c:v>CZ09</c:v>
                        </c:pt>
                        <c:pt idx="76">
                          <c:v>CZ10</c:v>
                        </c:pt>
                        <c:pt idx="77">
                          <c:v>CZ13</c:v>
                        </c:pt>
                        <c:pt idx="78">
                          <c:v>CZ14</c:v>
                        </c:pt>
                        <c:pt idx="79">
                          <c:v>CZ15</c:v>
                        </c:pt>
                        <c:pt idx="80">
                          <c:v>CZ16</c:v>
                        </c:pt>
                        <c:pt idx="81">
                          <c:v>CZ05</c:v>
                        </c:pt>
                        <c:pt idx="82">
                          <c:v>CZ06</c:v>
                        </c:pt>
                        <c:pt idx="83">
                          <c:v>CZ08</c:v>
                        </c:pt>
                        <c:pt idx="84">
                          <c:v>CZ09</c:v>
                        </c:pt>
                        <c:pt idx="85">
                          <c:v>CZ10</c:v>
                        </c:pt>
                        <c:pt idx="86">
                          <c:v>CZ13</c:v>
                        </c:pt>
                        <c:pt idx="87">
                          <c:v>CZ14</c:v>
                        </c:pt>
                        <c:pt idx="88">
                          <c:v>CZ15</c:v>
                        </c:pt>
                        <c:pt idx="89">
                          <c:v>CZ16</c:v>
                        </c:pt>
                        <c:pt idx="90">
                          <c:v>CZ05</c:v>
                        </c:pt>
                        <c:pt idx="91">
                          <c:v>CZ06</c:v>
                        </c:pt>
                        <c:pt idx="92">
                          <c:v>CZ08</c:v>
                        </c:pt>
                        <c:pt idx="93">
                          <c:v>CZ09</c:v>
                        </c:pt>
                        <c:pt idx="94">
                          <c:v>CZ10</c:v>
                        </c:pt>
                        <c:pt idx="95">
                          <c:v>CZ13</c:v>
                        </c:pt>
                        <c:pt idx="96">
                          <c:v>CZ14</c:v>
                        </c:pt>
                        <c:pt idx="97">
                          <c:v>CZ15</c:v>
                        </c:pt>
                        <c:pt idx="98">
                          <c:v>CZ16</c:v>
                        </c:pt>
                        <c:pt idx="99">
                          <c:v>CZ05</c:v>
                        </c:pt>
                        <c:pt idx="100">
                          <c:v>CZ06</c:v>
                        </c:pt>
                        <c:pt idx="101">
                          <c:v>CZ08</c:v>
                        </c:pt>
                        <c:pt idx="102">
                          <c:v>CZ09</c:v>
                        </c:pt>
                        <c:pt idx="103">
                          <c:v>CZ10</c:v>
                        </c:pt>
                        <c:pt idx="104">
                          <c:v>CZ13</c:v>
                        </c:pt>
                        <c:pt idx="105">
                          <c:v>CZ14</c:v>
                        </c:pt>
                        <c:pt idx="106">
                          <c:v>CZ15</c:v>
                        </c:pt>
                        <c:pt idx="107">
                          <c:v>CZ16</c:v>
                        </c:pt>
                        <c:pt idx="108">
                          <c:v>CZ05</c:v>
                        </c:pt>
                        <c:pt idx="109">
                          <c:v>CZ06</c:v>
                        </c:pt>
                        <c:pt idx="110">
                          <c:v>CZ08</c:v>
                        </c:pt>
                        <c:pt idx="111">
                          <c:v>CZ09</c:v>
                        </c:pt>
                        <c:pt idx="112">
                          <c:v>CZ10</c:v>
                        </c:pt>
                        <c:pt idx="113">
                          <c:v>CZ13</c:v>
                        </c:pt>
                        <c:pt idx="114">
                          <c:v>CZ14</c:v>
                        </c:pt>
                        <c:pt idx="115">
                          <c:v>CZ15</c:v>
                        </c:pt>
                        <c:pt idx="116">
                          <c:v>CZ16</c:v>
                        </c:pt>
                        <c:pt idx="117">
                          <c:v>CZ05</c:v>
                        </c:pt>
                        <c:pt idx="118">
                          <c:v>CZ06</c:v>
                        </c:pt>
                        <c:pt idx="119">
                          <c:v>CZ08</c:v>
                        </c:pt>
                        <c:pt idx="120">
                          <c:v>CZ09</c:v>
                        </c:pt>
                        <c:pt idx="121">
                          <c:v>CZ10</c:v>
                        </c:pt>
                        <c:pt idx="122">
                          <c:v>CZ13</c:v>
                        </c:pt>
                        <c:pt idx="123">
                          <c:v>CZ14</c:v>
                        </c:pt>
                        <c:pt idx="124">
                          <c:v>CZ15</c:v>
                        </c:pt>
                        <c:pt idx="125">
                          <c:v>CZ16</c:v>
                        </c:pt>
                        <c:pt idx="126">
                          <c:v>CZ05</c:v>
                        </c:pt>
                        <c:pt idx="127">
                          <c:v>CZ06</c:v>
                        </c:pt>
                        <c:pt idx="128">
                          <c:v>CZ08</c:v>
                        </c:pt>
                        <c:pt idx="129">
                          <c:v>CZ09</c:v>
                        </c:pt>
                        <c:pt idx="130">
                          <c:v>CZ10</c:v>
                        </c:pt>
                        <c:pt idx="131">
                          <c:v>CZ13</c:v>
                        </c:pt>
                        <c:pt idx="132">
                          <c:v>CZ14</c:v>
                        </c:pt>
                        <c:pt idx="133">
                          <c:v>CZ15</c:v>
                        </c:pt>
                        <c:pt idx="134">
                          <c:v>CZ16</c:v>
                        </c:pt>
                      </c:lvl>
                      <c:lvl>
                        <c:pt idx="0">
                          <c:v>Asm</c:v>
                        </c:pt>
                        <c:pt idx="1">
                          <c:v>Asm</c:v>
                        </c:pt>
                        <c:pt idx="2">
                          <c:v>Asm</c:v>
                        </c:pt>
                        <c:pt idx="3">
                          <c:v>Asm</c:v>
                        </c:pt>
                        <c:pt idx="4">
                          <c:v>Asm</c:v>
                        </c:pt>
                        <c:pt idx="5">
                          <c:v>Asm</c:v>
                        </c:pt>
                        <c:pt idx="6">
                          <c:v>Asm</c:v>
                        </c:pt>
                        <c:pt idx="7">
                          <c:v>Asm</c:v>
                        </c:pt>
                        <c:pt idx="8">
                          <c:v>Asm</c:v>
                        </c:pt>
                        <c:pt idx="9">
                          <c:v>ECC</c:v>
                        </c:pt>
                        <c:pt idx="10">
                          <c:v>ECC</c:v>
                        </c:pt>
                        <c:pt idx="11">
                          <c:v>ECC</c:v>
                        </c:pt>
                        <c:pt idx="12">
                          <c:v>ECC</c:v>
                        </c:pt>
                        <c:pt idx="13">
                          <c:v>ECC</c:v>
                        </c:pt>
                        <c:pt idx="14">
                          <c:v>ECC</c:v>
                        </c:pt>
                        <c:pt idx="15">
                          <c:v>ECC</c:v>
                        </c:pt>
                        <c:pt idx="16">
                          <c:v>ECC</c:v>
                        </c:pt>
                        <c:pt idx="17">
                          <c:v>ECC</c:v>
                        </c:pt>
                        <c:pt idx="18">
                          <c:v>EPr</c:v>
                        </c:pt>
                        <c:pt idx="19">
                          <c:v>EPr</c:v>
                        </c:pt>
                        <c:pt idx="20">
                          <c:v>EPr</c:v>
                        </c:pt>
                        <c:pt idx="21">
                          <c:v>EPr</c:v>
                        </c:pt>
                        <c:pt idx="22">
                          <c:v>EPr</c:v>
                        </c:pt>
                        <c:pt idx="23">
                          <c:v>EPr</c:v>
                        </c:pt>
                        <c:pt idx="24">
                          <c:v>EPr</c:v>
                        </c:pt>
                        <c:pt idx="25">
                          <c:v>EPr</c:v>
                        </c:pt>
                        <c:pt idx="26">
                          <c:v>EPr</c:v>
                        </c:pt>
                        <c:pt idx="27">
                          <c:v>ESe</c:v>
                        </c:pt>
                        <c:pt idx="28">
                          <c:v>ESe</c:v>
                        </c:pt>
                        <c:pt idx="29">
                          <c:v>ESe</c:v>
                        </c:pt>
                        <c:pt idx="30">
                          <c:v>ESe</c:v>
                        </c:pt>
                        <c:pt idx="31">
                          <c:v>ESe</c:v>
                        </c:pt>
                        <c:pt idx="32">
                          <c:v>ESe</c:v>
                        </c:pt>
                        <c:pt idx="33">
                          <c:v>ESe</c:v>
                        </c:pt>
                        <c:pt idx="34">
                          <c:v>ESe</c:v>
                        </c:pt>
                        <c:pt idx="35">
                          <c:v>ESe</c:v>
                        </c:pt>
                        <c:pt idx="36">
                          <c:v>Gro</c:v>
                        </c:pt>
                        <c:pt idx="37">
                          <c:v>Gro</c:v>
                        </c:pt>
                        <c:pt idx="38">
                          <c:v>Gro</c:v>
                        </c:pt>
                        <c:pt idx="39">
                          <c:v>Gro</c:v>
                        </c:pt>
                        <c:pt idx="40">
                          <c:v>Gro</c:v>
                        </c:pt>
                        <c:pt idx="41">
                          <c:v>Gro</c:v>
                        </c:pt>
                        <c:pt idx="42">
                          <c:v>Gro</c:v>
                        </c:pt>
                        <c:pt idx="43">
                          <c:v>Gro</c:v>
                        </c:pt>
                        <c:pt idx="44">
                          <c:v>Gro</c:v>
                        </c:pt>
                        <c:pt idx="45">
                          <c:v>Hsp</c:v>
                        </c:pt>
                        <c:pt idx="46">
                          <c:v>Hsp</c:v>
                        </c:pt>
                        <c:pt idx="47">
                          <c:v>Hsp</c:v>
                        </c:pt>
                        <c:pt idx="48">
                          <c:v>Hsp</c:v>
                        </c:pt>
                        <c:pt idx="49">
                          <c:v>Hsp</c:v>
                        </c:pt>
                        <c:pt idx="50">
                          <c:v>Hsp</c:v>
                        </c:pt>
                        <c:pt idx="51">
                          <c:v>Hsp</c:v>
                        </c:pt>
                        <c:pt idx="52">
                          <c:v>Hsp</c:v>
                        </c:pt>
                        <c:pt idx="53">
                          <c:v>Hsp</c:v>
                        </c:pt>
                        <c:pt idx="54">
                          <c:v>Htl</c:v>
                        </c:pt>
                        <c:pt idx="55">
                          <c:v>Htl</c:v>
                        </c:pt>
                        <c:pt idx="56">
                          <c:v>Htl</c:v>
                        </c:pt>
                        <c:pt idx="57">
                          <c:v>Htl</c:v>
                        </c:pt>
                        <c:pt idx="58">
                          <c:v>Htl</c:v>
                        </c:pt>
                        <c:pt idx="59">
                          <c:v>Htl</c:v>
                        </c:pt>
                        <c:pt idx="60">
                          <c:v>Htl</c:v>
                        </c:pt>
                        <c:pt idx="61">
                          <c:v>Htl</c:v>
                        </c:pt>
                        <c:pt idx="62">
                          <c:v>Htl</c:v>
                        </c:pt>
                        <c:pt idx="63">
                          <c:v>MBT</c:v>
                        </c:pt>
                        <c:pt idx="64">
                          <c:v>MBT</c:v>
                        </c:pt>
                        <c:pt idx="65">
                          <c:v>MBT</c:v>
                        </c:pt>
                        <c:pt idx="66">
                          <c:v>MBT</c:v>
                        </c:pt>
                        <c:pt idx="67">
                          <c:v>MBT</c:v>
                        </c:pt>
                        <c:pt idx="68">
                          <c:v>MBT</c:v>
                        </c:pt>
                        <c:pt idx="69">
                          <c:v>MBT</c:v>
                        </c:pt>
                        <c:pt idx="70">
                          <c:v>MBT</c:v>
                        </c:pt>
                        <c:pt idx="71">
                          <c:v>MBT</c:v>
                        </c:pt>
                        <c:pt idx="72">
                          <c:v>MLI</c:v>
                        </c:pt>
                        <c:pt idx="73">
                          <c:v>MLI</c:v>
                        </c:pt>
                        <c:pt idx="74">
                          <c:v>MLI</c:v>
                        </c:pt>
                        <c:pt idx="75">
                          <c:v>MLI</c:v>
                        </c:pt>
                        <c:pt idx="76">
                          <c:v>MLI</c:v>
                        </c:pt>
                        <c:pt idx="77">
                          <c:v>MLI</c:v>
                        </c:pt>
                        <c:pt idx="78">
                          <c:v>MLI</c:v>
                        </c:pt>
                        <c:pt idx="79">
                          <c:v>MLI</c:v>
                        </c:pt>
                        <c:pt idx="80">
                          <c:v>MLI</c:v>
                        </c:pt>
                        <c:pt idx="81">
                          <c:v>Nrs</c:v>
                        </c:pt>
                        <c:pt idx="82">
                          <c:v>Nrs</c:v>
                        </c:pt>
                        <c:pt idx="83">
                          <c:v>Nrs</c:v>
                        </c:pt>
                        <c:pt idx="84">
                          <c:v>Nrs</c:v>
                        </c:pt>
                        <c:pt idx="85">
                          <c:v>Nrs</c:v>
                        </c:pt>
                        <c:pt idx="86">
                          <c:v>Nrs</c:v>
                        </c:pt>
                        <c:pt idx="87">
                          <c:v>Nrs</c:v>
                        </c:pt>
                        <c:pt idx="88">
                          <c:v>Nrs</c:v>
                        </c:pt>
                        <c:pt idx="89">
                          <c:v>Nrs</c:v>
                        </c:pt>
                        <c:pt idx="90">
                          <c:v>OfS</c:v>
                        </c:pt>
                        <c:pt idx="91">
                          <c:v>OfS</c:v>
                        </c:pt>
                        <c:pt idx="92">
                          <c:v>OfS</c:v>
                        </c:pt>
                        <c:pt idx="93">
                          <c:v>OfS</c:v>
                        </c:pt>
                        <c:pt idx="94">
                          <c:v>OfS</c:v>
                        </c:pt>
                        <c:pt idx="95">
                          <c:v>OfS</c:v>
                        </c:pt>
                        <c:pt idx="96">
                          <c:v>OfS</c:v>
                        </c:pt>
                        <c:pt idx="97">
                          <c:v>OfS</c:v>
                        </c:pt>
                        <c:pt idx="98">
                          <c:v>OfS</c:v>
                        </c:pt>
                        <c:pt idx="99">
                          <c:v>RFF</c:v>
                        </c:pt>
                        <c:pt idx="100">
                          <c:v>RFF</c:v>
                        </c:pt>
                        <c:pt idx="101">
                          <c:v>RFF</c:v>
                        </c:pt>
                        <c:pt idx="102">
                          <c:v>RFF</c:v>
                        </c:pt>
                        <c:pt idx="103">
                          <c:v>RFF</c:v>
                        </c:pt>
                        <c:pt idx="104">
                          <c:v>RFF</c:v>
                        </c:pt>
                        <c:pt idx="105">
                          <c:v>RFF</c:v>
                        </c:pt>
                        <c:pt idx="106">
                          <c:v>RFF</c:v>
                        </c:pt>
                        <c:pt idx="107">
                          <c:v>RFF</c:v>
                        </c:pt>
                        <c:pt idx="108">
                          <c:v>RSD</c:v>
                        </c:pt>
                        <c:pt idx="109">
                          <c:v>RSD</c:v>
                        </c:pt>
                        <c:pt idx="110">
                          <c:v>RSD</c:v>
                        </c:pt>
                        <c:pt idx="111">
                          <c:v>RSD</c:v>
                        </c:pt>
                        <c:pt idx="112">
                          <c:v>RSD</c:v>
                        </c:pt>
                        <c:pt idx="113">
                          <c:v>RSD</c:v>
                        </c:pt>
                        <c:pt idx="114">
                          <c:v>RSD</c:v>
                        </c:pt>
                        <c:pt idx="115">
                          <c:v>RSD</c:v>
                        </c:pt>
                        <c:pt idx="116">
                          <c:v>RSD</c:v>
                        </c:pt>
                        <c:pt idx="117">
                          <c:v>RtL</c:v>
                        </c:pt>
                        <c:pt idx="118">
                          <c:v>RtL</c:v>
                        </c:pt>
                        <c:pt idx="119">
                          <c:v>RtL</c:v>
                        </c:pt>
                        <c:pt idx="120">
                          <c:v>RtL</c:v>
                        </c:pt>
                        <c:pt idx="121">
                          <c:v>RtL</c:v>
                        </c:pt>
                        <c:pt idx="122">
                          <c:v>RtL</c:v>
                        </c:pt>
                        <c:pt idx="123">
                          <c:v>RtL</c:v>
                        </c:pt>
                        <c:pt idx="124">
                          <c:v>RtL</c:v>
                        </c:pt>
                        <c:pt idx="125">
                          <c:v>RtL</c:v>
                        </c:pt>
                        <c:pt idx="126">
                          <c:v>RtS</c:v>
                        </c:pt>
                        <c:pt idx="127">
                          <c:v>RtS</c:v>
                        </c:pt>
                        <c:pt idx="128">
                          <c:v>RtS</c:v>
                        </c:pt>
                        <c:pt idx="129">
                          <c:v>RtS</c:v>
                        </c:pt>
                        <c:pt idx="130">
                          <c:v>RtS</c:v>
                        </c:pt>
                        <c:pt idx="131">
                          <c:v>RtS</c:v>
                        </c:pt>
                        <c:pt idx="132">
                          <c:v>RtS</c:v>
                        </c:pt>
                        <c:pt idx="133">
                          <c:v>RtS</c:v>
                        </c:pt>
                        <c:pt idx="134">
                          <c:v>RtS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SCG!$K$4:$K$138</c15:sqref>
                        </c15:formulaRef>
                      </c:ext>
                    </c:extLst>
                    <c:numCache>
                      <c:formatCode>General</c:formatCode>
                      <c:ptCount val="135"/>
                      <c:pt idx="0">
                        <c:v>36.979999999999997</c:v>
                      </c:pt>
                      <c:pt idx="1">
                        <c:v>47.98</c:v>
                      </c:pt>
                      <c:pt idx="2">
                        <c:v>47.98</c:v>
                      </c:pt>
                      <c:pt idx="3">
                        <c:v>34.61</c:v>
                      </c:pt>
                      <c:pt idx="4">
                        <c:v>44.86</c:v>
                      </c:pt>
                      <c:pt idx="5">
                        <c:v>53.58</c:v>
                      </c:pt>
                      <c:pt idx="6">
                        <c:v>44.86</c:v>
                      </c:pt>
                      <c:pt idx="7">
                        <c:v>41.25</c:v>
                      </c:pt>
                      <c:pt idx="8">
                        <c:v>34.61</c:v>
                      </c:pt>
                      <c:pt idx="9">
                        <c:v>36.049999999999997</c:v>
                      </c:pt>
                      <c:pt idx="10">
                        <c:v>91.45</c:v>
                      </c:pt>
                      <c:pt idx="11">
                        <c:v>91.45</c:v>
                      </c:pt>
                      <c:pt idx="12">
                        <c:v>35.43</c:v>
                      </c:pt>
                      <c:pt idx="13">
                        <c:v>32.049999999999997</c:v>
                      </c:pt>
                      <c:pt idx="14">
                        <c:v>99.16</c:v>
                      </c:pt>
                      <c:pt idx="15">
                        <c:v>32.049999999999997</c:v>
                      </c:pt>
                      <c:pt idx="16">
                        <c:v>98.43</c:v>
                      </c:pt>
                      <c:pt idx="17">
                        <c:v>35.43</c:v>
                      </c:pt>
                      <c:pt idx="18">
                        <c:v>11.28</c:v>
                      </c:pt>
                      <c:pt idx="19">
                        <c:v>18.54</c:v>
                      </c:pt>
                      <c:pt idx="20">
                        <c:v>18.54</c:v>
                      </c:pt>
                      <c:pt idx="21">
                        <c:v>34.06</c:v>
                      </c:pt>
                      <c:pt idx="22">
                        <c:v>27.21</c:v>
                      </c:pt>
                      <c:pt idx="23">
                        <c:v>30.37</c:v>
                      </c:pt>
                      <c:pt idx="24">
                        <c:v>27.21</c:v>
                      </c:pt>
                      <c:pt idx="25">
                        <c:v>23.79</c:v>
                      </c:pt>
                      <c:pt idx="26">
                        <c:v>34.06</c:v>
                      </c:pt>
                      <c:pt idx="27">
                        <c:v>11.28</c:v>
                      </c:pt>
                      <c:pt idx="28">
                        <c:v>18.54</c:v>
                      </c:pt>
                      <c:pt idx="29">
                        <c:v>18.54</c:v>
                      </c:pt>
                      <c:pt idx="30">
                        <c:v>34.06</c:v>
                      </c:pt>
                      <c:pt idx="31">
                        <c:v>27.21</c:v>
                      </c:pt>
                      <c:pt idx="32">
                        <c:v>30.37</c:v>
                      </c:pt>
                      <c:pt idx="33">
                        <c:v>27.21</c:v>
                      </c:pt>
                      <c:pt idx="34">
                        <c:v>23.79</c:v>
                      </c:pt>
                      <c:pt idx="35">
                        <c:v>34.06</c:v>
                      </c:pt>
                      <c:pt idx="36">
                        <c:v>39.9</c:v>
                      </c:pt>
                      <c:pt idx="37">
                        <c:v>60.11</c:v>
                      </c:pt>
                      <c:pt idx="38">
                        <c:v>60.11</c:v>
                      </c:pt>
                      <c:pt idx="39">
                        <c:v>81.180000000000007</c:v>
                      </c:pt>
                      <c:pt idx="40">
                        <c:v>64.2</c:v>
                      </c:pt>
                      <c:pt idx="41">
                        <c:v>144.19999999999999</c:v>
                      </c:pt>
                      <c:pt idx="42">
                        <c:v>64.2</c:v>
                      </c:pt>
                      <c:pt idx="43">
                        <c:v>111.39</c:v>
                      </c:pt>
                      <c:pt idx="44">
                        <c:v>81.180000000000007</c:v>
                      </c:pt>
                      <c:pt idx="45">
                        <c:v>22.61</c:v>
                      </c:pt>
                      <c:pt idx="46">
                        <c:v>26.57</c:v>
                      </c:pt>
                      <c:pt idx="47">
                        <c:v>26.57</c:v>
                      </c:pt>
                      <c:pt idx="48">
                        <c:v>30.42</c:v>
                      </c:pt>
                      <c:pt idx="49">
                        <c:v>28</c:v>
                      </c:pt>
                      <c:pt idx="50">
                        <c:v>38.36</c:v>
                      </c:pt>
                      <c:pt idx="51">
                        <c:v>28</c:v>
                      </c:pt>
                      <c:pt idx="52">
                        <c:v>24.63</c:v>
                      </c:pt>
                      <c:pt idx="53">
                        <c:v>30.42</c:v>
                      </c:pt>
                      <c:pt idx="54">
                        <c:v>48.45</c:v>
                      </c:pt>
                      <c:pt idx="55">
                        <c:v>61.63</c:v>
                      </c:pt>
                      <c:pt idx="56">
                        <c:v>61.63</c:v>
                      </c:pt>
                      <c:pt idx="57">
                        <c:v>115.48</c:v>
                      </c:pt>
                      <c:pt idx="58">
                        <c:v>53.64</c:v>
                      </c:pt>
                      <c:pt idx="59">
                        <c:v>62.9</c:v>
                      </c:pt>
                      <c:pt idx="60">
                        <c:v>53.64</c:v>
                      </c:pt>
                      <c:pt idx="61">
                        <c:v>61.71</c:v>
                      </c:pt>
                      <c:pt idx="62">
                        <c:v>115.48</c:v>
                      </c:pt>
                      <c:pt idx="63">
                        <c:v>26.43</c:v>
                      </c:pt>
                      <c:pt idx="64">
                        <c:v>51.26</c:v>
                      </c:pt>
                      <c:pt idx="65">
                        <c:v>51.26</c:v>
                      </c:pt>
                      <c:pt idx="66">
                        <c:v>55.47</c:v>
                      </c:pt>
                      <c:pt idx="67">
                        <c:v>54.4</c:v>
                      </c:pt>
                      <c:pt idx="68">
                        <c:v>50.01</c:v>
                      </c:pt>
                      <c:pt idx="69">
                        <c:v>54.4</c:v>
                      </c:pt>
                      <c:pt idx="70">
                        <c:v>54.93</c:v>
                      </c:pt>
                      <c:pt idx="71">
                        <c:v>55.47</c:v>
                      </c:pt>
                      <c:pt idx="72">
                        <c:v>26.43</c:v>
                      </c:pt>
                      <c:pt idx="73">
                        <c:v>51.26</c:v>
                      </c:pt>
                      <c:pt idx="74">
                        <c:v>51.26</c:v>
                      </c:pt>
                      <c:pt idx="75">
                        <c:v>55.47</c:v>
                      </c:pt>
                      <c:pt idx="76">
                        <c:v>54.4</c:v>
                      </c:pt>
                      <c:pt idx="77">
                        <c:v>50.01</c:v>
                      </c:pt>
                      <c:pt idx="78">
                        <c:v>54.4</c:v>
                      </c:pt>
                      <c:pt idx="79">
                        <c:v>54.93</c:v>
                      </c:pt>
                      <c:pt idx="80">
                        <c:v>55.47</c:v>
                      </c:pt>
                      <c:pt idx="81">
                        <c:v>22.61</c:v>
                      </c:pt>
                      <c:pt idx="82">
                        <c:v>26.57</c:v>
                      </c:pt>
                      <c:pt idx="83">
                        <c:v>26.57</c:v>
                      </c:pt>
                      <c:pt idx="84">
                        <c:v>30.42</c:v>
                      </c:pt>
                      <c:pt idx="85">
                        <c:v>28</c:v>
                      </c:pt>
                      <c:pt idx="86">
                        <c:v>38.36</c:v>
                      </c:pt>
                      <c:pt idx="87">
                        <c:v>28</c:v>
                      </c:pt>
                      <c:pt idx="88">
                        <c:v>24.63</c:v>
                      </c:pt>
                      <c:pt idx="89">
                        <c:v>30.42</c:v>
                      </c:pt>
                      <c:pt idx="90">
                        <c:v>24.9</c:v>
                      </c:pt>
                      <c:pt idx="91">
                        <c:v>44.7</c:v>
                      </c:pt>
                      <c:pt idx="92">
                        <c:v>44.7</c:v>
                      </c:pt>
                      <c:pt idx="93">
                        <c:v>26.75</c:v>
                      </c:pt>
                      <c:pt idx="94">
                        <c:v>35.22</c:v>
                      </c:pt>
                      <c:pt idx="95">
                        <c:v>190.85</c:v>
                      </c:pt>
                      <c:pt idx="96">
                        <c:v>35.22</c:v>
                      </c:pt>
                      <c:pt idx="97">
                        <c:v>162.19999999999999</c:v>
                      </c:pt>
                      <c:pt idx="98">
                        <c:v>26.75</c:v>
                      </c:pt>
                      <c:pt idx="99">
                        <c:v>18.649999999999999</c:v>
                      </c:pt>
                      <c:pt idx="100">
                        <c:v>19.29</c:v>
                      </c:pt>
                      <c:pt idx="101">
                        <c:v>19.29</c:v>
                      </c:pt>
                      <c:pt idx="102">
                        <c:v>19.059999999999999</c:v>
                      </c:pt>
                      <c:pt idx="103">
                        <c:v>11.73</c:v>
                      </c:pt>
                      <c:pt idx="104">
                        <c:v>23.63</c:v>
                      </c:pt>
                      <c:pt idx="105">
                        <c:v>11.73</c:v>
                      </c:pt>
                      <c:pt idx="106">
                        <c:v>25.23</c:v>
                      </c:pt>
                      <c:pt idx="107">
                        <c:v>19.059999999999999</c:v>
                      </c:pt>
                      <c:pt idx="108">
                        <c:v>18.649999999999999</c:v>
                      </c:pt>
                      <c:pt idx="109">
                        <c:v>19.29</c:v>
                      </c:pt>
                      <c:pt idx="110">
                        <c:v>19.29</c:v>
                      </c:pt>
                      <c:pt idx="111">
                        <c:v>19.059999999999999</c:v>
                      </c:pt>
                      <c:pt idx="112">
                        <c:v>11.73</c:v>
                      </c:pt>
                      <c:pt idx="113">
                        <c:v>23.63</c:v>
                      </c:pt>
                      <c:pt idx="114">
                        <c:v>11.73</c:v>
                      </c:pt>
                      <c:pt idx="115">
                        <c:v>25.23</c:v>
                      </c:pt>
                      <c:pt idx="116">
                        <c:v>19.059999999999999</c:v>
                      </c:pt>
                      <c:pt idx="117">
                        <c:v>38.799999999999997</c:v>
                      </c:pt>
                      <c:pt idx="118">
                        <c:v>93.58</c:v>
                      </c:pt>
                      <c:pt idx="119">
                        <c:v>93.58</c:v>
                      </c:pt>
                      <c:pt idx="120">
                        <c:v>70.08</c:v>
                      </c:pt>
                      <c:pt idx="121">
                        <c:v>49.41</c:v>
                      </c:pt>
                      <c:pt idx="122">
                        <c:v>89.42</c:v>
                      </c:pt>
                      <c:pt idx="123">
                        <c:v>49.41</c:v>
                      </c:pt>
                      <c:pt idx="124">
                        <c:v>69.98</c:v>
                      </c:pt>
                      <c:pt idx="125">
                        <c:v>70.08</c:v>
                      </c:pt>
                      <c:pt idx="126">
                        <c:v>38.799999999999997</c:v>
                      </c:pt>
                      <c:pt idx="127">
                        <c:v>93.58</c:v>
                      </c:pt>
                      <c:pt idx="128">
                        <c:v>93.58</c:v>
                      </c:pt>
                      <c:pt idx="129">
                        <c:v>70.08</c:v>
                      </c:pt>
                      <c:pt idx="130">
                        <c:v>49.41</c:v>
                      </c:pt>
                      <c:pt idx="131">
                        <c:v>89.42</c:v>
                      </c:pt>
                      <c:pt idx="132">
                        <c:v>49.41</c:v>
                      </c:pt>
                      <c:pt idx="133">
                        <c:v>69.98</c:v>
                      </c:pt>
                      <c:pt idx="134">
                        <c:v>70.08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8-A3B1-428D-BDE3-8D657335D5FF}"/>
                  </c:ext>
                </c:extLst>
              </c15:ser>
            </c15:filteredLineSeries>
            <c15:filteredLineSeries>
              <c15:ser>
                <c:idx val="8"/>
                <c:order val="8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SCG!$L$3</c15:sqref>
                        </c15:formulaRef>
                      </c:ext>
                    </c:extLst>
                    <c:strCache>
                      <c:ptCount val="1"/>
                      <c:pt idx="0">
                        <c:v>therms/ kBtuh (2)</c:v>
                      </c:pt>
                    </c:strCache>
                  </c:strRef>
                </c:tx>
                <c:spPr>
                  <a:ln w="28575" cap="rnd">
                    <a:solidFill>
                      <a:schemeClr val="accent3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SCG!$B$4:$C$138</c15:sqref>
                        </c15:formulaRef>
                      </c:ext>
                    </c:extLst>
                    <c:multiLvlStrCache>
                      <c:ptCount val="135"/>
                      <c:lvl>
                        <c:pt idx="0">
                          <c:v>CZ05</c:v>
                        </c:pt>
                        <c:pt idx="1">
                          <c:v>CZ06</c:v>
                        </c:pt>
                        <c:pt idx="2">
                          <c:v>CZ08</c:v>
                        </c:pt>
                        <c:pt idx="3">
                          <c:v>CZ09</c:v>
                        </c:pt>
                        <c:pt idx="4">
                          <c:v>CZ10</c:v>
                        </c:pt>
                        <c:pt idx="5">
                          <c:v>CZ13</c:v>
                        </c:pt>
                        <c:pt idx="6">
                          <c:v>CZ14</c:v>
                        </c:pt>
                        <c:pt idx="7">
                          <c:v>CZ15</c:v>
                        </c:pt>
                        <c:pt idx="8">
                          <c:v>CZ16</c:v>
                        </c:pt>
                        <c:pt idx="9">
                          <c:v>CZ05</c:v>
                        </c:pt>
                        <c:pt idx="10">
                          <c:v>CZ06</c:v>
                        </c:pt>
                        <c:pt idx="11">
                          <c:v>CZ08</c:v>
                        </c:pt>
                        <c:pt idx="12">
                          <c:v>CZ09</c:v>
                        </c:pt>
                        <c:pt idx="13">
                          <c:v>CZ10</c:v>
                        </c:pt>
                        <c:pt idx="14">
                          <c:v>CZ13</c:v>
                        </c:pt>
                        <c:pt idx="15">
                          <c:v>CZ14</c:v>
                        </c:pt>
                        <c:pt idx="16">
                          <c:v>CZ15</c:v>
                        </c:pt>
                        <c:pt idx="17">
                          <c:v>CZ16</c:v>
                        </c:pt>
                        <c:pt idx="18">
                          <c:v>CZ05</c:v>
                        </c:pt>
                        <c:pt idx="19">
                          <c:v>CZ06</c:v>
                        </c:pt>
                        <c:pt idx="20">
                          <c:v>CZ08</c:v>
                        </c:pt>
                        <c:pt idx="21">
                          <c:v>CZ09</c:v>
                        </c:pt>
                        <c:pt idx="22">
                          <c:v>CZ10</c:v>
                        </c:pt>
                        <c:pt idx="23">
                          <c:v>CZ13</c:v>
                        </c:pt>
                        <c:pt idx="24">
                          <c:v>CZ14</c:v>
                        </c:pt>
                        <c:pt idx="25">
                          <c:v>CZ15</c:v>
                        </c:pt>
                        <c:pt idx="26">
                          <c:v>CZ16</c:v>
                        </c:pt>
                        <c:pt idx="27">
                          <c:v>CZ05</c:v>
                        </c:pt>
                        <c:pt idx="28">
                          <c:v>CZ06</c:v>
                        </c:pt>
                        <c:pt idx="29">
                          <c:v>CZ08</c:v>
                        </c:pt>
                        <c:pt idx="30">
                          <c:v>CZ09</c:v>
                        </c:pt>
                        <c:pt idx="31">
                          <c:v>CZ10</c:v>
                        </c:pt>
                        <c:pt idx="32">
                          <c:v>CZ13</c:v>
                        </c:pt>
                        <c:pt idx="33">
                          <c:v>CZ14</c:v>
                        </c:pt>
                        <c:pt idx="34">
                          <c:v>CZ15</c:v>
                        </c:pt>
                        <c:pt idx="35">
                          <c:v>CZ16</c:v>
                        </c:pt>
                        <c:pt idx="36">
                          <c:v>CZ05</c:v>
                        </c:pt>
                        <c:pt idx="37">
                          <c:v>CZ06</c:v>
                        </c:pt>
                        <c:pt idx="38">
                          <c:v>CZ08</c:v>
                        </c:pt>
                        <c:pt idx="39">
                          <c:v>CZ09</c:v>
                        </c:pt>
                        <c:pt idx="40">
                          <c:v>CZ10</c:v>
                        </c:pt>
                        <c:pt idx="41">
                          <c:v>CZ13</c:v>
                        </c:pt>
                        <c:pt idx="42">
                          <c:v>CZ14</c:v>
                        </c:pt>
                        <c:pt idx="43">
                          <c:v>CZ15</c:v>
                        </c:pt>
                        <c:pt idx="44">
                          <c:v>CZ16</c:v>
                        </c:pt>
                        <c:pt idx="45">
                          <c:v>CZ05</c:v>
                        </c:pt>
                        <c:pt idx="46">
                          <c:v>CZ06</c:v>
                        </c:pt>
                        <c:pt idx="47">
                          <c:v>CZ08</c:v>
                        </c:pt>
                        <c:pt idx="48">
                          <c:v>CZ09</c:v>
                        </c:pt>
                        <c:pt idx="49">
                          <c:v>CZ10</c:v>
                        </c:pt>
                        <c:pt idx="50">
                          <c:v>CZ13</c:v>
                        </c:pt>
                        <c:pt idx="51">
                          <c:v>CZ14</c:v>
                        </c:pt>
                        <c:pt idx="52">
                          <c:v>CZ15</c:v>
                        </c:pt>
                        <c:pt idx="53">
                          <c:v>CZ16</c:v>
                        </c:pt>
                        <c:pt idx="54">
                          <c:v>CZ05</c:v>
                        </c:pt>
                        <c:pt idx="55">
                          <c:v>CZ06</c:v>
                        </c:pt>
                        <c:pt idx="56">
                          <c:v>CZ08</c:v>
                        </c:pt>
                        <c:pt idx="57">
                          <c:v>CZ09</c:v>
                        </c:pt>
                        <c:pt idx="58">
                          <c:v>CZ10</c:v>
                        </c:pt>
                        <c:pt idx="59">
                          <c:v>CZ13</c:v>
                        </c:pt>
                        <c:pt idx="60">
                          <c:v>CZ14</c:v>
                        </c:pt>
                        <c:pt idx="61">
                          <c:v>CZ15</c:v>
                        </c:pt>
                        <c:pt idx="62">
                          <c:v>CZ16</c:v>
                        </c:pt>
                        <c:pt idx="63">
                          <c:v>CZ05</c:v>
                        </c:pt>
                        <c:pt idx="64">
                          <c:v>CZ06</c:v>
                        </c:pt>
                        <c:pt idx="65">
                          <c:v>CZ08</c:v>
                        </c:pt>
                        <c:pt idx="66">
                          <c:v>CZ09</c:v>
                        </c:pt>
                        <c:pt idx="67">
                          <c:v>CZ10</c:v>
                        </c:pt>
                        <c:pt idx="68">
                          <c:v>CZ13</c:v>
                        </c:pt>
                        <c:pt idx="69">
                          <c:v>CZ14</c:v>
                        </c:pt>
                        <c:pt idx="70">
                          <c:v>CZ15</c:v>
                        </c:pt>
                        <c:pt idx="71">
                          <c:v>CZ16</c:v>
                        </c:pt>
                        <c:pt idx="72">
                          <c:v>CZ05</c:v>
                        </c:pt>
                        <c:pt idx="73">
                          <c:v>CZ06</c:v>
                        </c:pt>
                        <c:pt idx="74">
                          <c:v>CZ08</c:v>
                        </c:pt>
                        <c:pt idx="75">
                          <c:v>CZ09</c:v>
                        </c:pt>
                        <c:pt idx="76">
                          <c:v>CZ10</c:v>
                        </c:pt>
                        <c:pt idx="77">
                          <c:v>CZ13</c:v>
                        </c:pt>
                        <c:pt idx="78">
                          <c:v>CZ14</c:v>
                        </c:pt>
                        <c:pt idx="79">
                          <c:v>CZ15</c:v>
                        </c:pt>
                        <c:pt idx="80">
                          <c:v>CZ16</c:v>
                        </c:pt>
                        <c:pt idx="81">
                          <c:v>CZ05</c:v>
                        </c:pt>
                        <c:pt idx="82">
                          <c:v>CZ06</c:v>
                        </c:pt>
                        <c:pt idx="83">
                          <c:v>CZ08</c:v>
                        </c:pt>
                        <c:pt idx="84">
                          <c:v>CZ09</c:v>
                        </c:pt>
                        <c:pt idx="85">
                          <c:v>CZ10</c:v>
                        </c:pt>
                        <c:pt idx="86">
                          <c:v>CZ13</c:v>
                        </c:pt>
                        <c:pt idx="87">
                          <c:v>CZ14</c:v>
                        </c:pt>
                        <c:pt idx="88">
                          <c:v>CZ15</c:v>
                        </c:pt>
                        <c:pt idx="89">
                          <c:v>CZ16</c:v>
                        </c:pt>
                        <c:pt idx="90">
                          <c:v>CZ05</c:v>
                        </c:pt>
                        <c:pt idx="91">
                          <c:v>CZ06</c:v>
                        </c:pt>
                        <c:pt idx="92">
                          <c:v>CZ08</c:v>
                        </c:pt>
                        <c:pt idx="93">
                          <c:v>CZ09</c:v>
                        </c:pt>
                        <c:pt idx="94">
                          <c:v>CZ10</c:v>
                        </c:pt>
                        <c:pt idx="95">
                          <c:v>CZ13</c:v>
                        </c:pt>
                        <c:pt idx="96">
                          <c:v>CZ14</c:v>
                        </c:pt>
                        <c:pt idx="97">
                          <c:v>CZ15</c:v>
                        </c:pt>
                        <c:pt idx="98">
                          <c:v>CZ16</c:v>
                        </c:pt>
                        <c:pt idx="99">
                          <c:v>CZ05</c:v>
                        </c:pt>
                        <c:pt idx="100">
                          <c:v>CZ06</c:v>
                        </c:pt>
                        <c:pt idx="101">
                          <c:v>CZ08</c:v>
                        </c:pt>
                        <c:pt idx="102">
                          <c:v>CZ09</c:v>
                        </c:pt>
                        <c:pt idx="103">
                          <c:v>CZ10</c:v>
                        </c:pt>
                        <c:pt idx="104">
                          <c:v>CZ13</c:v>
                        </c:pt>
                        <c:pt idx="105">
                          <c:v>CZ14</c:v>
                        </c:pt>
                        <c:pt idx="106">
                          <c:v>CZ15</c:v>
                        </c:pt>
                        <c:pt idx="107">
                          <c:v>CZ16</c:v>
                        </c:pt>
                        <c:pt idx="108">
                          <c:v>CZ05</c:v>
                        </c:pt>
                        <c:pt idx="109">
                          <c:v>CZ06</c:v>
                        </c:pt>
                        <c:pt idx="110">
                          <c:v>CZ08</c:v>
                        </c:pt>
                        <c:pt idx="111">
                          <c:v>CZ09</c:v>
                        </c:pt>
                        <c:pt idx="112">
                          <c:v>CZ10</c:v>
                        </c:pt>
                        <c:pt idx="113">
                          <c:v>CZ13</c:v>
                        </c:pt>
                        <c:pt idx="114">
                          <c:v>CZ14</c:v>
                        </c:pt>
                        <c:pt idx="115">
                          <c:v>CZ15</c:v>
                        </c:pt>
                        <c:pt idx="116">
                          <c:v>CZ16</c:v>
                        </c:pt>
                        <c:pt idx="117">
                          <c:v>CZ05</c:v>
                        </c:pt>
                        <c:pt idx="118">
                          <c:v>CZ06</c:v>
                        </c:pt>
                        <c:pt idx="119">
                          <c:v>CZ08</c:v>
                        </c:pt>
                        <c:pt idx="120">
                          <c:v>CZ09</c:v>
                        </c:pt>
                        <c:pt idx="121">
                          <c:v>CZ10</c:v>
                        </c:pt>
                        <c:pt idx="122">
                          <c:v>CZ13</c:v>
                        </c:pt>
                        <c:pt idx="123">
                          <c:v>CZ14</c:v>
                        </c:pt>
                        <c:pt idx="124">
                          <c:v>CZ15</c:v>
                        </c:pt>
                        <c:pt idx="125">
                          <c:v>CZ16</c:v>
                        </c:pt>
                        <c:pt idx="126">
                          <c:v>CZ05</c:v>
                        </c:pt>
                        <c:pt idx="127">
                          <c:v>CZ06</c:v>
                        </c:pt>
                        <c:pt idx="128">
                          <c:v>CZ08</c:v>
                        </c:pt>
                        <c:pt idx="129">
                          <c:v>CZ09</c:v>
                        </c:pt>
                        <c:pt idx="130">
                          <c:v>CZ10</c:v>
                        </c:pt>
                        <c:pt idx="131">
                          <c:v>CZ13</c:v>
                        </c:pt>
                        <c:pt idx="132">
                          <c:v>CZ14</c:v>
                        </c:pt>
                        <c:pt idx="133">
                          <c:v>CZ15</c:v>
                        </c:pt>
                        <c:pt idx="134">
                          <c:v>CZ16</c:v>
                        </c:pt>
                      </c:lvl>
                      <c:lvl>
                        <c:pt idx="0">
                          <c:v>Asm</c:v>
                        </c:pt>
                        <c:pt idx="1">
                          <c:v>Asm</c:v>
                        </c:pt>
                        <c:pt idx="2">
                          <c:v>Asm</c:v>
                        </c:pt>
                        <c:pt idx="3">
                          <c:v>Asm</c:v>
                        </c:pt>
                        <c:pt idx="4">
                          <c:v>Asm</c:v>
                        </c:pt>
                        <c:pt idx="5">
                          <c:v>Asm</c:v>
                        </c:pt>
                        <c:pt idx="6">
                          <c:v>Asm</c:v>
                        </c:pt>
                        <c:pt idx="7">
                          <c:v>Asm</c:v>
                        </c:pt>
                        <c:pt idx="8">
                          <c:v>Asm</c:v>
                        </c:pt>
                        <c:pt idx="9">
                          <c:v>ECC</c:v>
                        </c:pt>
                        <c:pt idx="10">
                          <c:v>ECC</c:v>
                        </c:pt>
                        <c:pt idx="11">
                          <c:v>ECC</c:v>
                        </c:pt>
                        <c:pt idx="12">
                          <c:v>ECC</c:v>
                        </c:pt>
                        <c:pt idx="13">
                          <c:v>ECC</c:v>
                        </c:pt>
                        <c:pt idx="14">
                          <c:v>ECC</c:v>
                        </c:pt>
                        <c:pt idx="15">
                          <c:v>ECC</c:v>
                        </c:pt>
                        <c:pt idx="16">
                          <c:v>ECC</c:v>
                        </c:pt>
                        <c:pt idx="17">
                          <c:v>ECC</c:v>
                        </c:pt>
                        <c:pt idx="18">
                          <c:v>EPr</c:v>
                        </c:pt>
                        <c:pt idx="19">
                          <c:v>EPr</c:v>
                        </c:pt>
                        <c:pt idx="20">
                          <c:v>EPr</c:v>
                        </c:pt>
                        <c:pt idx="21">
                          <c:v>EPr</c:v>
                        </c:pt>
                        <c:pt idx="22">
                          <c:v>EPr</c:v>
                        </c:pt>
                        <c:pt idx="23">
                          <c:v>EPr</c:v>
                        </c:pt>
                        <c:pt idx="24">
                          <c:v>EPr</c:v>
                        </c:pt>
                        <c:pt idx="25">
                          <c:v>EPr</c:v>
                        </c:pt>
                        <c:pt idx="26">
                          <c:v>EPr</c:v>
                        </c:pt>
                        <c:pt idx="27">
                          <c:v>ESe</c:v>
                        </c:pt>
                        <c:pt idx="28">
                          <c:v>ESe</c:v>
                        </c:pt>
                        <c:pt idx="29">
                          <c:v>ESe</c:v>
                        </c:pt>
                        <c:pt idx="30">
                          <c:v>ESe</c:v>
                        </c:pt>
                        <c:pt idx="31">
                          <c:v>ESe</c:v>
                        </c:pt>
                        <c:pt idx="32">
                          <c:v>ESe</c:v>
                        </c:pt>
                        <c:pt idx="33">
                          <c:v>ESe</c:v>
                        </c:pt>
                        <c:pt idx="34">
                          <c:v>ESe</c:v>
                        </c:pt>
                        <c:pt idx="35">
                          <c:v>ESe</c:v>
                        </c:pt>
                        <c:pt idx="36">
                          <c:v>Gro</c:v>
                        </c:pt>
                        <c:pt idx="37">
                          <c:v>Gro</c:v>
                        </c:pt>
                        <c:pt idx="38">
                          <c:v>Gro</c:v>
                        </c:pt>
                        <c:pt idx="39">
                          <c:v>Gro</c:v>
                        </c:pt>
                        <c:pt idx="40">
                          <c:v>Gro</c:v>
                        </c:pt>
                        <c:pt idx="41">
                          <c:v>Gro</c:v>
                        </c:pt>
                        <c:pt idx="42">
                          <c:v>Gro</c:v>
                        </c:pt>
                        <c:pt idx="43">
                          <c:v>Gro</c:v>
                        </c:pt>
                        <c:pt idx="44">
                          <c:v>Gro</c:v>
                        </c:pt>
                        <c:pt idx="45">
                          <c:v>Hsp</c:v>
                        </c:pt>
                        <c:pt idx="46">
                          <c:v>Hsp</c:v>
                        </c:pt>
                        <c:pt idx="47">
                          <c:v>Hsp</c:v>
                        </c:pt>
                        <c:pt idx="48">
                          <c:v>Hsp</c:v>
                        </c:pt>
                        <c:pt idx="49">
                          <c:v>Hsp</c:v>
                        </c:pt>
                        <c:pt idx="50">
                          <c:v>Hsp</c:v>
                        </c:pt>
                        <c:pt idx="51">
                          <c:v>Hsp</c:v>
                        </c:pt>
                        <c:pt idx="52">
                          <c:v>Hsp</c:v>
                        </c:pt>
                        <c:pt idx="53">
                          <c:v>Hsp</c:v>
                        </c:pt>
                        <c:pt idx="54">
                          <c:v>Htl</c:v>
                        </c:pt>
                        <c:pt idx="55">
                          <c:v>Htl</c:v>
                        </c:pt>
                        <c:pt idx="56">
                          <c:v>Htl</c:v>
                        </c:pt>
                        <c:pt idx="57">
                          <c:v>Htl</c:v>
                        </c:pt>
                        <c:pt idx="58">
                          <c:v>Htl</c:v>
                        </c:pt>
                        <c:pt idx="59">
                          <c:v>Htl</c:v>
                        </c:pt>
                        <c:pt idx="60">
                          <c:v>Htl</c:v>
                        </c:pt>
                        <c:pt idx="61">
                          <c:v>Htl</c:v>
                        </c:pt>
                        <c:pt idx="62">
                          <c:v>Htl</c:v>
                        </c:pt>
                        <c:pt idx="63">
                          <c:v>MBT</c:v>
                        </c:pt>
                        <c:pt idx="64">
                          <c:v>MBT</c:v>
                        </c:pt>
                        <c:pt idx="65">
                          <c:v>MBT</c:v>
                        </c:pt>
                        <c:pt idx="66">
                          <c:v>MBT</c:v>
                        </c:pt>
                        <c:pt idx="67">
                          <c:v>MBT</c:v>
                        </c:pt>
                        <c:pt idx="68">
                          <c:v>MBT</c:v>
                        </c:pt>
                        <c:pt idx="69">
                          <c:v>MBT</c:v>
                        </c:pt>
                        <c:pt idx="70">
                          <c:v>MBT</c:v>
                        </c:pt>
                        <c:pt idx="71">
                          <c:v>MBT</c:v>
                        </c:pt>
                        <c:pt idx="72">
                          <c:v>MLI</c:v>
                        </c:pt>
                        <c:pt idx="73">
                          <c:v>MLI</c:v>
                        </c:pt>
                        <c:pt idx="74">
                          <c:v>MLI</c:v>
                        </c:pt>
                        <c:pt idx="75">
                          <c:v>MLI</c:v>
                        </c:pt>
                        <c:pt idx="76">
                          <c:v>MLI</c:v>
                        </c:pt>
                        <c:pt idx="77">
                          <c:v>MLI</c:v>
                        </c:pt>
                        <c:pt idx="78">
                          <c:v>MLI</c:v>
                        </c:pt>
                        <c:pt idx="79">
                          <c:v>MLI</c:v>
                        </c:pt>
                        <c:pt idx="80">
                          <c:v>MLI</c:v>
                        </c:pt>
                        <c:pt idx="81">
                          <c:v>Nrs</c:v>
                        </c:pt>
                        <c:pt idx="82">
                          <c:v>Nrs</c:v>
                        </c:pt>
                        <c:pt idx="83">
                          <c:v>Nrs</c:v>
                        </c:pt>
                        <c:pt idx="84">
                          <c:v>Nrs</c:v>
                        </c:pt>
                        <c:pt idx="85">
                          <c:v>Nrs</c:v>
                        </c:pt>
                        <c:pt idx="86">
                          <c:v>Nrs</c:v>
                        </c:pt>
                        <c:pt idx="87">
                          <c:v>Nrs</c:v>
                        </c:pt>
                        <c:pt idx="88">
                          <c:v>Nrs</c:v>
                        </c:pt>
                        <c:pt idx="89">
                          <c:v>Nrs</c:v>
                        </c:pt>
                        <c:pt idx="90">
                          <c:v>OfS</c:v>
                        </c:pt>
                        <c:pt idx="91">
                          <c:v>OfS</c:v>
                        </c:pt>
                        <c:pt idx="92">
                          <c:v>OfS</c:v>
                        </c:pt>
                        <c:pt idx="93">
                          <c:v>OfS</c:v>
                        </c:pt>
                        <c:pt idx="94">
                          <c:v>OfS</c:v>
                        </c:pt>
                        <c:pt idx="95">
                          <c:v>OfS</c:v>
                        </c:pt>
                        <c:pt idx="96">
                          <c:v>OfS</c:v>
                        </c:pt>
                        <c:pt idx="97">
                          <c:v>OfS</c:v>
                        </c:pt>
                        <c:pt idx="98">
                          <c:v>OfS</c:v>
                        </c:pt>
                        <c:pt idx="99">
                          <c:v>RFF</c:v>
                        </c:pt>
                        <c:pt idx="100">
                          <c:v>RFF</c:v>
                        </c:pt>
                        <c:pt idx="101">
                          <c:v>RFF</c:v>
                        </c:pt>
                        <c:pt idx="102">
                          <c:v>RFF</c:v>
                        </c:pt>
                        <c:pt idx="103">
                          <c:v>RFF</c:v>
                        </c:pt>
                        <c:pt idx="104">
                          <c:v>RFF</c:v>
                        </c:pt>
                        <c:pt idx="105">
                          <c:v>RFF</c:v>
                        </c:pt>
                        <c:pt idx="106">
                          <c:v>RFF</c:v>
                        </c:pt>
                        <c:pt idx="107">
                          <c:v>RFF</c:v>
                        </c:pt>
                        <c:pt idx="108">
                          <c:v>RSD</c:v>
                        </c:pt>
                        <c:pt idx="109">
                          <c:v>RSD</c:v>
                        </c:pt>
                        <c:pt idx="110">
                          <c:v>RSD</c:v>
                        </c:pt>
                        <c:pt idx="111">
                          <c:v>RSD</c:v>
                        </c:pt>
                        <c:pt idx="112">
                          <c:v>RSD</c:v>
                        </c:pt>
                        <c:pt idx="113">
                          <c:v>RSD</c:v>
                        </c:pt>
                        <c:pt idx="114">
                          <c:v>RSD</c:v>
                        </c:pt>
                        <c:pt idx="115">
                          <c:v>RSD</c:v>
                        </c:pt>
                        <c:pt idx="116">
                          <c:v>RSD</c:v>
                        </c:pt>
                        <c:pt idx="117">
                          <c:v>RtL</c:v>
                        </c:pt>
                        <c:pt idx="118">
                          <c:v>RtL</c:v>
                        </c:pt>
                        <c:pt idx="119">
                          <c:v>RtL</c:v>
                        </c:pt>
                        <c:pt idx="120">
                          <c:v>RtL</c:v>
                        </c:pt>
                        <c:pt idx="121">
                          <c:v>RtL</c:v>
                        </c:pt>
                        <c:pt idx="122">
                          <c:v>RtL</c:v>
                        </c:pt>
                        <c:pt idx="123">
                          <c:v>RtL</c:v>
                        </c:pt>
                        <c:pt idx="124">
                          <c:v>RtL</c:v>
                        </c:pt>
                        <c:pt idx="125">
                          <c:v>RtL</c:v>
                        </c:pt>
                        <c:pt idx="126">
                          <c:v>RtS</c:v>
                        </c:pt>
                        <c:pt idx="127">
                          <c:v>RtS</c:v>
                        </c:pt>
                        <c:pt idx="128">
                          <c:v>RtS</c:v>
                        </c:pt>
                        <c:pt idx="129">
                          <c:v>RtS</c:v>
                        </c:pt>
                        <c:pt idx="130">
                          <c:v>RtS</c:v>
                        </c:pt>
                        <c:pt idx="131">
                          <c:v>RtS</c:v>
                        </c:pt>
                        <c:pt idx="132">
                          <c:v>RtS</c:v>
                        </c:pt>
                        <c:pt idx="133">
                          <c:v>RtS</c:v>
                        </c:pt>
                        <c:pt idx="134">
                          <c:v>RtS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SCG!$L$4:$L$138</c15:sqref>
                        </c15:formulaRef>
                      </c:ext>
                    </c:extLst>
                    <c:numCache>
                      <c:formatCode>0.00</c:formatCode>
                      <c:ptCount val="135"/>
                      <c:pt idx="0">
                        <c:v>1.641912</c:v>
                      </c:pt>
                      <c:pt idx="1">
                        <c:v>1.1899039999999999</c:v>
                      </c:pt>
                      <c:pt idx="2">
                        <c:v>1.2858639999999999</c:v>
                      </c:pt>
                      <c:pt idx="3">
                        <c:v>0.79603000000000002</c:v>
                      </c:pt>
                      <c:pt idx="4">
                        <c:v>1.3682300000000001</c:v>
                      </c:pt>
                      <c:pt idx="5">
                        <c:v>2.2450019999999999</c:v>
                      </c:pt>
                      <c:pt idx="6">
                        <c:v>2.3506639999999996</c:v>
                      </c:pt>
                      <c:pt idx="7">
                        <c:v>0.61050000000000004</c:v>
                      </c:pt>
                      <c:pt idx="8">
                        <c:v>4.0147599999999999</c:v>
                      </c:pt>
                      <c:pt idx="9">
                        <c:v>0.51190999999999998</c:v>
                      </c:pt>
                      <c:pt idx="10">
                        <c:v>0.60722799999999999</c:v>
                      </c:pt>
                      <c:pt idx="11">
                        <c:v>0.61180050000000008</c:v>
                      </c:pt>
                      <c:pt idx="12">
                        <c:v>0.20761980000000002</c:v>
                      </c:pt>
                      <c:pt idx="13">
                        <c:v>0.27018149999999996</c:v>
                      </c:pt>
                      <c:pt idx="14">
                        <c:v>1.5468959999999998</c:v>
                      </c:pt>
                      <c:pt idx="15">
                        <c:v>0.62176999999999982</c:v>
                      </c:pt>
                      <c:pt idx="16">
                        <c:v>0.42423329999999998</c:v>
                      </c:pt>
                      <c:pt idx="17">
                        <c:v>1.3959419999999998</c:v>
                      </c:pt>
                      <c:pt idx="18">
                        <c:v>4.5232799999999997E-2</c:v>
                      </c:pt>
                      <c:pt idx="19">
                        <c:v>4.7462400000000002E-2</c:v>
                      </c:pt>
                      <c:pt idx="20">
                        <c:v>3.9119399999999999E-2</c:v>
                      </c:pt>
                      <c:pt idx="21">
                        <c:v>8.5150000000000003E-2</c:v>
                      </c:pt>
                      <c:pt idx="22">
                        <c:v>7.2106500000000004E-2</c:v>
                      </c:pt>
                      <c:pt idx="23">
                        <c:v>0.1521537</c:v>
                      </c:pt>
                      <c:pt idx="24">
                        <c:v>0.17468820000000002</c:v>
                      </c:pt>
                      <c:pt idx="25">
                        <c:v>2.0031179999999999E-2</c:v>
                      </c:pt>
                      <c:pt idx="26">
                        <c:v>0.60286200000000001</c:v>
                      </c:pt>
                      <c:pt idx="27">
                        <c:v>5.1211199999999991E-2</c:v>
                      </c:pt>
                      <c:pt idx="28">
                        <c:v>4.3754399999999992E-2</c:v>
                      </c:pt>
                      <c:pt idx="29">
                        <c:v>3.5782199999999993E-2</c:v>
                      </c:pt>
                      <c:pt idx="30">
                        <c:v>7.9700400000000005E-2</c:v>
                      </c:pt>
                      <c:pt idx="31">
                        <c:v>7.1834400000000007E-2</c:v>
                      </c:pt>
                      <c:pt idx="32">
                        <c:v>0.20074570000000003</c:v>
                      </c:pt>
                      <c:pt idx="33">
                        <c:v>0.22584300000000002</c:v>
                      </c:pt>
                      <c:pt idx="34">
                        <c:v>1.605825E-2</c:v>
                      </c:pt>
                      <c:pt idx="35">
                        <c:v>0.8038160000000002</c:v>
                      </c:pt>
                      <c:pt idx="36">
                        <c:v>0.79400999999999988</c:v>
                      </c:pt>
                      <c:pt idx="37">
                        <c:v>0.82350699999999988</c:v>
                      </c:pt>
                      <c:pt idx="38">
                        <c:v>0.68525400000000003</c:v>
                      </c:pt>
                      <c:pt idx="39">
                        <c:v>0.90921600000000002</c:v>
                      </c:pt>
                      <c:pt idx="40">
                        <c:v>0.83460000000000001</c:v>
                      </c:pt>
                      <c:pt idx="41">
                        <c:v>2.7253799999999999</c:v>
                      </c:pt>
                      <c:pt idx="42">
                        <c:v>1.4445000000000001</c:v>
                      </c:pt>
                      <c:pt idx="43">
                        <c:v>0.82205820000000007</c:v>
                      </c:pt>
                      <c:pt idx="44">
                        <c:v>3.5638020000000004</c:v>
                      </c:pt>
                      <c:pt idx="45">
                        <c:v>0.20846420000000002</c:v>
                      </c:pt>
                      <c:pt idx="46">
                        <c:v>0.10548290000000002</c:v>
                      </c:pt>
                      <c:pt idx="47">
                        <c:v>0.1227534</c:v>
                      </c:pt>
                      <c:pt idx="48">
                        <c:v>0.13323960000000001</c:v>
                      </c:pt>
                      <c:pt idx="49">
                        <c:v>0.20216000000000001</c:v>
                      </c:pt>
                      <c:pt idx="50">
                        <c:v>0.60992400000000002</c:v>
                      </c:pt>
                      <c:pt idx="51">
                        <c:v>0.57119999999999993</c:v>
                      </c:pt>
                      <c:pt idx="52">
                        <c:v>6.5762100000000004E-2</c:v>
                      </c:pt>
                      <c:pt idx="53">
                        <c:v>1.6913520000000002</c:v>
                      </c:pt>
                      <c:pt idx="54">
                        <c:v>3.4302600000000003E-2</c:v>
                      </c:pt>
                      <c:pt idx="55">
                        <c:v>2.200191E-2</c:v>
                      </c:pt>
                      <c:pt idx="56">
                        <c:v>2.2864730000000003E-2</c:v>
                      </c:pt>
                      <c:pt idx="57">
                        <c:v>3.9609640000000008E-2</c:v>
                      </c:pt>
                      <c:pt idx="58">
                        <c:v>2.590812E-2</c:v>
                      </c:pt>
                      <c:pt idx="59">
                        <c:v>5.6106799999999998E-2</c:v>
                      </c:pt>
                      <c:pt idx="60">
                        <c:v>6.2222400000000004E-2</c:v>
                      </c:pt>
                      <c:pt idx="61">
                        <c:v>1.147806E-2</c:v>
                      </c:pt>
                      <c:pt idx="62">
                        <c:v>0.32911800000000002</c:v>
                      </c:pt>
                      <c:pt idx="63">
                        <c:v>1.191993E-2</c:v>
                      </c:pt>
                      <c:pt idx="64">
                        <c:v>9.5856199999999996E-3</c:v>
                      </c:pt>
                      <c:pt idx="65">
                        <c:v>1.184106E-2</c:v>
                      </c:pt>
                      <c:pt idx="66">
                        <c:v>8.1540899999999993E-3</c:v>
                      </c:pt>
                      <c:pt idx="67">
                        <c:v>1.4252800000000001E-2</c:v>
                      </c:pt>
                      <c:pt idx="68">
                        <c:v>3.2206440000000003E-2</c:v>
                      </c:pt>
                      <c:pt idx="69">
                        <c:v>4.9830400000000004E-2</c:v>
                      </c:pt>
                      <c:pt idx="70">
                        <c:v>4.5646829999999991E-3</c:v>
                      </c:pt>
                      <c:pt idx="71">
                        <c:v>0.16363650000000002</c:v>
                      </c:pt>
                      <c:pt idx="72">
                        <c:v>5.3124299999999992E-2</c:v>
                      </c:pt>
                      <c:pt idx="73">
                        <c:v>4.1725639999999994E-2</c:v>
                      </c:pt>
                      <c:pt idx="74">
                        <c:v>4.4391159999999999E-2</c:v>
                      </c:pt>
                      <c:pt idx="75">
                        <c:v>2.8400639999999998E-2</c:v>
                      </c:pt>
                      <c:pt idx="76">
                        <c:v>4.3683199999999998E-2</c:v>
                      </c:pt>
                      <c:pt idx="77">
                        <c:v>0.1875375</c:v>
                      </c:pt>
                      <c:pt idx="78">
                        <c:v>0.264928</c:v>
                      </c:pt>
                      <c:pt idx="79">
                        <c:v>1.9390289999999998E-2</c:v>
                      </c:pt>
                      <c:pt idx="80">
                        <c:v>0.75993899999999992</c:v>
                      </c:pt>
                      <c:pt idx="81">
                        <c:v>0.32558399999999998</c:v>
                      </c:pt>
                      <c:pt idx="82">
                        <c:v>0.191304</c:v>
                      </c:pt>
                      <c:pt idx="83">
                        <c:v>0.2096373</c:v>
                      </c:pt>
                      <c:pt idx="84">
                        <c:v>0.21598200000000001</c:v>
                      </c:pt>
                      <c:pt idx="85">
                        <c:v>0.26992000000000005</c:v>
                      </c:pt>
                      <c:pt idx="86">
                        <c:v>0.67130000000000001</c:v>
                      </c:pt>
                      <c:pt idx="87">
                        <c:v>0.59079999999999999</c:v>
                      </c:pt>
                      <c:pt idx="88">
                        <c:v>8.9406899999999997E-2</c:v>
                      </c:pt>
                      <c:pt idx="89">
                        <c:v>1.7004779999999999</c:v>
                      </c:pt>
                      <c:pt idx="90">
                        <c:v>2.5647E-2</c:v>
                      </c:pt>
                      <c:pt idx="91">
                        <c:v>8.6718000000000003E-3</c:v>
                      </c:pt>
                      <c:pt idx="92">
                        <c:v>1.93551E-2</c:v>
                      </c:pt>
                      <c:pt idx="93">
                        <c:v>8.0517499999999999E-3</c:v>
                      </c:pt>
                      <c:pt idx="94">
                        <c:v>1.8525719999999999E-2</c:v>
                      </c:pt>
                      <c:pt idx="95">
                        <c:v>0.66415800000000003</c:v>
                      </c:pt>
                      <c:pt idx="96">
                        <c:v>0.11552159999999999</c:v>
                      </c:pt>
                      <c:pt idx="97">
                        <c:v>1.4484459999999999E-2</c:v>
                      </c:pt>
                      <c:pt idx="98">
                        <c:v>0.35844999999999999</c:v>
                      </c:pt>
                      <c:pt idx="99">
                        <c:v>0.42521999999999999</c:v>
                      </c:pt>
                      <c:pt idx="100">
                        <c:v>0.22376399999999996</c:v>
                      </c:pt>
                      <c:pt idx="101">
                        <c:v>0.214119</c:v>
                      </c:pt>
                      <c:pt idx="102">
                        <c:v>0.20203599999999999</c:v>
                      </c:pt>
                      <c:pt idx="103">
                        <c:v>0.159528</c:v>
                      </c:pt>
                      <c:pt idx="104">
                        <c:v>0.71835199999999999</c:v>
                      </c:pt>
                      <c:pt idx="105">
                        <c:v>0.40351200000000004</c:v>
                      </c:pt>
                      <c:pt idx="106">
                        <c:v>0.12211319999999999</c:v>
                      </c:pt>
                      <c:pt idx="107">
                        <c:v>1.7363659999999999</c:v>
                      </c:pt>
                      <c:pt idx="108">
                        <c:v>0.40470499999999998</c:v>
                      </c:pt>
                      <c:pt idx="109">
                        <c:v>0.23726700000000001</c:v>
                      </c:pt>
                      <c:pt idx="110">
                        <c:v>0.21990599999999999</c:v>
                      </c:pt>
                      <c:pt idx="111">
                        <c:v>0.20965999999999999</c:v>
                      </c:pt>
                      <c:pt idx="112">
                        <c:v>0.15248999999999999</c:v>
                      </c:pt>
                      <c:pt idx="113">
                        <c:v>0.55766800000000005</c:v>
                      </c:pt>
                      <c:pt idx="114">
                        <c:v>0.33782400000000001</c:v>
                      </c:pt>
                      <c:pt idx="115">
                        <c:v>0.12413159999999999</c:v>
                      </c:pt>
                      <c:pt idx="116">
                        <c:v>1.32467</c:v>
                      </c:pt>
                      <c:pt idx="117">
                        <c:v>9.0015999999999999E-2</c:v>
                      </c:pt>
                      <c:pt idx="118">
                        <c:v>0.1235256</c:v>
                      </c:pt>
                      <c:pt idx="119">
                        <c:v>0.11978240000000001</c:v>
                      </c:pt>
                      <c:pt idx="120">
                        <c:v>8.3395199999999989E-2</c:v>
                      </c:pt>
                      <c:pt idx="121">
                        <c:v>7.8561900000000004E-2</c:v>
                      </c:pt>
                      <c:pt idx="122">
                        <c:v>0.3451612</c:v>
                      </c:pt>
                      <c:pt idx="123">
                        <c:v>0.28064879999999992</c:v>
                      </c:pt>
                      <c:pt idx="124">
                        <c:v>4.3807480000000003E-2</c:v>
                      </c:pt>
                      <c:pt idx="125">
                        <c:v>1.1843519999999998</c:v>
                      </c:pt>
                      <c:pt idx="126">
                        <c:v>0.180032</c:v>
                      </c:pt>
                      <c:pt idx="127">
                        <c:v>0.1983896</c:v>
                      </c:pt>
                      <c:pt idx="128">
                        <c:v>0.19464640000000002</c:v>
                      </c:pt>
                      <c:pt idx="129">
                        <c:v>0.1352544</c:v>
                      </c:pt>
                      <c:pt idx="130">
                        <c:v>0.11759579999999997</c:v>
                      </c:pt>
                      <c:pt idx="131">
                        <c:v>0.69211080000000003</c:v>
                      </c:pt>
                      <c:pt idx="132">
                        <c:v>0.41257349999999998</c:v>
                      </c:pt>
                      <c:pt idx="133">
                        <c:v>6.193230000000001E-2</c:v>
                      </c:pt>
                      <c:pt idx="134">
                        <c:v>1.8220799999999999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9-A3B1-428D-BDE3-8D657335D5FF}"/>
                  </c:ext>
                </c:extLst>
              </c15:ser>
            </c15:filteredLineSeries>
          </c:ext>
        </c:extLst>
      </c:lineChart>
      <c:catAx>
        <c:axId val="27451754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74524432"/>
        <c:crosses val="autoZero"/>
        <c:auto val="1"/>
        <c:lblAlgn val="ctr"/>
        <c:lblOffset val="100"/>
        <c:noMultiLvlLbl val="0"/>
      </c:catAx>
      <c:valAx>
        <c:axId val="274524432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400"/>
                  <a:t>therms/yr</a:t>
                </a:r>
              </a:p>
            </c:rich>
          </c:tx>
          <c:layout>
            <c:manualLayout>
              <c:xMode val="edge"/>
              <c:yMode val="edge"/>
              <c:x val="1.5959125865439662E-2"/>
              <c:y val="0.36760104986876641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74517544"/>
        <c:crosses val="autoZero"/>
        <c:crossBetween val="between"/>
        <c:majorUnit val="50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600"/>
              <a:t>Therms/KBtuh savings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1691821824335745E-2"/>
          <c:y val="9.802483445914438E-2"/>
          <c:w val="0.90205426948273115"/>
          <c:h val="0.7113722459819426"/>
        </c:manualLayout>
      </c:layout>
      <c:lineChart>
        <c:grouping val="standard"/>
        <c:varyColors val="0"/>
        <c:ser>
          <c:idx val="2"/>
          <c:order val="2"/>
          <c:tx>
            <c:strRef>
              <c:f>SCG!$F$3</c:f>
              <c:strCache>
                <c:ptCount val="1"/>
                <c:pt idx="0">
                  <c:v>therms/ Kbtuh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multiLvlStrRef>
              <c:f>SCG!$B$4:$C$138</c:f>
              <c:multiLvlStrCache>
                <c:ptCount val="135"/>
                <c:lvl>
                  <c:pt idx="0">
                    <c:v>CZ05</c:v>
                  </c:pt>
                  <c:pt idx="1">
                    <c:v>CZ06</c:v>
                  </c:pt>
                  <c:pt idx="2">
                    <c:v>CZ08</c:v>
                  </c:pt>
                  <c:pt idx="3">
                    <c:v>CZ09</c:v>
                  </c:pt>
                  <c:pt idx="4">
                    <c:v>CZ10</c:v>
                  </c:pt>
                  <c:pt idx="5">
                    <c:v>CZ13</c:v>
                  </c:pt>
                  <c:pt idx="6">
                    <c:v>CZ14</c:v>
                  </c:pt>
                  <c:pt idx="7">
                    <c:v>CZ15</c:v>
                  </c:pt>
                  <c:pt idx="8">
                    <c:v>CZ16</c:v>
                  </c:pt>
                  <c:pt idx="9">
                    <c:v>CZ05</c:v>
                  </c:pt>
                  <c:pt idx="10">
                    <c:v>CZ06</c:v>
                  </c:pt>
                  <c:pt idx="11">
                    <c:v>CZ08</c:v>
                  </c:pt>
                  <c:pt idx="12">
                    <c:v>CZ09</c:v>
                  </c:pt>
                  <c:pt idx="13">
                    <c:v>CZ10</c:v>
                  </c:pt>
                  <c:pt idx="14">
                    <c:v>CZ13</c:v>
                  </c:pt>
                  <c:pt idx="15">
                    <c:v>CZ14</c:v>
                  </c:pt>
                  <c:pt idx="16">
                    <c:v>CZ15</c:v>
                  </c:pt>
                  <c:pt idx="17">
                    <c:v>CZ16</c:v>
                  </c:pt>
                  <c:pt idx="18">
                    <c:v>CZ05</c:v>
                  </c:pt>
                  <c:pt idx="19">
                    <c:v>CZ06</c:v>
                  </c:pt>
                  <c:pt idx="20">
                    <c:v>CZ08</c:v>
                  </c:pt>
                  <c:pt idx="21">
                    <c:v>CZ09</c:v>
                  </c:pt>
                  <c:pt idx="22">
                    <c:v>CZ10</c:v>
                  </c:pt>
                  <c:pt idx="23">
                    <c:v>CZ13</c:v>
                  </c:pt>
                  <c:pt idx="24">
                    <c:v>CZ14</c:v>
                  </c:pt>
                  <c:pt idx="25">
                    <c:v>CZ15</c:v>
                  </c:pt>
                  <c:pt idx="26">
                    <c:v>CZ16</c:v>
                  </c:pt>
                  <c:pt idx="27">
                    <c:v>CZ05</c:v>
                  </c:pt>
                  <c:pt idx="28">
                    <c:v>CZ06</c:v>
                  </c:pt>
                  <c:pt idx="29">
                    <c:v>CZ08</c:v>
                  </c:pt>
                  <c:pt idx="30">
                    <c:v>CZ09</c:v>
                  </c:pt>
                  <c:pt idx="31">
                    <c:v>CZ10</c:v>
                  </c:pt>
                  <c:pt idx="32">
                    <c:v>CZ13</c:v>
                  </c:pt>
                  <c:pt idx="33">
                    <c:v>CZ14</c:v>
                  </c:pt>
                  <c:pt idx="34">
                    <c:v>CZ15</c:v>
                  </c:pt>
                  <c:pt idx="35">
                    <c:v>CZ16</c:v>
                  </c:pt>
                  <c:pt idx="36">
                    <c:v>CZ05</c:v>
                  </c:pt>
                  <c:pt idx="37">
                    <c:v>CZ06</c:v>
                  </c:pt>
                  <c:pt idx="38">
                    <c:v>CZ08</c:v>
                  </c:pt>
                  <c:pt idx="39">
                    <c:v>CZ09</c:v>
                  </c:pt>
                  <c:pt idx="40">
                    <c:v>CZ10</c:v>
                  </c:pt>
                  <c:pt idx="41">
                    <c:v>CZ13</c:v>
                  </c:pt>
                  <c:pt idx="42">
                    <c:v>CZ14</c:v>
                  </c:pt>
                  <c:pt idx="43">
                    <c:v>CZ15</c:v>
                  </c:pt>
                  <c:pt idx="44">
                    <c:v>CZ16</c:v>
                  </c:pt>
                  <c:pt idx="45">
                    <c:v>CZ05</c:v>
                  </c:pt>
                  <c:pt idx="46">
                    <c:v>CZ06</c:v>
                  </c:pt>
                  <c:pt idx="47">
                    <c:v>CZ08</c:v>
                  </c:pt>
                  <c:pt idx="48">
                    <c:v>CZ09</c:v>
                  </c:pt>
                  <c:pt idx="49">
                    <c:v>CZ10</c:v>
                  </c:pt>
                  <c:pt idx="50">
                    <c:v>CZ13</c:v>
                  </c:pt>
                  <c:pt idx="51">
                    <c:v>CZ14</c:v>
                  </c:pt>
                  <c:pt idx="52">
                    <c:v>CZ15</c:v>
                  </c:pt>
                  <c:pt idx="53">
                    <c:v>CZ16</c:v>
                  </c:pt>
                  <c:pt idx="54">
                    <c:v>CZ05</c:v>
                  </c:pt>
                  <c:pt idx="55">
                    <c:v>CZ06</c:v>
                  </c:pt>
                  <c:pt idx="56">
                    <c:v>CZ08</c:v>
                  </c:pt>
                  <c:pt idx="57">
                    <c:v>CZ09</c:v>
                  </c:pt>
                  <c:pt idx="58">
                    <c:v>CZ10</c:v>
                  </c:pt>
                  <c:pt idx="59">
                    <c:v>CZ13</c:v>
                  </c:pt>
                  <c:pt idx="60">
                    <c:v>CZ14</c:v>
                  </c:pt>
                  <c:pt idx="61">
                    <c:v>CZ15</c:v>
                  </c:pt>
                  <c:pt idx="62">
                    <c:v>CZ16</c:v>
                  </c:pt>
                  <c:pt idx="63">
                    <c:v>CZ05</c:v>
                  </c:pt>
                  <c:pt idx="64">
                    <c:v>CZ06</c:v>
                  </c:pt>
                  <c:pt idx="65">
                    <c:v>CZ08</c:v>
                  </c:pt>
                  <c:pt idx="66">
                    <c:v>CZ09</c:v>
                  </c:pt>
                  <c:pt idx="67">
                    <c:v>CZ10</c:v>
                  </c:pt>
                  <c:pt idx="68">
                    <c:v>CZ13</c:v>
                  </c:pt>
                  <c:pt idx="69">
                    <c:v>CZ14</c:v>
                  </c:pt>
                  <c:pt idx="70">
                    <c:v>CZ15</c:v>
                  </c:pt>
                  <c:pt idx="71">
                    <c:v>CZ16</c:v>
                  </c:pt>
                  <c:pt idx="72">
                    <c:v>CZ05</c:v>
                  </c:pt>
                  <c:pt idx="73">
                    <c:v>CZ06</c:v>
                  </c:pt>
                  <c:pt idx="74">
                    <c:v>CZ08</c:v>
                  </c:pt>
                  <c:pt idx="75">
                    <c:v>CZ09</c:v>
                  </c:pt>
                  <c:pt idx="76">
                    <c:v>CZ10</c:v>
                  </c:pt>
                  <c:pt idx="77">
                    <c:v>CZ13</c:v>
                  </c:pt>
                  <c:pt idx="78">
                    <c:v>CZ14</c:v>
                  </c:pt>
                  <c:pt idx="79">
                    <c:v>CZ15</c:v>
                  </c:pt>
                  <c:pt idx="80">
                    <c:v>CZ16</c:v>
                  </c:pt>
                  <c:pt idx="81">
                    <c:v>CZ05</c:v>
                  </c:pt>
                  <c:pt idx="82">
                    <c:v>CZ06</c:v>
                  </c:pt>
                  <c:pt idx="83">
                    <c:v>CZ08</c:v>
                  </c:pt>
                  <c:pt idx="84">
                    <c:v>CZ09</c:v>
                  </c:pt>
                  <c:pt idx="85">
                    <c:v>CZ10</c:v>
                  </c:pt>
                  <c:pt idx="86">
                    <c:v>CZ13</c:v>
                  </c:pt>
                  <c:pt idx="87">
                    <c:v>CZ14</c:v>
                  </c:pt>
                  <c:pt idx="88">
                    <c:v>CZ15</c:v>
                  </c:pt>
                  <c:pt idx="89">
                    <c:v>CZ16</c:v>
                  </c:pt>
                  <c:pt idx="90">
                    <c:v>CZ05</c:v>
                  </c:pt>
                  <c:pt idx="91">
                    <c:v>CZ06</c:v>
                  </c:pt>
                  <c:pt idx="92">
                    <c:v>CZ08</c:v>
                  </c:pt>
                  <c:pt idx="93">
                    <c:v>CZ09</c:v>
                  </c:pt>
                  <c:pt idx="94">
                    <c:v>CZ10</c:v>
                  </c:pt>
                  <c:pt idx="95">
                    <c:v>CZ13</c:v>
                  </c:pt>
                  <c:pt idx="96">
                    <c:v>CZ14</c:v>
                  </c:pt>
                  <c:pt idx="97">
                    <c:v>CZ15</c:v>
                  </c:pt>
                  <c:pt idx="98">
                    <c:v>CZ16</c:v>
                  </c:pt>
                  <c:pt idx="99">
                    <c:v>CZ05</c:v>
                  </c:pt>
                  <c:pt idx="100">
                    <c:v>CZ06</c:v>
                  </c:pt>
                  <c:pt idx="101">
                    <c:v>CZ08</c:v>
                  </c:pt>
                  <c:pt idx="102">
                    <c:v>CZ09</c:v>
                  </c:pt>
                  <c:pt idx="103">
                    <c:v>CZ10</c:v>
                  </c:pt>
                  <c:pt idx="104">
                    <c:v>CZ13</c:v>
                  </c:pt>
                  <c:pt idx="105">
                    <c:v>CZ14</c:v>
                  </c:pt>
                  <c:pt idx="106">
                    <c:v>CZ15</c:v>
                  </c:pt>
                  <c:pt idx="107">
                    <c:v>CZ16</c:v>
                  </c:pt>
                  <c:pt idx="108">
                    <c:v>CZ05</c:v>
                  </c:pt>
                  <c:pt idx="109">
                    <c:v>CZ06</c:v>
                  </c:pt>
                  <c:pt idx="110">
                    <c:v>CZ08</c:v>
                  </c:pt>
                  <c:pt idx="111">
                    <c:v>CZ09</c:v>
                  </c:pt>
                  <c:pt idx="112">
                    <c:v>CZ10</c:v>
                  </c:pt>
                  <c:pt idx="113">
                    <c:v>CZ13</c:v>
                  </c:pt>
                  <c:pt idx="114">
                    <c:v>CZ14</c:v>
                  </c:pt>
                  <c:pt idx="115">
                    <c:v>CZ15</c:v>
                  </c:pt>
                  <c:pt idx="116">
                    <c:v>CZ16</c:v>
                  </c:pt>
                  <c:pt idx="117">
                    <c:v>CZ05</c:v>
                  </c:pt>
                  <c:pt idx="118">
                    <c:v>CZ06</c:v>
                  </c:pt>
                  <c:pt idx="119">
                    <c:v>CZ08</c:v>
                  </c:pt>
                  <c:pt idx="120">
                    <c:v>CZ09</c:v>
                  </c:pt>
                  <c:pt idx="121">
                    <c:v>CZ10</c:v>
                  </c:pt>
                  <c:pt idx="122">
                    <c:v>CZ13</c:v>
                  </c:pt>
                  <c:pt idx="123">
                    <c:v>CZ14</c:v>
                  </c:pt>
                  <c:pt idx="124">
                    <c:v>CZ15</c:v>
                  </c:pt>
                  <c:pt idx="125">
                    <c:v>CZ16</c:v>
                  </c:pt>
                  <c:pt idx="126">
                    <c:v>CZ05</c:v>
                  </c:pt>
                  <c:pt idx="127">
                    <c:v>CZ06</c:v>
                  </c:pt>
                  <c:pt idx="128">
                    <c:v>CZ08</c:v>
                  </c:pt>
                  <c:pt idx="129">
                    <c:v>CZ09</c:v>
                  </c:pt>
                  <c:pt idx="130">
                    <c:v>CZ10</c:v>
                  </c:pt>
                  <c:pt idx="131">
                    <c:v>CZ13</c:v>
                  </c:pt>
                  <c:pt idx="132">
                    <c:v>CZ14</c:v>
                  </c:pt>
                  <c:pt idx="133">
                    <c:v>CZ15</c:v>
                  </c:pt>
                  <c:pt idx="134">
                    <c:v>CZ16</c:v>
                  </c:pt>
                </c:lvl>
                <c:lvl>
                  <c:pt idx="0">
                    <c:v>Asm</c:v>
                  </c:pt>
                  <c:pt idx="1">
                    <c:v>Asm</c:v>
                  </c:pt>
                  <c:pt idx="2">
                    <c:v>Asm</c:v>
                  </c:pt>
                  <c:pt idx="3">
                    <c:v>Asm</c:v>
                  </c:pt>
                  <c:pt idx="4">
                    <c:v>Asm</c:v>
                  </c:pt>
                  <c:pt idx="5">
                    <c:v>Asm</c:v>
                  </c:pt>
                  <c:pt idx="6">
                    <c:v>Asm</c:v>
                  </c:pt>
                  <c:pt idx="7">
                    <c:v>Asm</c:v>
                  </c:pt>
                  <c:pt idx="8">
                    <c:v>Asm</c:v>
                  </c:pt>
                  <c:pt idx="9">
                    <c:v>ECC</c:v>
                  </c:pt>
                  <c:pt idx="10">
                    <c:v>ECC</c:v>
                  </c:pt>
                  <c:pt idx="11">
                    <c:v>ECC</c:v>
                  </c:pt>
                  <c:pt idx="12">
                    <c:v>ECC</c:v>
                  </c:pt>
                  <c:pt idx="13">
                    <c:v>ECC</c:v>
                  </c:pt>
                  <c:pt idx="14">
                    <c:v>ECC</c:v>
                  </c:pt>
                  <c:pt idx="15">
                    <c:v>ECC</c:v>
                  </c:pt>
                  <c:pt idx="16">
                    <c:v>ECC</c:v>
                  </c:pt>
                  <c:pt idx="17">
                    <c:v>ECC</c:v>
                  </c:pt>
                  <c:pt idx="18">
                    <c:v>EPr</c:v>
                  </c:pt>
                  <c:pt idx="19">
                    <c:v>EPr</c:v>
                  </c:pt>
                  <c:pt idx="20">
                    <c:v>EPr</c:v>
                  </c:pt>
                  <c:pt idx="21">
                    <c:v>EPr</c:v>
                  </c:pt>
                  <c:pt idx="22">
                    <c:v>EPr</c:v>
                  </c:pt>
                  <c:pt idx="23">
                    <c:v>EPr</c:v>
                  </c:pt>
                  <c:pt idx="24">
                    <c:v>EPr</c:v>
                  </c:pt>
                  <c:pt idx="25">
                    <c:v>EPr</c:v>
                  </c:pt>
                  <c:pt idx="26">
                    <c:v>EPr</c:v>
                  </c:pt>
                  <c:pt idx="27">
                    <c:v>ESe</c:v>
                  </c:pt>
                  <c:pt idx="28">
                    <c:v>ESe</c:v>
                  </c:pt>
                  <c:pt idx="29">
                    <c:v>ESe</c:v>
                  </c:pt>
                  <c:pt idx="30">
                    <c:v>ESe</c:v>
                  </c:pt>
                  <c:pt idx="31">
                    <c:v>ESe</c:v>
                  </c:pt>
                  <c:pt idx="32">
                    <c:v>ESe</c:v>
                  </c:pt>
                  <c:pt idx="33">
                    <c:v>ESe</c:v>
                  </c:pt>
                  <c:pt idx="34">
                    <c:v>ESe</c:v>
                  </c:pt>
                  <c:pt idx="35">
                    <c:v>ESe</c:v>
                  </c:pt>
                  <c:pt idx="36">
                    <c:v>Gro</c:v>
                  </c:pt>
                  <c:pt idx="37">
                    <c:v>Gro</c:v>
                  </c:pt>
                  <c:pt idx="38">
                    <c:v>Gro</c:v>
                  </c:pt>
                  <c:pt idx="39">
                    <c:v>Gro</c:v>
                  </c:pt>
                  <c:pt idx="40">
                    <c:v>Gro</c:v>
                  </c:pt>
                  <c:pt idx="41">
                    <c:v>Gro</c:v>
                  </c:pt>
                  <c:pt idx="42">
                    <c:v>Gro</c:v>
                  </c:pt>
                  <c:pt idx="43">
                    <c:v>Gro</c:v>
                  </c:pt>
                  <c:pt idx="44">
                    <c:v>Gro</c:v>
                  </c:pt>
                  <c:pt idx="45">
                    <c:v>Hsp</c:v>
                  </c:pt>
                  <c:pt idx="46">
                    <c:v>Hsp</c:v>
                  </c:pt>
                  <c:pt idx="47">
                    <c:v>Hsp</c:v>
                  </c:pt>
                  <c:pt idx="48">
                    <c:v>Hsp</c:v>
                  </c:pt>
                  <c:pt idx="49">
                    <c:v>Hsp</c:v>
                  </c:pt>
                  <c:pt idx="50">
                    <c:v>Hsp</c:v>
                  </c:pt>
                  <c:pt idx="51">
                    <c:v>Hsp</c:v>
                  </c:pt>
                  <c:pt idx="52">
                    <c:v>Hsp</c:v>
                  </c:pt>
                  <c:pt idx="53">
                    <c:v>Hsp</c:v>
                  </c:pt>
                  <c:pt idx="54">
                    <c:v>Htl</c:v>
                  </c:pt>
                  <c:pt idx="55">
                    <c:v>Htl</c:v>
                  </c:pt>
                  <c:pt idx="56">
                    <c:v>Htl</c:v>
                  </c:pt>
                  <c:pt idx="57">
                    <c:v>Htl</c:v>
                  </c:pt>
                  <c:pt idx="58">
                    <c:v>Htl</c:v>
                  </c:pt>
                  <c:pt idx="59">
                    <c:v>Htl</c:v>
                  </c:pt>
                  <c:pt idx="60">
                    <c:v>Htl</c:v>
                  </c:pt>
                  <c:pt idx="61">
                    <c:v>Htl</c:v>
                  </c:pt>
                  <c:pt idx="62">
                    <c:v>Htl</c:v>
                  </c:pt>
                  <c:pt idx="63">
                    <c:v>MBT</c:v>
                  </c:pt>
                  <c:pt idx="64">
                    <c:v>MBT</c:v>
                  </c:pt>
                  <c:pt idx="65">
                    <c:v>MBT</c:v>
                  </c:pt>
                  <c:pt idx="66">
                    <c:v>MBT</c:v>
                  </c:pt>
                  <c:pt idx="67">
                    <c:v>MBT</c:v>
                  </c:pt>
                  <c:pt idx="68">
                    <c:v>MBT</c:v>
                  </c:pt>
                  <c:pt idx="69">
                    <c:v>MBT</c:v>
                  </c:pt>
                  <c:pt idx="70">
                    <c:v>MBT</c:v>
                  </c:pt>
                  <c:pt idx="71">
                    <c:v>MBT</c:v>
                  </c:pt>
                  <c:pt idx="72">
                    <c:v>MLI</c:v>
                  </c:pt>
                  <c:pt idx="73">
                    <c:v>MLI</c:v>
                  </c:pt>
                  <c:pt idx="74">
                    <c:v>MLI</c:v>
                  </c:pt>
                  <c:pt idx="75">
                    <c:v>MLI</c:v>
                  </c:pt>
                  <c:pt idx="76">
                    <c:v>MLI</c:v>
                  </c:pt>
                  <c:pt idx="77">
                    <c:v>MLI</c:v>
                  </c:pt>
                  <c:pt idx="78">
                    <c:v>MLI</c:v>
                  </c:pt>
                  <c:pt idx="79">
                    <c:v>MLI</c:v>
                  </c:pt>
                  <c:pt idx="80">
                    <c:v>MLI</c:v>
                  </c:pt>
                  <c:pt idx="81">
                    <c:v>Nrs</c:v>
                  </c:pt>
                  <c:pt idx="82">
                    <c:v>Nrs</c:v>
                  </c:pt>
                  <c:pt idx="83">
                    <c:v>Nrs</c:v>
                  </c:pt>
                  <c:pt idx="84">
                    <c:v>Nrs</c:v>
                  </c:pt>
                  <c:pt idx="85">
                    <c:v>Nrs</c:v>
                  </c:pt>
                  <c:pt idx="86">
                    <c:v>Nrs</c:v>
                  </c:pt>
                  <c:pt idx="87">
                    <c:v>Nrs</c:v>
                  </c:pt>
                  <c:pt idx="88">
                    <c:v>Nrs</c:v>
                  </c:pt>
                  <c:pt idx="89">
                    <c:v>Nrs</c:v>
                  </c:pt>
                  <c:pt idx="90">
                    <c:v>OfS</c:v>
                  </c:pt>
                  <c:pt idx="91">
                    <c:v>OfS</c:v>
                  </c:pt>
                  <c:pt idx="92">
                    <c:v>OfS</c:v>
                  </c:pt>
                  <c:pt idx="93">
                    <c:v>OfS</c:v>
                  </c:pt>
                  <c:pt idx="94">
                    <c:v>OfS</c:v>
                  </c:pt>
                  <c:pt idx="95">
                    <c:v>OfS</c:v>
                  </c:pt>
                  <c:pt idx="96">
                    <c:v>OfS</c:v>
                  </c:pt>
                  <c:pt idx="97">
                    <c:v>OfS</c:v>
                  </c:pt>
                  <c:pt idx="98">
                    <c:v>OfS</c:v>
                  </c:pt>
                  <c:pt idx="99">
                    <c:v>RFF</c:v>
                  </c:pt>
                  <c:pt idx="100">
                    <c:v>RFF</c:v>
                  </c:pt>
                  <c:pt idx="101">
                    <c:v>RFF</c:v>
                  </c:pt>
                  <c:pt idx="102">
                    <c:v>RFF</c:v>
                  </c:pt>
                  <c:pt idx="103">
                    <c:v>RFF</c:v>
                  </c:pt>
                  <c:pt idx="104">
                    <c:v>RFF</c:v>
                  </c:pt>
                  <c:pt idx="105">
                    <c:v>RFF</c:v>
                  </c:pt>
                  <c:pt idx="106">
                    <c:v>RFF</c:v>
                  </c:pt>
                  <c:pt idx="107">
                    <c:v>RFF</c:v>
                  </c:pt>
                  <c:pt idx="108">
                    <c:v>RSD</c:v>
                  </c:pt>
                  <c:pt idx="109">
                    <c:v>RSD</c:v>
                  </c:pt>
                  <c:pt idx="110">
                    <c:v>RSD</c:v>
                  </c:pt>
                  <c:pt idx="111">
                    <c:v>RSD</c:v>
                  </c:pt>
                  <c:pt idx="112">
                    <c:v>RSD</c:v>
                  </c:pt>
                  <c:pt idx="113">
                    <c:v>RSD</c:v>
                  </c:pt>
                  <c:pt idx="114">
                    <c:v>RSD</c:v>
                  </c:pt>
                  <c:pt idx="115">
                    <c:v>RSD</c:v>
                  </c:pt>
                  <c:pt idx="116">
                    <c:v>RSD</c:v>
                  </c:pt>
                  <c:pt idx="117">
                    <c:v>RtL</c:v>
                  </c:pt>
                  <c:pt idx="118">
                    <c:v>RtL</c:v>
                  </c:pt>
                  <c:pt idx="119">
                    <c:v>RtL</c:v>
                  </c:pt>
                  <c:pt idx="120">
                    <c:v>RtL</c:v>
                  </c:pt>
                  <c:pt idx="121">
                    <c:v>RtL</c:v>
                  </c:pt>
                  <c:pt idx="122">
                    <c:v>RtL</c:v>
                  </c:pt>
                  <c:pt idx="123">
                    <c:v>RtL</c:v>
                  </c:pt>
                  <c:pt idx="124">
                    <c:v>RtL</c:v>
                  </c:pt>
                  <c:pt idx="125">
                    <c:v>RtL</c:v>
                  </c:pt>
                  <c:pt idx="126">
                    <c:v>RtS</c:v>
                  </c:pt>
                  <c:pt idx="127">
                    <c:v>RtS</c:v>
                  </c:pt>
                  <c:pt idx="128">
                    <c:v>RtS</c:v>
                  </c:pt>
                  <c:pt idx="129">
                    <c:v>RtS</c:v>
                  </c:pt>
                  <c:pt idx="130">
                    <c:v>RtS</c:v>
                  </c:pt>
                  <c:pt idx="131">
                    <c:v>RtS</c:v>
                  </c:pt>
                  <c:pt idx="132">
                    <c:v>RtS</c:v>
                  </c:pt>
                  <c:pt idx="133">
                    <c:v>RtS</c:v>
                  </c:pt>
                  <c:pt idx="134">
                    <c:v>RtS</c:v>
                  </c:pt>
                </c:lvl>
              </c:multiLvlStrCache>
            </c:multiLvlStrRef>
          </c:cat>
          <c:val>
            <c:numRef>
              <c:f>SCG!$F$4:$F$138</c:f>
              <c:numCache>
                <c:formatCode>0.000</c:formatCode>
                <c:ptCount val="135"/>
                <c:pt idx="0">
                  <c:v>1.48</c:v>
                </c:pt>
                <c:pt idx="1">
                  <c:v>0.82666666666666666</c:v>
                </c:pt>
                <c:pt idx="2">
                  <c:v>0.89333333333333331</c:v>
                </c:pt>
                <c:pt idx="3">
                  <c:v>0.76666666666666672</c:v>
                </c:pt>
                <c:pt idx="4">
                  <c:v>1.0166666666666666</c:v>
                </c:pt>
                <c:pt idx="5">
                  <c:v>1.3966666666666667</c:v>
                </c:pt>
                <c:pt idx="6">
                  <c:v>1.7466666666666666</c:v>
                </c:pt>
                <c:pt idx="7">
                  <c:v>0.49333333333333335</c:v>
                </c:pt>
                <c:pt idx="8">
                  <c:v>3.8666666666666667</c:v>
                </c:pt>
                <c:pt idx="9">
                  <c:v>0.35499999999999998</c:v>
                </c:pt>
                <c:pt idx="10">
                  <c:v>0.16599999999999998</c:v>
                </c:pt>
                <c:pt idx="11">
                  <c:v>0.16725000000000001</c:v>
                </c:pt>
                <c:pt idx="12">
                  <c:v>0.14650000000000002</c:v>
                </c:pt>
                <c:pt idx="13">
                  <c:v>0.21074999999999999</c:v>
                </c:pt>
                <c:pt idx="14">
                  <c:v>0.39</c:v>
                </c:pt>
                <c:pt idx="15">
                  <c:v>0.48499999999999999</c:v>
                </c:pt>
                <c:pt idx="16">
                  <c:v>0.10774999999999998</c:v>
                </c:pt>
                <c:pt idx="17">
                  <c:v>0.98499999999999999</c:v>
                </c:pt>
                <c:pt idx="18">
                  <c:v>0.13366666666666666</c:v>
                </c:pt>
                <c:pt idx="19">
                  <c:v>8.533333333333333E-2</c:v>
                </c:pt>
                <c:pt idx="20">
                  <c:v>7.0333333333333331E-2</c:v>
                </c:pt>
                <c:pt idx="21">
                  <c:v>8.3333333333333329E-2</c:v>
                </c:pt>
                <c:pt idx="22">
                  <c:v>8.8333333333333333E-2</c:v>
                </c:pt>
                <c:pt idx="23">
                  <c:v>0.16699999999999998</c:v>
                </c:pt>
                <c:pt idx="24">
                  <c:v>0.214</c:v>
                </c:pt>
                <c:pt idx="25">
                  <c:v>2.8066666666666667E-2</c:v>
                </c:pt>
                <c:pt idx="26">
                  <c:v>0.59</c:v>
                </c:pt>
                <c:pt idx="27">
                  <c:v>0.15133333333333335</c:v>
                </c:pt>
                <c:pt idx="28">
                  <c:v>7.8666666666666663E-2</c:v>
                </c:pt>
                <c:pt idx="29">
                  <c:v>6.4333333333333326E-2</c:v>
                </c:pt>
                <c:pt idx="30">
                  <c:v>7.8E-2</c:v>
                </c:pt>
                <c:pt idx="31">
                  <c:v>8.8000000000000009E-2</c:v>
                </c:pt>
                <c:pt idx="32">
                  <c:v>0.22033333333333335</c:v>
                </c:pt>
                <c:pt idx="33">
                  <c:v>0.27666666666666667</c:v>
                </c:pt>
                <c:pt idx="34">
                  <c:v>2.2500000000000003E-2</c:v>
                </c:pt>
                <c:pt idx="35">
                  <c:v>0.78666666666666674</c:v>
                </c:pt>
                <c:pt idx="36">
                  <c:v>0.99499999999999988</c:v>
                </c:pt>
                <c:pt idx="37">
                  <c:v>0.68499999999999994</c:v>
                </c:pt>
                <c:pt idx="38">
                  <c:v>0.57000000000000006</c:v>
                </c:pt>
                <c:pt idx="39">
                  <c:v>0.55999999999999994</c:v>
                </c:pt>
                <c:pt idx="40">
                  <c:v>0.65</c:v>
                </c:pt>
                <c:pt idx="41">
                  <c:v>0.94499999999999995</c:v>
                </c:pt>
                <c:pt idx="42">
                  <c:v>1.125</c:v>
                </c:pt>
                <c:pt idx="43">
                  <c:v>0.36899999999999999</c:v>
                </c:pt>
                <c:pt idx="44">
                  <c:v>2.1949999999999998</c:v>
                </c:pt>
                <c:pt idx="45">
                  <c:v>0.23050000000000001</c:v>
                </c:pt>
                <c:pt idx="46">
                  <c:v>9.9250000000000005E-2</c:v>
                </c:pt>
                <c:pt idx="47">
                  <c:v>0.11550000000000001</c:v>
                </c:pt>
                <c:pt idx="48">
                  <c:v>0.1095</c:v>
                </c:pt>
                <c:pt idx="49">
                  <c:v>0.18049999999999999</c:v>
                </c:pt>
                <c:pt idx="50">
                  <c:v>0.39750000000000002</c:v>
                </c:pt>
                <c:pt idx="51">
                  <c:v>0.51</c:v>
                </c:pt>
                <c:pt idx="52">
                  <c:v>6.6750000000000004E-2</c:v>
                </c:pt>
                <c:pt idx="53">
                  <c:v>1.3900000000000001</c:v>
                </c:pt>
                <c:pt idx="54">
                  <c:v>1.77E-2</c:v>
                </c:pt>
                <c:pt idx="55">
                  <c:v>8.9249999999999989E-3</c:v>
                </c:pt>
                <c:pt idx="56">
                  <c:v>9.2750000000000003E-3</c:v>
                </c:pt>
                <c:pt idx="57">
                  <c:v>8.575000000000001E-3</c:v>
                </c:pt>
                <c:pt idx="58">
                  <c:v>1.2074999999999999E-2</c:v>
                </c:pt>
                <c:pt idx="59">
                  <c:v>2.23E-2</c:v>
                </c:pt>
                <c:pt idx="60">
                  <c:v>2.8999999999999998E-2</c:v>
                </c:pt>
                <c:pt idx="61">
                  <c:v>4.6499999999999996E-3</c:v>
                </c:pt>
                <c:pt idx="62">
                  <c:v>7.1250000000000008E-2</c:v>
                </c:pt>
                <c:pt idx="63">
                  <c:v>2.2550000000000001E-2</c:v>
                </c:pt>
                <c:pt idx="64">
                  <c:v>9.3500000000000007E-3</c:v>
                </c:pt>
                <c:pt idx="65">
                  <c:v>1.1550000000000001E-2</c:v>
                </c:pt>
                <c:pt idx="66">
                  <c:v>7.3499999999999998E-3</c:v>
                </c:pt>
                <c:pt idx="67">
                  <c:v>1.3100000000000001E-2</c:v>
                </c:pt>
                <c:pt idx="68">
                  <c:v>3.2199999999999999E-2</c:v>
                </c:pt>
                <c:pt idx="69">
                  <c:v>4.58E-2</c:v>
                </c:pt>
                <c:pt idx="70">
                  <c:v>4.1549999999999998E-3</c:v>
                </c:pt>
                <c:pt idx="71">
                  <c:v>0.14750000000000002</c:v>
                </c:pt>
                <c:pt idx="72">
                  <c:v>0.10049999999999999</c:v>
                </c:pt>
                <c:pt idx="73">
                  <c:v>4.07E-2</c:v>
                </c:pt>
                <c:pt idx="74">
                  <c:v>4.3299999999999998E-2</c:v>
                </c:pt>
                <c:pt idx="75">
                  <c:v>2.5600000000000001E-2</c:v>
                </c:pt>
                <c:pt idx="76">
                  <c:v>4.0150000000000005E-2</c:v>
                </c:pt>
                <c:pt idx="77">
                  <c:v>0.1875</c:v>
                </c:pt>
                <c:pt idx="78">
                  <c:v>0.24349999999999999</c:v>
                </c:pt>
                <c:pt idx="79">
                  <c:v>1.7649999999999999E-2</c:v>
                </c:pt>
                <c:pt idx="80">
                  <c:v>0.68499999999999994</c:v>
                </c:pt>
                <c:pt idx="81">
                  <c:v>0.28800000000000003</c:v>
                </c:pt>
                <c:pt idx="82">
                  <c:v>0.14400000000000002</c:v>
                </c:pt>
                <c:pt idx="83">
                  <c:v>0.1578</c:v>
                </c:pt>
                <c:pt idx="84">
                  <c:v>0.14199999999999999</c:v>
                </c:pt>
                <c:pt idx="85">
                  <c:v>0.1928</c:v>
                </c:pt>
                <c:pt idx="86">
                  <c:v>0.35</c:v>
                </c:pt>
                <c:pt idx="87">
                  <c:v>0.42200000000000004</c:v>
                </c:pt>
                <c:pt idx="88">
                  <c:v>7.2599999999999998E-2</c:v>
                </c:pt>
                <c:pt idx="89">
                  <c:v>1.1179999999999999</c:v>
                </c:pt>
                <c:pt idx="90">
                  <c:v>2.5750000000000002E-2</c:v>
                </c:pt>
                <c:pt idx="91">
                  <c:v>4.8500000000000001E-3</c:v>
                </c:pt>
                <c:pt idx="92">
                  <c:v>1.0825E-2</c:v>
                </c:pt>
                <c:pt idx="93">
                  <c:v>7.5249999999999996E-3</c:v>
                </c:pt>
                <c:pt idx="94">
                  <c:v>1.315E-2</c:v>
                </c:pt>
                <c:pt idx="95">
                  <c:v>8.6999999999999994E-2</c:v>
                </c:pt>
                <c:pt idx="96">
                  <c:v>8.199999999999999E-2</c:v>
                </c:pt>
                <c:pt idx="97">
                  <c:v>2.2325000000000001E-3</c:v>
                </c:pt>
                <c:pt idx="98">
                  <c:v>0.33500000000000002</c:v>
                </c:pt>
                <c:pt idx="99">
                  <c:v>0.76</c:v>
                </c:pt>
                <c:pt idx="100">
                  <c:v>0.38666666666666666</c:v>
                </c:pt>
                <c:pt idx="101">
                  <c:v>0.37</c:v>
                </c:pt>
                <c:pt idx="102">
                  <c:v>0.35333333333333333</c:v>
                </c:pt>
                <c:pt idx="103">
                  <c:v>0.45333333333333331</c:v>
                </c:pt>
                <c:pt idx="104">
                  <c:v>1.0133333333333332</c:v>
                </c:pt>
                <c:pt idx="105">
                  <c:v>1.1466666666666667</c:v>
                </c:pt>
                <c:pt idx="106">
                  <c:v>0.16133333333333333</c:v>
                </c:pt>
                <c:pt idx="107">
                  <c:v>3.0366666666666666</c:v>
                </c:pt>
                <c:pt idx="108">
                  <c:v>0.54249999999999998</c:v>
                </c:pt>
                <c:pt idx="109">
                  <c:v>0.3075</c:v>
                </c:pt>
                <c:pt idx="110">
                  <c:v>0.28500000000000003</c:v>
                </c:pt>
                <c:pt idx="111">
                  <c:v>0.27500000000000002</c:v>
                </c:pt>
                <c:pt idx="112">
                  <c:v>0.32500000000000001</c:v>
                </c:pt>
                <c:pt idx="113">
                  <c:v>0.59000000000000008</c:v>
                </c:pt>
                <c:pt idx="114">
                  <c:v>0.72</c:v>
                </c:pt>
                <c:pt idx="115">
                  <c:v>0.123</c:v>
                </c:pt>
                <c:pt idx="116">
                  <c:v>1.7375</c:v>
                </c:pt>
                <c:pt idx="117">
                  <c:v>0.11599999999999999</c:v>
                </c:pt>
                <c:pt idx="118">
                  <c:v>6.6000000000000003E-2</c:v>
                </c:pt>
                <c:pt idx="119">
                  <c:v>6.4000000000000001E-2</c:v>
                </c:pt>
                <c:pt idx="120">
                  <c:v>5.9499999999999997E-2</c:v>
                </c:pt>
                <c:pt idx="121">
                  <c:v>7.9500000000000001E-2</c:v>
                </c:pt>
                <c:pt idx="122">
                  <c:v>0.193</c:v>
                </c:pt>
                <c:pt idx="123">
                  <c:v>0.28399999999999997</c:v>
                </c:pt>
                <c:pt idx="124">
                  <c:v>3.1300000000000001E-2</c:v>
                </c:pt>
                <c:pt idx="125">
                  <c:v>0.84499999999999997</c:v>
                </c:pt>
                <c:pt idx="126">
                  <c:v>0.15466666666666665</c:v>
                </c:pt>
                <c:pt idx="127">
                  <c:v>7.0666666666666669E-2</c:v>
                </c:pt>
                <c:pt idx="128">
                  <c:v>6.933333333333333E-2</c:v>
                </c:pt>
                <c:pt idx="129">
                  <c:v>6.4333333333333326E-2</c:v>
                </c:pt>
                <c:pt idx="130">
                  <c:v>7.9333333333333325E-2</c:v>
                </c:pt>
                <c:pt idx="131">
                  <c:v>0.25800000000000001</c:v>
                </c:pt>
                <c:pt idx="132">
                  <c:v>0.27833333333333332</c:v>
                </c:pt>
                <c:pt idx="133">
                  <c:v>2.9500000000000002E-2</c:v>
                </c:pt>
                <c:pt idx="134">
                  <c:v>0.8666666666666667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EE0-411C-BD18-20FF120F4269}"/>
            </c:ext>
          </c:extLst>
        </c:ser>
        <c:ser>
          <c:idx val="5"/>
          <c:order val="5"/>
          <c:tx>
            <c:strRef>
              <c:f>SCG!$I$3</c:f>
              <c:strCache>
                <c:ptCount val="1"/>
                <c:pt idx="0">
                  <c:v>therms/ kBtuh (1)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cat>
            <c:multiLvlStrRef>
              <c:f>SCG!$B$4:$C$138</c:f>
              <c:multiLvlStrCache>
                <c:ptCount val="135"/>
                <c:lvl>
                  <c:pt idx="0">
                    <c:v>CZ05</c:v>
                  </c:pt>
                  <c:pt idx="1">
                    <c:v>CZ06</c:v>
                  </c:pt>
                  <c:pt idx="2">
                    <c:v>CZ08</c:v>
                  </c:pt>
                  <c:pt idx="3">
                    <c:v>CZ09</c:v>
                  </c:pt>
                  <c:pt idx="4">
                    <c:v>CZ10</c:v>
                  </c:pt>
                  <c:pt idx="5">
                    <c:v>CZ13</c:v>
                  </c:pt>
                  <c:pt idx="6">
                    <c:v>CZ14</c:v>
                  </c:pt>
                  <c:pt idx="7">
                    <c:v>CZ15</c:v>
                  </c:pt>
                  <c:pt idx="8">
                    <c:v>CZ16</c:v>
                  </c:pt>
                  <c:pt idx="9">
                    <c:v>CZ05</c:v>
                  </c:pt>
                  <c:pt idx="10">
                    <c:v>CZ06</c:v>
                  </c:pt>
                  <c:pt idx="11">
                    <c:v>CZ08</c:v>
                  </c:pt>
                  <c:pt idx="12">
                    <c:v>CZ09</c:v>
                  </c:pt>
                  <c:pt idx="13">
                    <c:v>CZ10</c:v>
                  </c:pt>
                  <c:pt idx="14">
                    <c:v>CZ13</c:v>
                  </c:pt>
                  <c:pt idx="15">
                    <c:v>CZ14</c:v>
                  </c:pt>
                  <c:pt idx="16">
                    <c:v>CZ15</c:v>
                  </c:pt>
                  <c:pt idx="17">
                    <c:v>CZ16</c:v>
                  </c:pt>
                  <c:pt idx="18">
                    <c:v>CZ05</c:v>
                  </c:pt>
                  <c:pt idx="19">
                    <c:v>CZ06</c:v>
                  </c:pt>
                  <c:pt idx="20">
                    <c:v>CZ08</c:v>
                  </c:pt>
                  <c:pt idx="21">
                    <c:v>CZ09</c:v>
                  </c:pt>
                  <c:pt idx="22">
                    <c:v>CZ10</c:v>
                  </c:pt>
                  <c:pt idx="23">
                    <c:v>CZ13</c:v>
                  </c:pt>
                  <c:pt idx="24">
                    <c:v>CZ14</c:v>
                  </c:pt>
                  <c:pt idx="25">
                    <c:v>CZ15</c:v>
                  </c:pt>
                  <c:pt idx="26">
                    <c:v>CZ16</c:v>
                  </c:pt>
                  <c:pt idx="27">
                    <c:v>CZ05</c:v>
                  </c:pt>
                  <c:pt idx="28">
                    <c:v>CZ06</c:v>
                  </c:pt>
                  <c:pt idx="29">
                    <c:v>CZ08</c:v>
                  </c:pt>
                  <c:pt idx="30">
                    <c:v>CZ09</c:v>
                  </c:pt>
                  <c:pt idx="31">
                    <c:v>CZ10</c:v>
                  </c:pt>
                  <c:pt idx="32">
                    <c:v>CZ13</c:v>
                  </c:pt>
                  <c:pt idx="33">
                    <c:v>CZ14</c:v>
                  </c:pt>
                  <c:pt idx="34">
                    <c:v>CZ15</c:v>
                  </c:pt>
                  <c:pt idx="35">
                    <c:v>CZ16</c:v>
                  </c:pt>
                  <c:pt idx="36">
                    <c:v>CZ05</c:v>
                  </c:pt>
                  <c:pt idx="37">
                    <c:v>CZ06</c:v>
                  </c:pt>
                  <c:pt idx="38">
                    <c:v>CZ08</c:v>
                  </c:pt>
                  <c:pt idx="39">
                    <c:v>CZ09</c:v>
                  </c:pt>
                  <c:pt idx="40">
                    <c:v>CZ10</c:v>
                  </c:pt>
                  <c:pt idx="41">
                    <c:v>CZ13</c:v>
                  </c:pt>
                  <c:pt idx="42">
                    <c:v>CZ14</c:v>
                  </c:pt>
                  <c:pt idx="43">
                    <c:v>CZ15</c:v>
                  </c:pt>
                  <c:pt idx="44">
                    <c:v>CZ16</c:v>
                  </c:pt>
                  <c:pt idx="45">
                    <c:v>CZ05</c:v>
                  </c:pt>
                  <c:pt idx="46">
                    <c:v>CZ06</c:v>
                  </c:pt>
                  <c:pt idx="47">
                    <c:v>CZ08</c:v>
                  </c:pt>
                  <c:pt idx="48">
                    <c:v>CZ09</c:v>
                  </c:pt>
                  <c:pt idx="49">
                    <c:v>CZ10</c:v>
                  </c:pt>
                  <c:pt idx="50">
                    <c:v>CZ13</c:v>
                  </c:pt>
                  <c:pt idx="51">
                    <c:v>CZ14</c:v>
                  </c:pt>
                  <c:pt idx="52">
                    <c:v>CZ15</c:v>
                  </c:pt>
                  <c:pt idx="53">
                    <c:v>CZ16</c:v>
                  </c:pt>
                  <c:pt idx="54">
                    <c:v>CZ05</c:v>
                  </c:pt>
                  <c:pt idx="55">
                    <c:v>CZ06</c:v>
                  </c:pt>
                  <c:pt idx="56">
                    <c:v>CZ08</c:v>
                  </c:pt>
                  <c:pt idx="57">
                    <c:v>CZ09</c:v>
                  </c:pt>
                  <c:pt idx="58">
                    <c:v>CZ10</c:v>
                  </c:pt>
                  <c:pt idx="59">
                    <c:v>CZ13</c:v>
                  </c:pt>
                  <c:pt idx="60">
                    <c:v>CZ14</c:v>
                  </c:pt>
                  <c:pt idx="61">
                    <c:v>CZ15</c:v>
                  </c:pt>
                  <c:pt idx="62">
                    <c:v>CZ16</c:v>
                  </c:pt>
                  <c:pt idx="63">
                    <c:v>CZ05</c:v>
                  </c:pt>
                  <c:pt idx="64">
                    <c:v>CZ06</c:v>
                  </c:pt>
                  <c:pt idx="65">
                    <c:v>CZ08</c:v>
                  </c:pt>
                  <c:pt idx="66">
                    <c:v>CZ09</c:v>
                  </c:pt>
                  <c:pt idx="67">
                    <c:v>CZ10</c:v>
                  </c:pt>
                  <c:pt idx="68">
                    <c:v>CZ13</c:v>
                  </c:pt>
                  <c:pt idx="69">
                    <c:v>CZ14</c:v>
                  </c:pt>
                  <c:pt idx="70">
                    <c:v>CZ15</c:v>
                  </c:pt>
                  <c:pt idx="71">
                    <c:v>CZ16</c:v>
                  </c:pt>
                  <c:pt idx="72">
                    <c:v>CZ05</c:v>
                  </c:pt>
                  <c:pt idx="73">
                    <c:v>CZ06</c:v>
                  </c:pt>
                  <c:pt idx="74">
                    <c:v>CZ08</c:v>
                  </c:pt>
                  <c:pt idx="75">
                    <c:v>CZ09</c:v>
                  </c:pt>
                  <c:pt idx="76">
                    <c:v>CZ10</c:v>
                  </c:pt>
                  <c:pt idx="77">
                    <c:v>CZ13</c:v>
                  </c:pt>
                  <c:pt idx="78">
                    <c:v>CZ14</c:v>
                  </c:pt>
                  <c:pt idx="79">
                    <c:v>CZ15</c:v>
                  </c:pt>
                  <c:pt idx="80">
                    <c:v>CZ16</c:v>
                  </c:pt>
                  <c:pt idx="81">
                    <c:v>CZ05</c:v>
                  </c:pt>
                  <c:pt idx="82">
                    <c:v>CZ06</c:v>
                  </c:pt>
                  <c:pt idx="83">
                    <c:v>CZ08</c:v>
                  </c:pt>
                  <c:pt idx="84">
                    <c:v>CZ09</c:v>
                  </c:pt>
                  <c:pt idx="85">
                    <c:v>CZ10</c:v>
                  </c:pt>
                  <c:pt idx="86">
                    <c:v>CZ13</c:v>
                  </c:pt>
                  <c:pt idx="87">
                    <c:v>CZ14</c:v>
                  </c:pt>
                  <c:pt idx="88">
                    <c:v>CZ15</c:v>
                  </c:pt>
                  <c:pt idx="89">
                    <c:v>CZ16</c:v>
                  </c:pt>
                  <c:pt idx="90">
                    <c:v>CZ05</c:v>
                  </c:pt>
                  <c:pt idx="91">
                    <c:v>CZ06</c:v>
                  </c:pt>
                  <c:pt idx="92">
                    <c:v>CZ08</c:v>
                  </c:pt>
                  <c:pt idx="93">
                    <c:v>CZ09</c:v>
                  </c:pt>
                  <c:pt idx="94">
                    <c:v>CZ10</c:v>
                  </c:pt>
                  <c:pt idx="95">
                    <c:v>CZ13</c:v>
                  </c:pt>
                  <c:pt idx="96">
                    <c:v>CZ14</c:v>
                  </c:pt>
                  <c:pt idx="97">
                    <c:v>CZ15</c:v>
                  </c:pt>
                  <c:pt idx="98">
                    <c:v>CZ16</c:v>
                  </c:pt>
                  <c:pt idx="99">
                    <c:v>CZ05</c:v>
                  </c:pt>
                  <c:pt idx="100">
                    <c:v>CZ06</c:v>
                  </c:pt>
                  <c:pt idx="101">
                    <c:v>CZ08</c:v>
                  </c:pt>
                  <c:pt idx="102">
                    <c:v>CZ09</c:v>
                  </c:pt>
                  <c:pt idx="103">
                    <c:v>CZ10</c:v>
                  </c:pt>
                  <c:pt idx="104">
                    <c:v>CZ13</c:v>
                  </c:pt>
                  <c:pt idx="105">
                    <c:v>CZ14</c:v>
                  </c:pt>
                  <c:pt idx="106">
                    <c:v>CZ15</c:v>
                  </c:pt>
                  <c:pt idx="107">
                    <c:v>CZ16</c:v>
                  </c:pt>
                  <c:pt idx="108">
                    <c:v>CZ05</c:v>
                  </c:pt>
                  <c:pt idx="109">
                    <c:v>CZ06</c:v>
                  </c:pt>
                  <c:pt idx="110">
                    <c:v>CZ08</c:v>
                  </c:pt>
                  <c:pt idx="111">
                    <c:v>CZ09</c:v>
                  </c:pt>
                  <c:pt idx="112">
                    <c:v>CZ10</c:v>
                  </c:pt>
                  <c:pt idx="113">
                    <c:v>CZ13</c:v>
                  </c:pt>
                  <c:pt idx="114">
                    <c:v>CZ14</c:v>
                  </c:pt>
                  <c:pt idx="115">
                    <c:v>CZ15</c:v>
                  </c:pt>
                  <c:pt idx="116">
                    <c:v>CZ16</c:v>
                  </c:pt>
                  <c:pt idx="117">
                    <c:v>CZ05</c:v>
                  </c:pt>
                  <c:pt idx="118">
                    <c:v>CZ06</c:v>
                  </c:pt>
                  <c:pt idx="119">
                    <c:v>CZ08</c:v>
                  </c:pt>
                  <c:pt idx="120">
                    <c:v>CZ09</c:v>
                  </c:pt>
                  <c:pt idx="121">
                    <c:v>CZ10</c:v>
                  </c:pt>
                  <c:pt idx="122">
                    <c:v>CZ13</c:v>
                  </c:pt>
                  <c:pt idx="123">
                    <c:v>CZ14</c:v>
                  </c:pt>
                  <c:pt idx="124">
                    <c:v>CZ15</c:v>
                  </c:pt>
                  <c:pt idx="125">
                    <c:v>CZ16</c:v>
                  </c:pt>
                  <c:pt idx="126">
                    <c:v>CZ05</c:v>
                  </c:pt>
                  <c:pt idx="127">
                    <c:v>CZ06</c:v>
                  </c:pt>
                  <c:pt idx="128">
                    <c:v>CZ08</c:v>
                  </c:pt>
                  <c:pt idx="129">
                    <c:v>CZ09</c:v>
                  </c:pt>
                  <c:pt idx="130">
                    <c:v>CZ10</c:v>
                  </c:pt>
                  <c:pt idx="131">
                    <c:v>CZ13</c:v>
                  </c:pt>
                  <c:pt idx="132">
                    <c:v>CZ14</c:v>
                  </c:pt>
                  <c:pt idx="133">
                    <c:v>CZ15</c:v>
                  </c:pt>
                  <c:pt idx="134">
                    <c:v>CZ16</c:v>
                  </c:pt>
                </c:lvl>
                <c:lvl>
                  <c:pt idx="0">
                    <c:v>Asm</c:v>
                  </c:pt>
                  <c:pt idx="1">
                    <c:v>Asm</c:v>
                  </c:pt>
                  <c:pt idx="2">
                    <c:v>Asm</c:v>
                  </c:pt>
                  <c:pt idx="3">
                    <c:v>Asm</c:v>
                  </c:pt>
                  <c:pt idx="4">
                    <c:v>Asm</c:v>
                  </c:pt>
                  <c:pt idx="5">
                    <c:v>Asm</c:v>
                  </c:pt>
                  <c:pt idx="6">
                    <c:v>Asm</c:v>
                  </c:pt>
                  <c:pt idx="7">
                    <c:v>Asm</c:v>
                  </c:pt>
                  <c:pt idx="8">
                    <c:v>Asm</c:v>
                  </c:pt>
                  <c:pt idx="9">
                    <c:v>ECC</c:v>
                  </c:pt>
                  <c:pt idx="10">
                    <c:v>ECC</c:v>
                  </c:pt>
                  <c:pt idx="11">
                    <c:v>ECC</c:v>
                  </c:pt>
                  <c:pt idx="12">
                    <c:v>ECC</c:v>
                  </c:pt>
                  <c:pt idx="13">
                    <c:v>ECC</c:v>
                  </c:pt>
                  <c:pt idx="14">
                    <c:v>ECC</c:v>
                  </c:pt>
                  <c:pt idx="15">
                    <c:v>ECC</c:v>
                  </c:pt>
                  <c:pt idx="16">
                    <c:v>ECC</c:v>
                  </c:pt>
                  <c:pt idx="17">
                    <c:v>ECC</c:v>
                  </c:pt>
                  <c:pt idx="18">
                    <c:v>EPr</c:v>
                  </c:pt>
                  <c:pt idx="19">
                    <c:v>EPr</c:v>
                  </c:pt>
                  <c:pt idx="20">
                    <c:v>EPr</c:v>
                  </c:pt>
                  <c:pt idx="21">
                    <c:v>EPr</c:v>
                  </c:pt>
                  <c:pt idx="22">
                    <c:v>EPr</c:v>
                  </c:pt>
                  <c:pt idx="23">
                    <c:v>EPr</c:v>
                  </c:pt>
                  <c:pt idx="24">
                    <c:v>EPr</c:v>
                  </c:pt>
                  <c:pt idx="25">
                    <c:v>EPr</c:v>
                  </c:pt>
                  <c:pt idx="26">
                    <c:v>EPr</c:v>
                  </c:pt>
                  <c:pt idx="27">
                    <c:v>ESe</c:v>
                  </c:pt>
                  <c:pt idx="28">
                    <c:v>ESe</c:v>
                  </c:pt>
                  <c:pt idx="29">
                    <c:v>ESe</c:v>
                  </c:pt>
                  <c:pt idx="30">
                    <c:v>ESe</c:v>
                  </c:pt>
                  <c:pt idx="31">
                    <c:v>ESe</c:v>
                  </c:pt>
                  <c:pt idx="32">
                    <c:v>ESe</c:v>
                  </c:pt>
                  <c:pt idx="33">
                    <c:v>ESe</c:v>
                  </c:pt>
                  <c:pt idx="34">
                    <c:v>ESe</c:v>
                  </c:pt>
                  <c:pt idx="35">
                    <c:v>ESe</c:v>
                  </c:pt>
                  <c:pt idx="36">
                    <c:v>Gro</c:v>
                  </c:pt>
                  <c:pt idx="37">
                    <c:v>Gro</c:v>
                  </c:pt>
                  <c:pt idx="38">
                    <c:v>Gro</c:v>
                  </c:pt>
                  <c:pt idx="39">
                    <c:v>Gro</c:v>
                  </c:pt>
                  <c:pt idx="40">
                    <c:v>Gro</c:v>
                  </c:pt>
                  <c:pt idx="41">
                    <c:v>Gro</c:v>
                  </c:pt>
                  <c:pt idx="42">
                    <c:v>Gro</c:v>
                  </c:pt>
                  <c:pt idx="43">
                    <c:v>Gro</c:v>
                  </c:pt>
                  <c:pt idx="44">
                    <c:v>Gro</c:v>
                  </c:pt>
                  <c:pt idx="45">
                    <c:v>Hsp</c:v>
                  </c:pt>
                  <c:pt idx="46">
                    <c:v>Hsp</c:v>
                  </c:pt>
                  <c:pt idx="47">
                    <c:v>Hsp</c:v>
                  </c:pt>
                  <c:pt idx="48">
                    <c:v>Hsp</c:v>
                  </c:pt>
                  <c:pt idx="49">
                    <c:v>Hsp</c:v>
                  </c:pt>
                  <c:pt idx="50">
                    <c:v>Hsp</c:v>
                  </c:pt>
                  <c:pt idx="51">
                    <c:v>Hsp</c:v>
                  </c:pt>
                  <c:pt idx="52">
                    <c:v>Hsp</c:v>
                  </c:pt>
                  <c:pt idx="53">
                    <c:v>Hsp</c:v>
                  </c:pt>
                  <c:pt idx="54">
                    <c:v>Htl</c:v>
                  </c:pt>
                  <c:pt idx="55">
                    <c:v>Htl</c:v>
                  </c:pt>
                  <c:pt idx="56">
                    <c:v>Htl</c:v>
                  </c:pt>
                  <c:pt idx="57">
                    <c:v>Htl</c:v>
                  </c:pt>
                  <c:pt idx="58">
                    <c:v>Htl</c:v>
                  </c:pt>
                  <c:pt idx="59">
                    <c:v>Htl</c:v>
                  </c:pt>
                  <c:pt idx="60">
                    <c:v>Htl</c:v>
                  </c:pt>
                  <c:pt idx="61">
                    <c:v>Htl</c:v>
                  </c:pt>
                  <c:pt idx="62">
                    <c:v>Htl</c:v>
                  </c:pt>
                  <c:pt idx="63">
                    <c:v>MBT</c:v>
                  </c:pt>
                  <c:pt idx="64">
                    <c:v>MBT</c:v>
                  </c:pt>
                  <c:pt idx="65">
                    <c:v>MBT</c:v>
                  </c:pt>
                  <c:pt idx="66">
                    <c:v>MBT</c:v>
                  </c:pt>
                  <c:pt idx="67">
                    <c:v>MBT</c:v>
                  </c:pt>
                  <c:pt idx="68">
                    <c:v>MBT</c:v>
                  </c:pt>
                  <c:pt idx="69">
                    <c:v>MBT</c:v>
                  </c:pt>
                  <c:pt idx="70">
                    <c:v>MBT</c:v>
                  </c:pt>
                  <c:pt idx="71">
                    <c:v>MBT</c:v>
                  </c:pt>
                  <c:pt idx="72">
                    <c:v>MLI</c:v>
                  </c:pt>
                  <c:pt idx="73">
                    <c:v>MLI</c:v>
                  </c:pt>
                  <c:pt idx="74">
                    <c:v>MLI</c:v>
                  </c:pt>
                  <c:pt idx="75">
                    <c:v>MLI</c:v>
                  </c:pt>
                  <c:pt idx="76">
                    <c:v>MLI</c:v>
                  </c:pt>
                  <c:pt idx="77">
                    <c:v>MLI</c:v>
                  </c:pt>
                  <c:pt idx="78">
                    <c:v>MLI</c:v>
                  </c:pt>
                  <c:pt idx="79">
                    <c:v>MLI</c:v>
                  </c:pt>
                  <c:pt idx="80">
                    <c:v>MLI</c:v>
                  </c:pt>
                  <c:pt idx="81">
                    <c:v>Nrs</c:v>
                  </c:pt>
                  <c:pt idx="82">
                    <c:v>Nrs</c:v>
                  </c:pt>
                  <c:pt idx="83">
                    <c:v>Nrs</c:v>
                  </c:pt>
                  <c:pt idx="84">
                    <c:v>Nrs</c:v>
                  </c:pt>
                  <c:pt idx="85">
                    <c:v>Nrs</c:v>
                  </c:pt>
                  <c:pt idx="86">
                    <c:v>Nrs</c:v>
                  </c:pt>
                  <c:pt idx="87">
                    <c:v>Nrs</c:v>
                  </c:pt>
                  <c:pt idx="88">
                    <c:v>Nrs</c:v>
                  </c:pt>
                  <c:pt idx="89">
                    <c:v>Nrs</c:v>
                  </c:pt>
                  <c:pt idx="90">
                    <c:v>OfS</c:v>
                  </c:pt>
                  <c:pt idx="91">
                    <c:v>OfS</c:v>
                  </c:pt>
                  <c:pt idx="92">
                    <c:v>OfS</c:v>
                  </c:pt>
                  <c:pt idx="93">
                    <c:v>OfS</c:v>
                  </c:pt>
                  <c:pt idx="94">
                    <c:v>OfS</c:v>
                  </c:pt>
                  <c:pt idx="95">
                    <c:v>OfS</c:v>
                  </c:pt>
                  <c:pt idx="96">
                    <c:v>OfS</c:v>
                  </c:pt>
                  <c:pt idx="97">
                    <c:v>OfS</c:v>
                  </c:pt>
                  <c:pt idx="98">
                    <c:v>OfS</c:v>
                  </c:pt>
                  <c:pt idx="99">
                    <c:v>RFF</c:v>
                  </c:pt>
                  <c:pt idx="100">
                    <c:v>RFF</c:v>
                  </c:pt>
                  <c:pt idx="101">
                    <c:v>RFF</c:v>
                  </c:pt>
                  <c:pt idx="102">
                    <c:v>RFF</c:v>
                  </c:pt>
                  <c:pt idx="103">
                    <c:v>RFF</c:v>
                  </c:pt>
                  <c:pt idx="104">
                    <c:v>RFF</c:v>
                  </c:pt>
                  <c:pt idx="105">
                    <c:v>RFF</c:v>
                  </c:pt>
                  <c:pt idx="106">
                    <c:v>RFF</c:v>
                  </c:pt>
                  <c:pt idx="107">
                    <c:v>RFF</c:v>
                  </c:pt>
                  <c:pt idx="108">
                    <c:v>RSD</c:v>
                  </c:pt>
                  <c:pt idx="109">
                    <c:v>RSD</c:v>
                  </c:pt>
                  <c:pt idx="110">
                    <c:v>RSD</c:v>
                  </c:pt>
                  <c:pt idx="111">
                    <c:v>RSD</c:v>
                  </c:pt>
                  <c:pt idx="112">
                    <c:v>RSD</c:v>
                  </c:pt>
                  <c:pt idx="113">
                    <c:v>RSD</c:v>
                  </c:pt>
                  <c:pt idx="114">
                    <c:v>RSD</c:v>
                  </c:pt>
                  <c:pt idx="115">
                    <c:v>RSD</c:v>
                  </c:pt>
                  <c:pt idx="116">
                    <c:v>RSD</c:v>
                  </c:pt>
                  <c:pt idx="117">
                    <c:v>RtL</c:v>
                  </c:pt>
                  <c:pt idx="118">
                    <c:v>RtL</c:v>
                  </c:pt>
                  <c:pt idx="119">
                    <c:v>RtL</c:v>
                  </c:pt>
                  <c:pt idx="120">
                    <c:v>RtL</c:v>
                  </c:pt>
                  <c:pt idx="121">
                    <c:v>RtL</c:v>
                  </c:pt>
                  <c:pt idx="122">
                    <c:v>RtL</c:v>
                  </c:pt>
                  <c:pt idx="123">
                    <c:v>RtL</c:v>
                  </c:pt>
                  <c:pt idx="124">
                    <c:v>RtL</c:v>
                  </c:pt>
                  <c:pt idx="125">
                    <c:v>RtL</c:v>
                  </c:pt>
                  <c:pt idx="126">
                    <c:v>RtS</c:v>
                  </c:pt>
                  <c:pt idx="127">
                    <c:v>RtS</c:v>
                  </c:pt>
                  <c:pt idx="128">
                    <c:v>RtS</c:v>
                  </c:pt>
                  <c:pt idx="129">
                    <c:v>RtS</c:v>
                  </c:pt>
                  <c:pt idx="130">
                    <c:v>RtS</c:v>
                  </c:pt>
                  <c:pt idx="131">
                    <c:v>RtS</c:v>
                  </c:pt>
                  <c:pt idx="132">
                    <c:v>RtS</c:v>
                  </c:pt>
                  <c:pt idx="133">
                    <c:v>RtS</c:v>
                  </c:pt>
                  <c:pt idx="134">
                    <c:v>RtS</c:v>
                  </c:pt>
                </c:lvl>
              </c:multiLvlStrCache>
            </c:multiLvlStrRef>
          </c:cat>
          <c:val>
            <c:numRef>
              <c:f>SCG!$I$4:$I$138</c:f>
              <c:numCache>
                <c:formatCode>0.00</c:formatCode>
                <c:ptCount val="135"/>
                <c:pt idx="0">
                  <c:v>1.2778320000000001</c:v>
                </c:pt>
                <c:pt idx="1">
                  <c:v>0.71374400000000005</c:v>
                </c:pt>
                <c:pt idx="2">
                  <c:v>0.7713040000000001</c:v>
                </c:pt>
                <c:pt idx="3">
                  <c:v>0.66193999999999997</c:v>
                </c:pt>
                <c:pt idx="4">
                  <c:v>0.87779000000000007</c:v>
                </c:pt>
                <c:pt idx="5">
                  <c:v>1.2058820000000001</c:v>
                </c:pt>
                <c:pt idx="6">
                  <c:v>1.5080719999999999</c:v>
                </c:pt>
                <c:pt idx="7">
                  <c:v>0.42594400000000004</c:v>
                </c:pt>
                <c:pt idx="8">
                  <c:v>3.3384800000000001</c:v>
                </c:pt>
                <c:pt idx="9">
                  <c:v>0.61031599999999997</c:v>
                </c:pt>
                <c:pt idx="10">
                  <c:v>0.28538720000000001</c:v>
                </c:pt>
                <c:pt idx="11">
                  <c:v>0.28753620000000002</c:v>
                </c:pt>
                <c:pt idx="12">
                  <c:v>0.2518628</c:v>
                </c:pt>
                <c:pt idx="13">
                  <c:v>0.36232139999999996</c:v>
                </c:pt>
                <c:pt idx="14">
                  <c:v>0.67048799999999997</c:v>
                </c:pt>
                <c:pt idx="15">
                  <c:v>0.83381199999999978</c:v>
                </c:pt>
                <c:pt idx="16">
                  <c:v>0.18524379999999996</c:v>
                </c:pt>
                <c:pt idx="17">
                  <c:v>1.6934119999999997</c:v>
                </c:pt>
                <c:pt idx="18">
                  <c:v>8.1683699999999998E-2</c:v>
                </c:pt>
                <c:pt idx="19">
                  <c:v>5.2147200000000005E-2</c:v>
                </c:pt>
                <c:pt idx="20">
                  <c:v>4.2980699999999997E-2</c:v>
                </c:pt>
                <c:pt idx="21">
                  <c:v>5.0925000000000005E-2</c:v>
                </c:pt>
                <c:pt idx="22">
                  <c:v>5.3980500000000001E-2</c:v>
                </c:pt>
                <c:pt idx="23">
                  <c:v>0.1020537</c:v>
                </c:pt>
                <c:pt idx="24">
                  <c:v>0.13077540000000001</c:v>
                </c:pt>
                <c:pt idx="25">
                  <c:v>1.715154E-2</c:v>
                </c:pt>
                <c:pt idx="26">
                  <c:v>0.36054900000000001</c:v>
                </c:pt>
                <c:pt idx="27">
                  <c:v>9.2479800000000001E-2</c:v>
                </c:pt>
                <c:pt idx="28">
                  <c:v>4.8073199999999996E-2</c:v>
                </c:pt>
                <c:pt idx="29">
                  <c:v>3.9314099999999998E-2</c:v>
                </c:pt>
                <c:pt idx="30">
                  <c:v>4.7665800000000001E-2</c:v>
                </c:pt>
                <c:pt idx="31">
                  <c:v>5.37768E-2</c:v>
                </c:pt>
                <c:pt idx="32">
                  <c:v>0.13464570000000001</c:v>
                </c:pt>
                <c:pt idx="33">
                  <c:v>0.169071</c:v>
                </c:pt>
                <c:pt idx="34">
                  <c:v>1.3749750000000002E-2</c:v>
                </c:pt>
                <c:pt idx="35">
                  <c:v>0.4807320000000001</c:v>
                </c:pt>
                <c:pt idx="36">
                  <c:v>0.98246299999999986</c:v>
                </c:pt>
                <c:pt idx="37">
                  <c:v>0.67636899999999989</c:v>
                </c:pt>
                <c:pt idx="38">
                  <c:v>0.56281800000000004</c:v>
                </c:pt>
                <c:pt idx="39">
                  <c:v>0.55294399999999999</c:v>
                </c:pt>
                <c:pt idx="40">
                  <c:v>0.64180999999999999</c:v>
                </c:pt>
                <c:pt idx="41">
                  <c:v>0.93309299999999995</c:v>
                </c:pt>
                <c:pt idx="42">
                  <c:v>1.110825</c:v>
                </c:pt>
                <c:pt idx="43">
                  <c:v>0.36435059999999997</c:v>
                </c:pt>
                <c:pt idx="44">
                  <c:v>2.1673429999999998</c:v>
                </c:pt>
                <c:pt idx="45">
                  <c:v>0.23050000000000001</c:v>
                </c:pt>
                <c:pt idx="46">
                  <c:v>9.9250000000000005E-2</c:v>
                </c:pt>
                <c:pt idx="47">
                  <c:v>0.11550000000000001</c:v>
                </c:pt>
                <c:pt idx="48">
                  <c:v>0.1095</c:v>
                </c:pt>
                <c:pt idx="49">
                  <c:v>0.18049999999999999</c:v>
                </c:pt>
                <c:pt idx="50">
                  <c:v>0.39750000000000002</c:v>
                </c:pt>
                <c:pt idx="51">
                  <c:v>0.5099999999999999</c:v>
                </c:pt>
                <c:pt idx="52">
                  <c:v>6.6750000000000004E-2</c:v>
                </c:pt>
                <c:pt idx="53">
                  <c:v>1.3900000000000001</c:v>
                </c:pt>
                <c:pt idx="54">
                  <c:v>5.8955159999999993E-2</c:v>
                </c:pt>
                <c:pt idx="55">
                  <c:v>2.9727389999999999E-2</c:v>
                </c:pt>
                <c:pt idx="56">
                  <c:v>3.0893170000000001E-2</c:v>
                </c:pt>
                <c:pt idx="57">
                  <c:v>2.8561610000000001E-2</c:v>
                </c:pt>
                <c:pt idx="58">
                  <c:v>4.0219409999999997E-2</c:v>
                </c:pt>
                <c:pt idx="59">
                  <c:v>7.4276839999999997E-2</c:v>
                </c:pt>
                <c:pt idx="60">
                  <c:v>9.659319999999999E-2</c:v>
                </c:pt>
                <c:pt idx="61">
                  <c:v>1.5488219999999999E-2</c:v>
                </c:pt>
                <c:pt idx="62">
                  <c:v>0.23731949999999999</c:v>
                </c:pt>
                <c:pt idx="63">
                  <c:v>1.2979780000000002E-2</c:v>
                </c:pt>
                <c:pt idx="64">
                  <c:v>5.3818599999999996E-3</c:v>
                </c:pt>
                <c:pt idx="65">
                  <c:v>6.6481800000000001E-3</c:v>
                </c:pt>
                <c:pt idx="66">
                  <c:v>4.2306599999999998E-3</c:v>
                </c:pt>
                <c:pt idx="67">
                  <c:v>7.5403600000000012E-3</c:v>
                </c:pt>
                <c:pt idx="68">
                  <c:v>1.8534320000000003E-2</c:v>
                </c:pt>
                <c:pt idx="69">
                  <c:v>2.6362480000000001E-2</c:v>
                </c:pt>
                <c:pt idx="70">
                  <c:v>2.3916179999999999E-3</c:v>
                </c:pt>
                <c:pt idx="71">
                  <c:v>8.4901000000000018E-2</c:v>
                </c:pt>
                <c:pt idx="72">
                  <c:v>5.7847799999999991E-2</c:v>
                </c:pt>
                <c:pt idx="73">
                  <c:v>2.342692E-2</c:v>
                </c:pt>
                <c:pt idx="74">
                  <c:v>2.4923480000000001E-2</c:v>
                </c:pt>
                <c:pt idx="75">
                  <c:v>1.4735359999999999E-2</c:v>
                </c:pt>
                <c:pt idx="76">
                  <c:v>2.311034E-2</c:v>
                </c:pt>
                <c:pt idx="77">
                  <c:v>0.10792500000000001</c:v>
                </c:pt>
                <c:pt idx="78">
                  <c:v>0.14015860000000002</c:v>
                </c:pt>
                <c:pt idx="79">
                  <c:v>1.0159339999999999E-2</c:v>
                </c:pt>
                <c:pt idx="80">
                  <c:v>0.39428599999999997</c:v>
                </c:pt>
                <c:pt idx="81">
                  <c:v>0.36</c:v>
                </c:pt>
                <c:pt idx="82">
                  <c:v>0.18</c:v>
                </c:pt>
                <c:pt idx="83">
                  <c:v>0.19724999999999998</c:v>
                </c:pt>
                <c:pt idx="84">
                  <c:v>0.17749999999999999</c:v>
                </c:pt>
                <c:pt idx="85">
                  <c:v>0.24100000000000002</c:v>
                </c:pt>
                <c:pt idx="86">
                  <c:v>0.43750000000000006</c:v>
                </c:pt>
                <c:pt idx="87">
                  <c:v>0.52749999999999997</c:v>
                </c:pt>
                <c:pt idx="88">
                  <c:v>9.0749999999999997E-2</c:v>
                </c:pt>
                <c:pt idx="89">
                  <c:v>1.3975</c:v>
                </c:pt>
                <c:pt idx="90">
                  <c:v>4.3950100000000006E-2</c:v>
                </c:pt>
                <c:pt idx="91">
                  <c:v>8.2779800000000008E-3</c:v>
                </c:pt>
                <c:pt idx="92">
                  <c:v>1.847611E-2</c:v>
                </c:pt>
                <c:pt idx="93">
                  <c:v>1.284367E-2</c:v>
                </c:pt>
                <c:pt idx="94">
                  <c:v>2.244442E-2</c:v>
                </c:pt>
                <c:pt idx="95">
                  <c:v>0.1484916</c:v>
                </c:pt>
                <c:pt idx="96">
                  <c:v>0.13995760000000002</c:v>
                </c:pt>
                <c:pt idx="97">
                  <c:v>3.8104310000000004E-3</c:v>
                </c:pt>
                <c:pt idx="98">
                  <c:v>0.57177800000000001</c:v>
                </c:pt>
                <c:pt idx="99">
                  <c:v>0.52895999999999999</c:v>
                </c:pt>
                <c:pt idx="100">
                  <c:v>0.26911999999999997</c:v>
                </c:pt>
                <c:pt idx="101">
                  <c:v>0.25752000000000003</c:v>
                </c:pt>
                <c:pt idx="102">
                  <c:v>0.24592</c:v>
                </c:pt>
                <c:pt idx="103">
                  <c:v>0.31551999999999997</c:v>
                </c:pt>
                <c:pt idx="104">
                  <c:v>0.70528000000000002</c:v>
                </c:pt>
                <c:pt idx="105">
                  <c:v>0.79808000000000001</c:v>
                </c:pt>
                <c:pt idx="106">
                  <c:v>0.11228799999999999</c:v>
                </c:pt>
                <c:pt idx="107">
                  <c:v>2.1135199999999998</c:v>
                </c:pt>
                <c:pt idx="108">
                  <c:v>0.50344</c:v>
                </c:pt>
                <c:pt idx="109">
                  <c:v>0.28536</c:v>
                </c:pt>
                <c:pt idx="110">
                  <c:v>0.26447999999999999</c:v>
                </c:pt>
                <c:pt idx="111">
                  <c:v>0.25519999999999998</c:v>
                </c:pt>
                <c:pt idx="112">
                  <c:v>0.30159999999999998</c:v>
                </c:pt>
                <c:pt idx="113">
                  <c:v>0.54752000000000001</c:v>
                </c:pt>
                <c:pt idx="114">
                  <c:v>0.66815999999999998</c:v>
                </c:pt>
                <c:pt idx="115">
                  <c:v>0.114144</c:v>
                </c:pt>
                <c:pt idx="116">
                  <c:v>1.6124000000000001</c:v>
                </c:pt>
                <c:pt idx="117">
                  <c:v>0.10869200000000001</c:v>
                </c:pt>
                <c:pt idx="118">
                  <c:v>6.1842000000000001E-2</c:v>
                </c:pt>
                <c:pt idx="119">
                  <c:v>5.9968000000000007E-2</c:v>
                </c:pt>
                <c:pt idx="120">
                  <c:v>5.5751499999999996E-2</c:v>
                </c:pt>
                <c:pt idx="121">
                  <c:v>7.4491500000000002E-2</c:v>
                </c:pt>
                <c:pt idx="122">
                  <c:v>0.180841</c:v>
                </c:pt>
                <c:pt idx="123">
                  <c:v>0.26610799999999996</c:v>
                </c:pt>
                <c:pt idx="124">
                  <c:v>2.9328100000000003E-2</c:v>
                </c:pt>
                <c:pt idx="125">
                  <c:v>0.79176499999999994</c:v>
                </c:pt>
                <c:pt idx="126">
                  <c:v>0.21738400000000002</c:v>
                </c:pt>
                <c:pt idx="127">
                  <c:v>9.9321999999999994E-2</c:v>
                </c:pt>
                <c:pt idx="128">
                  <c:v>9.7448000000000021E-2</c:v>
                </c:pt>
                <c:pt idx="129">
                  <c:v>9.0420500000000001E-2</c:v>
                </c:pt>
                <c:pt idx="130">
                  <c:v>0.11150299999999999</c:v>
                </c:pt>
                <c:pt idx="131">
                  <c:v>0.36261900000000002</c:v>
                </c:pt>
                <c:pt idx="132">
                  <c:v>0.39119749999999998</c:v>
                </c:pt>
                <c:pt idx="133">
                  <c:v>4.1462250000000006E-2</c:v>
                </c:pt>
                <c:pt idx="134">
                  <c:v>1.2181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EE0-411C-BD18-20FF120F4269}"/>
            </c:ext>
          </c:extLst>
        </c:ser>
        <c:ser>
          <c:idx val="8"/>
          <c:order val="8"/>
          <c:tx>
            <c:strRef>
              <c:f>SCG!$L$3</c:f>
              <c:strCache>
                <c:ptCount val="1"/>
                <c:pt idx="0">
                  <c:v>therms/ kBtuh (2)</c:v>
                </c:pt>
              </c:strCache>
            </c:strRef>
          </c:tx>
          <c:spPr>
            <a:ln w="28575" cap="rnd">
              <a:solidFill>
                <a:schemeClr val="accent3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multiLvlStrRef>
              <c:f>SCG!$B$4:$C$138</c:f>
              <c:multiLvlStrCache>
                <c:ptCount val="135"/>
                <c:lvl>
                  <c:pt idx="0">
                    <c:v>CZ05</c:v>
                  </c:pt>
                  <c:pt idx="1">
                    <c:v>CZ06</c:v>
                  </c:pt>
                  <c:pt idx="2">
                    <c:v>CZ08</c:v>
                  </c:pt>
                  <c:pt idx="3">
                    <c:v>CZ09</c:v>
                  </c:pt>
                  <c:pt idx="4">
                    <c:v>CZ10</c:v>
                  </c:pt>
                  <c:pt idx="5">
                    <c:v>CZ13</c:v>
                  </c:pt>
                  <c:pt idx="6">
                    <c:v>CZ14</c:v>
                  </c:pt>
                  <c:pt idx="7">
                    <c:v>CZ15</c:v>
                  </c:pt>
                  <c:pt idx="8">
                    <c:v>CZ16</c:v>
                  </c:pt>
                  <c:pt idx="9">
                    <c:v>CZ05</c:v>
                  </c:pt>
                  <c:pt idx="10">
                    <c:v>CZ06</c:v>
                  </c:pt>
                  <c:pt idx="11">
                    <c:v>CZ08</c:v>
                  </c:pt>
                  <c:pt idx="12">
                    <c:v>CZ09</c:v>
                  </c:pt>
                  <c:pt idx="13">
                    <c:v>CZ10</c:v>
                  </c:pt>
                  <c:pt idx="14">
                    <c:v>CZ13</c:v>
                  </c:pt>
                  <c:pt idx="15">
                    <c:v>CZ14</c:v>
                  </c:pt>
                  <c:pt idx="16">
                    <c:v>CZ15</c:v>
                  </c:pt>
                  <c:pt idx="17">
                    <c:v>CZ16</c:v>
                  </c:pt>
                  <c:pt idx="18">
                    <c:v>CZ05</c:v>
                  </c:pt>
                  <c:pt idx="19">
                    <c:v>CZ06</c:v>
                  </c:pt>
                  <c:pt idx="20">
                    <c:v>CZ08</c:v>
                  </c:pt>
                  <c:pt idx="21">
                    <c:v>CZ09</c:v>
                  </c:pt>
                  <c:pt idx="22">
                    <c:v>CZ10</c:v>
                  </c:pt>
                  <c:pt idx="23">
                    <c:v>CZ13</c:v>
                  </c:pt>
                  <c:pt idx="24">
                    <c:v>CZ14</c:v>
                  </c:pt>
                  <c:pt idx="25">
                    <c:v>CZ15</c:v>
                  </c:pt>
                  <c:pt idx="26">
                    <c:v>CZ16</c:v>
                  </c:pt>
                  <c:pt idx="27">
                    <c:v>CZ05</c:v>
                  </c:pt>
                  <c:pt idx="28">
                    <c:v>CZ06</c:v>
                  </c:pt>
                  <c:pt idx="29">
                    <c:v>CZ08</c:v>
                  </c:pt>
                  <c:pt idx="30">
                    <c:v>CZ09</c:v>
                  </c:pt>
                  <c:pt idx="31">
                    <c:v>CZ10</c:v>
                  </c:pt>
                  <c:pt idx="32">
                    <c:v>CZ13</c:v>
                  </c:pt>
                  <c:pt idx="33">
                    <c:v>CZ14</c:v>
                  </c:pt>
                  <c:pt idx="34">
                    <c:v>CZ15</c:v>
                  </c:pt>
                  <c:pt idx="35">
                    <c:v>CZ16</c:v>
                  </c:pt>
                  <c:pt idx="36">
                    <c:v>CZ05</c:v>
                  </c:pt>
                  <c:pt idx="37">
                    <c:v>CZ06</c:v>
                  </c:pt>
                  <c:pt idx="38">
                    <c:v>CZ08</c:v>
                  </c:pt>
                  <c:pt idx="39">
                    <c:v>CZ09</c:v>
                  </c:pt>
                  <c:pt idx="40">
                    <c:v>CZ10</c:v>
                  </c:pt>
                  <c:pt idx="41">
                    <c:v>CZ13</c:v>
                  </c:pt>
                  <c:pt idx="42">
                    <c:v>CZ14</c:v>
                  </c:pt>
                  <c:pt idx="43">
                    <c:v>CZ15</c:v>
                  </c:pt>
                  <c:pt idx="44">
                    <c:v>CZ16</c:v>
                  </c:pt>
                  <c:pt idx="45">
                    <c:v>CZ05</c:v>
                  </c:pt>
                  <c:pt idx="46">
                    <c:v>CZ06</c:v>
                  </c:pt>
                  <c:pt idx="47">
                    <c:v>CZ08</c:v>
                  </c:pt>
                  <c:pt idx="48">
                    <c:v>CZ09</c:v>
                  </c:pt>
                  <c:pt idx="49">
                    <c:v>CZ10</c:v>
                  </c:pt>
                  <c:pt idx="50">
                    <c:v>CZ13</c:v>
                  </c:pt>
                  <c:pt idx="51">
                    <c:v>CZ14</c:v>
                  </c:pt>
                  <c:pt idx="52">
                    <c:v>CZ15</c:v>
                  </c:pt>
                  <c:pt idx="53">
                    <c:v>CZ16</c:v>
                  </c:pt>
                  <c:pt idx="54">
                    <c:v>CZ05</c:v>
                  </c:pt>
                  <c:pt idx="55">
                    <c:v>CZ06</c:v>
                  </c:pt>
                  <c:pt idx="56">
                    <c:v>CZ08</c:v>
                  </c:pt>
                  <c:pt idx="57">
                    <c:v>CZ09</c:v>
                  </c:pt>
                  <c:pt idx="58">
                    <c:v>CZ10</c:v>
                  </c:pt>
                  <c:pt idx="59">
                    <c:v>CZ13</c:v>
                  </c:pt>
                  <c:pt idx="60">
                    <c:v>CZ14</c:v>
                  </c:pt>
                  <c:pt idx="61">
                    <c:v>CZ15</c:v>
                  </c:pt>
                  <c:pt idx="62">
                    <c:v>CZ16</c:v>
                  </c:pt>
                  <c:pt idx="63">
                    <c:v>CZ05</c:v>
                  </c:pt>
                  <c:pt idx="64">
                    <c:v>CZ06</c:v>
                  </c:pt>
                  <c:pt idx="65">
                    <c:v>CZ08</c:v>
                  </c:pt>
                  <c:pt idx="66">
                    <c:v>CZ09</c:v>
                  </c:pt>
                  <c:pt idx="67">
                    <c:v>CZ10</c:v>
                  </c:pt>
                  <c:pt idx="68">
                    <c:v>CZ13</c:v>
                  </c:pt>
                  <c:pt idx="69">
                    <c:v>CZ14</c:v>
                  </c:pt>
                  <c:pt idx="70">
                    <c:v>CZ15</c:v>
                  </c:pt>
                  <c:pt idx="71">
                    <c:v>CZ16</c:v>
                  </c:pt>
                  <c:pt idx="72">
                    <c:v>CZ05</c:v>
                  </c:pt>
                  <c:pt idx="73">
                    <c:v>CZ06</c:v>
                  </c:pt>
                  <c:pt idx="74">
                    <c:v>CZ08</c:v>
                  </c:pt>
                  <c:pt idx="75">
                    <c:v>CZ09</c:v>
                  </c:pt>
                  <c:pt idx="76">
                    <c:v>CZ10</c:v>
                  </c:pt>
                  <c:pt idx="77">
                    <c:v>CZ13</c:v>
                  </c:pt>
                  <c:pt idx="78">
                    <c:v>CZ14</c:v>
                  </c:pt>
                  <c:pt idx="79">
                    <c:v>CZ15</c:v>
                  </c:pt>
                  <c:pt idx="80">
                    <c:v>CZ16</c:v>
                  </c:pt>
                  <c:pt idx="81">
                    <c:v>CZ05</c:v>
                  </c:pt>
                  <c:pt idx="82">
                    <c:v>CZ06</c:v>
                  </c:pt>
                  <c:pt idx="83">
                    <c:v>CZ08</c:v>
                  </c:pt>
                  <c:pt idx="84">
                    <c:v>CZ09</c:v>
                  </c:pt>
                  <c:pt idx="85">
                    <c:v>CZ10</c:v>
                  </c:pt>
                  <c:pt idx="86">
                    <c:v>CZ13</c:v>
                  </c:pt>
                  <c:pt idx="87">
                    <c:v>CZ14</c:v>
                  </c:pt>
                  <c:pt idx="88">
                    <c:v>CZ15</c:v>
                  </c:pt>
                  <c:pt idx="89">
                    <c:v>CZ16</c:v>
                  </c:pt>
                  <c:pt idx="90">
                    <c:v>CZ05</c:v>
                  </c:pt>
                  <c:pt idx="91">
                    <c:v>CZ06</c:v>
                  </c:pt>
                  <c:pt idx="92">
                    <c:v>CZ08</c:v>
                  </c:pt>
                  <c:pt idx="93">
                    <c:v>CZ09</c:v>
                  </c:pt>
                  <c:pt idx="94">
                    <c:v>CZ10</c:v>
                  </c:pt>
                  <c:pt idx="95">
                    <c:v>CZ13</c:v>
                  </c:pt>
                  <c:pt idx="96">
                    <c:v>CZ14</c:v>
                  </c:pt>
                  <c:pt idx="97">
                    <c:v>CZ15</c:v>
                  </c:pt>
                  <c:pt idx="98">
                    <c:v>CZ16</c:v>
                  </c:pt>
                  <c:pt idx="99">
                    <c:v>CZ05</c:v>
                  </c:pt>
                  <c:pt idx="100">
                    <c:v>CZ06</c:v>
                  </c:pt>
                  <c:pt idx="101">
                    <c:v>CZ08</c:v>
                  </c:pt>
                  <c:pt idx="102">
                    <c:v>CZ09</c:v>
                  </c:pt>
                  <c:pt idx="103">
                    <c:v>CZ10</c:v>
                  </c:pt>
                  <c:pt idx="104">
                    <c:v>CZ13</c:v>
                  </c:pt>
                  <c:pt idx="105">
                    <c:v>CZ14</c:v>
                  </c:pt>
                  <c:pt idx="106">
                    <c:v>CZ15</c:v>
                  </c:pt>
                  <c:pt idx="107">
                    <c:v>CZ16</c:v>
                  </c:pt>
                  <c:pt idx="108">
                    <c:v>CZ05</c:v>
                  </c:pt>
                  <c:pt idx="109">
                    <c:v>CZ06</c:v>
                  </c:pt>
                  <c:pt idx="110">
                    <c:v>CZ08</c:v>
                  </c:pt>
                  <c:pt idx="111">
                    <c:v>CZ09</c:v>
                  </c:pt>
                  <c:pt idx="112">
                    <c:v>CZ10</c:v>
                  </c:pt>
                  <c:pt idx="113">
                    <c:v>CZ13</c:v>
                  </c:pt>
                  <c:pt idx="114">
                    <c:v>CZ14</c:v>
                  </c:pt>
                  <c:pt idx="115">
                    <c:v>CZ15</c:v>
                  </c:pt>
                  <c:pt idx="116">
                    <c:v>CZ16</c:v>
                  </c:pt>
                  <c:pt idx="117">
                    <c:v>CZ05</c:v>
                  </c:pt>
                  <c:pt idx="118">
                    <c:v>CZ06</c:v>
                  </c:pt>
                  <c:pt idx="119">
                    <c:v>CZ08</c:v>
                  </c:pt>
                  <c:pt idx="120">
                    <c:v>CZ09</c:v>
                  </c:pt>
                  <c:pt idx="121">
                    <c:v>CZ10</c:v>
                  </c:pt>
                  <c:pt idx="122">
                    <c:v>CZ13</c:v>
                  </c:pt>
                  <c:pt idx="123">
                    <c:v>CZ14</c:v>
                  </c:pt>
                  <c:pt idx="124">
                    <c:v>CZ15</c:v>
                  </c:pt>
                  <c:pt idx="125">
                    <c:v>CZ16</c:v>
                  </c:pt>
                  <c:pt idx="126">
                    <c:v>CZ05</c:v>
                  </c:pt>
                  <c:pt idx="127">
                    <c:v>CZ06</c:v>
                  </c:pt>
                  <c:pt idx="128">
                    <c:v>CZ08</c:v>
                  </c:pt>
                  <c:pt idx="129">
                    <c:v>CZ09</c:v>
                  </c:pt>
                  <c:pt idx="130">
                    <c:v>CZ10</c:v>
                  </c:pt>
                  <c:pt idx="131">
                    <c:v>CZ13</c:v>
                  </c:pt>
                  <c:pt idx="132">
                    <c:v>CZ14</c:v>
                  </c:pt>
                  <c:pt idx="133">
                    <c:v>CZ15</c:v>
                  </c:pt>
                  <c:pt idx="134">
                    <c:v>CZ16</c:v>
                  </c:pt>
                </c:lvl>
                <c:lvl>
                  <c:pt idx="0">
                    <c:v>Asm</c:v>
                  </c:pt>
                  <c:pt idx="1">
                    <c:v>Asm</c:v>
                  </c:pt>
                  <c:pt idx="2">
                    <c:v>Asm</c:v>
                  </c:pt>
                  <c:pt idx="3">
                    <c:v>Asm</c:v>
                  </c:pt>
                  <c:pt idx="4">
                    <c:v>Asm</c:v>
                  </c:pt>
                  <c:pt idx="5">
                    <c:v>Asm</c:v>
                  </c:pt>
                  <c:pt idx="6">
                    <c:v>Asm</c:v>
                  </c:pt>
                  <c:pt idx="7">
                    <c:v>Asm</c:v>
                  </c:pt>
                  <c:pt idx="8">
                    <c:v>Asm</c:v>
                  </c:pt>
                  <c:pt idx="9">
                    <c:v>ECC</c:v>
                  </c:pt>
                  <c:pt idx="10">
                    <c:v>ECC</c:v>
                  </c:pt>
                  <c:pt idx="11">
                    <c:v>ECC</c:v>
                  </c:pt>
                  <c:pt idx="12">
                    <c:v>ECC</c:v>
                  </c:pt>
                  <c:pt idx="13">
                    <c:v>ECC</c:v>
                  </c:pt>
                  <c:pt idx="14">
                    <c:v>ECC</c:v>
                  </c:pt>
                  <c:pt idx="15">
                    <c:v>ECC</c:v>
                  </c:pt>
                  <c:pt idx="16">
                    <c:v>ECC</c:v>
                  </c:pt>
                  <c:pt idx="17">
                    <c:v>ECC</c:v>
                  </c:pt>
                  <c:pt idx="18">
                    <c:v>EPr</c:v>
                  </c:pt>
                  <c:pt idx="19">
                    <c:v>EPr</c:v>
                  </c:pt>
                  <c:pt idx="20">
                    <c:v>EPr</c:v>
                  </c:pt>
                  <c:pt idx="21">
                    <c:v>EPr</c:v>
                  </c:pt>
                  <c:pt idx="22">
                    <c:v>EPr</c:v>
                  </c:pt>
                  <c:pt idx="23">
                    <c:v>EPr</c:v>
                  </c:pt>
                  <c:pt idx="24">
                    <c:v>EPr</c:v>
                  </c:pt>
                  <c:pt idx="25">
                    <c:v>EPr</c:v>
                  </c:pt>
                  <c:pt idx="26">
                    <c:v>EPr</c:v>
                  </c:pt>
                  <c:pt idx="27">
                    <c:v>ESe</c:v>
                  </c:pt>
                  <c:pt idx="28">
                    <c:v>ESe</c:v>
                  </c:pt>
                  <c:pt idx="29">
                    <c:v>ESe</c:v>
                  </c:pt>
                  <c:pt idx="30">
                    <c:v>ESe</c:v>
                  </c:pt>
                  <c:pt idx="31">
                    <c:v>ESe</c:v>
                  </c:pt>
                  <c:pt idx="32">
                    <c:v>ESe</c:v>
                  </c:pt>
                  <c:pt idx="33">
                    <c:v>ESe</c:v>
                  </c:pt>
                  <c:pt idx="34">
                    <c:v>ESe</c:v>
                  </c:pt>
                  <c:pt idx="35">
                    <c:v>ESe</c:v>
                  </c:pt>
                  <c:pt idx="36">
                    <c:v>Gro</c:v>
                  </c:pt>
                  <c:pt idx="37">
                    <c:v>Gro</c:v>
                  </c:pt>
                  <c:pt idx="38">
                    <c:v>Gro</c:v>
                  </c:pt>
                  <c:pt idx="39">
                    <c:v>Gro</c:v>
                  </c:pt>
                  <c:pt idx="40">
                    <c:v>Gro</c:v>
                  </c:pt>
                  <c:pt idx="41">
                    <c:v>Gro</c:v>
                  </c:pt>
                  <c:pt idx="42">
                    <c:v>Gro</c:v>
                  </c:pt>
                  <c:pt idx="43">
                    <c:v>Gro</c:v>
                  </c:pt>
                  <c:pt idx="44">
                    <c:v>Gro</c:v>
                  </c:pt>
                  <c:pt idx="45">
                    <c:v>Hsp</c:v>
                  </c:pt>
                  <c:pt idx="46">
                    <c:v>Hsp</c:v>
                  </c:pt>
                  <c:pt idx="47">
                    <c:v>Hsp</c:v>
                  </c:pt>
                  <c:pt idx="48">
                    <c:v>Hsp</c:v>
                  </c:pt>
                  <c:pt idx="49">
                    <c:v>Hsp</c:v>
                  </c:pt>
                  <c:pt idx="50">
                    <c:v>Hsp</c:v>
                  </c:pt>
                  <c:pt idx="51">
                    <c:v>Hsp</c:v>
                  </c:pt>
                  <c:pt idx="52">
                    <c:v>Hsp</c:v>
                  </c:pt>
                  <c:pt idx="53">
                    <c:v>Hsp</c:v>
                  </c:pt>
                  <c:pt idx="54">
                    <c:v>Htl</c:v>
                  </c:pt>
                  <c:pt idx="55">
                    <c:v>Htl</c:v>
                  </c:pt>
                  <c:pt idx="56">
                    <c:v>Htl</c:v>
                  </c:pt>
                  <c:pt idx="57">
                    <c:v>Htl</c:v>
                  </c:pt>
                  <c:pt idx="58">
                    <c:v>Htl</c:v>
                  </c:pt>
                  <c:pt idx="59">
                    <c:v>Htl</c:v>
                  </c:pt>
                  <c:pt idx="60">
                    <c:v>Htl</c:v>
                  </c:pt>
                  <c:pt idx="61">
                    <c:v>Htl</c:v>
                  </c:pt>
                  <c:pt idx="62">
                    <c:v>Htl</c:v>
                  </c:pt>
                  <c:pt idx="63">
                    <c:v>MBT</c:v>
                  </c:pt>
                  <c:pt idx="64">
                    <c:v>MBT</c:v>
                  </c:pt>
                  <c:pt idx="65">
                    <c:v>MBT</c:v>
                  </c:pt>
                  <c:pt idx="66">
                    <c:v>MBT</c:v>
                  </c:pt>
                  <c:pt idx="67">
                    <c:v>MBT</c:v>
                  </c:pt>
                  <c:pt idx="68">
                    <c:v>MBT</c:v>
                  </c:pt>
                  <c:pt idx="69">
                    <c:v>MBT</c:v>
                  </c:pt>
                  <c:pt idx="70">
                    <c:v>MBT</c:v>
                  </c:pt>
                  <c:pt idx="71">
                    <c:v>MBT</c:v>
                  </c:pt>
                  <c:pt idx="72">
                    <c:v>MLI</c:v>
                  </c:pt>
                  <c:pt idx="73">
                    <c:v>MLI</c:v>
                  </c:pt>
                  <c:pt idx="74">
                    <c:v>MLI</c:v>
                  </c:pt>
                  <c:pt idx="75">
                    <c:v>MLI</c:v>
                  </c:pt>
                  <c:pt idx="76">
                    <c:v>MLI</c:v>
                  </c:pt>
                  <c:pt idx="77">
                    <c:v>MLI</c:v>
                  </c:pt>
                  <c:pt idx="78">
                    <c:v>MLI</c:v>
                  </c:pt>
                  <c:pt idx="79">
                    <c:v>MLI</c:v>
                  </c:pt>
                  <c:pt idx="80">
                    <c:v>MLI</c:v>
                  </c:pt>
                  <c:pt idx="81">
                    <c:v>Nrs</c:v>
                  </c:pt>
                  <c:pt idx="82">
                    <c:v>Nrs</c:v>
                  </c:pt>
                  <c:pt idx="83">
                    <c:v>Nrs</c:v>
                  </c:pt>
                  <c:pt idx="84">
                    <c:v>Nrs</c:v>
                  </c:pt>
                  <c:pt idx="85">
                    <c:v>Nrs</c:v>
                  </c:pt>
                  <c:pt idx="86">
                    <c:v>Nrs</c:v>
                  </c:pt>
                  <c:pt idx="87">
                    <c:v>Nrs</c:v>
                  </c:pt>
                  <c:pt idx="88">
                    <c:v>Nrs</c:v>
                  </c:pt>
                  <c:pt idx="89">
                    <c:v>Nrs</c:v>
                  </c:pt>
                  <c:pt idx="90">
                    <c:v>OfS</c:v>
                  </c:pt>
                  <c:pt idx="91">
                    <c:v>OfS</c:v>
                  </c:pt>
                  <c:pt idx="92">
                    <c:v>OfS</c:v>
                  </c:pt>
                  <c:pt idx="93">
                    <c:v>OfS</c:v>
                  </c:pt>
                  <c:pt idx="94">
                    <c:v>OfS</c:v>
                  </c:pt>
                  <c:pt idx="95">
                    <c:v>OfS</c:v>
                  </c:pt>
                  <c:pt idx="96">
                    <c:v>OfS</c:v>
                  </c:pt>
                  <c:pt idx="97">
                    <c:v>OfS</c:v>
                  </c:pt>
                  <c:pt idx="98">
                    <c:v>OfS</c:v>
                  </c:pt>
                  <c:pt idx="99">
                    <c:v>RFF</c:v>
                  </c:pt>
                  <c:pt idx="100">
                    <c:v>RFF</c:v>
                  </c:pt>
                  <c:pt idx="101">
                    <c:v>RFF</c:v>
                  </c:pt>
                  <c:pt idx="102">
                    <c:v>RFF</c:v>
                  </c:pt>
                  <c:pt idx="103">
                    <c:v>RFF</c:v>
                  </c:pt>
                  <c:pt idx="104">
                    <c:v>RFF</c:v>
                  </c:pt>
                  <c:pt idx="105">
                    <c:v>RFF</c:v>
                  </c:pt>
                  <c:pt idx="106">
                    <c:v>RFF</c:v>
                  </c:pt>
                  <c:pt idx="107">
                    <c:v>RFF</c:v>
                  </c:pt>
                  <c:pt idx="108">
                    <c:v>RSD</c:v>
                  </c:pt>
                  <c:pt idx="109">
                    <c:v>RSD</c:v>
                  </c:pt>
                  <c:pt idx="110">
                    <c:v>RSD</c:v>
                  </c:pt>
                  <c:pt idx="111">
                    <c:v>RSD</c:v>
                  </c:pt>
                  <c:pt idx="112">
                    <c:v>RSD</c:v>
                  </c:pt>
                  <c:pt idx="113">
                    <c:v>RSD</c:v>
                  </c:pt>
                  <c:pt idx="114">
                    <c:v>RSD</c:v>
                  </c:pt>
                  <c:pt idx="115">
                    <c:v>RSD</c:v>
                  </c:pt>
                  <c:pt idx="116">
                    <c:v>RSD</c:v>
                  </c:pt>
                  <c:pt idx="117">
                    <c:v>RtL</c:v>
                  </c:pt>
                  <c:pt idx="118">
                    <c:v>RtL</c:v>
                  </c:pt>
                  <c:pt idx="119">
                    <c:v>RtL</c:v>
                  </c:pt>
                  <c:pt idx="120">
                    <c:v>RtL</c:v>
                  </c:pt>
                  <c:pt idx="121">
                    <c:v>RtL</c:v>
                  </c:pt>
                  <c:pt idx="122">
                    <c:v>RtL</c:v>
                  </c:pt>
                  <c:pt idx="123">
                    <c:v>RtL</c:v>
                  </c:pt>
                  <c:pt idx="124">
                    <c:v>RtL</c:v>
                  </c:pt>
                  <c:pt idx="125">
                    <c:v>RtL</c:v>
                  </c:pt>
                  <c:pt idx="126">
                    <c:v>RtS</c:v>
                  </c:pt>
                  <c:pt idx="127">
                    <c:v>RtS</c:v>
                  </c:pt>
                  <c:pt idx="128">
                    <c:v>RtS</c:v>
                  </c:pt>
                  <c:pt idx="129">
                    <c:v>RtS</c:v>
                  </c:pt>
                  <c:pt idx="130">
                    <c:v>RtS</c:v>
                  </c:pt>
                  <c:pt idx="131">
                    <c:v>RtS</c:v>
                  </c:pt>
                  <c:pt idx="132">
                    <c:v>RtS</c:v>
                  </c:pt>
                  <c:pt idx="133">
                    <c:v>RtS</c:v>
                  </c:pt>
                  <c:pt idx="134">
                    <c:v>RtS</c:v>
                  </c:pt>
                </c:lvl>
              </c:multiLvlStrCache>
            </c:multiLvlStrRef>
          </c:cat>
          <c:val>
            <c:numRef>
              <c:f>SCG!$L$4:$L$138</c:f>
              <c:numCache>
                <c:formatCode>0.00</c:formatCode>
                <c:ptCount val="135"/>
                <c:pt idx="0">
                  <c:v>1.641912</c:v>
                </c:pt>
                <c:pt idx="1">
                  <c:v>1.1899039999999999</c:v>
                </c:pt>
                <c:pt idx="2">
                  <c:v>1.2858639999999999</c:v>
                </c:pt>
                <c:pt idx="3">
                  <c:v>0.79603000000000002</c:v>
                </c:pt>
                <c:pt idx="4">
                  <c:v>1.3682300000000001</c:v>
                </c:pt>
                <c:pt idx="5">
                  <c:v>2.2450019999999999</c:v>
                </c:pt>
                <c:pt idx="6">
                  <c:v>2.3506639999999996</c:v>
                </c:pt>
                <c:pt idx="7">
                  <c:v>0.61050000000000004</c:v>
                </c:pt>
                <c:pt idx="8">
                  <c:v>4.0147599999999999</c:v>
                </c:pt>
                <c:pt idx="9">
                  <c:v>0.51190999999999998</c:v>
                </c:pt>
                <c:pt idx="10">
                  <c:v>0.60722799999999999</c:v>
                </c:pt>
                <c:pt idx="11">
                  <c:v>0.61180050000000008</c:v>
                </c:pt>
                <c:pt idx="12">
                  <c:v>0.20761980000000002</c:v>
                </c:pt>
                <c:pt idx="13">
                  <c:v>0.27018149999999996</c:v>
                </c:pt>
                <c:pt idx="14">
                  <c:v>1.5468959999999998</c:v>
                </c:pt>
                <c:pt idx="15">
                  <c:v>0.62176999999999982</c:v>
                </c:pt>
                <c:pt idx="16">
                  <c:v>0.42423329999999998</c:v>
                </c:pt>
                <c:pt idx="17">
                  <c:v>1.3959419999999998</c:v>
                </c:pt>
                <c:pt idx="18">
                  <c:v>4.5232799999999997E-2</c:v>
                </c:pt>
                <c:pt idx="19">
                  <c:v>4.7462400000000002E-2</c:v>
                </c:pt>
                <c:pt idx="20">
                  <c:v>3.9119399999999999E-2</c:v>
                </c:pt>
                <c:pt idx="21">
                  <c:v>8.5150000000000003E-2</c:v>
                </c:pt>
                <c:pt idx="22">
                  <c:v>7.2106500000000004E-2</c:v>
                </c:pt>
                <c:pt idx="23">
                  <c:v>0.1521537</c:v>
                </c:pt>
                <c:pt idx="24">
                  <c:v>0.17468820000000002</c:v>
                </c:pt>
                <c:pt idx="25">
                  <c:v>2.0031179999999999E-2</c:v>
                </c:pt>
                <c:pt idx="26">
                  <c:v>0.60286200000000001</c:v>
                </c:pt>
                <c:pt idx="27">
                  <c:v>5.1211199999999991E-2</c:v>
                </c:pt>
                <c:pt idx="28">
                  <c:v>4.3754399999999992E-2</c:v>
                </c:pt>
                <c:pt idx="29">
                  <c:v>3.5782199999999993E-2</c:v>
                </c:pt>
                <c:pt idx="30">
                  <c:v>7.9700400000000005E-2</c:v>
                </c:pt>
                <c:pt idx="31">
                  <c:v>7.1834400000000007E-2</c:v>
                </c:pt>
                <c:pt idx="32">
                  <c:v>0.20074570000000003</c:v>
                </c:pt>
                <c:pt idx="33">
                  <c:v>0.22584300000000002</c:v>
                </c:pt>
                <c:pt idx="34">
                  <c:v>1.605825E-2</c:v>
                </c:pt>
                <c:pt idx="35">
                  <c:v>0.8038160000000002</c:v>
                </c:pt>
                <c:pt idx="36">
                  <c:v>0.79400999999999988</c:v>
                </c:pt>
                <c:pt idx="37">
                  <c:v>0.82350699999999988</c:v>
                </c:pt>
                <c:pt idx="38">
                  <c:v>0.68525400000000003</c:v>
                </c:pt>
                <c:pt idx="39">
                  <c:v>0.90921600000000002</c:v>
                </c:pt>
                <c:pt idx="40">
                  <c:v>0.83460000000000001</c:v>
                </c:pt>
                <c:pt idx="41">
                  <c:v>2.7253799999999999</c:v>
                </c:pt>
                <c:pt idx="42">
                  <c:v>1.4445000000000001</c:v>
                </c:pt>
                <c:pt idx="43">
                  <c:v>0.82205820000000007</c:v>
                </c:pt>
                <c:pt idx="44">
                  <c:v>3.5638020000000004</c:v>
                </c:pt>
                <c:pt idx="45">
                  <c:v>0.20846420000000002</c:v>
                </c:pt>
                <c:pt idx="46">
                  <c:v>0.10548290000000002</c:v>
                </c:pt>
                <c:pt idx="47">
                  <c:v>0.1227534</c:v>
                </c:pt>
                <c:pt idx="48">
                  <c:v>0.13323960000000001</c:v>
                </c:pt>
                <c:pt idx="49">
                  <c:v>0.20216000000000001</c:v>
                </c:pt>
                <c:pt idx="50">
                  <c:v>0.60992400000000002</c:v>
                </c:pt>
                <c:pt idx="51">
                  <c:v>0.57119999999999993</c:v>
                </c:pt>
                <c:pt idx="52">
                  <c:v>6.5762100000000004E-2</c:v>
                </c:pt>
                <c:pt idx="53">
                  <c:v>1.6913520000000002</c:v>
                </c:pt>
                <c:pt idx="54">
                  <c:v>3.4302600000000003E-2</c:v>
                </c:pt>
                <c:pt idx="55">
                  <c:v>2.200191E-2</c:v>
                </c:pt>
                <c:pt idx="56">
                  <c:v>2.2864730000000003E-2</c:v>
                </c:pt>
                <c:pt idx="57">
                  <c:v>3.9609640000000008E-2</c:v>
                </c:pt>
                <c:pt idx="58">
                  <c:v>2.590812E-2</c:v>
                </c:pt>
                <c:pt idx="59">
                  <c:v>5.6106799999999998E-2</c:v>
                </c:pt>
                <c:pt idx="60">
                  <c:v>6.2222400000000004E-2</c:v>
                </c:pt>
                <c:pt idx="61">
                  <c:v>1.147806E-2</c:v>
                </c:pt>
                <c:pt idx="62">
                  <c:v>0.32911800000000002</c:v>
                </c:pt>
                <c:pt idx="63">
                  <c:v>1.191993E-2</c:v>
                </c:pt>
                <c:pt idx="64">
                  <c:v>9.5856199999999996E-3</c:v>
                </c:pt>
                <c:pt idx="65">
                  <c:v>1.184106E-2</c:v>
                </c:pt>
                <c:pt idx="66">
                  <c:v>8.1540899999999993E-3</c:v>
                </c:pt>
                <c:pt idx="67">
                  <c:v>1.4252800000000001E-2</c:v>
                </c:pt>
                <c:pt idx="68">
                  <c:v>3.2206440000000003E-2</c:v>
                </c:pt>
                <c:pt idx="69">
                  <c:v>4.9830400000000004E-2</c:v>
                </c:pt>
                <c:pt idx="70">
                  <c:v>4.5646829999999991E-3</c:v>
                </c:pt>
                <c:pt idx="71">
                  <c:v>0.16363650000000002</c:v>
                </c:pt>
                <c:pt idx="72">
                  <c:v>5.3124299999999992E-2</c:v>
                </c:pt>
                <c:pt idx="73">
                  <c:v>4.1725639999999994E-2</c:v>
                </c:pt>
                <c:pt idx="74">
                  <c:v>4.4391159999999999E-2</c:v>
                </c:pt>
                <c:pt idx="75">
                  <c:v>2.8400639999999998E-2</c:v>
                </c:pt>
                <c:pt idx="76">
                  <c:v>4.3683199999999998E-2</c:v>
                </c:pt>
                <c:pt idx="77">
                  <c:v>0.1875375</c:v>
                </c:pt>
                <c:pt idx="78">
                  <c:v>0.264928</c:v>
                </c:pt>
                <c:pt idx="79">
                  <c:v>1.9390289999999998E-2</c:v>
                </c:pt>
                <c:pt idx="80">
                  <c:v>0.75993899999999992</c:v>
                </c:pt>
                <c:pt idx="81">
                  <c:v>0.32558399999999998</c:v>
                </c:pt>
                <c:pt idx="82">
                  <c:v>0.191304</c:v>
                </c:pt>
                <c:pt idx="83">
                  <c:v>0.2096373</c:v>
                </c:pt>
                <c:pt idx="84">
                  <c:v>0.21598200000000001</c:v>
                </c:pt>
                <c:pt idx="85">
                  <c:v>0.26992000000000005</c:v>
                </c:pt>
                <c:pt idx="86">
                  <c:v>0.67130000000000001</c:v>
                </c:pt>
                <c:pt idx="87">
                  <c:v>0.59079999999999999</c:v>
                </c:pt>
                <c:pt idx="88">
                  <c:v>8.9406899999999997E-2</c:v>
                </c:pt>
                <c:pt idx="89">
                  <c:v>1.7004779999999999</c:v>
                </c:pt>
                <c:pt idx="90">
                  <c:v>2.5647E-2</c:v>
                </c:pt>
                <c:pt idx="91">
                  <c:v>8.6718000000000003E-3</c:v>
                </c:pt>
                <c:pt idx="92">
                  <c:v>1.93551E-2</c:v>
                </c:pt>
                <c:pt idx="93">
                  <c:v>8.0517499999999999E-3</c:v>
                </c:pt>
                <c:pt idx="94">
                  <c:v>1.8525719999999999E-2</c:v>
                </c:pt>
                <c:pt idx="95">
                  <c:v>0.66415800000000003</c:v>
                </c:pt>
                <c:pt idx="96">
                  <c:v>0.11552159999999999</c:v>
                </c:pt>
                <c:pt idx="97">
                  <c:v>1.4484459999999999E-2</c:v>
                </c:pt>
                <c:pt idx="98">
                  <c:v>0.35844999999999999</c:v>
                </c:pt>
                <c:pt idx="99">
                  <c:v>0.42521999999999999</c:v>
                </c:pt>
                <c:pt idx="100">
                  <c:v>0.22376399999999996</c:v>
                </c:pt>
                <c:pt idx="101">
                  <c:v>0.214119</c:v>
                </c:pt>
                <c:pt idx="102">
                  <c:v>0.20203599999999999</c:v>
                </c:pt>
                <c:pt idx="103">
                  <c:v>0.159528</c:v>
                </c:pt>
                <c:pt idx="104">
                  <c:v>0.71835199999999999</c:v>
                </c:pt>
                <c:pt idx="105">
                  <c:v>0.40351200000000004</c:v>
                </c:pt>
                <c:pt idx="106">
                  <c:v>0.12211319999999999</c:v>
                </c:pt>
                <c:pt idx="107">
                  <c:v>1.7363659999999999</c:v>
                </c:pt>
                <c:pt idx="108">
                  <c:v>0.40470499999999998</c:v>
                </c:pt>
                <c:pt idx="109">
                  <c:v>0.23726700000000001</c:v>
                </c:pt>
                <c:pt idx="110">
                  <c:v>0.21990599999999999</c:v>
                </c:pt>
                <c:pt idx="111">
                  <c:v>0.20965999999999999</c:v>
                </c:pt>
                <c:pt idx="112">
                  <c:v>0.15248999999999999</c:v>
                </c:pt>
                <c:pt idx="113">
                  <c:v>0.55766800000000005</c:v>
                </c:pt>
                <c:pt idx="114">
                  <c:v>0.33782400000000001</c:v>
                </c:pt>
                <c:pt idx="115">
                  <c:v>0.12413159999999999</c:v>
                </c:pt>
                <c:pt idx="116">
                  <c:v>1.32467</c:v>
                </c:pt>
                <c:pt idx="117">
                  <c:v>9.0015999999999999E-2</c:v>
                </c:pt>
                <c:pt idx="118">
                  <c:v>0.1235256</c:v>
                </c:pt>
                <c:pt idx="119">
                  <c:v>0.11978240000000001</c:v>
                </c:pt>
                <c:pt idx="120">
                  <c:v>8.3395199999999989E-2</c:v>
                </c:pt>
                <c:pt idx="121">
                  <c:v>7.8561900000000004E-2</c:v>
                </c:pt>
                <c:pt idx="122">
                  <c:v>0.3451612</c:v>
                </c:pt>
                <c:pt idx="123">
                  <c:v>0.28064879999999992</c:v>
                </c:pt>
                <c:pt idx="124">
                  <c:v>4.3807480000000003E-2</c:v>
                </c:pt>
                <c:pt idx="125">
                  <c:v>1.1843519999999998</c:v>
                </c:pt>
                <c:pt idx="126">
                  <c:v>0.180032</c:v>
                </c:pt>
                <c:pt idx="127">
                  <c:v>0.1983896</c:v>
                </c:pt>
                <c:pt idx="128">
                  <c:v>0.19464640000000002</c:v>
                </c:pt>
                <c:pt idx="129">
                  <c:v>0.1352544</c:v>
                </c:pt>
                <c:pt idx="130">
                  <c:v>0.11759579999999997</c:v>
                </c:pt>
                <c:pt idx="131">
                  <c:v>0.69211080000000003</c:v>
                </c:pt>
                <c:pt idx="132">
                  <c:v>0.41257349999999998</c:v>
                </c:pt>
                <c:pt idx="133">
                  <c:v>6.193230000000001E-2</c:v>
                </c:pt>
                <c:pt idx="134">
                  <c:v>1.8220799999999999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EE0-411C-BD18-20FF120F426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74517544"/>
        <c:axId val="274524432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SCG!$D$3</c15:sqref>
                        </c15:formulaRef>
                      </c:ext>
                    </c:extLst>
                    <c:strCache>
                      <c:ptCount val="1"/>
                      <c:pt idx="0">
                        <c:v>AStdWBtherm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multiLvlStrRef>
                    <c:extLst>
                      <c:ext uri="{02D57815-91ED-43cb-92C2-25804820EDAC}">
                        <c15:formulaRef>
                          <c15:sqref>SCG!$B$4:$C$138</c15:sqref>
                        </c15:formulaRef>
                      </c:ext>
                    </c:extLst>
                    <c:multiLvlStrCache>
                      <c:ptCount val="135"/>
                      <c:lvl>
                        <c:pt idx="0">
                          <c:v>CZ05</c:v>
                        </c:pt>
                        <c:pt idx="1">
                          <c:v>CZ06</c:v>
                        </c:pt>
                        <c:pt idx="2">
                          <c:v>CZ08</c:v>
                        </c:pt>
                        <c:pt idx="3">
                          <c:v>CZ09</c:v>
                        </c:pt>
                        <c:pt idx="4">
                          <c:v>CZ10</c:v>
                        </c:pt>
                        <c:pt idx="5">
                          <c:v>CZ13</c:v>
                        </c:pt>
                        <c:pt idx="6">
                          <c:v>CZ14</c:v>
                        </c:pt>
                        <c:pt idx="7">
                          <c:v>CZ15</c:v>
                        </c:pt>
                        <c:pt idx="8">
                          <c:v>CZ16</c:v>
                        </c:pt>
                        <c:pt idx="9">
                          <c:v>CZ05</c:v>
                        </c:pt>
                        <c:pt idx="10">
                          <c:v>CZ06</c:v>
                        </c:pt>
                        <c:pt idx="11">
                          <c:v>CZ08</c:v>
                        </c:pt>
                        <c:pt idx="12">
                          <c:v>CZ09</c:v>
                        </c:pt>
                        <c:pt idx="13">
                          <c:v>CZ10</c:v>
                        </c:pt>
                        <c:pt idx="14">
                          <c:v>CZ13</c:v>
                        </c:pt>
                        <c:pt idx="15">
                          <c:v>CZ14</c:v>
                        </c:pt>
                        <c:pt idx="16">
                          <c:v>CZ15</c:v>
                        </c:pt>
                        <c:pt idx="17">
                          <c:v>CZ16</c:v>
                        </c:pt>
                        <c:pt idx="18">
                          <c:v>CZ05</c:v>
                        </c:pt>
                        <c:pt idx="19">
                          <c:v>CZ06</c:v>
                        </c:pt>
                        <c:pt idx="20">
                          <c:v>CZ08</c:v>
                        </c:pt>
                        <c:pt idx="21">
                          <c:v>CZ09</c:v>
                        </c:pt>
                        <c:pt idx="22">
                          <c:v>CZ10</c:v>
                        </c:pt>
                        <c:pt idx="23">
                          <c:v>CZ13</c:v>
                        </c:pt>
                        <c:pt idx="24">
                          <c:v>CZ14</c:v>
                        </c:pt>
                        <c:pt idx="25">
                          <c:v>CZ15</c:v>
                        </c:pt>
                        <c:pt idx="26">
                          <c:v>CZ16</c:v>
                        </c:pt>
                        <c:pt idx="27">
                          <c:v>CZ05</c:v>
                        </c:pt>
                        <c:pt idx="28">
                          <c:v>CZ06</c:v>
                        </c:pt>
                        <c:pt idx="29">
                          <c:v>CZ08</c:v>
                        </c:pt>
                        <c:pt idx="30">
                          <c:v>CZ09</c:v>
                        </c:pt>
                        <c:pt idx="31">
                          <c:v>CZ10</c:v>
                        </c:pt>
                        <c:pt idx="32">
                          <c:v>CZ13</c:v>
                        </c:pt>
                        <c:pt idx="33">
                          <c:v>CZ14</c:v>
                        </c:pt>
                        <c:pt idx="34">
                          <c:v>CZ15</c:v>
                        </c:pt>
                        <c:pt idx="35">
                          <c:v>CZ16</c:v>
                        </c:pt>
                        <c:pt idx="36">
                          <c:v>CZ05</c:v>
                        </c:pt>
                        <c:pt idx="37">
                          <c:v>CZ06</c:v>
                        </c:pt>
                        <c:pt idx="38">
                          <c:v>CZ08</c:v>
                        </c:pt>
                        <c:pt idx="39">
                          <c:v>CZ09</c:v>
                        </c:pt>
                        <c:pt idx="40">
                          <c:v>CZ10</c:v>
                        </c:pt>
                        <c:pt idx="41">
                          <c:v>CZ13</c:v>
                        </c:pt>
                        <c:pt idx="42">
                          <c:v>CZ14</c:v>
                        </c:pt>
                        <c:pt idx="43">
                          <c:v>CZ15</c:v>
                        </c:pt>
                        <c:pt idx="44">
                          <c:v>CZ16</c:v>
                        </c:pt>
                        <c:pt idx="45">
                          <c:v>CZ05</c:v>
                        </c:pt>
                        <c:pt idx="46">
                          <c:v>CZ06</c:v>
                        </c:pt>
                        <c:pt idx="47">
                          <c:v>CZ08</c:v>
                        </c:pt>
                        <c:pt idx="48">
                          <c:v>CZ09</c:v>
                        </c:pt>
                        <c:pt idx="49">
                          <c:v>CZ10</c:v>
                        </c:pt>
                        <c:pt idx="50">
                          <c:v>CZ13</c:v>
                        </c:pt>
                        <c:pt idx="51">
                          <c:v>CZ14</c:v>
                        </c:pt>
                        <c:pt idx="52">
                          <c:v>CZ15</c:v>
                        </c:pt>
                        <c:pt idx="53">
                          <c:v>CZ16</c:v>
                        </c:pt>
                        <c:pt idx="54">
                          <c:v>CZ05</c:v>
                        </c:pt>
                        <c:pt idx="55">
                          <c:v>CZ06</c:v>
                        </c:pt>
                        <c:pt idx="56">
                          <c:v>CZ08</c:v>
                        </c:pt>
                        <c:pt idx="57">
                          <c:v>CZ09</c:v>
                        </c:pt>
                        <c:pt idx="58">
                          <c:v>CZ10</c:v>
                        </c:pt>
                        <c:pt idx="59">
                          <c:v>CZ13</c:v>
                        </c:pt>
                        <c:pt idx="60">
                          <c:v>CZ14</c:v>
                        </c:pt>
                        <c:pt idx="61">
                          <c:v>CZ15</c:v>
                        </c:pt>
                        <c:pt idx="62">
                          <c:v>CZ16</c:v>
                        </c:pt>
                        <c:pt idx="63">
                          <c:v>CZ05</c:v>
                        </c:pt>
                        <c:pt idx="64">
                          <c:v>CZ06</c:v>
                        </c:pt>
                        <c:pt idx="65">
                          <c:v>CZ08</c:v>
                        </c:pt>
                        <c:pt idx="66">
                          <c:v>CZ09</c:v>
                        </c:pt>
                        <c:pt idx="67">
                          <c:v>CZ10</c:v>
                        </c:pt>
                        <c:pt idx="68">
                          <c:v>CZ13</c:v>
                        </c:pt>
                        <c:pt idx="69">
                          <c:v>CZ14</c:v>
                        </c:pt>
                        <c:pt idx="70">
                          <c:v>CZ15</c:v>
                        </c:pt>
                        <c:pt idx="71">
                          <c:v>CZ16</c:v>
                        </c:pt>
                        <c:pt idx="72">
                          <c:v>CZ05</c:v>
                        </c:pt>
                        <c:pt idx="73">
                          <c:v>CZ06</c:v>
                        </c:pt>
                        <c:pt idx="74">
                          <c:v>CZ08</c:v>
                        </c:pt>
                        <c:pt idx="75">
                          <c:v>CZ09</c:v>
                        </c:pt>
                        <c:pt idx="76">
                          <c:v>CZ10</c:v>
                        </c:pt>
                        <c:pt idx="77">
                          <c:v>CZ13</c:v>
                        </c:pt>
                        <c:pt idx="78">
                          <c:v>CZ14</c:v>
                        </c:pt>
                        <c:pt idx="79">
                          <c:v>CZ15</c:v>
                        </c:pt>
                        <c:pt idx="80">
                          <c:v>CZ16</c:v>
                        </c:pt>
                        <c:pt idx="81">
                          <c:v>CZ05</c:v>
                        </c:pt>
                        <c:pt idx="82">
                          <c:v>CZ06</c:v>
                        </c:pt>
                        <c:pt idx="83">
                          <c:v>CZ08</c:v>
                        </c:pt>
                        <c:pt idx="84">
                          <c:v>CZ09</c:v>
                        </c:pt>
                        <c:pt idx="85">
                          <c:v>CZ10</c:v>
                        </c:pt>
                        <c:pt idx="86">
                          <c:v>CZ13</c:v>
                        </c:pt>
                        <c:pt idx="87">
                          <c:v>CZ14</c:v>
                        </c:pt>
                        <c:pt idx="88">
                          <c:v>CZ15</c:v>
                        </c:pt>
                        <c:pt idx="89">
                          <c:v>CZ16</c:v>
                        </c:pt>
                        <c:pt idx="90">
                          <c:v>CZ05</c:v>
                        </c:pt>
                        <c:pt idx="91">
                          <c:v>CZ06</c:v>
                        </c:pt>
                        <c:pt idx="92">
                          <c:v>CZ08</c:v>
                        </c:pt>
                        <c:pt idx="93">
                          <c:v>CZ09</c:v>
                        </c:pt>
                        <c:pt idx="94">
                          <c:v>CZ10</c:v>
                        </c:pt>
                        <c:pt idx="95">
                          <c:v>CZ13</c:v>
                        </c:pt>
                        <c:pt idx="96">
                          <c:v>CZ14</c:v>
                        </c:pt>
                        <c:pt idx="97">
                          <c:v>CZ15</c:v>
                        </c:pt>
                        <c:pt idx="98">
                          <c:v>CZ16</c:v>
                        </c:pt>
                        <c:pt idx="99">
                          <c:v>CZ05</c:v>
                        </c:pt>
                        <c:pt idx="100">
                          <c:v>CZ06</c:v>
                        </c:pt>
                        <c:pt idx="101">
                          <c:v>CZ08</c:v>
                        </c:pt>
                        <c:pt idx="102">
                          <c:v>CZ09</c:v>
                        </c:pt>
                        <c:pt idx="103">
                          <c:v>CZ10</c:v>
                        </c:pt>
                        <c:pt idx="104">
                          <c:v>CZ13</c:v>
                        </c:pt>
                        <c:pt idx="105">
                          <c:v>CZ14</c:v>
                        </c:pt>
                        <c:pt idx="106">
                          <c:v>CZ15</c:v>
                        </c:pt>
                        <c:pt idx="107">
                          <c:v>CZ16</c:v>
                        </c:pt>
                        <c:pt idx="108">
                          <c:v>CZ05</c:v>
                        </c:pt>
                        <c:pt idx="109">
                          <c:v>CZ06</c:v>
                        </c:pt>
                        <c:pt idx="110">
                          <c:v>CZ08</c:v>
                        </c:pt>
                        <c:pt idx="111">
                          <c:v>CZ09</c:v>
                        </c:pt>
                        <c:pt idx="112">
                          <c:v>CZ10</c:v>
                        </c:pt>
                        <c:pt idx="113">
                          <c:v>CZ13</c:v>
                        </c:pt>
                        <c:pt idx="114">
                          <c:v>CZ14</c:v>
                        </c:pt>
                        <c:pt idx="115">
                          <c:v>CZ15</c:v>
                        </c:pt>
                        <c:pt idx="116">
                          <c:v>CZ16</c:v>
                        </c:pt>
                        <c:pt idx="117">
                          <c:v>CZ05</c:v>
                        </c:pt>
                        <c:pt idx="118">
                          <c:v>CZ06</c:v>
                        </c:pt>
                        <c:pt idx="119">
                          <c:v>CZ08</c:v>
                        </c:pt>
                        <c:pt idx="120">
                          <c:v>CZ09</c:v>
                        </c:pt>
                        <c:pt idx="121">
                          <c:v>CZ10</c:v>
                        </c:pt>
                        <c:pt idx="122">
                          <c:v>CZ13</c:v>
                        </c:pt>
                        <c:pt idx="123">
                          <c:v>CZ14</c:v>
                        </c:pt>
                        <c:pt idx="124">
                          <c:v>CZ15</c:v>
                        </c:pt>
                        <c:pt idx="125">
                          <c:v>CZ16</c:v>
                        </c:pt>
                        <c:pt idx="126">
                          <c:v>CZ05</c:v>
                        </c:pt>
                        <c:pt idx="127">
                          <c:v>CZ06</c:v>
                        </c:pt>
                        <c:pt idx="128">
                          <c:v>CZ08</c:v>
                        </c:pt>
                        <c:pt idx="129">
                          <c:v>CZ09</c:v>
                        </c:pt>
                        <c:pt idx="130">
                          <c:v>CZ10</c:v>
                        </c:pt>
                        <c:pt idx="131">
                          <c:v>CZ13</c:v>
                        </c:pt>
                        <c:pt idx="132">
                          <c:v>CZ14</c:v>
                        </c:pt>
                        <c:pt idx="133">
                          <c:v>CZ15</c:v>
                        </c:pt>
                        <c:pt idx="134">
                          <c:v>CZ16</c:v>
                        </c:pt>
                      </c:lvl>
                      <c:lvl>
                        <c:pt idx="0">
                          <c:v>Asm</c:v>
                        </c:pt>
                        <c:pt idx="1">
                          <c:v>Asm</c:v>
                        </c:pt>
                        <c:pt idx="2">
                          <c:v>Asm</c:v>
                        </c:pt>
                        <c:pt idx="3">
                          <c:v>Asm</c:v>
                        </c:pt>
                        <c:pt idx="4">
                          <c:v>Asm</c:v>
                        </c:pt>
                        <c:pt idx="5">
                          <c:v>Asm</c:v>
                        </c:pt>
                        <c:pt idx="6">
                          <c:v>Asm</c:v>
                        </c:pt>
                        <c:pt idx="7">
                          <c:v>Asm</c:v>
                        </c:pt>
                        <c:pt idx="8">
                          <c:v>Asm</c:v>
                        </c:pt>
                        <c:pt idx="9">
                          <c:v>ECC</c:v>
                        </c:pt>
                        <c:pt idx="10">
                          <c:v>ECC</c:v>
                        </c:pt>
                        <c:pt idx="11">
                          <c:v>ECC</c:v>
                        </c:pt>
                        <c:pt idx="12">
                          <c:v>ECC</c:v>
                        </c:pt>
                        <c:pt idx="13">
                          <c:v>ECC</c:v>
                        </c:pt>
                        <c:pt idx="14">
                          <c:v>ECC</c:v>
                        </c:pt>
                        <c:pt idx="15">
                          <c:v>ECC</c:v>
                        </c:pt>
                        <c:pt idx="16">
                          <c:v>ECC</c:v>
                        </c:pt>
                        <c:pt idx="17">
                          <c:v>ECC</c:v>
                        </c:pt>
                        <c:pt idx="18">
                          <c:v>EPr</c:v>
                        </c:pt>
                        <c:pt idx="19">
                          <c:v>EPr</c:v>
                        </c:pt>
                        <c:pt idx="20">
                          <c:v>EPr</c:v>
                        </c:pt>
                        <c:pt idx="21">
                          <c:v>EPr</c:v>
                        </c:pt>
                        <c:pt idx="22">
                          <c:v>EPr</c:v>
                        </c:pt>
                        <c:pt idx="23">
                          <c:v>EPr</c:v>
                        </c:pt>
                        <c:pt idx="24">
                          <c:v>EPr</c:v>
                        </c:pt>
                        <c:pt idx="25">
                          <c:v>EPr</c:v>
                        </c:pt>
                        <c:pt idx="26">
                          <c:v>EPr</c:v>
                        </c:pt>
                        <c:pt idx="27">
                          <c:v>ESe</c:v>
                        </c:pt>
                        <c:pt idx="28">
                          <c:v>ESe</c:v>
                        </c:pt>
                        <c:pt idx="29">
                          <c:v>ESe</c:v>
                        </c:pt>
                        <c:pt idx="30">
                          <c:v>ESe</c:v>
                        </c:pt>
                        <c:pt idx="31">
                          <c:v>ESe</c:v>
                        </c:pt>
                        <c:pt idx="32">
                          <c:v>ESe</c:v>
                        </c:pt>
                        <c:pt idx="33">
                          <c:v>ESe</c:v>
                        </c:pt>
                        <c:pt idx="34">
                          <c:v>ESe</c:v>
                        </c:pt>
                        <c:pt idx="35">
                          <c:v>ESe</c:v>
                        </c:pt>
                        <c:pt idx="36">
                          <c:v>Gro</c:v>
                        </c:pt>
                        <c:pt idx="37">
                          <c:v>Gro</c:v>
                        </c:pt>
                        <c:pt idx="38">
                          <c:v>Gro</c:v>
                        </c:pt>
                        <c:pt idx="39">
                          <c:v>Gro</c:v>
                        </c:pt>
                        <c:pt idx="40">
                          <c:v>Gro</c:v>
                        </c:pt>
                        <c:pt idx="41">
                          <c:v>Gro</c:v>
                        </c:pt>
                        <c:pt idx="42">
                          <c:v>Gro</c:v>
                        </c:pt>
                        <c:pt idx="43">
                          <c:v>Gro</c:v>
                        </c:pt>
                        <c:pt idx="44">
                          <c:v>Gro</c:v>
                        </c:pt>
                        <c:pt idx="45">
                          <c:v>Hsp</c:v>
                        </c:pt>
                        <c:pt idx="46">
                          <c:v>Hsp</c:v>
                        </c:pt>
                        <c:pt idx="47">
                          <c:v>Hsp</c:v>
                        </c:pt>
                        <c:pt idx="48">
                          <c:v>Hsp</c:v>
                        </c:pt>
                        <c:pt idx="49">
                          <c:v>Hsp</c:v>
                        </c:pt>
                        <c:pt idx="50">
                          <c:v>Hsp</c:v>
                        </c:pt>
                        <c:pt idx="51">
                          <c:v>Hsp</c:v>
                        </c:pt>
                        <c:pt idx="52">
                          <c:v>Hsp</c:v>
                        </c:pt>
                        <c:pt idx="53">
                          <c:v>Hsp</c:v>
                        </c:pt>
                        <c:pt idx="54">
                          <c:v>Htl</c:v>
                        </c:pt>
                        <c:pt idx="55">
                          <c:v>Htl</c:v>
                        </c:pt>
                        <c:pt idx="56">
                          <c:v>Htl</c:v>
                        </c:pt>
                        <c:pt idx="57">
                          <c:v>Htl</c:v>
                        </c:pt>
                        <c:pt idx="58">
                          <c:v>Htl</c:v>
                        </c:pt>
                        <c:pt idx="59">
                          <c:v>Htl</c:v>
                        </c:pt>
                        <c:pt idx="60">
                          <c:v>Htl</c:v>
                        </c:pt>
                        <c:pt idx="61">
                          <c:v>Htl</c:v>
                        </c:pt>
                        <c:pt idx="62">
                          <c:v>Htl</c:v>
                        </c:pt>
                        <c:pt idx="63">
                          <c:v>MBT</c:v>
                        </c:pt>
                        <c:pt idx="64">
                          <c:v>MBT</c:v>
                        </c:pt>
                        <c:pt idx="65">
                          <c:v>MBT</c:v>
                        </c:pt>
                        <c:pt idx="66">
                          <c:v>MBT</c:v>
                        </c:pt>
                        <c:pt idx="67">
                          <c:v>MBT</c:v>
                        </c:pt>
                        <c:pt idx="68">
                          <c:v>MBT</c:v>
                        </c:pt>
                        <c:pt idx="69">
                          <c:v>MBT</c:v>
                        </c:pt>
                        <c:pt idx="70">
                          <c:v>MBT</c:v>
                        </c:pt>
                        <c:pt idx="71">
                          <c:v>MBT</c:v>
                        </c:pt>
                        <c:pt idx="72">
                          <c:v>MLI</c:v>
                        </c:pt>
                        <c:pt idx="73">
                          <c:v>MLI</c:v>
                        </c:pt>
                        <c:pt idx="74">
                          <c:v>MLI</c:v>
                        </c:pt>
                        <c:pt idx="75">
                          <c:v>MLI</c:v>
                        </c:pt>
                        <c:pt idx="76">
                          <c:v>MLI</c:v>
                        </c:pt>
                        <c:pt idx="77">
                          <c:v>MLI</c:v>
                        </c:pt>
                        <c:pt idx="78">
                          <c:v>MLI</c:v>
                        </c:pt>
                        <c:pt idx="79">
                          <c:v>MLI</c:v>
                        </c:pt>
                        <c:pt idx="80">
                          <c:v>MLI</c:v>
                        </c:pt>
                        <c:pt idx="81">
                          <c:v>Nrs</c:v>
                        </c:pt>
                        <c:pt idx="82">
                          <c:v>Nrs</c:v>
                        </c:pt>
                        <c:pt idx="83">
                          <c:v>Nrs</c:v>
                        </c:pt>
                        <c:pt idx="84">
                          <c:v>Nrs</c:v>
                        </c:pt>
                        <c:pt idx="85">
                          <c:v>Nrs</c:v>
                        </c:pt>
                        <c:pt idx="86">
                          <c:v>Nrs</c:v>
                        </c:pt>
                        <c:pt idx="87">
                          <c:v>Nrs</c:v>
                        </c:pt>
                        <c:pt idx="88">
                          <c:v>Nrs</c:v>
                        </c:pt>
                        <c:pt idx="89">
                          <c:v>Nrs</c:v>
                        </c:pt>
                        <c:pt idx="90">
                          <c:v>OfS</c:v>
                        </c:pt>
                        <c:pt idx="91">
                          <c:v>OfS</c:v>
                        </c:pt>
                        <c:pt idx="92">
                          <c:v>OfS</c:v>
                        </c:pt>
                        <c:pt idx="93">
                          <c:v>OfS</c:v>
                        </c:pt>
                        <c:pt idx="94">
                          <c:v>OfS</c:v>
                        </c:pt>
                        <c:pt idx="95">
                          <c:v>OfS</c:v>
                        </c:pt>
                        <c:pt idx="96">
                          <c:v>OfS</c:v>
                        </c:pt>
                        <c:pt idx="97">
                          <c:v>OfS</c:v>
                        </c:pt>
                        <c:pt idx="98">
                          <c:v>OfS</c:v>
                        </c:pt>
                        <c:pt idx="99">
                          <c:v>RFF</c:v>
                        </c:pt>
                        <c:pt idx="100">
                          <c:v>RFF</c:v>
                        </c:pt>
                        <c:pt idx="101">
                          <c:v>RFF</c:v>
                        </c:pt>
                        <c:pt idx="102">
                          <c:v>RFF</c:v>
                        </c:pt>
                        <c:pt idx="103">
                          <c:v>RFF</c:v>
                        </c:pt>
                        <c:pt idx="104">
                          <c:v>RFF</c:v>
                        </c:pt>
                        <c:pt idx="105">
                          <c:v>RFF</c:v>
                        </c:pt>
                        <c:pt idx="106">
                          <c:v>RFF</c:v>
                        </c:pt>
                        <c:pt idx="107">
                          <c:v>RFF</c:v>
                        </c:pt>
                        <c:pt idx="108">
                          <c:v>RSD</c:v>
                        </c:pt>
                        <c:pt idx="109">
                          <c:v>RSD</c:v>
                        </c:pt>
                        <c:pt idx="110">
                          <c:v>RSD</c:v>
                        </c:pt>
                        <c:pt idx="111">
                          <c:v>RSD</c:v>
                        </c:pt>
                        <c:pt idx="112">
                          <c:v>RSD</c:v>
                        </c:pt>
                        <c:pt idx="113">
                          <c:v>RSD</c:v>
                        </c:pt>
                        <c:pt idx="114">
                          <c:v>RSD</c:v>
                        </c:pt>
                        <c:pt idx="115">
                          <c:v>RSD</c:v>
                        </c:pt>
                        <c:pt idx="116">
                          <c:v>RSD</c:v>
                        </c:pt>
                        <c:pt idx="117">
                          <c:v>RtL</c:v>
                        </c:pt>
                        <c:pt idx="118">
                          <c:v>RtL</c:v>
                        </c:pt>
                        <c:pt idx="119">
                          <c:v>RtL</c:v>
                        </c:pt>
                        <c:pt idx="120">
                          <c:v>RtL</c:v>
                        </c:pt>
                        <c:pt idx="121">
                          <c:v>RtL</c:v>
                        </c:pt>
                        <c:pt idx="122">
                          <c:v>RtL</c:v>
                        </c:pt>
                        <c:pt idx="123">
                          <c:v>RtL</c:v>
                        </c:pt>
                        <c:pt idx="124">
                          <c:v>RtL</c:v>
                        </c:pt>
                        <c:pt idx="125">
                          <c:v>RtL</c:v>
                        </c:pt>
                        <c:pt idx="126">
                          <c:v>RtS</c:v>
                        </c:pt>
                        <c:pt idx="127">
                          <c:v>RtS</c:v>
                        </c:pt>
                        <c:pt idx="128">
                          <c:v>RtS</c:v>
                        </c:pt>
                        <c:pt idx="129">
                          <c:v>RtS</c:v>
                        </c:pt>
                        <c:pt idx="130">
                          <c:v>RtS</c:v>
                        </c:pt>
                        <c:pt idx="131">
                          <c:v>RtS</c:v>
                        </c:pt>
                        <c:pt idx="132">
                          <c:v>RtS</c:v>
                        </c:pt>
                        <c:pt idx="133">
                          <c:v>RtS</c:v>
                        </c:pt>
                        <c:pt idx="134">
                          <c:v>RtS</c:v>
                        </c:pt>
                      </c:lvl>
                    </c:multiLvlStrCache>
                  </c:multiLvlStrRef>
                </c:cat>
                <c:val>
                  <c:numRef>
                    <c:extLst>
                      <c:ext uri="{02D57815-91ED-43cb-92C2-25804820EDAC}">
                        <c15:formulaRef>
                          <c15:sqref>SCG!$D$4:$D$138</c15:sqref>
                        </c15:formulaRef>
                      </c:ext>
                    </c:extLst>
                    <c:numCache>
                      <c:formatCode>General</c:formatCode>
                      <c:ptCount val="135"/>
                      <c:pt idx="0">
                        <c:v>44.4</c:v>
                      </c:pt>
                      <c:pt idx="1">
                        <c:v>24.8</c:v>
                      </c:pt>
                      <c:pt idx="2">
                        <c:v>26.8</c:v>
                      </c:pt>
                      <c:pt idx="3">
                        <c:v>23</c:v>
                      </c:pt>
                      <c:pt idx="4">
                        <c:v>30.5</c:v>
                      </c:pt>
                      <c:pt idx="5">
                        <c:v>41.9</c:v>
                      </c:pt>
                      <c:pt idx="6">
                        <c:v>52.4</c:v>
                      </c:pt>
                      <c:pt idx="7">
                        <c:v>14.8</c:v>
                      </c:pt>
                      <c:pt idx="8">
                        <c:v>116</c:v>
                      </c:pt>
                      <c:pt idx="9">
                        <c:v>14.2</c:v>
                      </c:pt>
                      <c:pt idx="10">
                        <c:v>6.64</c:v>
                      </c:pt>
                      <c:pt idx="11">
                        <c:v>6.69</c:v>
                      </c:pt>
                      <c:pt idx="12">
                        <c:v>5.86</c:v>
                      </c:pt>
                      <c:pt idx="13">
                        <c:v>8.43</c:v>
                      </c:pt>
                      <c:pt idx="14">
                        <c:v>15.6</c:v>
                      </c:pt>
                      <c:pt idx="15">
                        <c:v>19.399999999999999</c:v>
                      </c:pt>
                      <c:pt idx="16">
                        <c:v>4.3099999999999996</c:v>
                      </c:pt>
                      <c:pt idx="17">
                        <c:v>39.4</c:v>
                      </c:pt>
                      <c:pt idx="18">
                        <c:v>4.01</c:v>
                      </c:pt>
                      <c:pt idx="19">
                        <c:v>2.56</c:v>
                      </c:pt>
                      <c:pt idx="20">
                        <c:v>2.11</c:v>
                      </c:pt>
                      <c:pt idx="21">
                        <c:v>2.5</c:v>
                      </c:pt>
                      <c:pt idx="22">
                        <c:v>2.65</c:v>
                      </c:pt>
                      <c:pt idx="23">
                        <c:v>5.01</c:v>
                      </c:pt>
                      <c:pt idx="24">
                        <c:v>6.42</c:v>
                      </c:pt>
                      <c:pt idx="25">
                        <c:v>0.84199999999999997</c:v>
                      </c:pt>
                      <c:pt idx="26">
                        <c:v>17.7</c:v>
                      </c:pt>
                      <c:pt idx="27">
                        <c:v>4.54</c:v>
                      </c:pt>
                      <c:pt idx="28">
                        <c:v>2.36</c:v>
                      </c:pt>
                      <c:pt idx="29">
                        <c:v>1.93</c:v>
                      </c:pt>
                      <c:pt idx="30">
                        <c:v>2.34</c:v>
                      </c:pt>
                      <c:pt idx="31">
                        <c:v>2.64</c:v>
                      </c:pt>
                      <c:pt idx="32">
                        <c:v>6.61</c:v>
                      </c:pt>
                      <c:pt idx="33">
                        <c:v>8.3000000000000007</c:v>
                      </c:pt>
                      <c:pt idx="34">
                        <c:v>0.67500000000000004</c:v>
                      </c:pt>
                      <c:pt idx="35">
                        <c:v>23.6</c:v>
                      </c:pt>
                      <c:pt idx="36">
                        <c:v>19.899999999999999</c:v>
                      </c:pt>
                      <c:pt idx="37">
                        <c:v>13.7</c:v>
                      </c:pt>
                      <c:pt idx="38">
                        <c:v>11.4</c:v>
                      </c:pt>
                      <c:pt idx="39">
                        <c:v>11.2</c:v>
                      </c:pt>
                      <c:pt idx="40">
                        <c:v>13</c:v>
                      </c:pt>
                      <c:pt idx="41">
                        <c:v>18.899999999999999</c:v>
                      </c:pt>
                      <c:pt idx="42">
                        <c:v>22.5</c:v>
                      </c:pt>
                      <c:pt idx="43">
                        <c:v>7.38</c:v>
                      </c:pt>
                      <c:pt idx="44">
                        <c:v>43.9</c:v>
                      </c:pt>
                      <c:pt idx="45">
                        <c:v>9.2200000000000006</c:v>
                      </c:pt>
                      <c:pt idx="46">
                        <c:v>3.97</c:v>
                      </c:pt>
                      <c:pt idx="47">
                        <c:v>4.62</c:v>
                      </c:pt>
                      <c:pt idx="48">
                        <c:v>4.38</c:v>
                      </c:pt>
                      <c:pt idx="49">
                        <c:v>7.22</c:v>
                      </c:pt>
                      <c:pt idx="50">
                        <c:v>15.9</c:v>
                      </c:pt>
                      <c:pt idx="51">
                        <c:v>20.399999999999999</c:v>
                      </c:pt>
                      <c:pt idx="52">
                        <c:v>2.67</c:v>
                      </c:pt>
                      <c:pt idx="53">
                        <c:v>55.6</c:v>
                      </c:pt>
                      <c:pt idx="54">
                        <c:v>0.70799999999999996</c:v>
                      </c:pt>
                      <c:pt idx="55">
                        <c:v>0.35699999999999998</c:v>
                      </c:pt>
                      <c:pt idx="56">
                        <c:v>0.371</c:v>
                      </c:pt>
                      <c:pt idx="57">
                        <c:v>0.34300000000000003</c:v>
                      </c:pt>
                      <c:pt idx="58">
                        <c:v>0.48299999999999998</c:v>
                      </c:pt>
                      <c:pt idx="59">
                        <c:v>0.89200000000000002</c:v>
                      </c:pt>
                      <c:pt idx="60">
                        <c:v>1.1599999999999999</c:v>
                      </c:pt>
                      <c:pt idx="61">
                        <c:v>0.186</c:v>
                      </c:pt>
                      <c:pt idx="62">
                        <c:v>2.85</c:v>
                      </c:pt>
                      <c:pt idx="63">
                        <c:v>0.45100000000000001</c:v>
                      </c:pt>
                      <c:pt idx="64">
                        <c:v>0.187</c:v>
                      </c:pt>
                      <c:pt idx="65">
                        <c:v>0.23100000000000001</c:v>
                      </c:pt>
                      <c:pt idx="66">
                        <c:v>0.14699999999999999</c:v>
                      </c:pt>
                      <c:pt idx="67">
                        <c:v>0.26200000000000001</c:v>
                      </c:pt>
                      <c:pt idx="68">
                        <c:v>0.64400000000000002</c:v>
                      </c:pt>
                      <c:pt idx="69">
                        <c:v>0.91600000000000004</c:v>
                      </c:pt>
                      <c:pt idx="70">
                        <c:v>8.3099999999999993E-2</c:v>
                      </c:pt>
                      <c:pt idx="71">
                        <c:v>2.95</c:v>
                      </c:pt>
                      <c:pt idx="72">
                        <c:v>2.0099999999999998</c:v>
                      </c:pt>
                      <c:pt idx="73">
                        <c:v>0.81399999999999995</c:v>
                      </c:pt>
                      <c:pt idx="74">
                        <c:v>0.86599999999999999</c:v>
                      </c:pt>
                      <c:pt idx="75">
                        <c:v>0.51200000000000001</c:v>
                      </c:pt>
                      <c:pt idx="76">
                        <c:v>0.80300000000000005</c:v>
                      </c:pt>
                      <c:pt idx="77">
                        <c:v>3.75</c:v>
                      </c:pt>
                      <c:pt idx="78">
                        <c:v>4.87</c:v>
                      </c:pt>
                      <c:pt idx="79">
                        <c:v>0.35299999999999998</c:v>
                      </c:pt>
                      <c:pt idx="80">
                        <c:v>13.7</c:v>
                      </c:pt>
                      <c:pt idx="81">
                        <c:v>14.4</c:v>
                      </c:pt>
                      <c:pt idx="82">
                        <c:v>7.2</c:v>
                      </c:pt>
                      <c:pt idx="83">
                        <c:v>7.89</c:v>
                      </c:pt>
                      <c:pt idx="84">
                        <c:v>7.1</c:v>
                      </c:pt>
                      <c:pt idx="85">
                        <c:v>9.64</c:v>
                      </c:pt>
                      <c:pt idx="86">
                        <c:v>17.5</c:v>
                      </c:pt>
                      <c:pt idx="87">
                        <c:v>21.1</c:v>
                      </c:pt>
                      <c:pt idx="88">
                        <c:v>3.63</c:v>
                      </c:pt>
                      <c:pt idx="89">
                        <c:v>55.9</c:v>
                      </c:pt>
                      <c:pt idx="90">
                        <c:v>1.03</c:v>
                      </c:pt>
                      <c:pt idx="91">
                        <c:v>0.19400000000000001</c:v>
                      </c:pt>
                      <c:pt idx="92">
                        <c:v>0.433</c:v>
                      </c:pt>
                      <c:pt idx="93">
                        <c:v>0.30099999999999999</c:v>
                      </c:pt>
                      <c:pt idx="94">
                        <c:v>0.52600000000000002</c:v>
                      </c:pt>
                      <c:pt idx="95">
                        <c:v>3.48</c:v>
                      </c:pt>
                      <c:pt idx="96">
                        <c:v>3.28</c:v>
                      </c:pt>
                      <c:pt idx="97">
                        <c:v>8.9300000000000004E-2</c:v>
                      </c:pt>
                      <c:pt idx="98">
                        <c:v>13.4</c:v>
                      </c:pt>
                      <c:pt idx="99">
                        <c:v>22.8</c:v>
                      </c:pt>
                      <c:pt idx="100">
                        <c:v>11.6</c:v>
                      </c:pt>
                      <c:pt idx="101">
                        <c:v>11.1</c:v>
                      </c:pt>
                      <c:pt idx="102">
                        <c:v>10.6</c:v>
                      </c:pt>
                      <c:pt idx="103">
                        <c:v>13.6</c:v>
                      </c:pt>
                      <c:pt idx="104">
                        <c:v>30.4</c:v>
                      </c:pt>
                      <c:pt idx="105">
                        <c:v>34.4</c:v>
                      </c:pt>
                      <c:pt idx="106">
                        <c:v>4.84</c:v>
                      </c:pt>
                      <c:pt idx="107">
                        <c:v>91.1</c:v>
                      </c:pt>
                      <c:pt idx="108">
                        <c:v>21.7</c:v>
                      </c:pt>
                      <c:pt idx="109">
                        <c:v>12.3</c:v>
                      </c:pt>
                      <c:pt idx="110">
                        <c:v>11.4</c:v>
                      </c:pt>
                      <c:pt idx="111">
                        <c:v>11</c:v>
                      </c:pt>
                      <c:pt idx="112">
                        <c:v>13</c:v>
                      </c:pt>
                      <c:pt idx="113">
                        <c:v>23.6</c:v>
                      </c:pt>
                      <c:pt idx="114">
                        <c:v>28.8</c:v>
                      </c:pt>
                      <c:pt idx="115">
                        <c:v>4.92</c:v>
                      </c:pt>
                      <c:pt idx="116">
                        <c:v>69.5</c:v>
                      </c:pt>
                      <c:pt idx="117">
                        <c:v>2.3199999999999998</c:v>
                      </c:pt>
                      <c:pt idx="118">
                        <c:v>1.32</c:v>
                      </c:pt>
                      <c:pt idx="119">
                        <c:v>1.28</c:v>
                      </c:pt>
                      <c:pt idx="120">
                        <c:v>1.19</c:v>
                      </c:pt>
                      <c:pt idx="121">
                        <c:v>1.59</c:v>
                      </c:pt>
                      <c:pt idx="122">
                        <c:v>3.86</c:v>
                      </c:pt>
                      <c:pt idx="123">
                        <c:v>5.68</c:v>
                      </c:pt>
                      <c:pt idx="124">
                        <c:v>0.626</c:v>
                      </c:pt>
                      <c:pt idx="125">
                        <c:v>16.899999999999999</c:v>
                      </c:pt>
                      <c:pt idx="126">
                        <c:v>4.6399999999999997</c:v>
                      </c:pt>
                      <c:pt idx="127">
                        <c:v>2.12</c:v>
                      </c:pt>
                      <c:pt idx="128">
                        <c:v>2.08</c:v>
                      </c:pt>
                      <c:pt idx="129">
                        <c:v>1.93</c:v>
                      </c:pt>
                      <c:pt idx="130">
                        <c:v>2.38</c:v>
                      </c:pt>
                      <c:pt idx="131">
                        <c:v>7.74</c:v>
                      </c:pt>
                      <c:pt idx="132">
                        <c:v>8.35</c:v>
                      </c:pt>
                      <c:pt idx="133">
                        <c:v>0.88500000000000001</c:v>
                      </c:pt>
                      <c:pt idx="134">
                        <c:v>26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3-CEE0-411C-BD18-20FF120F4269}"/>
                  </c:ext>
                </c:extLst>
              </c15:ser>
            </c15:filteredLineSeries>
            <c15:filteredLine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SCG!$E$3</c15:sqref>
                        </c15:formulaRef>
                      </c:ext>
                    </c:extLst>
                    <c:strCache>
                      <c:ptCount val="1"/>
                      <c:pt idx="0">
                        <c:v>Btuh/sqft</c:v>
                      </c:pt>
                    </c:strCache>
                  </c:strRef>
                </c:tx>
                <c:spPr>
                  <a:ln w="28575" cap="rnd">
                    <a:solidFill>
                      <a:schemeClr val="accent2"/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SCG!$B$4:$C$138</c15:sqref>
                        </c15:formulaRef>
                      </c:ext>
                    </c:extLst>
                    <c:multiLvlStrCache>
                      <c:ptCount val="135"/>
                      <c:lvl>
                        <c:pt idx="0">
                          <c:v>CZ05</c:v>
                        </c:pt>
                        <c:pt idx="1">
                          <c:v>CZ06</c:v>
                        </c:pt>
                        <c:pt idx="2">
                          <c:v>CZ08</c:v>
                        </c:pt>
                        <c:pt idx="3">
                          <c:v>CZ09</c:v>
                        </c:pt>
                        <c:pt idx="4">
                          <c:v>CZ10</c:v>
                        </c:pt>
                        <c:pt idx="5">
                          <c:v>CZ13</c:v>
                        </c:pt>
                        <c:pt idx="6">
                          <c:v>CZ14</c:v>
                        </c:pt>
                        <c:pt idx="7">
                          <c:v>CZ15</c:v>
                        </c:pt>
                        <c:pt idx="8">
                          <c:v>CZ16</c:v>
                        </c:pt>
                        <c:pt idx="9">
                          <c:v>CZ05</c:v>
                        </c:pt>
                        <c:pt idx="10">
                          <c:v>CZ06</c:v>
                        </c:pt>
                        <c:pt idx="11">
                          <c:v>CZ08</c:v>
                        </c:pt>
                        <c:pt idx="12">
                          <c:v>CZ09</c:v>
                        </c:pt>
                        <c:pt idx="13">
                          <c:v>CZ10</c:v>
                        </c:pt>
                        <c:pt idx="14">
                          <c:v>CZ13</c:v>
                        </c:pt>
                        <c:pt idx="15">
                          <c:v>CZ14</c:v>
                        </c:pt>
                        <c:pt idx="16">
                          <c:v>CZ15</c:v>
                        </c:pt>
                        <c:pt idx="17">
                          <c:v>CZ16</c:v>
                        </c:pt>
                        <c:pt idx="18">
                          <c:v>CZ05</c:v>
                        </c:pt>
                        <c:pt idx="19">
                          <c:v>CZ06</c:v>
                        </c:pt>
                        <c:pt idx="20">
                          <c:v>CZ08</c:v>
                        </c:pt>
                        <c:pt idx="21">
                          <c:v>CZ09</c:v>
                        </c:pt>
                        <c:pt idx="22">
                          <c:v>CZ10</c:v>
                        </c:pt>
                        <c:pt idx="23">
                          <c:v>CZ13</c:v>
                        </c:pt>
                        <c:pt idx="24">
                          <c:v>CZ14</c:v>
                        </c:pt>
                        <c:pt idx="25">
                          <c:v>CZ15</c:v>
                        </c:pt>
                        <c:pt idx="26">
                          <c:v>CZ16</c:v>
                        </c:pt>
                        <c:pt idx="27">
                          <c:v>CZ05</c:v>
                        </c:pt>
                        <c:pt idx="28">
                          <c:v>CZ06</c:v>
                        </c:pt>
                        <c:pt idx="29">
                          <c:v>CZ08</c:v>
                        </c:pt>
                        <c:pt idx="30">
                          <c:v>CZ09</c:v>
                        </c:pt>
                        <c:pt idx="31">
                          <c:v>CZ10</c:v>
                        </c:pt>
                        <c:pt idx="32">
                          <c:v>CZ13</c:v>
                        </c:pt>
                        <c:pt idx="33">
                          <c:v>CZ14</c:v>
                        </c:pt>
                        <c:pt idx="34">
                          <c:v>CZ15</c:v>
                        </c:pt>
                        <c:pt idx="35">
                          <c:v>CZ16</c:v>
                        </c:pt>
                        <c:pt idx="36">
                          <c:v>CZ05</c:v>
                        </c:pt>
                        <c:pt idx="37">
                          <c:v>CZ06</c:v>
                        </c:pt>
                        <c:pt idx="38">
                          <c:v>CZ08</c:v>
                        </c:pt>
                        <c:pt idx="39">
                          <c:v>CZ09</c:v>
                        </c:pt>
                        <c:pt idx="40">
                          <c:v>CZ10</c:v>
                        </c:pt>
                        <c:pt idx="41">
                          <c:v>CZ13</c:v>
                        </c:pt>
                        <c:pt idx="42">
                          <c:v>CZ14</c:v>
                        </c:pt>
                        <c:pt idx="43">
                          <c:v>CZ15</c:v>
                        </c:pt>
                        <c:pt idx="44">
                          <c:v>CZ16</c:v>
                        </c:pt>
                        <c:pt idx="45">
                          <c:v>CZ05</c:v>
                        </c:pt>
                        <c:pt idx="46">
                          <c:v>CZ06</c:v>
                        </c:pt>
                        <c:pt idx="47">
                          <c:v>CZ08</c:v>
                        </c:pt>
                        <c:pt idx="48">
                          <c:v>CZ09</c:v>
                        </c:pt>
                        <c:pt idx="49">
                          <c:v>CZ10</c:v>
                        </c:pt>
                        <c:pt idx="50">
                          <c:v>CZ13</c:v>
                        </c:pt>
                        <c:pt idx="51">
                          <c:v>CZ14</c:v>
                        </c:pt>
                        <c:pt idx="52">
                          <c:v>CZ15</c:v>
                        </c:pt>
                        <c:pt idx="53">
                          <c:v>CZ16</c:v>
                        </c:pt>
                        <c:pt idx="54">
                          <c:v>CZ05</c:v>
                        </c:pt>
                        <c:pt idx="55">
                          <c:v>CZ06</c:v>
                        </c:pt>
                        <c:pt idx="56">
                          <c:v>CZ08</c:v>
                        </c:pt>
                        <c:pt idx="57">
                          <c:v>CZ09</c:v>
                        </c:pt>
                        <c:pt idx="58">
                          <c:v>CZ10</c:v>
                        </c:pt>
                        <c:pt idx="59">
                          <c:v>CZ13</c:v>
                        </c:pt>
                        <c:pt idx="60">
                          <c:v>CZ14</c:v>
                        </c:pt>
                        <c:pt idx="61">
                          <c:v>CZ15</c:v>
                        </c:pt>
                        <c:pt idx="62">
                          <c:v>CZ16</c:v>
                        </c:pt>
                        <c:pt idx="63">
                          <c:v>CZ05</c:v>
                        </c:pt>
                        <c:pt idx="64">
                          <c:v>CZ06</c:v>
                        </c:pt>
                        <c:pt idx="65">
                          <c:v>CZ08</c:v>
                        </c:pt>
                        <c:pt idx="66">
                          <c:v>CZ09</c:v>
                        </c:pt>
                        <c:pt idx="67">
                          <c:v>CZ10</c:v>
                        </c:pt>
                        <c:pt idx="68">
                          <c:v>CZ13</c:v>
                        </c:pt>
                        <c:pt idx="69">
                          <c:v>CZ14</c:v>
                        </c:pt>
                        <c:pt idx="70">
                          <c:v>CZ15</c:v>
                        </c:pt>
                        <c:pt idx="71">
                          <c:v>CZ16</c:v>
                        </c:pt>
                        <c:pt idx="72">
                          <c:v>CZ05</c:v>
                        </c:pt>
                        <c:pt idx="73">
                          <c:v>CZ06</c:v>
                        </c:pt>
                        <c:pt idx="74">
                          <c:v>CZ08</c:v>
                        </c:pt>
                        <c:pt idx="75">
                          <c:v>CZ09</c:v>
                        </c:pt>
                        <c:pt idx="76">
                          <c:v>CZ10</c:v>
                        </c:pt>
                        <c:pt idx="77">
                          <c:v>CZ13</c:v>
                        </c:pt>
                        <c:pt idx="78">
                          <c:v>CZ14</c:v>
                        </c:pt>
                        <c:pt idx="79">
                          <c:v>CZ15</c:v>
                        </c:pt>
                        <c:pt idx="80">
                          <c:v>CZ16</c:v>
                        </c:pt>
                        <c:pt idx="81">
                          <c:v>CZ05</c:v>
                        </c:pt>
                        <c:pt idx="82">
                          <c:v>CZ06</c:v>
                        </c:pt>
                        <c:pt idx="83">
                          <c:v>CZ08</c:v>
                        </c:pt>
                        <c:pt idx="84">
                          <c:v>CZ09</c:v>
                        </c:pt>
                        <c:pt idx="85">
                          <c:v>CZ10</c:v>
                        </c:pt>
                        <c:pt idx="86">
                          <c:v>CZ13</c:v>
                        </c:pt>
                        <c:pt idx="87">
                          <c:v>CZ14</c:v>
                        </c:pt>
                        <c:pt idx="88">
                          <c:v>CZ15</c:v>
                        </c:pt>
                        <c:pt idx="89">
                          <c:v>CZ16</c:v>
                        </c:pt>
                        <c:pt idx="90">
                          <c:v>CZ05</c:v>
                        </c:pt>
                        <c:pt idx="91">
                          <c:v>CZ06</c:v>
                        </c:pt>
                        <c:pt idx="92">
                          <c:v>CZ08</c:v>
                        </c:pt>
                        <c:pt idx="93">
                          <c:v>CZ09</c:v>
                        </c:pt>
                        <c:pt idx="94">
                          <c:v>CZ10</c:v>
                        </c:pt>
                        <c:pt idx="95">
                          <c:v>CZ13</c:v>
                        </c:pt>
                        <c:pt idx="96">
                          <c:v>CZ14</c:v>
                        </c:pt>
                        <c:pt idx="97">
                          <c:v>CZ15</c:v>
                        </c:pt>
                        <c:pt idx="98">
                          <c:v>CZ16</c:v>
                        </c:pt>
                        <c:pt idx="99">
                          <c:v>CZ05</c:v>
                        </c:pt>
                        <c:pt idx="100">
                          <c:v>CZ06</c:v>
                        </c:pt>
                        <c:pt idx="101">
                          <c:v>CZ08</c:v>
                        </c:pt>
                        <c:pt idx="102">
                          <c:v>CZ09</c:v>
                        </c:pt>
                        <c:pt idx="103">
                          <c:v>CZ10</c:v>
                        </c:pt>
                        <c:pt idx="104">
                          <c:v>CZ13</c:v>
                        </c:pt>
                        <c:pt idx="105">
                          <c:v>CZ14</c:v>
                        </c:pt>
                        <c:pt idx="106">
                          <c:v>CZ15</c:v>
                        </c:pt>
                        <c:pt idx="107">
                          <c:v>CZ16</c:v>
                        </c:pt>
                        <c:pt idx="108">
                          <c:v>CZ05</c:v>
                        </c:pt>
                        <c:pt idx="109">
                          <c:v>CZ06</c:v>
                        </c:pt>
                        <c:pt idx="110">
                          <c:v>CZ08</c:v>
                        </c:pt>
                        <c:pt idx="111">
                          <c:v>CZ09</c:v>
                        </c:pt>
                        <c:pt idx="112">
                          <c:v>CZ10</c:v>
                        </c:pt>
                        <c:pt idx="113">
                          <c:v>CZ13</c:v>
                        </c:pt>
                        <c:pt idx="114">
                          <c:v>CZ14</c:v>
                        </c:pt>
                        <c:pt idx="115">
                          <c:v>CZ15</c:v>
                        </c:pt>
                        <c:pt idx="116">
                          <c:v>CZ16</c:v>
                        </c:pt>
                        <c:pt idx="117">
                          <c:v>CZ05</c:v>
                        </c:pt>
                        <c:pt idx="118">
                          <c:v>CZ06</c:v>
                        </c:pt>
                        <c:pt idx="119">
                          <c:v>CZ08</c:v>
                        </c:pt>
                        <c:pt idx="120">
                          <c:v>CZ09</c:v>
                        </c:pt>
                        <c:pt idx="121">
                          <c:v>CZ10</c:v>
                        </c:pt>
                        <c:pt idx="122">
                          <c:v>CZ13</c:v>
                        </c:pt>
                        <c:pt idx="123">
                          <c:v>CZ14</c:v>
                        </c:pt>
                        <c:pt idx="124">
                          <c:v>CZ15</c:v>
                        </c:pt>
                        <c:pt idx="125">
                          <c:v>CZ16</c:v>
                        </c:pt>
                        <c:pt idx="126">
                          <c:v>CZ05</c:v>
                        </c:pt>
                        <c:pt idx="127">
                          <c:v>CZ06</c:v>
                        </c:pt>
                        <c:pt idx="128">
                          <c:v>CZ08</c:v>
                        </c:pt>
                        <c:pt idx="129">
                          <c:v>CZ09</c:v>
                        </c:pt>
                        <c:pt idx="130">
                          <c:v>CZ10</c:v>
                        </c:pt>
                        <c:pt idx="131">
                          <c:v>CZ13</c:v>
                        </c:pt>
                        <c:pt idx="132">
                          <c:v>CZ14</c:v>
                        </c:pt>
                        <c:pt idx="133">
                          <c:v>CZ15</c:v>
                        </c:pt>
                        <c:pt idx="134">
                          <c:v>CZ16</c:v>
                        </c:pt>
                      </c:lvl>
                      <c:lvl>
                        <c:pt idx="0">
                          <c:v>Asm</c:v>
                        </c:pt>
                        <c:pt idx="1">
                          <c:v>Asm</c:v>
                        </c:pt>
                        <c:pt idx="2">
                          <c:v>Asm</c:v>
                        </c:pt>
                        <c:pt idx="3">
                          <c:v>Asm</c:v>
                        </c:pt>
                        <c:pt idx="4">
                          <c:v>Asm</c:v>
                        </c:pt>
                        <c:pt idx="5">
                          <c:v>Asm</c:v>
                        </c:pt>
                        <c:pt idx="6">
                          <c:v>Asm</c:v>
                        </c:pt>
                        <c:pt idx="7">
                          <c:v>Asm</c:v>
                        </c:pt>
                        <c:pt idx="8">
                          <c:v>Asm</c:v>
                        </c:pt>
                        <c:pt idx="9">
                          <c:v>ECC</c:v>
                        </c:pt>
                        <c:pt idx="10">
                          <c:v>ECC</c:v>
                        </c:pt>
                        <c:pt idx="11">
                          <c:v>ECC</c:v>
                        </c:pt>
                        <c:pt idx="12">
                          <c:v>ECC</c:v>
                        </c:pt>
                        <c:pt idx="13">
                          <c:v>ECC</c:v>
                        </c:pt>
                        <c:pt idx="14">
                          <c:v>ECC</c:v>
                        </c:pt>
                        <c:pt idx="15">
                          <c:v>ECC</c:v>
                        </c:pt>
                        <c:pt idx="16">
                          <c:v>ECC</c:v>
                        </c:pt>
                        <c:pt idx="17">
                          <c:v>ECC</c:v>
                        </c:pt>
                        <c:pt idx="18">
                          <c:v>EPr</c:v>
                        </c:pt>
                        <c:pt idx="19">
                          <c:v>EPr</c:v>
                        </c:pt>
                        <c:pt idx="20">
                          <c:v>EPr</c:v>
                        </c:pt>
                        <c:pt idx="21">
                          <c:v>EPr</c:v>
                        </c:pt>
                        <c:pt idx="22">
                          <c:v>EPr</c:v>
                        </c:pt>
                        <c:pt idx="23">
                          <c:v>EPr</c:v>
                        </c:pt>
                        <c:pt idx="24">
                          <c:v>EPr</c:v>
                        </c:pt>
                        <c:pt idx="25">
                          <c:v>EPr</c:v>
                        </c:pt>
                        <c:pt idx="26">
                          <c:v>EPr</c:v>
                        </c:pt>
                        <c:pt idx="27">
                          <c:v>ESe</c:v>
                        </c:pt>
                        <c:pt idx="28">
                          <c:v>ESe</c:v>
                        </c:pt>
                        <c:pt idx="29">
                          <c:v>ESe</c:v>
                        </c:pt>
                        <c:pt idx="30">
                          <c:v>ESe</c:v>
                        </c:pt>
                        <c:pt idx="31">
                          <c:v>ESe</c:v>
                        </c:pt>
                        <c:pt idx="32">
                          <c:v>ESe</c:v>
                        </c:pt>
                        <c:pt idx="33">
                          <c:v>ESe</c:v>
                        </c:pt>
                        <c:pt idx="34">
                          <c:v>ESe</c:v>
                        </c:pt>
                        <c:pt idx="35">
                          <c:v>ESe</c:v>
                        </c:pt>
                        <c:pt idx="36">
                          <c:v>Gro</c:v>
                        </c:pt>
                        <c:pt idx="37">
                          <c:v>Gro</c:v>
                        </c:pt>
                        <c:pt idx="38">
                          <c:v>Gro</c:v>
                        </c:pt>
                        <c:pt idx="39">
                          <c:v>Gro</c:v>
                        </c:pt>
                        <c:pt idx="40">
                          <c:v>Gro</c:v>
                        </c:pt>
                        <c:pt idx="41">
                          <c:v>Gro</c:v>
                        </c:pt>
                        <c:pt idx="42">
                          <c:v>Gro</c:v>
                        </c:pt>
                        <c:pt idx="43">
                          <c:v>Gro</c:v>
                        </c:pt>
                        <c:pt idx="44">
                          <c:v>Gro</c:v>
                        </c:pt>
                        <c:pt idx="45">
                          <c:v>Hsp</c:v>
                        </c:pt>
                        <c:pt idx="46">
                          <c:v>Hsp</c:v>
                        </c:pt>
                        <c:pt idx="47">
                          <c:v>Hsp</c:v>
                        </c:pt>
                        <c:pt idx="48">
                          <c:v>Hsp</c:v>
                        </c:pt>
                        <c:pt idx="49">
                          <c:v>Hsp</c:v>
                        </c:pt>
                        <c:pt idx="50">
                          <c:v>Hsp</c:v>
                        </c:pt>
                        <c:pt idx="51">
                          <c:v>Hsp</c:v>
                        </c:pt>
                        <c:pt idx="52">
                          <c:v>Hsp</c:v>
                        </c:pt>
                        <c:pt idx="53">
                          <c:v>Hsp</c:v>
                        </c:pt>
                        <c:pt idx="54">
                          <c:v>Htl</c:v>
                        </c:pt>
                        <c:pt idx="55">
                          <c:v>Htl</c:v>
                        </c:pt>
                        <c:pt idx="56">
                          <c:v>Htl</c:v>
                        </c:pt>
                        <c:pt idx="57">
                          <c:v>Htl</c:v>
                        </c:pt>
                        <c:pt idx="58">
                          <c:v>Htl</c:v>
                        </c:pt>
                        <c:pt idx="59">
                          <c:v>Htl</c:v>
                        </c:pt>
                        <c:pt idx="60">
                          <c:v>Htl</c:v>
                        </c:pt>
                        <c:pt idx="61">
                          <c:v>Htl</c:v>
                        </c:pt>
                        <c:pt idx="62">
                          <c:v>Htl</c:v>
                        </c:pt>
                        <c:pt idx="63">
                          <c:v>MBT</c:v>
                        </c:pt>
                        <c:pt idx="64">
                          <c:v>MBT</c:v>
                        </c:pt>
                        <c:pt idx="65">
                          <c:v>MBT</c:v>
                        </c:pt>
                        <c:pt idx="66">
                          <c:v>MBT</c:v>
                        </c:pt>
                        <c:pt idx="67">
                          <c:v>MBT</c:v>
                        </c:pt>
                        <c:pt idx="68">
                          <c:v>MBT</c:v>
                        </c:pt>
                        <c:pt idx="69">
                          <c:v>MBT</c:v>
                        </c:pt>
                        <c:pt idx="70">
                          <c:v>MBT</c:v>
                        </c:pt>
                        <c:pt idx="71">
                          <c:v>MBT</c:v>
                        </c:pt>
                        <c:pt idx="72">
                          <c:v>MLI</c:v>
                        </c:pt>
                        <c:pt idx="73">
                          <c:v>MLI</c:v>
                        </c:pt>
                        <c:pt idx="74">
                          <c:v>MLI</c:v>
                        </c:pt>
                        <c:pt idx="75">
                          <c:v>MLI</c:v>
                        </c:pt>
                        <c:pt idx="76">
                          <c:v>MLI</c:v>
                        </c:pt>
                        <c:pt idx="77">
                          <c:v>MLI</c:v>
                        </c:pt>
                        <c:pt idx="78">
                          <c:v>MLI</c:v>
                        </c:pt>
                        <c:pt idx="79">
                          <c:v>MLI</c:v>
                        </c:pt>
                        <c:pt idx="80">
                          <c:v>MLI</c:v>
                        </c:pt>
                        <c:pt idx="81">
                          <c:v>Nrs</c:v>
                        </c:pt>
                        <c:pt idx="82">
                          <c:v>Nrs</c:v>
                        </c:pt>
                        <c:pt idx="83">
                          <c:v>Nrs</c:v>
                        </c:pt>
                        <c:pt idx="84">
                          <c:v>Nrs</c:v>
                        </c:pt>
                        <c:pt idx="85">
                          <c:v>Nrs</c:v>
                        </c:pt>
                        <c:pt idx="86">
                          <c:v>Nrs</c:v>
                        </c:pt>
                        <c:pt idx="87">
                          <c:v>Nrs</c:v>
                        </c:pt>
                        <c:pt idx="88">
                          <c:v>Nrs</c:v>
                        </c:pt>
                        <c:pt idx="89">
                          <c:v>Nrs</c:v>
                        </c:pt>
                        <c:pt idx="90">
                          <c:v>OfS</c:v>
                        </c:pt>
                        <c:pt idx="91">
                          <c:v>OfS</c:v>
                        </c:pt>
                        <c:pt idx="92">
                          <c:v>OfS</c:v>
                        </c:pt>
                        <c:pt idx="93">
                          <c:v>OfS</c:v>
                        </c:pt>
                        <c:pt idx="94">
                          <c:v>OfS</c:v>
                        </c:pt>
                        <c:pt idx="95">
                          <c:v>OfS</c:v>
                        </c:pt>
                        <c:pt idx="96">
                          <c:v>OfS</c:v>
                        </c:pt>
                        <c:pt idx="97">
                          <c:v>OfS</c:v>
                        </c:pt>
                        <c:pt idx="98">
                          <c:v>OfS</c:v>
                        </c:pt>
                        <c:pt idx="99">
                          <c:v>RFF</c:v>
                        </c:pt>
                        <c:pt idx="100">
                          <c:v>RFF</c:v>
                        </c:pt>
                        <c:pt idx="101">
                          <c:v>RFF</c:v>
                        </c:pt>
                        <c:pt idx="102">
                          <c:v>RFF</c:v>
                        </c:pt>
                        <c:pt idx="103">
                          <c:v>RFF</c:v>
                        </c:pt>
                        <c:pt idx="104">
                          <c:v>RFF</c:v>
                        </c:pt>
                        <c:pt idx="105">
                          <c:v>RFF</c:v>
                        </c:pt>
                        <c:pt idx="106">
                          <c:v>RFF</c:v>
                        </c:pt>
                        <c:pt idx="107">
                          <c:v>RFF</c:v>
                        </c:pt>
                        <c:pt idx="108">
                          <c:v>RSD</c:v>
                        </c:pt>
                        <c:pt idx="109">
                          <c:v>RSD</c:v>
                        </c:pt>
                        <c:pt idx="110">
                          <c:v>RSD</c:v>
                        </c:pt>
                        <c:pt idx="111">
                          <c:v>RSD</c:v>
                        </c:pt>
                        <c:pt idx="112">
                          <c:v>RSD</c:v>
                        </c:pt>
                        <c:pt idx="113">
                          <c:v>RSD</c:v>
                        </c:pt>
                        <c:pt idx="114">
                          <c:v>RSD</c:v>
                        </c:pt>
                        <c:pt idx="115">
                          <c:v>RSD</c:v>
                        </c:pt>
                        <c:pt idx="116">
                          <c:v>RSD</c:v>
                        </c:pt>
                        <c:pt idx="117">
                          <c:v>RtL</c:v>
                        </c:pt>
                        <c:pt idx="118">
                          <c:v>RtL</c:v>
                        </c:pt>
                        <c:pt idx="119">
                          <c:v>RtL</c:v>
                        </c:pt>
                        <c:pt idx="120">
                          <c:v>RtL</c:v>
                        </c:pt>
                        <c:pt idx="121">
                          <c:v>RtL</c:v>
                        </c:pt>
                        <c:pt idx="122">
                          <c:v>RtL</c:v>
                        </c:pt>
                        <c:pt idx="123">
                          <c:v>RtL</c:v>
                        </c:pt>
                        <c:pt idx="124">
                          <c:v>RtL</c:v>
                        </c:pt>
                        <c:pt idx="125">
                          <c:v>RtL</c:v>
                        </c:pt>
                        <c:pt idx="126">
                          <c:v>RtS</c:v>
                        </c:pt>
                        <c:pt idx="127">
                          <c:v>RtS</c:v>
                        </c:pt>
                        <c:pt idx="128">
                          <c:v>RtS</c:v>
                        </c:pt>
                        <c:pt idx="129">
                          <c:v>RtS</c:v>
                        </c:pt>
                        <c:pt idx="130">
                          <c:v>RtS</c:v>
                        </c:pt>
                        <c:pt idx="131">
                          <c:v>RtS</c:v>
                        </c:pt>
                        <c:pt idx="132">
                          <c:v>RtS</c:v>
                        </c:pt>
                        <c:pt idx="133">
                          <c:v>RtS</c:v>
                        </c:pt>
                        <c:pt idx="134">
                          <c:v>RtS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SCG!$E$4:$E$138</c15:sqref>
                        </c15:formulaRef>
                      </c:ext>
                    </c:extLst>
                    <c:numCache>
                      <c:formatCode>General</c:formatCode>
                      <c:ptCount val="135"/>
                      <c:pt idx="0">
                        <c:v>30</c:v>
                      </c:pt>
                      <c:pt idx="1">
                        <c:v>30</c:v>
                      </c:pt>
                      <c:pt idx="2">
                        <c:v>30</c:v>
                      </c:pt>
                      <c:pt idx="3">
                        <c:v>30</c:v>
                      </c:pt>
                      <c:pt idx="4">
                        <c:v>30</c:v>
                      </c:pt>
                      <c:pt idx="5">
                        <c:v>30</c:v>
                      </c:pt>
                      <c:pt idx="6">
                        <c:v>30</c:v>
                      </c:pt>
                      <c:pt idx="7">
                        <c:v>30</c:v>
                      </c:pt>
                      <c:pt idx="8">
                        <c:v>30</c:v>
                      </c:pt>
                      <c:pt idx="9">
                        <c:v>40</c:v>
                      </c:pt>
                      <c:pt idx="10">
                        <c:v>40</c:v>
                      </c:pt>
                      <c:pt idx="11">
                        <c:v>40</c:v>
                      </c:pt>
                      <c:pt idx="12">
                        <c:v>40</c:v>
                      </c:pt>
                      <c:pt idx="13">
                        <c:v>40</c:v>
                      </c:pt>
                      <c:pt idx="14">
                        <c:v>40</c:v>
                      </c:pt>
                      <c:pt idx="15">
                        <c:v>40</c:v>
                      </c:pt>
                      <c:pt idx="16">
                        <c:v>40</c:v>
                      </c:pt>
                      <c:pt idx="17">
                        <c:v>40</c:v>
                      </c:pt>
                      <c:pt idx="18">
                        <c:v>30</c:v>
                      </c:pt>
                      <c:pt idx="19">
                        <c:v>30</c:v>
                      </c:pt>
                      <c:pt idx="20">
                        <c:v>30</c:v>
                      </c:pt>
                      <c:pt idx="21">
                        <c:v>30</c:v>
                      </c:pt>
                      <c:pt idx="22">
                        <c:v>30</c:v>
                      </c:pt>
                      <c:pt idx="23">
                        <c:v>30</c:v>
                      </c:pt>
                      <c:pt idx="24">
                        <c:v>30</c:v>
                      </c:pt>
                      <c:pt idx="25">
                        <c:v>30</c:v>
                      </c:pt>
                      <c:pt idx="26">
                        <c:v>30</c:v>
                      </c:pt>
                      <c:pt idx="27">
                        <c:v>30</c:v>
                      </c:pt>
                      <c:pt idx="28">
                        <c:v>30</c:v>
                      </c:pt>
                      <c:pt idx="29">
                        <c:v>30</c:v>
                      </c:pt>
                      <c:pt idx="30">
                        <c:v>30</c:v>
                      </c:pt>
                      <c:pt idx="31">
                        <c:v>30</c:v>
                      </c:pt>
                      <c:pt idx="32">
                        <c:v>30</c:v>
                      </c:pt>
                      <c:pt idx="33">
                        <c:v>30</c:v>
                      </c:pt>
                      <c:pt idx="34">
                        <c:v>30</c:v>
                      </c:pt>
                      <c:pt idx="35">
                        <c:v>30</c:v>
                      </c:pt>
                      <c:pt idx="36">
                        <c:v>20</c:v>
                      </c:pt>
                      <c:pt idx="37">
                        <c:v>20</c:v>
                      </c:pt>
                      <c:pt idx="38">
                        <c:v>20</c:v>
                      </c:pt>
                      <c:pt idx="39">
                        <c:v>20</c:v>
                      </c:pt>
                      <c:pt idx="40">
                        <c:v>20</c:v>
                      </c:pt>
                      <c:pt idx="41">
                        <c:v>20</c:v>
                      </c:pt>
                      <c:pt idx="42">
                        <c:v>20</c:v>
                      </c:pt>
                      <c:pt idx="43">
                        <c:v>20</c:v>
                      </c:pt>
                      <c:pt idx="44">
                        <c:v>20</c:v>
                      </c:pt>
                      <c:pt idx="45">
                        <c:v>40</c:v>
                      </c:pt>
                      <c:pt idx="46">
                        <c:v>40</c:v>
                      </c:pt>
                      <c:pt idx="47">
                        <c:v>40</c:v>
                      </c:pt>
                      <c:pt idx="48">
                        <c:v>40</c:v>
                      </c:pt>
                      <c:pt idx="49">
                        <c:v>40</c:v>
                      </c:pt>
                      <c:pt idx="50">
                        <c:v>40</c:v>
                      </c:pt>
                      <c:pt idx="51">
                        <c:v>40</c:v>
                      </c:pt>
                      <c:pt idx="52">
                        <c:v>40</c:v>
                      </c:pt>
                      <c:pt idx="53">
                        <c:v>40</c:v>
                      </c:pt>
                      <c:pt idx="54">
                        <c:v>40</c:v>
                      </c:pt>
                      <c:pt idx="55">
                        <c:v>40</c:v>
                      </c:pt>
                      <c:pt idx="56">
                        <c:v>40</c:v>
                      </c:pt>
                      <c:pt idx="57">
                        <c:v>40</c:v>
                      </c:pt>
                      <c:pt idx="58">
                        <c:v>40</c:v>
                      </c:pt>
                      <c:pt idx="59">
                        <c:v>40</c:v>
                      </c:pt>
                      <c:pt idx="60">
                        <c:v>40</c:v>
                      </c:pt>
                      <c:pt idx="61">
                        <c:v>40</c:v>
                      </c:pt>
                      <c:pt idx="62">
                        <c:v>40</c:v>
                      </c:pt>
                      <c:pt idx="63">
                        <c:v>20</c:v>
                      </c:pt>
                      <c:pt idx="64">
                        <c:v>20</c:v>
                      </c:pt>
                      <c:pt idx="65">
                        <c:v>20</c:v>
                      </c:pt>
                      <c:pt idx="66">
                        <c:v>20</c:v>
                      </c:pt>
                      <c:pt idx="67">
                        <c:v>20</c:v>
                      </c:pt>
                      <c:pt idx="68">
                        <c:v>20</c:v>
                      </c:pt>
                      <c:pt idx="69">
                        <c:v>20</c:v>
                      </c:pt>
                      <c:pt idx="70">
                        <c:v>20</c:v>
                      </c:pt>
                      <c:pt idx="71">
                        <c:v>20</c:v>
                      </c:pt>
                      <c:pt idx="72">
                        <c:v>20</c:v>
                      </c:pt>
                      <c:pt idx="73">
                        <c:v>20</c:v>
                      </c:pt>
                      <c:pt idx="74">
                        <c:v>20</c:v>
                      </c:pt>
                      <c:pt idx="75">
                        <c:v>20</c:v>
                      </c:pt>
                      <c:pt idx="76">
                        <c:v>20</c:v>
                      </c:pt>
                      <c:pt idx="77">
                        <c:v>20</c:v>
                      </c:pt>
                      <c:pt idx="78">
                        <c:v>20</c:v>
                      </c:pt>
                      <c:pt idx="79">
                        <c:v>20</c:v>
                      </c:pt>
                      <c:pt idx="80">
                        <c:v>20</c:v>
                      </c:pt>
                      <c:pt idx="81">
                        <c:v>50</c:v>
                      </c:pt>
                      <c:pt idx="82">
                        <c:v>50</c:v>
                      </c:pt>
                      <c:pt idx="83">
                        <c:v>50</c:v>
                      </c:pt>
                      <c:pt idx="84">
                        <c:v>50</c:v>
                      </c:pt>
                      <c:pt idx="85">
                        <c:v>50</c:v>
                      </c:pt>
                      <c:pt idx="86">
                        <c:v>50</c:v>
                      </c:pt>
                      <c:pt idx="87">
                        <c:v>50</c:v>
                      </c:pt>
                      <c:pt idx="88">
                        <c:v>50</c:v>
                      </c:pt>
                      <c:pt idx="89">
                        <c:v>50</c:v>
                      </c:pt>
                      <c:pt idx="90">
                        <c:v>40</c:v>
                      </c:pt>
                      <c:pt idx="91">
                        <c:v>40</c:v>
                      </c:pt>
                      <c:pt idx="92">
                        <c:v>40</c:v>
                      </c:pt>
                      <c:pt idx="93">
                        <c:v>40</c:v>
                      </c:pt>
                      <c:pt idx="94">
                        <c:v>40</c:v>
                      </c:pt>
                      <c:pt idx="95">
                        <c:v>40</c:v>
                      </c:pt>
                      <c:pt idx="96">
                        <c:v>40</c:v>
                      </c:pt>
                      <c:pt idx="97">
                        <c:v>40</c:v>
                      </c:pt>
                      <c:pt idx="98">
                        <c:v>40</c:v>
                      </c:pt>
                      <c:pt idx="99">
                        <c:v>30</c:v>
                      </c:pt>
                      <c:pt idx="100">
                        <c:v>30</c:v>
                      </c:pt>
                      <c:pt idx="101">
                        <c:v>30</c:v>
                      </c:pt>
                      <c:pt idx="102">
                        <c:v>30</c:v>
                      </c:pt>
                      <c:pt idx="103">
                        <c:v>30</c:v>
                      </c:pt>
                      <c:pt idx="104">
                        <c:v>30</c:v>
                      </c:pt>
                      <c:pt idx="105">
                        <c:v>30</c:v>
                      </c:pt>
                      <c:pt idx="106">
                        <c:v>30</c:v>
                      </c:pt>
                      <c:pt idx="107">
                        <c:v>30</c:v>
                      </c:pt>
                      <c:pt idx="108">
                        <c:v>40</c:v>
                      </c:pt>
                      <c:pt idx="109">
                        <c:v>40</c:v>
                      </c:pt>
                      <c:pt idx="110">
                        <c:v>40</c:v>
                      </c:pt>
                      <c:pt idx="111">
                        <c:v>40</c:v>
                      </c:pt>
                      <c:pt idx="112">
                        <c:v>40</c:v>
                      </c:pt>
                      <c:pt idx="113">
                        <c:v>40</c:v>
                      </c:pt>
                      <c:pt idx="114">
                        <c:v>40</c:v>
                      </c:pt>
                      <c:pt idx="115">
                        <c:v>40</c:v>
                      </c:pt>
                      <c:pt idx="116">
                        <c:v>40</c:v>
                      </c:pt>
                      <c:pt idx="117">
                        <c:v>20</c:v>
                      </c:pt>
                      <c:pt idx="118">
                        <c:v>20</c:v>
                      </c:pt>
                      <c:pt idx="119">
                        <c:v>20</c:v>
                      </c:pt>
                      <c:pt idx="120">
                        <c:v>20</c:v>
                      </c:pt>
                      <c:pt idx="121">
                        <c:v>20</c:v>
                      </c:pt>
                      <c:pt idx="122">
                        <c:v>20</c:v>
                      </c:pt>
                      <c:pt idx="123">
                        <c:v>20</c:v>
                      </c:pt>
                      <c:pt idx="124">
                        <c:v>20</c:v>
                      </c:pt>
                      <c:pt idx="125">
                        <c:v>20</c:v>
                      </c:pt>
                      <c:pt idx="126">
                        <c:v>30</c:v>
                      </c:pt>
                      <c:pt idx="127">
                        <c:v>30</c:v>
                      </c:pt>
                      <c:pt idx="128">
                        <c:v>30</c:v>
                      </c:pt>
                      <c:pt idx="129">
                        <c:v>30</c:v>
                      </c:pt>
                      <c:pt idx="130">
                        <c:v>30</c:v>
                      </c:pt>
                      <c:pt idx="131">
                        <c:v>30</c:v>
                      </c:pt>
                      <c:pt idx="132">
                        <c:v>30</c:v>
                      </c:pt>
                      <c:pt idx="133">
                        <c:v>30</c:v>
                      </c:pt>
                      <c:pt idx="134">
                        <c:v>30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CEE0-411C-BD18-20FF120F4269}"/>
                  </c:ext>
                </c:extLst>
              </c15:ser>
            </c15:filteredLineSeries>
            <c15:filteredLineSeries>
              <c15:ser>
                <c:idx val="3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SCG!$G$3</c15:sqref>
                        </c15:formulaRef>
                      </c:ext>
                    </c:extLst>
                    <c:strCache>
                      <c:ptCount val="1"/>
                      <c:pt idx="0">
                        <c:v>therms/yr</c:v>
                      </c:pt>
                    </c:strCache>
                  </c:strRef>
                </c:tx>
                <c:spPr>
                  <a:ln w="28575" cap="rnd">
                    <a:solidFill>
                      <a:schemeClr val="accent4"/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SCG!$B$4:$C$138</c15:sqref>
                        </c15:formulaRef>
                      </c:ext>
                    </c:extLst>
                    <c:multiLvlStrCache>
                      <c:ptCount val="135"/>
                      <c:lvl>
                        <c:pt idx="0">
                          <c:v>CZ05</c:v>
                        </c:pt>
                        <c:pt idx="1">
                          <c:v>CZ06</c:v>
                        </c:pt>
                        <c:pt idx="2">
                          <c:v>CZ08</c:v>
                        </c:pt>
                        <c:pt idx="3">
                          <c:v>CZ09</c:v>
                        </c:pt>
                        <c:pt idx="4">
                          <c:v>CZ10</c:v>
                        </c:pt>
                        <c:pt idx="5">
                          <c:v>CZ13</c:v>
                        </c:pt>
                        <c:pt idx="6">
                          <c:v>CZ14</c:v>
                        </c:pt>
                        <c:pt idx="7">
                          <c:v>CZ15</c:v>
                        </c:pt>
                        <c:pt idx="8">
                          <c:v>CZ16</c:v>
                        </c:pt>
                        <c:pt idx="9">
                          <c:v>CZ05</c:v>
                        </c:pt>
                        <c:pt idx="10">
                          <c:v>CZ06</c:v>
                        </c:pt>
                        <c:pt idx="11">
                          <c:v>CZ08</c:v>
                        </c:pt>
                        <c:pt idx="12">
                          <c:v>CZ09</c:v>
                        </c:pt>
                        <c:pt idx="13">
                          <c:v>CZ10</c:v>
                        </c:pt>
                        <c:pt idx="14">
                          <c:v>CZ13</c:v>
                        </c:pt>
                        <c:pt idx="15">
                          <c:v>CZ14</c:v>
                        </c:pt>
                        <c:pt idx="16">
                          <c:v>CZ15</c:v>
                        </c:pt>
                        <c:pt idx="17">
                          <c:v>CZ16</c:v>
                        </c:pt>
                        <c:pt idx="18">
                          <c:v>CZ05</c:v>
                        </c:pt>
                        <c:pt idx="19">
                          <c:v>CZ06</c:v>
                        </c:pt>
                        <c:pt idx="20">
                          <c:v>CZ08</c:v>
                        </c:pt>
                        <c:pt idx="21">
                          <c:v>CZ09</c:v>
                        </c:pt>
                        <c:pt idx="22">
                          <c:v>CZ10</c:v>
                        </c:pt>
                        <c:pt idx="23">
                          <c:v>CZ13</c:v>
                        </c:pt>
                        <c:pt idx="24">
                          <c:v>CZ14</c:v>
                        </c:pt>
                        <c:pt idx="25">
                          <c:v>CZ15</c:v>
                        </c:pt>
                        <c:pt idx="26">
                          <c:v>CZ16</c:v>
                        </c:pt>
                        <c:pt idx="27">
                          <c:v>CZ05</c:v>
                        </c:pt>
                        <c:pt idx="28">
                          <c:v>CZ06</c:v>
                        </c:pt>
                        <c:pt idx="29">
                          <c:v>CZ08</c:v>
                        </c:pt>
                        <c:pt idx="30">
                          <c:v>CZ09</c:v>
                        </c:pt>
                        <c:pt idx="31">
                          <c:v>CZ10</c:v>
                        </c:pt>
                        <c:pt idx="32">
                          <c:v>CZ13</c:v>
                        </c:pt>
                        <c:pt idx="33">
                          <c:v>CZ14</c:v>
                        </c:pt>
                        <c:pt idx="34">
                          <c:v>CZ15</c:v>
                        </c:pt>
                        <c:pt idx="35">
                          <c:v>CZ16</c:v>
                        </c:pt>
                        <c:pt idx="36">
                          <c:v>CZ05</c:v>
                        </c:pt>
                        <c:pt idx="37">
                          <c:v>CZ06</c:v>
                        </c:pt>
                        <c:pt idx="38">
                          <c:v>CZ08</c:v>
                        </c:pt>
                        <c:pt idx="39">
                          <c:v>CZ09</c:v>
                        </c:pt>
                        <c:pt idx="40">
                          <c:v>CZ10</c:v>
                        </c:pt>
                        <c:pt idx="41">
                          <c:v>CZ13</c:v>
                        </c:pt>
                        <c:pt idx="42">
                          <c:v>CZ14</c:v>
                        </c:pt>
                        <c:pt idx="43">
                          <c:v>CZ15</c:v>
                        </c:pt>
                        <c:pt idx="44">
                          <c:v>CZ16</c:v>
                        </c:pt>
                        <c:pt idx="45">
                          <c:v>CZ05</c:v>
                        </c:pt>
                        <c:pt idx="46">
                          <c:v>CZ06</c:v>
                        </c:pt>
                        <c:pt idx="47">
                          <c:v>CZ08</c:v>
                        </c:pt>
                        <c:pt idx="48">
                          <c:v>CZ09</c:v>
                        </c:pt>
                        <c:pt idx="49">
                          <c:v>CZ10</c:v>
                        </c:pt>
                        <c:pt idx="50">
                          <c:v>CZ13</c:v>
                        </c:pt>
                        <c:pt idx="51">
                          <c:v>CZ14</c:v>
                        </c:pt>
                        <c:pt idx="52">
                          <c:v>CZ15</c:v>
                        </c:pt>
                        <c:pt idx="53">
                          <c:v>CZ16</c:v>
                        </c:pt>
                        <c:pt idx="54">
                          <c:v>CZ05</c:v>
                        </c:pt>
                        <c:pt idx="55">
                          <c:v>CZ06</c:v>
                        </c:pt>
                        <c:pt idx="56">
                          <c:v>CZ08</c:v>
                        </c:pt>
                        <c:pt idx="57">
                          <c:v>CZ09</c:v>
                        </c:pt>
                        <c:pt idx="58">
                          <c:v>CZ10</c:v>
                        </c:pt>
                        <c:pt idx="59">
                          <c:v>CZ13</c:v>
                        </c:pt>
                        <c:pt idx="60">
                          <c:v>CZ14</c:v>
                        </c:pt>
                        <c:pt idx="61">
                          <c:v>CZ15</c:v>
                        </c:pt>
                        <c:pt idx="62">
                          <c:v>CZ16</c:v>
                        </c:pt>
                        <c:pt idx="63">
                          <c:v>CZ05</c:v>
                        </c:pt>
                        <c:pt idx="64">
                          <c:v>CZ06</c:v>
                        </c:pt>
                        <c:pt idx="65">
                          <c:v>CZ08</c:v>
                        </c:pt>
                        <c:pt idx="66">
                          <c:v>CZ09</c:v>
                        </c:pt>
                        <c:pt idx="67">
                          <c:v>CZ10</c:v>
                        </c:pt>
                        <c:pt idx="68">
                          <c:v>CZ13</c:v>
                        </c:pt>
                        <c:pt idx="69">
                          <c:v>CZ14</c:v>
                        </c:pt>
                        <c:pt idx="70">
                          <c:v>CZ15</c:v>
                        </c:pt>
                        <c:pt idx="71">
                          <c:v>CZ16</c:v>
                        </c:pt>
                        <c:pt idx="72">
                          <c:v>CZ05</c:v>
                        </c:pt>
                        <c:pt idx="73">
                          <c:v>CZ06</c:v>
                        </c:pt>
                        <c:pt idx="74">
                          <c:v>CZ08</c:v>
                        </c:pt>
                        <c:pt idx="75">
                          <c:v>CZ09</c:v>
                        </c:pt>
                        <c:pt idx="76">
                          <c:v>CZ10</c:v>
                        </c:pt>
                        <c:pt idx="77">
                          <c:v>CZ13</c:v>
                        </c:pt>
                        <c:pt idx="78">
                          <c:v>CZ14</c:v>
                        </c:pt>
                        <c:pt idx="79">
                          <c:v>CZ15</c:v>
                        </c:pt>
                        <c:pt idx="80">
                          <c:v>CZ16</c:v>
                        </c:pt>
                        <c:pt idx="81">
                          <c:v>CZ05</c:v>
                        </c:pt>
                        <c:pt idx="82">
                          <c:v>CZ06</c:v>
                        </c:pt>
                        <c:pt idx="83">
                          <c:v>CZ08</c:v>
                        </c:pt>
                        <c:pt idx="84">
                          <c:v>CZ09</c:v>
                        </c:pt>
                        <c:pt idx="85">
                          <c:v>CZ10</c:v>
                        </c:pt>
                        <c:pt idx="86">
                          <c:v>CZ13</c:v>
                        </c:pt>
                        <c:pt idx="87">
                          <c:v>CZ14</c:v>
                        </c:pt>
                        <c:pt idx="88">
                          <c:v>CZ15</c:v>
                        </c:pt>
                        <c:pt idx="89">
                          <c:v>CZ16</c:v>
                        </c:pt>
                        <c:pt idx="90">
                          <c:v>CZ05</c:v>
                        </c:pt>
                        <c:pt idx="91">
                          <c:v>CZ06</c:v>
                        </c:pt>
                        <c:pt idx="92">
                          <c:v>CZ08</c:v>
                        </c:pt>
                        <c:pt idx="93">
                          <c:v>CZ09</c:v>
                        </c:pt>
                        <c:pt idx="94">
                          <c:v>CZ10</c:v>
                        </c:pt>
                        <c:pt idx="95">
                          <c:v>CZ13</c:v>
                        </c:pt>
                        <c:pt idx="96">
                          <c:v>CZ14</c:v>
                        </c:pt>
                        <c:pt idx="97">
                          <c:v>CZ15</c:v>
                        </c:pt>
                        <c:pt idx="98">
                          <c:v>CZ16</c:v>
                        </c:pt>
                        <c:pt idx="99">
                          <c:v>CZ05</c:v>
                        </c:pt>
                        <c:pt idx="100">
                          <c:v>CZ06</c:v>
                        </c:pt>
                        <c:pt idx="101">
                          <c:v>CZ08</c:v>
                        </c:pt>
                        <c:pt idx="102">
                          <c:v>CZ09</c:v>
                        </c:pt>
                        <c:pt idx="103">
                          <c:v>CZ10</c:v>
                        </c:pt>
                        <c:pt idx="104">
                          <c:v>CZ13</c:v>
                        </c:pt>
                        <c:pt idx="105">
                          <c:v>CZ14</c:v>
                        </c:pt>
                        <c:pt idx="106">
                          <c:v>CZ15</c:v>
                        </c:pt>
                        <c:pt idx="107">
                          <c:v>CZ16</c:v>
                        </c:pt>
                        <c:pt idx="108">
                          <c:v>CZ05</c:v>
                        </c:pt>
                        <c:pt idx="109">
                          <c:v>CZ06</c:v>
                        </c:pt>
                        <c:pt idx="110">
                          <c:v>CZ08</c:v>
                        </c:pt>
                        <c:pt idx="111">
                          <c:v>CZ09</c:v>
                        </c:pt>
                        <c:pt idx="112">
                          <c:v>CZ10</c:v>
                        </c:pt>
                        <c:pt idx="113">
                          <c:v>CZ13</c:v>
                        </c:pt>
                        <c:pt idx="114">
                          <c:v>CZ14</c:v>
                        </c:pt>
                        <c:pt idx="115">
                          <c:v>CZ15</c:v>
                        </c:pt>
                        <c:pt idx="116">
                          <c:v>CZ16</c:v>
                        </c:pt>
                        <c:pt idx="117">
                          <c:v>CZ05</c:v>
                        </c:pt>
                        <c:pt idx="118">
                          <c:v>CZ06</c:v>
                        </c:pt>
                        <c:pt idx="119">
                          <c:v>CZ08</c:v>
                        </c:pt>
                        <c:pt idx="120">
                          <c:v>CZ09</c:v>
                        </c:pt>
                        <c:pt idx="121">
                          <c:v>CZ10</c:v>
                        </c:pt>
                        <c:pt idx="122">
                          <c:v>CZ13</c:v>
                        </c:pt>
                        <c:pt idx="123">
                          <c:v>CZ14</c:v>
                        </c:pt>
                        <c:pt idx="124">
                          <c:v>CZ15</c:v>
                        </c:pt>
                        <c:pt idx="125">
                          <c:v>CZ16</c:v>
                        </c:pt>
                        <c:pt idx="126">
                          <c:v>CZ05</c:v>
                        </c:pt>
                        <c:pt idx="127">
                          <c:v>CZ06</c:v>
                        </c:pt>
                        <c:pt idx="128">
                          <c:v>CZ08</c:v>
                        </c:pt>
                        <c:pt idx="129">
                          <c:v>CZ09</c:v>
                        </c:pt>
                        <c:pt idx="130">
                          <c:v>CZ10</c:v>
                        </c:pt>
                        <c:pt idx="131">
                          <c:v>CZ13</c:v>
                        </c:pt>
                        <c:pt idx="132">
                          <c:v>CZ14</c:v>
                        </c:pt>
                        <c:pt idx="133">
                          <c:v>CZ15</c:v>
                        </c:pt>
                        <c:pt idx="134">
                          <c:v>CZ16</c:v>
                        </c:pt>
                      </c:lvl>
                      <c:lvl>
                        <c:pt idx="0">
                          <c:v>Asm</c:v>
                        </c:pt>
                        <c:pt idx="1">
                          <c:v>Asm</c:v>
                        </c:pt>
                        <c:pt idx="2">
                          <c:v>Asm</c:v>
                        </c:pt>
                        <c:pt idx="3">
                          <c:v>Asm</c:v>
                        </c:pt>
                        <c:pt idx="4">
                          <c:v>Asm</c:v>
                        </c:pt>
                        <c:pt idx="5">
                          <c:v>Asm</c:v>
                        </c:pt>
                        <c:pt idx="6">
                          <c:v>Asm</c:v>
                        </c:pt>
                        <c:pt idx="7">
                          <c:v>Asm</c:v>
                        </c:pt>
                        <c:pt idx="8">
                          <c:v>Asm</c:v>
                        </c:pt>
                        <c:pt idx="9">
                          <c:v>ECC</c:v>
                        </c:pt>
                        <c:pt idx="10">
                          <c:v>ECC</c:v>
                        </c:pt>
                        <c:pt idx="11">
                          <c:v>ECC</c:v>
                        </c:pt>
                        <c:pt idx="12">
                          <c:v>ECC</c:v>
                        </c:pt>
                        <c:pt idx="13">
                          <c:v>ECC</c:v>
                        </c:pt>
                        <c:pt idx="14">
                          <c:v>ECC</c:v>
                        </c:pt>
                        <c:pt idx="15">
                          <c:v>ECC</c:v>
                        </c:pt>
                        <c:pt idx="16">
                          <c:v>ECC</c:v>
                        </c:pt>
                        <c:pt idx="17">
                          <c:v>ECC</c:v>
                        </c:pt>
                        <c:pt idx="18">
                          <c:v>EPr</c:v>
                        </c:pt>
                        <c:pt idx="19">
                          <c:v>EPr</c:v>
                        </c:pt>
                        <c:pt idx="20">
                          <c:v>EPr</c:v>
                        </c:pt>
                        <c:pt idx="21">
                          <c:v>EPr</c:v>
                        </c:pt>
                        <c:pt idx="22">
                          <c:v>EPr</c:v>
                        </c:pt>
                        <c:pt idx="23">
                          <c:v>EPr</c:v>
                        </c:pt>
                        <c:pt idx="24">
                          <c:v>EPr</c:v>
                        </c:pt>
                        <c:pt idx="25">
                          <c:v>EPr</c:v>
                        </c:pt>
                        <c:pt idx="26">
                          <c:v>EPr</c:v>
                        </c:pt>
                        <c:pt idx="27">
                          <c:v>ESe</c:v>
                        </c:pt>
                        <c:pt idx="28">
                          <c:v>ESe</c:v>
                        </c:pt>
                        <c:pt idx="29">
                          <c:v>ESe</c:v>
                        </c:pt>
                        <c:pt idx="30">
                          <c:v>ESe</c:v>
                        </c:pt>
                        <c:pt idx="31">
                          <c:v>ESe</c:v>
                        </c:pt>
                        <c:pt idx="32">
                          <c:v>ESe</c:v>
                        </c:pt>
                        <c:pt idx="33">
                          <c:v>ESe</c:v>
                        </c:pt>
                        <c:pt idx="34">
                          <c:v>ESe</c:v>
                        </c:pt>
                        <c:pt idx="35">
                          <c:v>ESe</c:v>
                        </c:pt>
                        <c:pt idx="36">
                          <c:v>Gro</c:v>
                        </c:pt>
                        <c:pt idx="37">
                          <c:v>Gro</c:v>
                        </c:pt>
                        <c:pt idx="38">
                          <c:v>Gro</c:v>
                        </c:pt>
                        <c:pt idx="39">
                          <c:v>Gro</c:v>
                        </c:pt>
                        <c:pt idx="40">
                          <c:v>Gro</c:v>
                        </c:pt>
                        <c:pt idx="41">
                          <c:v>Gro</c:v>
                        </c:pt>
                        <c:pt idx="42">
                          <c:v>Gro</c:v>
                        </c:pt>
                        <c:pt idx="43">
                          <c:v>Gro</c:v>
                        </c:pt>
                        <c:pt idx="44">
                          <c:v>Gro</c:v>
                        </c:pt>
                        <c:pt idx="45">
                          <c:v>Hsp</c:v>
                        </c:pt>
                        <c:pt idx="46">
                          <c:v>Hsp</c:v>
                        </c:pt>
                        <c:pt idx="47">
                          <c:v>Hsp</c:v>
                        </c:pt>
                        <c:pt idx="48">
                          <c:v>Hsp</c:v>
                        </c:pt>
                        <c:pt idx="49">
                          <c:v>Hsp</c:v>
                        </c:pt>
                        <c:pt idx="50">
                          <c:v>Hsp</c:v>
                        </c:pt>
                        <c:pt idx="51">
                          <c:v>Hsp</c:v>
                        </c:pt>
                        <c:pt idx="52">
                          <c:v>Hsp</c:v>
                        </c:pt>
                        <c:pt idx="53">
                          <c:v>Hsp</c:v>
                        </c:pt>
                        <c:pt idx="54">
                          <c:v>Htl</c:v>
                        </c:pt>
                        <c:pt idx="55">
                          <c:v>Htl</c:v>
                        </c:pt>
                        <c:pt idx="56">
                          <c:v>Htl</c:v>
                        </c:pt>
                        <c:pt idx="57">
                          <c:v>Htl</c:v>
                        </c:pt>
                        <c:pt idx="58">
                          <c:v>Htl</c:v>
                        </c:pt>
                        <c:pt idx="59">
                          <c:v>Htl</c:v>
                        </c:pt>
                        <c:pt idx="60">
                          <c:v>Htl</c:v>
                        </c:pt>
                        <c:pt idx="61">
                          <c:v>Htl</c:v>
                        </c:pt>
                        <c:pt idx="62">
                          <c:v>Htl</c:v>
                        </c:pt>
                        <c:pt idx="63">
                          <c:v>MBT</c:v>
                        </c:pt>
                        <c:pt idx="64">
                          <c:v>MBT</c:v>
                        </c:pt>
                        <c:pt idx="65">
                          <c:v>MBT</c:v>
                        </c:pt>
                        <c:pt idx="66">
                          <c:v>MBT</c:v>
                        </c:pt>
                        <c:pt idx="67">
                          <c:v>MBT</c:v>
                        </c:pt>
                        <c:pt idx="68">
                          <c:v>MBT</c:v>
                        </c:pt>
                        <c:pt idx="69">
                          <c:v>MBT</c:v>
                        </c:pt>
                        <c:pt idx="70">
                          <c:v>MBT</c:v>
                        </c:pt>
                        <c:pt idx="71">
                          <c:v>MBT</c:v>
                        </c:pt>
                        <c:pt idx="72">
                          <c:v>MLI</c:v>
                        </c:pt>
                        <c:pt idx="73">
                          <c:v>MLI</c:v>
                        </c:pt>
                        <c:pt idx="74">
                          <c:v>MLI</c:v>
                        </c:pt>
                        <c:pt idx="75">
                          <c:v>MLI</c:v>
                        </c:pt>
                        <c:pt idx="76">
                          <c:v>MLI</c:v>
                        </c:pt>
                        <c:pt idx="77">
                          <c:v>MLI</c:v>
                        </c:pt>
                        <c:pt idx="78">
                          <c:v>MLI</c:v>
                        </c:pt>
                        <c:pt idx="79">
                          <c:v>MLI</c:v>
                        </c:pt>
                        <c:pt idx="80">
                          <c:v>MLI</c:v>
                        </c:pt>
                        <c:pt idx="81">
                          <c:v>Nrs</c:v>
                        </c:pt>
                        <c:pt idx="82">
                          <c:v>Nrs</c:v>
                        </c:pt>
                        <c:pt idx="83">
                          <c:v>Nrs</c:v>
                        </c:pt>
                        <c:pt idx="84">
                          <c:v>Nrs</c:v>
                        </c:pt>
                        <c:pt idx="85">
                          <c:v>Nrs</c:v>
                        </c:pt>
                        <c:pt idx="86">
                          <c:v>Nrs</c:v>
                        </c:pt>
                        <c:pt idx="87">
                          <c:v>Nrs</c:v>
                        </c:pt>
                        <c:pt idx="88">
                          <c:v>Nrs</c:v>
                        </c:pt>
                        <c:pt idx="89">
                          <c:v>Nrs</c:v>
                        </c:pt>
                        <c:pt idx="90">
                          <c:v>OfS</c:v>
                        </c:pt>
                        <c:pt idx="91">
                          <c:v>OfS</c:v>
                        </c:pt>
                        <c:pt idx="92">
                          <c:v>OfS</c:v>
                        </c:pt>
                        <c:pt idx="93">
                          <c:v>OfS</c:v>
                        </c:pt>
                        <c:pt idx="94">
                          <c:v>OfS</c:v>
                        </c:pt>
                        <c:pt idx="95">
                          <c:v>OfS</c:v>
                        </c:pt>
                        <c:pt idx="96">
                          <c:v>OfS</c:v>
                        </c:pt>
                        <c:pt idx="97">
                          <c:v>OfS</c:v>
                        </c:pt>
                        <c:pt idx="98">
                          <c:v>OfS</c:v>
                        </c:pt>
                        <c:pt idx="99">
                          <c:v>RFF</c:v>
                        </c:pt>
                        <c:pt idx="100">
                          <c:v>RFF</c:v>
                        </c:pt>
                        <c:pt idx="101">
                          <c:v>RFF</c:v>
                        </c:pt>
                        <c:pt idx="102">
                          <c:v>RFF</c:v>
                        </c:pt>
                        <c:pt idx="103">
                          <c:v>RFF</c:v>
                        </c:pt>
                        <c:pt idx="104">
                          <c:v>RFF</c:v>
                        </c:pt>
                        <c:pt idx="105">
                          <c:v>RFF</c:v>
                        </c:pt>
                        <c:pt idx="106">
                          <c:v>RFF</c:v>
                        </c:pt>
                        <c:pt idx="107">
                          <c:v>RFF</c:v>
                        </c:pt>
                        <c:pt idx="108">
                          <c:v>RSD</c:v>
                        </c:pt>
                        <c:pt idx="109">
                          <c:v>RSD</c:v>
                        </c:pt>
                        <c:pt idx="110">
                          <c:v>RSD</c:v>
                        </c:pt>
                        <c:pt idx="111">
                          <c:v>RSD</c:v>
                        </c:pt>
                        <c:pt idx="112">
                          <c:v>RSD</c:v>
                        </c:pt>
                        <c:pt idx="113">
                          <c:v>RSD</c:v>
                        </c:pt>
                        <c:pt idx="114">
                          <c:v>RSD</c:v>
                        </c:pt>
                        <c:pt idx="115">
                          <c:v>RSD</c:v>
                        </c:pt>
                        <c:pt idx="116">
                          <c:v>RSD</c:v>
                        </c:pt>
                        <c:pt idx="117">
                          <c:v>RtL</c:v>
                        </c:pt>
                        <c:pt idx="118">
                          <c:v>RtL</c:v>
                        </c:pt>
                        <c:pt idx="119">
                          <c:v>RtL</c:v>
                        </c:pt>
                        <c:pt idx="120">
                          <c:v>RtL</c:v>
                        </c:pt>
                        <c:pt idx="121">
                          <c:v>RtL</c:v>
                        </c:pt>
                        <c:pt idx="122">
                          <c:v>RtL</c:v>
                        </c:pt>
                        <c:pt idx="123">
                          <c:v>RtL</c:v>
                        </c:pt>
                        <c:pt idx="124">
                          <c:v>RtL</c:v>
                        </c:pt>
                        <c:pt idx="125">
                          <c:v>RtL</c:v>
                        </c:pt>
                        <c:pt idx="126">
                          <c:v>RtS</c:v>
                        </c:pt>
                        <c:pt idx="127">
                          <c:v>RtS</c:v>
                        </c:pt>
                        <c:pt idx="128">
                          <c:v>RtS</c:v>
                        </c:pt>
                        <c:pt idx="129">
                          <c:v>RtS</c:v>
                        </c:pt>
                        <c:pt idx="130">
                          <c:v>RtS</c:v>
                        </c:pt>
                        <c:pt idx="131">
                          <c:v>RtS</c:v>
                        </c:pt>
                        <c:pt idx="132">
                          <c:v>RtS</c:v>
                        </c:pt>
                        <c:pt idx="133">
                          <c:v>RtS</c:v>
                        </c:pt>
                        <c:pt idx="134">
                          <c:v>RtS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SCG!$G$4:$G$138</c15:sqref>
                        </c15:formulaRef>
                      </c:ext>
                    </c:extLst>
                    <c:numCache>
                      <c:formatCode>0.00</c:formatCode>
                      <c:ptCount val="135"/>
                      <c:pt idx="0">
                        <c:v>118.4</c:v>
                      </c:pt>
                      <c:pt idx="1">
                        <c:v>66.133333333333326</c:v>
                      </c:pt>
                      <c:pt idx="2">
                        <c:v>71.466666666666669</c:v>
                      </c:pt>
                      <c:pt idx="3">
                        <c:v>61.333333333333336</c:v>
                      </c:pt>
                      <c:pt idx="4">
                        <c:v>81.333333333333329</c:v>
                      </c:pt>
                      <c:pt idx="5">
                        <c:v>111.73333333333333</c:v>
                      </c:pt>
                      <c:pt idx="6">
                        <c:v>139.73333333333332</c:v>
                      </c:pt>
                      <c:pt idx="7">
                        <c:v>39.466666666666669</c:v>
                      </c:pt>
                      <c:pt idx="8">
                        <c:v>309.33333333333331</c:v>
                      </c:pt>
                      <c:pt idx="9">
                        <c:v>28.4</c:v>
                      </c:pt>
                      <c:pt idx="10">
                        <c:v>13.279999999999998</c:v>
                      </c:pt>
                      <c:pt idx="11">
                        <c:v>13.38</c:v>
                      </c:pt>
                      <c:pt idx="12">
                        <c:v>11.720000000000002</c:v>
                      </c:pt>
                      <c:pt idx="13">
                        <c:v>16.86</c:v>
                      </c:pt>
                      <c:pt idx="14">
                        <c:v>31.200000000000003</c:v>
                      </c:pt>
                      <c:pt idx="15">
                        <c:v>38.799999999999997</c:v>
                      </c:pt>
                      <c:pt idx="16">
                        <c:v>8.6199999999999992</c:v>
                      </c:pt>
                      <c:pt idx="17">
                        <c:v>78.8</c:v>
                      </c:pt>
                      <c:pt idx="18">
                        <c:v>10.693333333333332</c:v>
                      </c:pt>
                      <c:pt idx="19">
                        <c:v>6.8266666666666662</c:v>
                      </c:pt>
                      <c:pt idx="20">
                        <c:v>5.6266666666666669</c:v>
                      </c:pt>
                      <c:pt idx="21">
                        <c:v>6.6666666666666661</c:v>
                      </c:pt>
                      <c:pt idx="22">
                        <c:v>7.0666666666666664</c:v>
                      </c:pt>
                      <c:pt idx="23">
                        <c:v>13.36</c:v>
                      </c:pt>
                      <c:pt idx="24">
                        <c:v>17.12</c:v>
                      </c:pt>
                      <c:pt idx="25">
                        <c:v>2.2453333333333334</c:v>
                      </c:pt>
                      <c:pt idx="26">
                        <c:v>47.199999999999996</c:v>
                      </c:pt>
                      <c:pt idx="27">
                        <c:v>12.106666666666667</c:v>
                      </c:pt>
                      <c:pt idx="28">
                        <c:v>6.293333333333333</c:v>
                      </c:pt>
                      <c:pt idx="29">
                        <c:v>5.1466666666666665</c:v>
                      </c:pt>
                      <c:pt idx="30">
                        <c:v>6.24</c:v>
                      </c:pt>
                      <c:pt idx="31">
                        <c:v>7.0400000000000009</c:v>
                      </c:pt>
                      <c:pt idx="32">
                        <c:v>17.626666666666669</c:v>
                      </c:pt>
                      <c:pt idx="33">
                        <c:v>22.133333333333333</c:v>
                      </c:pt>
                      <c:pt idx="34">
                        <c:v>1.8000000000000003</c:v>
                      </c:pt>
                      <c:pt idx="35">
                        <c:v>62.933333333333337</c:v>
                      </c:pt>
                      <c:pt idx="36">
                        <c:v>79.599999999999994</c:v>
                      </c:pt>
                      <c:pt idx="37">
                        <c:v>54.8</c:v>
                      </c:pt>
                      <c:pt idx="38">
                        <c:v>45.600000000000009</c:v>
                      </c:pt>
                      <c:pt idx="39">
                        <c:v>44.8</c:v>
                      </c:pt>
                      <c:pt idx="40">
                        <c:v>52</c:v>
                      </c:pt>
                      <c:pt idx="41">
                        <c:v>75.599999999999994</c:v>
                      </c:pt>
                      <c:pt idx="42">
                        <c:v>90</c:v>
                      </c:pt>
                      <c:pt idx="43">
                        <c:v>29.52</c:v>
                      </c:pt>
                      <c:pt idx="44">
                        <c:v>175.6</c:v>
                      </c:pt>
                      <c:pt idx="45">
                        <c:v>18.440000000000001</c:v>
                      </c:pt>
                      <c:pt idx="46">
                        <c:v>7.94</c:v>
                      </c:pt>
                      <c:pt idx="47">
                        <c:v>9.24</c:v>
                      </c:pt>
                      <c:pt idx="48">
                        <c:v>8.76</c:v>
                      </c:pt>
                      <c:pt idx="49">
                        <c:v>14.44</c:v>
                      </c:pt>
                      <c:pt idx="50">
                        <c:v>31.8</c:v>
                      </c:pt>
                      <c:pt idx="51">
                        <c:v>40.799999999999997</c:v>
                      </c:pt>
                      <c:pt idx="52">
                        <c:v>5.34</c:v>
                      </c:pt>
                      <c:pt idx="53">
                        <c:v>111.20000000000002</c:v>
                      </c:pt>
                      <c:pt idx="54">
                        <c:v>1.4159999999999999</c:v>
                      </c:pt>
                      <c:pt idx="55">
                        <c:v>0.71399999999999997</c:v>
                      </c:pt>
                      <c:pt idx="56">
                        <c:v>0.74199999999999999</c:v>
                      </c:pt>
                      <c:pt idx="57">
                        <c:v>0.68600000000000005</c:v>
                      </c:pt>
                      <c:pt idx="58">
                        <c:v>0.96599999999999997</c:v>
                      </c:pt>
                      <c:pt idx="59">
                        <c:v>1.784</c:v>
                      </c:pt>
                      <c:pt idx="60">
                        <c:v>2.3199999999999998</c:v>
                      </c:pt>
                      <c:pt idx="61">
                        <c:v>0.372</c:v>
                      </c:pt>
                      <c:pt idx="62">
                        <c:v>5.7000000000000011</c:v>
                      </c:pt>
                      <c:pt idx="63">
                        <c:v>1.804</c:v>
                      </c:pt>
                      <c:pt idx="64">
                        <c:v>0.748</c:v>
                      </c:pt>
                      <c:pt idx="65">
                        <c:v>0.92400000000000015</c:v>
                      </c:pt>
                      <c:pt idx="66">
                        <c:v>0.58799999999999997</c:v>
                      </c:pt>
                      <c:pt idx="67">
                        <c:v>1.048</c:v>
                      </c:pt>
                      <c:pt idx="68">
                        <c:v>2.5760000000000001</c:v>
                      </c:pt>
                      <c:pt idx="69">
                        <c:v>3.6640000000000001</c:v>
                      </c:pt>
                      <c:pt idx="70">
                        <c:v>0.33239999999999997</c:v>
                      </c:pt>
                      <c:pt idx="71">
                        <c:v>11.8</c:v>
                      </c:pt>
                      <c:pt idx="72">
                        <c:v>8.0399999999999991</c:v>
                      </c:pt>
                      <c:pt idx="73">
                        <c:v>3.2560000000000002</c:v>
                      </c:pt>
                      <c:pt idx="74">
                        <c:v>3.464</c:v>
                      </c:pt>
                      <c:pt idx="75">
                        <c:v>2.048</c:v>
                      </c:pt>
                      <c:pt idx="76">
                        <c:v>3.2120000000000006</c:v>
                      </c:pt>
                      <c:pt idx="77">
                        <c:v>15</c:v>
                      </c:pt>
                      <c:pt idx="78">
                        <c:v>19.48</c:v>
                      </c:pt>
                      <c:pt idx="79">
                        <c:v>1.4119999999999999</c:v>
                      </c:pt>
                      <c:pt idx="80">
                        <c:v>54.8</c:v>
                      </c:pt>
                      <c:pt idx="81">
                        <c:v>23.040000000000003</c:v>
                      </c:pt>
                      <c:pt idx="82">
                        <c:v>11.520000000000001</c:v>
                      </c:pt>
                      <c:pt idx="83">
                        <c:v>12.623999999999999</c:v>
                      </c:pt>
                      <c:pt idx="84">
                        <c:v>11.36</c:v>
                      </c:pt>
                      <c:pt idx="85">
                        <c:v>15.423999999999999</c:v>
                      </c:pt>
                      <c:pt idx="86">
                        <c:v>28</c:v>
                      </c:pt>
                      <c:pt idx="87">
                        <c:v>33.760000000000005</c:v>
                      </c:pt>
                      <c:pt idx="88">
                        <c:v>5.8079999999999998</c:v>
                      </c:pt>
                      <c:pt idx="89">
                        <c:v>89.44</c:v>
                      </c:pt>
                      <c:pt idx="90">
                        <c:v>2.06</c:v>
                      </c:pt>
                      <c:pt idx="91">
                        <c:v>0.38800000000000001</c:v>
                      </c:pt>
                      <c:pt idx="92">
                        <c:v>0.86599999999999999</c:v>
                      </c:pt>
                      <c:pt idx="93">
                        <c:v>0.60199999999999998</c:v>
                      </c:pt>
                      <c:pt idx="94">
                        <c:v>1.052</c:v>
                      </c:pt>
                      <c:pt idx="95">
                        <c:v>6.9599999999999991</c:v>
                      </c:pt>
                      <c:pt idx="96">
                        <c:v>6.5599999999999987</c:v>
                      </c:pt>
                      <c:pt idx="97">
                        <c:v>0.17860000000000001</c:v>
                      </c:pt>
                      <c:pt idx="98">
                        <c:v>26.8</c:v>
                      </c:pt>
                      <c:pt idx="99">
                        <c:v>60.8</c:v>
                      </c:pt>
                      <c:pt idx="100">
                        <c:v>30.933333333333334</c:v>
                      </c:pt>
                      <c:pt idx="101">
                        <c:v>29.6</c:v>
                      </c:pt>
                      <c:pt idx="102">
                        <c:v>28.266666666666666</c:v>
                      </c:pt>
                      <c:pt idx="103">
                        <c:v>36.266666666666666</c:v>
                      </c:pt>
                      <c:pt idx="104">
                        <c:v>81.066666666666663</c:v>
                      </c:pt>
                      <c:pt idx="105">
                        <c:v>91.733333333333334</c:v>
                      </c:pt>
                      <c:pt idx="106">
                        <c:v>12.906666666666666</c:v>
                      </c:pt>
                      <c:pt idx="107">
                        <c:v>242.93333333333334</c:v>
                      </c:pt>
                      <c:pt idx="108">
                        <c:v>43.4</c:v>
                      </c:pt>
                      <c:pt idx="109">
                        <c:v>24.6</c:v>
                      </c:pt>
                      <c:pt idx="110">
                        <c:v>22.800000000000004</c:v>
                      </c:pt>
                      <c:pt idx="111">
                        <c:v>22</c:v>
                      </c:pt>
                      <c:pt idx="112">
                        <c:v>26</c:v>
                      </c:pt>
                      <c:pt idx="113">
                        <c:v>47.2</c:v>
                      </c:pt>
                      <c:pt idx="114">
                        <c:v>57.599999999999994</c:v>
                      </c:pt>
                      <c:pt idx="115">
                        <c:v>9.84</c:v>
                      </c:pt>
                      <c:pt idx="116">
                        <c:v>139</c:v>
                      </c:pt>
                      <c:pt idx="117">
                        <c:v>9.2799999999999994</c:v>
                      </c:pt>
                      <c:pt idx="118">
                        <c:v>5.28</c:v>
                      </c:pt>
                      <c:pt idx="119">
                        <c:v>5.12</c:v>
                      </c:pt>
                      <c:pt idx="120">
                        <c:v>4.76</c:v>
                      </c:pt>
                      <c:pt idx="121">
                        <c:v>6.36</c:v>
                      </c:pt>
                      <c:pt idx="122">
                        <c:v>15.440000000000001</c:v>
                      </c:pt>
                      <c:pt idx="123">
                        <c:v>22.72</c:v>
                      </c:pt>
                      <c:pt idx="124">
                        <c:v>2.504</c:v>
                      </c:pt>
                      <c:pt idx="125">
                        <c:v>67.599999999999994</c:v>
                      </c:pt>
                      <c:pt idx="126">
                        <c:v>12.373333333333331</c:v>
                      </c:pt>
                      <c:pt idx="127">
                        <c:v>5.6533333333333333</c:v>
                      </c:pt>
                      <c:pt idx="128">
                        <c:v>5.5466666666666669</c:v>
                      </c:pt>
                      <c:pt idx="129">
                        <c:v>5.1466666666666665</c:v>
                      </c:pt>
                      <c:pt idx="130">
                        <c:v>6.3466666666666658</c:v>
                      </c:pt>
                      <c:pt idx="131">
                        <c:v>20.64</c:v>
                      </c:pt>
                      <c:pt idx="132">
                        <c:v>22.266666666666666</c:v>
                      </c:pt>
                      <c:pt idx="133">
                        <c:v>2.3600000000000003</c:v>
                      </c:pt>
                      <c:pt idx="134">
                        <c:v>69.333333333333343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5-CEE0-411C-BD18-20FF120F4269}"/>
                  </c:ext>
                </c:extLst>
              </c15:ser>
            </c15:filteredLineSeries>
            <c15:filteredLineSeries>
              <c15:ser>
                <c:idx val="4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SCG!$H$3</c15:sqref>
                        </c15:formulaRef>
                      </c:ext>
                    </c:extLst>
                    <c:strCache>
                      <c:ptCount val="1"/>
                      <c:pt idx="0">
                        <c:v>Connected Load (1)</c:v>
                      </c:pt>
                    </c:strCache>
                  </c:strRef>
                </c:tx>
                <c:spPr>
                  <a:ln w="28575" cap="rnd">
                    <a:solidFill>
                      <a:schemeClr val="accent5"/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SCG!$B$4:$C$138</c15:sqref>
                        </c15:formulaRef>
                      </c:ext>
                    </c:extLst>
                    <c:multiLvlStrCache>
                      <c:ptCount val="135"/>
                      <c:lvl>
                        <c:pt idx="0">
                          <c:v>CZ05</c:v>
                        </c:pt>
                        <c:pt idx="1">
                          <c:v>CZ06</c:v>
                        </c:pt>
                        <c:pt idx="2">
                          <c:v>CZ08</c:v>
                        </c:pt>
                        <c:pt idx="3">
                          <c:v>CZ09</c:v>
                        </c:pt>
                        <c:pt idx="4">
                          <c:v>CZ10</c:v>
                        </c:pt>
                        <c:pt idx="5">
                          <c:v>CZ13</c:v>
                        </c:pt>
                        <c:pt idx="6">
                          <c:v>CZ14</c:v>
                        </c:pt>
                        <c:pt idx="7">
                          <c:v>CZ15</c:v>
                        </c:pt>
                        <c:pt idx="8">
                          <c:v>CZ16</c:v>
                        </c:pt>
                        <c:pt idx="9">
                          <c:v>CZ05</c:v>
                        </c:pt>
                        <c:pt idx="10">
                          <c:v>CZ06</c:v>
                        </c:pt>
                        <c:pt idx="11">
                          <c:v>CZ08</c:v>
                        </c:pt>
                        <c:pt idx="12">
                          <c:v>CZ09</c:v>
                        </c:pt>
                        <c:pt idx="13">
                          <c:v>CZ10</c:v>
                        </c:pt>
                        <c:pt idx="14">
                          <c:v>CZ13</c:v>
                        </c:pt>
                        <c:pt idx="15">
                          <c:v>CZ14</c:v>
                        </c:pt>
                        <c:pt idx="16">
                          <c:v>CZ15</c:v>
                        </c:pt>
                        <c:pt idx="17">
                          <c:v>CZ16</c:v>
                        </c:pt>
                        <c:pt idx="18">
                          <c:v>CZ05</c:v>
                        </c:pt>
                        <c:pt idx="19">
                          <c:v>CZ06</c:v>
                        </c:pt>
                        <c:pt idx="20">
                          <c:v>CZ08</c:v>
                        </c:pt>
                        <c:pt idx="21">
                          <c:v>CZ09</c:v>
                        </c:pt>
                        <c:pt idx="22">
                          <c:v>CZ10</c:v>
                        </c:pt>
                        <c:pt idx="23">
                          <c:v>CZ13</c:v>
                        </c:pt>
                        <c:pt idx="24">
                          <c:v>CZ14</c:v>
                        </c:pt>
                        <c:pt idx="25">
                          <c:v>CZ15</c:v>
                        </c:pt>
                        <c:pt idx="26">
                          <c:v>CZ16</c:v>
                        </c:pt>
                        <c:pt idx="27">
                          <c:v>CZ05</c:v>
                        </c:pt>
                        <c:pt idx="28">
                          <c:v>CZ06</c:v>
                        </c:pt>
                        <c:pt idx="29">
                          <c:v>CZ08</c:v>
                        </c:pt>
                        <c:pt idx="30">
                          <c:v>CZ09</c:v>
                        </c:pt>
                        <c:pt idx="31">
                          <c:v>CZ10</c:v>
                        </c:pt>
                        <c:pt idx="32">
                          <c:v>CZ13</c:v>
                        </c:pt>
                        <c:pt idx="33">
                          <c:v>CZ14</c:v>
                        </c:pt>
                        <c:pt idx="34">
                          <c:v>CZ15</c:v>
                        </c:pt>
                        <c:pt idx="35">
                          <c:v>CZ16</c:v>
                        </c:pt>
                        <c:pt idx="36">
                          <c:v>CZ05</c:v>
                        </c:pt>
                        <c:pt idx="37">
                          <c:v>CZ06</c:v>
                        </c:pt>
                        <c:pt idx="38">
                          <c:v>CZ08</c:v>
                        </c:pt>
                        <c:pt idx="39">
                          <c:v>CZ09</c:v>
                        </c:pt>
                        <c:pt idx="40">
                          <c:v>CZ10</c:v>
                        </c:pt>
                        <c:pt idx="41">
                          <c:v>CZ13</c:v>
                        </c:pt>
                        <c:pt idx="42">
                          <c:v>CZ14</c:v>
                        </c:pt>
                        <c:pt idx="43">
                          <c:v>CZ15</c:v>
                        </c:pt>
                        <c:pt idx="44">
                          <c:v>CZ16</c:v>
                        </c:pt>
                        <c:pt idx="45">
                          <c:v>CZ05</c:v>
                        </c:pt>
                        <c:pt idx="46">
                          <c:v>CZ06</c:v>
                        </c:pt>
                        <c:pt idx="47">
                          <c:v>CZ08</c:v>
                        </c:pt>
                        <c:pt idx="48">
                          <c:v>CZ09</c:v>
                        </c:pt>
                        <c:pt idx="49">
                          <c:v>CZ10</c:v>
                        </c:pt>
                        <c:pt idx="50">
                          <c:v>CZ13</c:v>
                        </c:pt>
                        <c:pt idx="51">
                          <c:v>CZ14</c:v>
                        </c:pt>
                        <c:pt idx="52">
                          <c:v>CZ15</c:v>
                        </c:pt>
                        <c:pt idx="53">
                          <c:v>CZ16</c:v>
                        </c:pt>
                        <c:pt idx="54">
                          <c:v>CZ05</c:v>
                        </c:pt>
                        <c:pt idx="55">
                          <c:v>CZ06</c:v>
                        </c:pt>
                        <c:pt idx="56">
                          <c:v>CZ08</c:v>
                        </c:pt>
                        <c:pt idx="57">
                          <c:v>CZ09</c:v>
                        </c:pt>
                        <c:pt idx="58">
                          <c:v>CZ10</c:v>
                        </c:pt>
                        <c:pt idx="59">
                          <c:v>CZ13</c:v>
                        </c:pt>
                        <c:pt idx="60">
                          <c:v>CZ14</c:v>
                        </c:pt>
                        <c:pt idx="61">
                          <c:v>CZ15</c:v>
                        </c:pt>
                        <c:pt idx="62">
                          <c:v>CZ16</c:v>
                        </c:pt>
                        <c:pt idx="63">
                          <c:v>CZ05</c:v>
                        </c:pt>
                        <c:pt idx="64">
                          <c:v>CZ06</c:v>
                        </c:pt>
                        <c:pt idx="65">
                          <c:v>CZ08</c:v>
                        </c:pt>
                        <c:pt idx="66">
                          <c:v>CZ09</c:v>
                        </c:pt>
                        <c:pt idx="67">
                          <c:v>CZ10</c:v>
                        </c:pt>
                        <c:pt idx="68">
                          <c:v>CZ13</c:v>
                        </c:pt>
                        <c:pt idx="69">
                          <c:v>CZ14</c:v>
                        </c:pt>
                        <c:pt idx="70">
                          <c:v>CZ15</c:v>
                        </c:pt>
                        <c:pt idx="71">
                          <c:v>CZ16</c:v>
                        </c:pt>
                        <c:pt idx="72">
                          <c:v>CZ05</c:v>
                        </c:pt>
                        <c:pt idx="73">
                          <c:v>CZ06</c:v>
                        </c:pt>
                        <c:pt idx="74">
                          <c:v>CZ08</c:v>
                        </c:pt>
                        <c:pt idx="75">
                          <c:v>CZ09</c:v>
                        </c:pt>
                        <c:pt idx="76">
                          <c:v>CZ10</c:v>
                        </c:pt>
                        <c:pt idx="77">
                          <c:v>CZ13</c:v>
                        </c:pt>
                        <c:pt idx="78">
                          <c:v>CZ14</c:v>
                        </c:pt>
                        <c:pt idx="79">
                          <c:v>CZ15</c:v>
                        </c:pt>
                        <c:pt idx="80">
                          <c:v>CZ16</c:v>
                        </c:pt>
                        <c:pt idx="81">
                          <c:v>CZ05</c:v>
                        </c:pt>
                        <c:pt idx="82">
                          <c:v>CZ06</c:v>
                        </c:pt>
                        <c:pt idx="83">
                          <c:v>CZ08</c:v>
                        </c:pt>
                        <c:pt idx="84">
                          <c:v>CZ09</c:v>
                        </c:pt>
                        <c:pt idx="85">
                          <c:v>CZ10</c:v>
                        </c:pt>
                        <c:pt idx="86">
                          <c:v>CZ13</c:v>
                        </c:pt>
                        <c:pt idx="87">
                          <c:v>CZ14</c:v>
                        </c:pt>
                        <c:pt idx="88">
                          <c:v>CZ15</c:v>
                        </c:pt>
                        <c:pt idx="89">
                          <c:v>CZ16</c:v>
                        </c:pt>
                        <c:pt idx="90">
                          <c:v>CZ05</c:v>
                        </c:pt>
                        <c:pt idx="91">
                          <c:v>CZ06</c:v>
                        </c:pt>
                        <c:pt idx="92">
                          <c:v>CZ08</c:v>
                        </c:pt>
                        <c:pt idx="93">
                          <c:v>CZ09</c:v>
                        </c:pt>
                        <c:pt idx="94">
                          <c:v>CZ10</c:v>
                        </c:pt>
                        <c:pt idx="95">
                          <c:v>CZ13</c:v>
                        </c:pt>
                        <c:pt idx="96">
                          <c:v>CZ14</c:v>
                        </c:pt>
                        <c:pt idx="97">
                          <c:v>CZ15</c:v>
                        </c:pt>
                        <c:pt idx="98">
                          <c:v>CZ16</c:v>
                        </c:pt>
                        <c:pt idx="99">
                          <c:v>CZ05</c:v>
                        </c:pt>
                        <c:pt idx="100">
                          <c:v>CZ06</c:v>
                        </c:pt>
                        <c:pt idx="101">
                          <c:v>CZ08</c:v>
                        </c:pt>
                        <c:pt idx="102">
                          <c:v>CZ09</c:v>
                        </c:pt>
                        <c:pt idx="103">
                          <c:v>CZ10</c:v>
                        </c:pt>
                        <c:pt idx="104">
                          <c:v>CZ13</c:v>
                        </c:pt>
                        <c:pt idx="105">
                          <c:v>CZ14</c:v>
                        </c:pt>
                        <c:pt idx="106">
                          <c:v>CZ15</c:v>
                        </c:pt>
                        <c:pt idx="107">
                          <c:v>CZ16</c:v>
                        </c:pt>
                        <c:pt idx="108">
                          <c:v>CZ05</c:v>
                        </c:pt>
                        <c:pt idx="109">
                          <c:v>CZ06</c:v>
                        </c:pt>
                        <c:pt idx="110">
                          <c:v>CZ08</c:v>
                        </c:pt>
                        <c:pt idx="111">
                          <c:v>CZ09</c:v>
                        </c:pt>
                        <c:pt idx="112">
                          <c:v>CZ10</c:v>
                        </c:pt>
                        <c:pt idx="113">
                          <c:v>CZ13</c:v>
                        </c:pt>
                        <c:pt idx="114">
                          <c:v>CZ14</c:v>
                        </c:pt>
                        <c:pt idx="115">
                          <c:v>CZ15</c:v>
                        </c:pt>
                        <c:pt idx="116">
                          <c:v>CZ16</c:v>
                        </c:pt>
                        <c:pt idx="117">
                          <c:v>CZ05</c:v>
                        </c:pt>
                        <c:pt idx="118">
                          <c:v>CZ06</c:v>
                        </c:pt>
                        <c:pt idx="119">
                          <c:v>CZ08</c:v>
                        </c:pt>
                        <c:pt idx="120">
                          <c:v>CZ09</c:v>
                        </c:pt>
                        <c:pt idx="121">
                          <c:v>CZ10</c:v>
                        </c:pt>
                        <c:pt idx="122">
                          <c:v>CZ13</c:v>
                        </c:pt>
                        <c:pt idx="123">
                          <c:v>CZ14</c:v>
                        </c:pt>
                        <c:pt idx="124">
                          <c:v>CZ15</c:v>
                        </c:pt>
                        <c:pt idx="125">
                          <c:v>CZ16</c:v>
                        </c:pt>
                        <c:pt idx="126">
                          <c:v>CZ05</c:v>
                        </c:pt>
                        <c:pt idx="127">
                          <c:v>CZ06</c:v>
                        </c:pt>
                        <c:pt idx="128">
                          <c:v>CZ08</c:v>
                        </c:pt>
                        <c:pt idx="129">
                          <c:v>CZ09</c:v>
                        </c:pt>
                        <c:pt idx="130">
                          <c:v>CZ10</c:v>
                        </c:pt>
                        <c:pt idx="131">
                          <c:v>CZ13</c:v>
                        </c:pt>
                        <c:pt idx="132">
                          <c:v>CZ14</c:v>
                        </c:pt>
                        <c:pt idx="133">
                          <c:v>CZ15</c:v>
                        </c:pt>
                        <c:pt idx="134">
                          <c:v>CZ16</c:v>
                        </c:pt>
                      </c:lvl>
                      <c:lvl>
                        <c:pt idx="0">
                          <c:v>Asm</c:v>
                        </c:pt>
                        <c:pt idx="1">
                          <c:v>Asm</c:v>
                        </c:pt>
                        <c:pt idx="2">
                          <c:v>Asm</c:v>
                        </c:pt>
                        <c:pt idx="3">
                          <c:v>Asm</c:v>
                        </c:pt>
                        <c:pt idx="4">
                          <c:v>Asm</c:v>
                        </c:pt>
                        <c:pt idx="5">
                          <c:v>Asm</c:v>
                        </c:pt>
                        <c:pt idx="6">
                          <c:v>Asm</c:v>
                        </c:pt>
                        <c:pt idx="7">
                          <c:v>Asm</c:v>
                        </c:pt>
                        <c:pt idx="8">
                          <c:v>Asm</c:v>
                        </c:pt>
                        <c:pt idx="9">
                          <c:v>ECC</c:v>
                        </c:pt>
                        <c:pt idx="10">
                          <c:v>ECC</c:v>
                        </c:pt>
                        <c:pt idx="11">
                          <c:v>ECC</c:v>
                        </c:pt>
                        <c:pt idx="12">
                          <c:v>ECC</c:v>
                        </c:pt>
                        <c:pt idx="13">
                          <c:v>ECC</c:v>
                        </c:pt>
                        <c:pt idx="14">
                          <c:v>ECC</c:v>
                        </c:pt>
                        <c:pt idx="15">
                          <c:v>ECC</c:v>
                        </c:pt>
                        <c:pt idx="16">
                          <c:v>ECC</c:v>
                        </c:pt>
                        <c:pt idx="17">
                          <c:v>ECC</c:v>
                        </c:pt>
                        <c:pt idx="18">
                          <c:v>EPr</c:v>
                        </c:pt>
                        <c:pt idx="19">
                          <c:v>EPr</c:v>
                        </c:pt>
                        <c:pt idx="20">
                          <c:v>EPr</c:v>
                        </c:pt>
                        <c:pt idx="21">
                          <c:v>EPr</c:v>
                        </c:pt>
                        <c:pt idx="22">
                          <c:v>EPr</c:v>
                        </c:pt>
                        <c:pt idx="23">
                          <c:v>EPr</c:v>
                        </c:pt>
                        <c:pt idx="24">
                          <c:v>EPr</c:v>
                        </c:pt>
                        <c:pt idx="25">
                          <c:v>EPr</c:v>
                        </c:pt>
                        <c:pt idx="26">
                          <c:v>EPr</c:v>
                        </c:pt>
                        <c:pt idx="27">
                          <c:v>ESe</c:v>
                        </c:pt>
                        <c:pt idx="28">
                          <c:v>ESe</c:v>
                        </c:pt>
                        <c:pt idx="29">
                          <c:v>ESe</c:v>
                        </c:pt>
                        <c:pt idx="30">
                          <c:v>ESe</c:v>
                        </c:pt>
                        <c:pt idx="31">
                          <c:v>ESe</c:v>
                        </c:pt>
                        <c:pt idx="32">
                          <c:v>ESe</c:v>
                        </c:pt>
                        <c:pt idx="33">
                          <c:v>ESe</c:v>
                        </c:pt>
                        <c:pt idx="34">
                          <c:v>ESe</c:v>
                        </c:pt>
                        <c:pt idx="35">
                          <c:v>ESe</c:v>
                        </c:pt>
                        <c:pt idx="36">
                          <c:v>Gro</c:v>
                        </c:pt>
                        <c:pt idx="37">
                          <c:v>Gro</c:v>
                        </c:pt>
                        <c:pt idx="38">
                          <c:v>Gro</c:v>
                        </c:pt>
                        <c:pt idx="39">
                          <c:v>Gro</c:v>
                        </c:pt>
                        <c:pt idx="40">
                          <c:v>Gro</c:v>
                        </c:pt>
                        <c:pt idx="41">
                          <c:v>Gro</c:v>
                        </c:pt>
                        <c:pt idx="42">
                          <c:v>Gro</c:v>
                        </c:pt>
                        <c:pt idx="43">
                          <c:v>Gro</c:v>
                        </c:pt>
                        <c:pt idx="44">
                          <c:v>Gro</c:v>
                        </c:pt>
                        <c:pt idx="45">
                          <c:v>Hsp</c:v>
                        </c:pt>
                        <c:pt idx="46">
                          <c:v>Hsp</c:v>
                        </c:pt>
                        <c:pt idx="47">
                          <c:v>Hsp</c:v>
                        </c:pt>
                        <c:pt idx="48">
                          <c:v>Hsp</c:v>
                        </c:pt>
                        <c:pt idx="49">
                          <c:v>Hsp</c:v>
                        </c:pt>
                        <c:pt idx="50">
                          <c:v>Hsp</c:v>
                        </c:pt>
                        <c:pt idx="51">
                          <c:v>Hsp</c:v>
                        </c:pt>
                        <c:pt idx="52">
                          <c:v>Hsp</c:v>
                        </c:pt>
                        <c:pt idx="53">
                          <c:v>Hsp</c:v>
                        </c:pt>
                        <c:pt idx="54">
                          <c:v>Htl</c:v>
                        </c:pt>
                        <c:pt idx="55">
                          <c:v>Htl</c:v>
                        </c:pt>
                        <c:pt idx="56">
                          <c:v>Htl</c:v>
                        </c:pt>
                        <c:pt idx="57">
                          <c:v>Htl</c:v>
                        </c:pt>
                        <c:pt idx="58">
                          <c:v>Htl</c:v>
                        </c:pt>
                        <c:pt idx="59">
                          <c:v>Htl</c:v>
                        </c:pt>
                        <c:pt idx="60">
                          <c:v>Htl</c:v>
                        </c:pt>
                        <c:pt idx="61">
                          <c:v>Htl</c:v>
                        </c:pt>
                        <c:pt idx="62">
                          <c:v>Htl</c:v>
                        </c:pt>
                        <c:pt idx="63">
                          <c:v>MBT</c:v>
                        </c:pt>
                        <c:pt idx="64">
                          <c:v>MBT</c:v>
                        </c:pt>
                        <c:pt idx="65">
                          <c:v>MBT</c:v>
                        </c:pt>
                        <c:pt idx="66">
                          <c:v>MBT</c:v>
                        </c:pt>
                        <c:pt idx="67">
                          <c:v>MBT</c:v>
                        </c:pt>
                        <c:pt idx="68">
                          <c:v>MBT</c:v>
                        </c:pt>
                        <c:pt idx="69">
                          <c:v>MBT</c:v>
                        </c:pt>
                        <c:pt idx="70">
                          <c:v>MBT</c:v>
                        </c:pt>
                        <c:pt idx="71">
                          <c:v>MBT</c:v>
                        </c:pt>
                        <c:pt idx="72">
                          <c:v>MLI</c:v>
                        </c:pt>
                        <c:pt idx="73">
                          <c:v>MLI</c:v>
                        </c:pt>
                        <c:pt idx="74">
                          <c:v>MLI</c:v>
                        </c:pt>
                        <c:pt idx="75">
                          <c:v>MLI</c:v>
                        </c:pt>
                        <c:pt idx="76">
                          <c:v>MLI</c:v>
                        </c:pt>
                        <c:pt idx="77">
                          <c:v>MLI</c:v>
                        </c:pt>
                        <c:pt idx="78">
                          <c:v>MLI</c:v>
                        </c:pt>
                        <c:pt idx="79">
                          <c:v>MLI</c:v>
                        </c:pt>
                        <c:pt idx="80">
                          <c:v>MLI</c:v>
                        </c:pt>
                        <c:pt idx="81">
                          <c:v>Nrs</c:v>
                        </c:pt>
                        <c:pt idx="82">
                          <c:v>Nrs</c:v>
                        </c:pt>
                        <c:pt idx="83">
                          <c:v>Nrs</c:v>
                        </c:pt>
                        <c:pt idx="84">
                          <c:v>Nrs</c:v>
                        </c:pt>
                        <c:pt idx="85">
                          <c:v>Nrs</c:v>
                        </c:pt>
                        <c:pt idx="86">
                          <c:v>Nrs</c:v>
                        </c:pt>
                        <c:pt idx="87">
                          <c:v>Nrs</c:v>
                        </c:pt>
                        <c:pt idx="88">
                          <c:v>Nrs</c:v>
                        </c:pt>
                        <c:pt idx="89">
                          <c:v>Nrs</c:v>
                        </c:pt>
                        <c:pt idx="90">
                          <c:v>OfS</c:v>
                        </c:pt>
                        <c:pt idx="91">
                          <c:v>OfS</c:v>
                        </c:pt>
                        <c:pt idx="92">
                          <c:v>OfS</c:v>
                        </c:pt>
                        <c:pt idx="93">
                          <c:v>OfS</c:v>
                        </c:pt>
                        <c:pt idx="94">
                          <c:v>OfS</c:v>
                        </c:pt>
                        <c:pt idx="95">
                          <c:v>OfS</c:v>
                        </c:pt>
                        <c:pt idx="96">
                          <c:v>OfS</c:v>
                        </c:pt>
                        <c:pt idx="97">
                          <c:v>OfS</c:v>
                        </c:pt>
                        <c:pt idx="98">
                          <c:v>OfS</c:v>
                        </c:pt>
                        <c:pt idx="99">
                          <c:v>RFF</c:v>
                        </c:pt>
                        <c:pt idx="100">
                          <c:v>RFF</c:v>
                        </c:pt>
                        <c:pt idx="101">
                          <c:v>RFF</c:v>
                        </c:pt>
                        <c:pt idx="102">
                          <c:v>RFF</c:v>
                        </c:pt>
                        <c:pt idx="103">
                          <c:v>RFF</c:v>
                        </c:pt>
                        <c:pt idx="104">
                          <c:v>RFF</c:v>
                        </c:pt>
                        <c:pt idx="105">
                          <c:v>RFF</c:v>
                        </c:pt>
                        <c:pt idx="106">
                          <c:v>RFF</c:v>
                        </c:pt>
                        <c:pt idx="107">
                          <c:v>RFF</c:v>
                        </c:pt>
                        <c:pt idx="108">
                          <c:v>RSD</c:v>
                        </c:pt>
                        <c:pt idx="109">
                          <c:v>RSD</c:v>
                        </c:pt>
                        <c:pt idx="110">
                          <c:v>RSD</c:v>
                        </c:pt>
                        <c:pt idx="111">
                          <c:v>RSD</c:v>
                        </c:pt>
                        <c:pt idx="112">
                          <c:v>RSD</c:v>
                        </c:pt>
                        <c:pt idx="113">
                          <c:v>RSD</c:v>
                        </c:pt>
                        <c:pt idx="114">
                          <c:v>RSD</c:v>
                        </c:pt>
                        <c:pt idx="115">
                          <c:v>RSD</c:v>
                        </c:pt>
                        <c:pt idx="116">
                          <c:v>RSD</c:v>
                        </c:pt>
                        <c:pt idx="117">
                          <c:v>RtL</c:v>
                        </c:pt>
                        <c:pt idx="118">
                          <c:v>RtL</c:v>
                        </c:pt>
                        <c:pt idx="119">
                          <c:v>RtL</c:v>
                        </c:pt>
                        <c:pt idx="120">
                          <c:v>RtL</c:v>
                        </c:pt>
                        <c:pt idx="121">
                          <c:v>RtL</c:v>
                        </c:pt>
                        <c:pt idx="122">
                          <c:v>RtL</c:v>
                        </c:pt>
                        <c:pt idx="123">
                          <c:v>RtL</c:v>
                        </c:pt>
                        <c:pt idx="124">
                          <c:v>RtL</c:v>
                        </c:pt>
                        <c:pt idx="125">
                          <c:v>RtL</c:v>
                        </c:pt>
                        <c:pt idx="126">
                          <c:v>RtS</c:v>
                        </c:pt>
                        <c:pt idx="127">
                          <c:v>RtS</c:v>
                        </c:pt>
                        <c:pt idx="128">
                          <c:v>RtS</c:v>
                        </c:pt>
                        <c:pt idx="129">
                          <c:v>RtS</c:v>
                        </c:pt>
                        <c:pt idx="130">
                          <c:v>RtS</c:v>
                        </c:pt>
                        <c:pt idx="131">
                          <c:v>RtS</c:v>
                        </c:pt>
                        <c:pt idx="132">
                          <c:v>RtS</c:v>
                        </c:pt>
                        <c:pt idx="133">
                          <c:v>RtS</c:v>
                        </c:pt>
                        <c:pt idx="134">
                          <c:v>RtS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SCG!$H$4:$H$138</c15:sqref>
                        </c15:formulaRef>
                      </c:ext>
                    </c:extLst>
                    <c:numCache>
                      <c:formatCode>General</c:formatCode>
                      <c:ptCount val="135"/>
                      <c:pt idx="0">
                        <c:v>28.78</c:v>
                      </c:pt>
                      <c:pt idx="1">
                        <c:v>28.78</c:v>
                      </c:pt>
                      <c:pt idx="2">
                        <c:v>28.78</c:v>
                      </c:pt>
                      <c:pt idx="3">
                        <c:v>28.78</c:v>
                      </c:pt>
                      <c:pt idx="4">
                        <c:v>28.78</c:v>
                      </c:pt>
                      <c:pt idx="5">
                        <c:v>28.78</c:v>
                      </c:pt>
                      <c:pt idx="6">
                        <c:v>28.78</c:v>
                      </c:pt>
                      <c:pt idx="7">
                        <c:v>28.78</c:v>
                      </c:pt>
                      <c:pt idx="8">
                        <c:v>28.78</c:v>
                      </c:pt>
                      <c:pt idx="9">
                        <c:v>42.98</c:v>
                      </c:pt>
                      <c:pt idx="10">
                        <c:v>42.98</c:v>
                      </c:pt>
                      <c:pt idx="11">
                        <c:v>42.98</c:v>
                      </c:pt>
                      <c:pt idx="12">
                        <c:v>42.98</c:v>
                      </c:pt>
                      <c:pt idx="13">
                        <c:v>42.98</c:v>
                      </c:pt>
                      <c:pt idx="14">
                        <c:v>42.98</c:v>
                      </c:pt>
                      <c:pt idx="15">
                        <c:v>42.98</c:v>
                      </c:pt>
                      <c:pt idx="16">
                        <c:v>42.98</c:v>
                      </c:pt>
                      <c:pt idx="17">
                        <c:v>42.98</c:v>
                      </c:pt>
                      <c:pt idx="18">
                        <c:v>20.37</c:v>
                      </c:pt>
                      <c:pt idx="19">
                        <c:v>20.37</c:v>
                      </c:pt>
                      <c:pt idx="20">
                        <c:v>20.37</c:v>
                      </c:pt>
                      <c:pt idx="21">
                        <c:v>20.37</c:v>
                      </c:pt>
                      <c:pt idx="22">
                        <c:v>20.37</c:v>
                      </c:pt>
                      <c:pt idx="23">
                        <c:v>20.37</c:v>
                      </c:pt>
                      <c:pt idx="24">
                        <c:v>20.37</c:v>
                      </c:pt>
                      <c:pt idx="25">
                        <c:v>20.37</c:v>
                      </c:pt>
                      <c:pt idx="26">
                        <c:v>20.37</c:v>
                      </c:pt>
                      <c:pt idx="27">
                        <c:v>20.37</c:v>
                      </c:pt>
                      <c:pt idx="28">
                        <c:v>20.37</c:v>
                      </c:pt>
                      <c:pt idx="29">
                        <c:v>20.37</c:v>
                      </c:pt>
                      <c:pt idx="30">
                        <c:v>20.37</c:v>
                      </c:pt>
                      <c:pt idx="31">
                        <c:v>20.37</c:v>
                      </c:pt>
                      <c:pt idx="32">
                        <c:v>20.37</c:v>
                      </c:pt>
                      <c:pt idx="33">
                        <c:v>20.37</c:v>
                      </c:pt>
                      <c:pt idx="34">
                        <c:v>20.37</c:v>
                      </c:pt>
                      <c:pt idx="35">
                        <c:v>20.37</c:v>
                      </c:pt>
                      <c:pt idx="36">
                        <c:v>49.37</c:v>
                      </c:pt>
                      <c:pt idx="37">
                        <c:v>49.37</c:v>
                      </c:pt>
                      <c:pt idx="38">
                        <c:v>49.37</c:v>
                      </c:pt>
                      <c:pt idx="39">
                        <c:v>49.37</c:v>
                      </c:pt>
                      <c:pt idx="40">
                        <c:v>49.37</c:v>
                      </c:pt>
                      <c:pt idx="41">
                        <c:v>49.37</c:v>
                      </c:pt>
                      <c:pt idx="42">
                        <c:v>49.37</c:v>
                      </c:pt>
                      <c:pt idx="43">
                        <c:v>49.37</c:v>
                      </c:pt>
                      <c:pt idx="44">
                        <c:v>49.37</c:v>
                      </c:pt>
                      <c:pt idx="45">
                        <c:v>25</c:v>
                      </c:pt>
                      <c:pt idx="46">
                        <c:v>25</c:v>
                      </c:pt>
                      <c:pt idx="47">
                        <c:v>25</c:v>
                      </c:pt>
                      <c:pt idx="48">
                        <c:v>25</c:v>
                      </c:pt>
                      <c:pt idx="49">
                        <c:v>25</c:v>
                      </c:pt>
                      <c:pt idx="50">
                        <c:v>25</c:v>
                      </c:pt>
                      <c:pt idx="51">
                        <c:v>25</c:v>
                      </c:pt>
                      <c:pt idx="52">
                        <c:v>25</c:v>
                      </c:pt>
                      <c:pt idx="53">
                        <c:v>25</c:v>
                      </c:pt>
                      <c:pt idx="54">
                        <c:v>83.27</c:v>
                      </c:pt>
                      <c:pt idx="55">
                        <c:v>83.27</c:v>
                      </c:pt>
                      <c:pt idx="56">
                        <c:v>83.27</c:v>
                      </c:pt>
                      <c:pt idx="57">
                        <c:v>83.27</c:v>
                      </c:pt>
                      <c:pt idx="58">
                        <c:v>83.27</c:v>
                      </c:pt>
                      <c:pt idx="59">
                        <c:v>83.27</c:v>
                      </c:pt>
                      <c:pt idx="60">
                        <c:v>83.27</c:v>
                      </c:pt>
                      <c:pt idx="61">
                        <c:v>83.27</c:v>
                      </c:pt>
                      <c:pt idx="62">
                        <c:v>83.27</c:v>
                      </c:pt>
                      <c:pt idx="63">
                        <c:v>28.78</c:v>
                      </c:pt>
                      <c:pt idx="64">
                        <c:v>28.78</c:v>
                      </c:pt>
                      <c:pt idx="65">
                        <c:v>28.78</c:v>
                      </c:pt>
                      <c:pt idx="66">
                        <c:v>28.78</c:v>
                      </c:pt>
                      <c:pt idx="67">
                        <c:v>28.78</c:v>
                      </c:pt>
                      <c:pt idx="68">
                        <c:v>28.78</c:v>
                      </c:pt>
                      <c:pt idx="69">
                        <c:v>28.78</c:v>
                      </c:pt>
                      <c:pt idx="70">
                        <c:v>28.78</c:v>
                      </c:pt>
                      <c:pt idx="71">
                        <c:v>28.78</c:v>
                      </c:pt>
                      <c:pt idx="72">
                        <c:v>28.78</c:v>
                      </c:pt>
                      <c:pt idx="73">
                        <c:v>28.78</c:v>
                      </c:pt>
                      <c:pt idx="74">
                        <c:v>28.78</c:v>
                      </c:pt>
                      <c:pt idx="75">
                        <c:v>28.78</c:v>
                      </c:pt>
                      <c:pt idx="76">
                        <c:v>28.78</c:v>
                      </c:pt>
                      <c:pt idx="77">
                        <c:v>28.78</c:v>
                      </c:pt>
                      <c:pt idx="78">
                        <c:v>28.78</c:v>
                      </c:pt>
                      <c:pt idx="79">
                        <c:v>28.78</c:v>
                      </c:pt>
                      <c:pt idx="80">
                        <c:v>28.78</c:v>
                      </c:pt>
                      <c:pt idx="81">
                        <c:v>25</c:v>
                      </c:pt>
                      <c:pt idx="82">
                        <c:v>25</c:v>
                      </c:pt>
                      <c:pt idx="83">
                        <c:v>25</c:v>
                      </c:pt>
                      <c:pt idx="84">
                        <c:v>25</c:v>
                      </c:pt>
                      <c:pt idx="85">
                        <c:v>25</c:v>
                      </c:pt>
                      <c:pt idx="86">
                        <c:v>25</c:v>
                      </c:pt>
                      <c:pt idx="87">
                        <c:v>25</c:v>
                      </c:pt>
                      <c:pt idx="88">
                        <c:v>25</c:v>
                      </c:pt>
                      <c:pt idx="89">
                        <c:v>25</c:v>
                      </c:pt>
                      <c:pt idx="90">
                        <c:v>42.67</c:v>
                      </c:pt>
                      <c:pt idx="91">
                        <c:v>42.67</c:v>
                      </c:pt>
                      <c:pt idx="92">
                        <c:v>42.67</c:v>
                      </c:pt>
                      <c:pt idx="93">
                        <c:v>42.67</c:v>
                      </c:pt>
                      <c:pt idx="94">
                        <c:v>42.67</c:v>
                      </c:pt>
                      <c:pt idx="95">
                        <c:v>42.67</c:v>
                      </c:pt>
                      <c:pt idx="96">
                        <c:v>42.67</c:v>
                      </c:pt>
                      <c:pt idx="97">
                        <c:v>42.67</c:v>
                      </c:pt>
                      <c:pt idx="98">
                        <c:v>42.67</c:v>
                      </c:pt>
                      <c:pt idx="99">
                        <c:v>23.2</c:v>
                      </c:pt>
                      <c:pt idx="100">
                        <c:v>23.2</c:v>
                      </c:pt>
                      <c:pt idx="101">
                        <c:v>23.2</c:v>
                      </c:pt>
                      <c:pt idx="102">
                        <c:v>23.2</c:v>
                      </c:pt>
                      <c:pt idx="103">
                        <c:v>23.2</c:v>
                      </c:pt>
                      <c:pt idx="104">
                        <c:v>23.2</c:v>
                      </c:pt>
                      <c:pt idx="105">
                        <c:v>23.2</c:v>
                      </c:pt>
                      <c:pt idx="106">
                        <c:v>23.2</c:v>
                      </c:pt>
                      <c:pt idx="107">
                        <c:v>23.2</c:v>
                      </c:pt>
                      <c:pt idx="108">
                        <c:v>23.2</c:v>
                      </c:pt>
                      <c:pt idx="109">
                        <c:v>23.2</c:v>
                      </c:pt>
                      <c:pt idx="110">
                        <c:v>23.2</c:v>
                      </c:pt>
                      <c:pt idx="111">
                        <c:v>23.2</c:v>
                      </c:pt>
                      <c:pt idx="112">
                        <c:v>23.2</c:v>
                      </c:pt>
                      <c:pt idx="113">
                        <c:v>23.2</c:v>
                      </c:pt>
                      <c:pt idx="114">
                        <c:v>23.2</c:v>
                      </c:pt>
                      <c:pt idx="115">
                        <c:v>23.2</c:v>
                      </c:pt>
                      <c:pt idx="116">
                        <c:v>23.2</c:v>
                      </c:pt>
                      <c:pt idx="117">
                        <c:v>46.85</c:v>
                      </c:pt>
                      <c:pt idx="118">
                        <c:v>46.85</c:v>
                      </c:pt>
                      <c:pt idx="119">
                        <c:v>46.85</c:v>
                      </c:pt>
                      <c:pt idx="120">
                        <c:v>46.85</c:v>
                      </c:pt>
                      <c:pt idx="121">
                        <c:v>46.85</c:v>
                      </c:pt>
                      <c:pt idx="122">
                        <c:v>46.85</c:v>
                      </c:pt>
                      <c:pt idx="123">
                        <c:v>46.85</c:v>
                      </c:pt>
                      <c:pt idx="124">
                        <c:v>46.85</c:v>
                      </c:pt>
                      <c:pt idx="125">
                        <c:v>46.85</c:v>
                      </c:pt>
                      <c:pt idx="126">
                        <c:v>46.85</c:v>
                      </c:pt>
                      <c:pt idx="127">
                        <c:v>46.85</c:v>
                      </c:pt>
                      <c:pt idx="128">
                        <c:v>46.85</c:v>
                      </c:pt>
                      <c:pt idx="129">
                        <c:v>46.85</c:v>
                      </c:pt>
                      <c:pt idx="130">
                        <c:v>46.85</c:v>
                      </c:pt>
                      <c:pt idx="131">
                        <c:v>46.85</c:v>
                      </c:pt>
                      <c:pt idx="132">
                        <c:v>46.85</c:v>
                      </c:pt>
                      <c:pt idx="133">
                        <c:v>46.85</c:v>
                      </c:pt>
                      <c:pt idx="134">
                        <c:v>46.85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6-CEE0-411C-BD18-20FF120F4269}"/>
                  </c:ext>
                </c:extLst>
              </c15:ser>
            </c15:filteredLineSeries>
            <c15:filteredLineSeries>
              <c15:ser>
                <c:idx val="6"/>
                <c:order val="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SCG!$J$3</c15:sqref>
                        </c15:formulaRef>
                      </c:ext>
                    </c:extLst>
                    <c:strCache>
                      <c:ptCount val="1"/>
                      <c:pt idx="0">
                        <c:v>therms/yr (1)</c:v>
                      </c:pt>
                    </c:strCache>
                  </c:strRef>
                </c:tx>
                <c:spPr>
                  <a:ln w="28575" cap="rnd">
                    <a:solidFill>
                      <a:schemeClr val="accent1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SCG!$B$4:$C$138</c15:sqref>
                        </c15:formulaRef>
                      </c:ext>
                    </c:extLst>
                    <c:multiLvlStrCache>
                      <c:ptCount val="135"/>
                      <c:lvl>
                        <c:pt idx="0">
                          <c:v>CZ05</c:v>
                        </c:pt>
                        <c:pt idx="1">
                          <c:v>CZ06</c:v>
                        </c:pt>
                        <c:pt idx="2">
                          <c:v>CZ08</c:v>
                        </c:pt>
                        <c:pt idx="3">
                          <c:v>CZ09</c:v>
                        </c:pt>
                        <c:pt idx="4">
                          <c:v>CZ10</c:v>
                        </c:pt>
                        <c:pt idx="5">
                          <c:v>CZ13</c:v>
                        </c:pt>
                        <c:pt idx="6">
                          <c:v>CZ14</c:v>
                        </c:pt>
                        <c:pt idx="7">
                          <c:v>CZ15</c:v>
                        </c:pt>
                        <c:pt idx="8">
                          <c:v>CZ16</c:v>
                        </c:pt>
                        <c:pt idx="9">
                          <c:v>CZ05</c:v>
                        </c:pt>
                        <c:pt idx="10">
                          <c:v>CZ06</c:v>
                        </c:pt>
                        <c:pt idx="11">
                          <c:v>CZ08</c:v>
                        </c:pt>
                        <c:pt idx="12">
                          <c:v>CZ09</c:v>
                        </c:pt>
                        <c:pt idx="13">
                          <c:v>CZ10</c:v>
                        </c:pt>
                        <c:pt idx="14">
                          <c:v>CZ13</c:v>
                        </c:pt>
                        <c:pt idx="15">
                          <c:v>CZ14</c:v>
                        </c:pt>
                        <c:pt idx="16">
                          <c:v>CZ15</c:v>
                        </c:pt>
                        <c:pt idx="17">
                          <c:v>CZ16</c:v>
                        </c:pt>
                        <c:pt idx="18">
                          <c:v>CZ05</c:v>
                        </c:pt>
                        <c:pt idx="19">
                          <c:v>CZ06</c:v>
                        </c:pt>
                        <c:pt idx="20">
                          <c:v>CZ08</c:v>
                        </c:pt>
                        <c:pt idx="21">
                          <c:v>CZ09</c:v>
                        </c:pt>
                        <c:pt idx="22">
                          <c:v>CZ10</c:v>
                        </c:pt>
                        <c:pt idx="23">
                          <c:v>CZ13</c:v>
                        </c:pt>
                        <c:pt idx="24">
                          <c:v>CZ14</c:v>
                        </c:pt>
                        <c:pt idx="25">
                          <c:v>CZ15</c:v>
                        </c:pt>
                        <c:pt idx="26">
                          <c:v>CZ16</c:v>
                        </c:pt>
                        <c:pt idx="27">
                          <c:v>CZ05</c:v>
                        </c:pt>
                        <c:pt idx="28">
                          <c:v>CZ06</c:v>
                        </c:pt>
                        <c:pt idx="29">
                          <c:v>CZ08</c:v>
                        </c:pt>
                        <c:pt idx="30">
                          <c:v>CZ09</c:v>
                        </c:pt>
                        <c:pt idx="31">
                          <c:v>CZ10</c:v>
                        </c:pt>
                        <c:pt idx="32">
                          <c:v>CZ13</c:v>
                        </c:pt>
                        <c:pt idx="33">
                          <c:v>CZ14</c:v>
                        </c:pt>
                        <c:pt idx="34">
                          <c:v>CZ15</c:v>
                        </c:pt>
                        <c:pt idx="35">
                          <c:v>CZ16</c:v>
                        </c:pt>
                        <c:pt idx="36">
                          <c:v>CZ05</c:v>
                        </c:pt>
                        <c:pt idx="37">
                          <c:v>CZ06</c:v>
                        </c:pt>
                        <c:pt idx="38">
                          <c:v>CZ08</c:v>
                        </c:pt>
                        <c:pt idx="39">
                          <c:v>CZ09</c:v>
                        </c:pt>
                        <c:pt idx="40">
                          <c:v>CZ10</c:v>
                        </c:pt>
                        <c:pt idx="41">
                          <c:v>CZ13</c:v>
                        </c:pt>
                        <c:pt idx="42">
                          <c:v>CZ14</c:v>
                        </c:pt>
                        <c:pt idx="43">
                          <c:v>CZ15</c:v>
                        </c:pt>
                        <c:pt idx="44">
                          <c:v>CZ16</c:v>
                        </c:pt>
                        <c:pt idx="45">
                          <c:v>CZ05</c:v>
                        </c:pt>
                        <c:pt idx="46">
                          <c:v>CZ06</c:v>
                        </c:pt>
                        <c:pt idx="47">
                          <c:v>CZ08</c:v>
                        </c:pt>
                        <c:pt idx="48">
                          <c:v>CZ09</c:v>
                        </c:pt>
                        <c:pt idx="49">
                          <c:v>CZ10</c:v>
                        </c:pt>
                        <c:pt idx="50">
                          <c:v>CZ13</c:v>
                        </c:pt>
                        <c:pt idx="51">
                          <c:v>CZ14</c:v>
                        </c:pt>
                        <c:pt idx="52">
                          <c:v>CZ15</c:v>
                        </c:pt>
                        <c:pt idx="53">
                          <c:v>CZ16</c:v>
                        </c:pt>
                        <c:pt idx="54">
                          <c:v>CZ05</c:v>
                        </c:pt>
                        <c:pt idx="55">
                          <c:v>CZ06</c:v>
                        </c:pt>
                        <c:pt idx="56">
                          <c:v>CZ08</c:v>
                        </c:pt>
                        <c:pt idx="57">
                          <c:v>CZ09</c:v>
                        </c:pt>
                        <c:pt idx="58">
                          <c:v>CZ10</c:v>
                        </c:pt>
                        <c:pt idx="59">
                          <c:v>CZ13</c:v>
                        </c:pt>
                        <c:pt idx="60">
                          <c:v>CZ14</c:v>
                        </c:pt>
                        <c:pt idx="61">
                          <c:v>CZ15</c:v>
                        </c:pt>
                        <c:pt idx="62">
                          <c:v>CZ16</c:v>
                        </c:pt>
                        <c:pt idx="63">
                          <c:v>CZ05</c:v>
                        </c:pt>
                        <c:pt idx="64">
                          <c:v>CZ06</c:v>
                        </c:pt>
                        <c:pt idx="65">
                          <c:v>CZ08</c:v>
                        </c:pt>
                        <c:pt idx="66">
                          <c:v>CZ09</c:v>
                        </c:pt>
                        <c:pt idx="67">
                          <c:v>CZ10</c:v>
                        </c:pt>
                        <c:pt idx="68">
                          <c:v>CZ13</c:v>
                        </c:pt>
                        <c:pt idx="69">
                          <c:v>CZ14</c:v>
                        </c:pt>
                        <c:pt idx="70">
                          <c:v>CZ15</c:v>
                        </c:pt>
                        <c:pt idx="71">
                          <c:v>CZ16</c:v>
                        </c:pt>
                        <c:pt idx="72">
                          <c:v>CZ05</c:v>
                        </c:pt>
                        <c:pt idx="73">
                          <c:v>CZ06</c:v>
                        </c:pt>
                        <c:pt idx="74">
                          <c:v>CZ08</c:v>
                        </c:pt>
                        <c:pt idx="75">
                          <c:v>CZ09</c:v>
                        </c:pt>
                        <c:pt idx="76">
                          <c:v>CZ10</c:v>
                        </c:pt>
                        <c:pt idx="77">
                          <c:v>CZ13</c:v>
                        </c:pt>
                        <c:pt idx="78">
                          <c:v>CZ14</c:v>
                        </c:pt>
                        <c:pt idx="79">
                          <c:v>CZ15</c:v>
                        </c:pt>
                        <c:pt idx="80">
                          <c:v>CZ16</c:v>
                        </c:pt>
                        <c:pt idx="81">
                          <c:v>CZ05</c:v>
                        </c:pt>
                        <c:pt idx="82">
                          <c:v>CZ06</c:v>
                        </c:pt>
                        <c:pt idx="83">
                          <c:v>CZ08</c:v>
                        </c:pt>
                        <c:pt idx="84">
                          <c:v>CZ09</c:v>
                        </c:pt>
                        <c:pt idx="85">
                          <c:v>CZ10</c:v>
                        </c:pt>
                        <c:pt idx="86">
                          <c:v>CZ13</c:v>
                        </c:pt>
                        <c:pt idx="87">
                          <c:v>CZ14</c:v>
                        </c:pt>
                        <c:pt idx="88">
                          <c:v>CZ15</c:v>
                        </c:pt>
                        <c:pt idx="89">
                          <c:v>CZ16</c:v>
                        </c:pt>
                        <c:pt idx="90">
                          <c:v>CZ05</c:v>
                        </c:pt>
                        <c:pt idx="91">
                          <c:v>CZ06</c:v>
                        </c:pt>
                        <c:pt idx="92">
                          <c:v>CZ08</c:v>
                        </c:pt>
                        <c:pt idx="93">
                          <c:v>CZ09</c:v>
                        </c:pt>
                        <c:pt idx="94">
                          <c:v>CZ10</c:v>
                        </c:pt>
                        <c:pt idx="95">
                          <c:v>CZ13</c:v>
                        </c:pt>
                        <c:pt idx="96">
                          <c:v>CZ14</c:v>
                        </c:pt>
                        <c:pt idx="97">
                          <c:v>CZ15</c:v>
                        </c:pt>
                        <c:pt idx="98">
                          <c:v>CZ16</c:v>
                        </c:pt>
                        <c:pt idx="99">
                          <c:v>CZ05</c:v>
                        </c:pt>
                        <c:pt idx="100">
                          <c:v>CZ06</c:v>
                        </c:pt>
                        <c:pt idx="101">
                          <c:v>CZ08</c:v>
                        </c:pt>
                        <c:pt idx="102">
                          <c:v>CZ09</c:v>
                        </c:pt>
                        <c:pt idx="103">
                          <c:v>CZ10</c:v>
                        </c:pt>
                        <c:pt idx="104">
                          <c:v>CZ13</c:v>
                        </c:pt>
                        <c:pt idx="105">
                          <c:v>CZ14</c:v>
                        </c:pt>
                        <c:pt idx="106">
                          <c:v>CZ15</c:v>
                        </c:pt>
                        <c:pt idx="107">
                          <c:v>CZ16</c:v>
                        </c:pt>
                        <c:pt idx="108">
                          <c:v>CZ05</c:v>
                        </c:pt>
                        <c:pt idx="109">
                          <c:v>CZ06</c:v>
                        </c:pt>
                        <c:pt idx="110">
                          <c:v>CZ08</c:v>
                        </c:pt>
                        <c:pt idx="111">
                          <c:v>CZ09</c:v>
                        </c:pt>
                        <c:pt idx="112">
                          <c:v>CZ10</c:v>
                        </c:pt>
                        <c:pt idx="113">
                          <c:v>CZ13</c:v>
                        </c:pt>
                        <c:pt idx="114">
                          <c:v>CZ14</c:v>
                        </c:pt>
                        <c:pt idx="115">
                          <c:v>CZ15</c:v>
                        </c:pt>
                        <c:pt idx="116">
                          <c:v>CZ16</c:v>
                        </c:pt>
                        <c:pt idx="117">
                          <c:v>CZ05</c:v>
                        </c:pt>
                        <c:pt idx="118">
                          <c:v>CZ06</c:v>
                        </c:pt>
                        <c:pt idx="119">
                          <c:v>CZ08</c:v>
                        </c:pt>
                        <c:pt idx="120">
                          <c:v>CZ09</c:v>
                        </c:pt>
                        <c:pt idx="121">
                          <c:v>CZ10</c:v>
                        </c:pt>
                        <c:pt idx="122">
                          <c:v>CZ13</c:v>
                        </c:pt>
                        <c:pt idx="123">
                          <c:v>CZ14</c:v>
                        </c:pt>
                        <c:pt idx="124">
                          <c:v>CZ15</c:v>
                        </c:pt>
                        <c:pt idx="125">
                          <c:v>CZ16</c:v>
                        </c:pt>
                        <c:pt idx="126">
                          <c:v>CZ05</c:v>
                        </c:pt>
                        <c:pt idx="127">
                          <c:v>CZ06</c:v>
                        </c:pt>
                        <c:pt idx="128">
                          <c:v>CZ08</c:v>
                        </c:pt>
                        <c:pt idx="129">
                          <c:v>CZ09</c:v>
                        </c:pt>
                        <c:pt idx="130">
                          <c:v>CZ10</c:v>
                        </c:pt>
                        <c:pt idx="131">
                          <c:v>CZ13</c:v>
                        </c:pt>
                        <c:pt idx="132">
                          <c:v>CZ14</c:v>
                        </c:pt>
                        <c:pt idx="133">
                          <c:v>CZ15</c:v>
                        </c:pt>
                        <c:pt idx="134">
                          <c:v>CZ16</c:v>
                        </c:pt>
                      </c:lvl>
                      <c:lvl>
                        <c:pt idx="0">
                          <c:v>Asm</c:v>
                        </c:pt>
                        <c:pt idx="1">
                          <c:v>Asm</c:v>
                        </c:pt>
                        <c:pt idx="2">
                          <c:v>Asm</c:v>
                        </c:pt>
                        <c:pt idx="3">
                          <c:v>Asm</c:v>
                        </c:pt>
                        <c:pt idx="4">
                          <c:v>Asm</c:v>
                        </c:pt>
                        <c:pt idx="5">
                          <c:v>Asm</c:v>
                        </c:pt>
                        <c:pt idx="6">
                          <c:v>Asm</c:v>
                        </c:pt>
                        <c:pt idx="7">
                          <c:v>Asm</c:v>
                        </c:pt>
                        <c:pt idx="8">
                          <c:v>Asm</c:v>
                        </c:pt>
                        <c:pt idx="9">
                          <c:v>ECC</c:v>
                        </c:pt>
                        <c:pt idx="10">
                          <c:v>ECC</c:v>
                        </c:pt>
                        <c:pt idx="11">
                          <c:v>ECC</c:v>
                        </c:pt>
                        <c:pt idx="12">
                          <c:v>ECC</c:v>
                        </c:pt>
                        <c:pt idx="13">
                          <c:v>ECC</c:v>
                        </c:pt>
                        <c:pt idx="14">
                          <c:v>ECC</c:v>
                        </c:pt>
                        <c:pt idx="15">
                          <c:v>ECC</c:v>
                        </c:pt>
                        <c:pt idx="16">
                          <c:v>ECC</c:v>
                        </c:pt>
                        <c:pt idx="17">
                          <c:v>ECC</c:v>
                        </c:pt>
                        <c:pt idx="18">
                          <c:v>EPr</c:v>
                        </c:pt>
                        <c:pt idx="19">
                          <c:v>EPr</c:v>
                        </c:pt>
                        <c:pt idx="20">
                          <c:v>EPr</c:v>
                        </c:pt>
                        <c:pt idx="21">
                          <c:v>EPr</c:v>
                        </c:pt>
                        <c:pt idx="22">
                          <c:v>EPr</c:v>
                        </c:pt>
                        <c:pt idx="23">
                          <c:v>EPr</c:v>
                        </c:pt>
                        <c:pt idx="24">
                          <c:v>EPr</c:v>
                        </c:pt>
                        <c:pt idx="25">
                          <c:v>EPr</c:v>
                        </c:pt>
                        <c:pt idx="26">
                          <c:v>EPr</c:v>
                        </c:pt>
                        <c:pt idx="27">
                          <c:v>ESe</c:v>
                        </c:pt>
                        <c:pt idx="28">
                          <c:v>ESe</c:v>
                        </c:pt>
                        <c:pt idx="29">
                          <c:v>ESe</c:v>
                        </c:pt>
                        <c:pt idx="30">
                          <c:v>ESe</c:v>
                        </c:pt>
                        <c:pt idx="31">
                          <c:v>ESe</c:v>
                        </c:pt>
                        <c:pt idx="32">
                          <c:v>ESe</c:v>
                        </c:pt>
                        <c:pt idx="33">
                          <c:v>ESe</c:v>
                        </c:pt>
                        <c:pt idx="34">
                          <c:v>ESe</c:v>
                        </c:pt>
                        <c:pt idx="35">
                          <c:v>ESe</c:v>
                        </c:pt>
                        <c:pt idx="36">
                          <c:v>Gro</c:v>
                        </c:pt>
                        <c:pt idx="37">
                          <c:v>Gro</c:v>
                        </c:pt>
                        <c:pt idx="38">
                          <c:v>Gro</c:v>
                        </c:pt>
                        <c:pt idx="39">
                          <c:v>Gro</c:v>
                        </c:pt>
                        <c:pt idx="40">
                          <c:v>Gro</c:v>
                        </c:pt>
                        <c:pt idx="41">
                          <c:v>Gro</c:v>
                        </c:pt>
                        <c:pt idx="42">
                          <c:v>Gro</c:v>
                        </c:pt>
                        <c:pt idx="43">
                          <c:v>Gro</c:v>
                        </c:pt>
                        <c:pt idx="44">
                          <c:v>Gro</c:v>
                        </c:pt>
                        <c:pt idx="45">
                          <c:v>Hsp</c:v>
                        </c:pt>
                        <c:pt idx="46">
                          <c:v>Hsp</c:v>
                        </c:pt>
                        <c:pt idx="47">
                          <c:v>Hsp</c:v>
                        </c:pt>
                        <c:pt idx="48">
                          <c:v>Hsp</c:v>
                        </c:pt>
                        <c:pt idx="49">
                          <c:v>Hsp</c:v>
                        </c:pt>
                        <c:pt idx="50">
                          <c:v>Hsp</c:v>
                        </c:pt>
                        <c:pt idx="51">
                          <c:v>Hsp</c:v>
                        </c:pt>
                        <c:pt idx="52">
                          <c:v>Hsp</c:v>
                        </c:pt>
                        <c:pt idx="53">
                          <c:v>Hsp</c:v>
                        </c:pt>
                        <c:pt idx="54">
                          <c:v>Htl</c:v>
                        </c:pt>
                        <c:pt idx="55">
                          <c:v>Htl</c:v>
                        </c:pt>
                        <c:pt idx="56">
                          <c:v>Htl</c:v>
                        </c:pt>
                        <c:pt idx="57">
                          <c:v>Htl</c:v>
                        </c:pt>
                        <c:pt idx="58">
                          <c:v>Htl</c:v>
                        </c:pt>
                        <c:pt idx="59">
                          <c:v>Htl</c:v>
                        </c:pt>
                        <c:pt idx="60">
                          <c:v>Htl</c:v>
                        </c:pt>
                        <c:pt idx="61">
                          <c:v>Htl</c:v>
                        </c:pt>
                        <c:pt idx="62">
                          <c:v>Htl</c:v>
                        </c:pt>
                        <c:pt idx="63">
                          <c:v>MBT</c:v>
                        </c:pt>
                        <c:pt idx="64">
                          <c:v>MBT</c:v>
                        </c:pt>
                        <c:pt idx="65">
                          <c:v>MBT</c:v>
                        </c:pt>
                        <c:pt idx="66">
                          <c:v>MBT</c:v>
                        </c:pt>
                        <c:pt idx="67">
                          <c:v>MBT</c:v>
                        </c:pt>
                        <c:pt idx="68">
                          <c:v>MBT</c:v>
                        </c:pt>
                        <c:pt idx="69">
                          <c:v>MBT</c:v>
                        </c:pt>
                        <c:pt idx="70">
                          <c:v>MBT</c:v>
                        </c:pt>
                        <c:pt idx="71">
                          <c:v>MBT</c:v>
                        </c:pt>
                        <c:pt idx="72">
                          <c:v>MLI</c:v>
                        </c:pt>
                        <c:pt idx="73">
                          <c:v>MLI</c:v>
                        </c:pt>
                        <c:pt idx="74">
                          <c:v>MLI</c:v>
                        </c:pt>
                        <c:pt idx="75">
                          <c:v>MLI</c:v>
                        </c:pt>
                        <c:pt idx="76">
                          <c:v>MLI</c:v>
                        </c:pt>
                        <c:pt idx="77">
                          <c:v>MLI</c:v>
                        </c:pt>
                        <c:pt idx="78">
                          <c:v>MLI</c:v>
                        </c:pt>
                        <c:pt idx="79">
                          <c:v>MLI</c:v>
                        </c:pt>
                        <c:pt idx="80">
                          <c:v>MLI</c:v>
                        </c:pt>
                        <c:pt idx="81">
                          <c:v>Nrs</c:v>
                        </c:pt>
                        <c:pt idx="82">
                          <c:v>Nrs</c:v>
                        </c:pt>
                        <c:pt idx="83">
                          <c:v>Nrs</c:v>
                        </c:pt>
                        <c:pt idx="84">
                          <c:v>Nrs</c:v>
                        </c:pt>
                        <c:pt idx="85">
                          <c:v>Nrs</c:v>
                        </c:pt>
                        <c:pt idx="86">
                          <c:v>Nrs</c:v>
                        </c:pt>
                        <c:pt idx="87">
                          <c:v>Nrs</c:v>
                        </c:pt>
                        <c:pt idx="88">
                          <c:v>Nrs</c:v>
                        </c:pt>
                        <c:pt idx="89">
                          <c:v>Nrs</c:v>
                        </c:pt>
                        <c:pt idx="90">
                          <c:v>OfS</c:v>
                        </c:pt>
                        <c:pt idx="91">
                          <c:v>OfS</c:v>
                        </c:pt>
                        <c:pt idx="92">
                          <c:v>OfS</c:v>
                        </c:pt>
                        <c:pt idx="93">
                          <c:v>OfS</c:v>
                        </c:pt>
                        <c:pt idx="94">
                          <c:v>OfS</c:v>
                        </c:pt>
                        <c:pt idx="95">
                          <c:v>OfS</c:v>
                        </c:pt>
                        <c:pt idx="96">
                          <c:v>OfS</c:v>
                        </c:pt>
                        <c:pt idx="97">
                          <c:v>OfS</c:v>
                        </c:pt>
                        <c:pt idx="98">
                          <c:v>OfS</c:v>
                        </c:pt>
                        <c:pt idx="99">
                          <c:v>RFF</c:v>
                        </c:pt>
                        <c:pt idx="100">
                          <c:v>RFF</c:v>
                        </c:pt>
                        <c:pt idx="101">
                          <c:v>RFF</c:v>
                        </c:pt>
                        <c:pt idx="102">
                          <c:v>RFF</c:v>
                        </c:pt>
                        <c:pt idx="103">
                          <c:v>RFF</c:v>
                        </c:pt>
                        <c:pt idx="104">
                          <c:v>RFF</c:v>
                        </c:pt>
                        <c:pt idx="105">
                          <c:v>RFF</c:v>
                        </c:pt>
                        <c:pt idx="106">
                          <c:v>RFF</c:v>
                        </c:pt>
                        <c:pt idx="107">
                          <c:v>RFF</c:v>
                        </c:pt>
                        <c:pt idx="108">
                          <c:v>RSD</c:v>
                        </c:pt>
                        <c:pt idx="109">
                          <c:v>RSD</c:v>
                        </c:pt>
                        <c:pt idx="110">
                          <c:v>RSD</c:v>
                        </c:pt>
                        <c:pt idx="111">
                          <c:v>RSD</c:v>
                        </c:pt>
                        <c:pt idx="112">
                          <c:v>RSD</c:v>
                        </c:pt>
                        <c:pt idx="113">
                          <c:v>RSD</c:v>
                        </c:pt>
                        <c:pt idx="114">
                          <c:v>RSD</c:v>
                        </c:pt>
                        <c:pt idx="115">
                          <c:v>RSD</c:v>
                        </c:pt>
                        <c:pt idx="116">
                          <c:v>RSD</c:v>
                        </c:pt>
                        <c:pt idx="117">
                          <c:v>RtL</c:v>
                        </c:pt>
                        <c:pt idx="118">
                          <c:v>RtL</c:v>
                        </c:pt>
                        <c:pt idx="119">
                          <c:v>RtL</c:v>
                        </c:pt>
                        <c:pt idx="120">
                          <c:v>RtL</c:v>
                        </c:pt>
                        <c:pt idx="121">
                          <c:v>RtL</c:v>
                        </c:pt>
                        <c:pt idx="122">
                          <c:v>RtL</c:v>
                        </c:pt>
                        <c:pt idx="123">
                          <c:v>RtL</c:v>
                        </c:pt>
                        <c:pt idx="124">
                          <c:v>RtL</c:v>
                        </c:pt>
                        <c:pt idx="125">
                          <c:v>RtL</c:v>
                        </c:pt>
                        <c:pt idx="126">
                          <c:v>RtS</c:v>
                        </c:pt>
                        <c:pt idx="127">
                          <c:v>RtS</c:v>
                        </c:pt>
                        <c:pt idx="128">
                          <c:v>RtS</c:v>
                        </c:pt>
                        <c:pt idx="129">
                          <c:v>RtS</c:v>
                        </c:pt>
                        <c:pt idx="130">
                          <c:v>RtS</c:v>
                        </c:pt>
                        <c:pt idx="131">
                          <c:v>RtS</c:v>
                        </c:pt>
                        <c:pt idx="132">
                          <c:v>RtS</c:v>
                        </c:pt>
                        <c:pt idx="133">
                          <c:v>RtS</c:v>
                        </c:pt>
                        <c:pt idx="134">
                          <c:v>RtS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SCG!$J$4:$J$138</c15:sqref>
                        </c15:formulaRef>
                      </c:ext>
                    </c:extLst>
                    <c:numCache>
                      <c:formatCode>0.00</c:formatCode>
                      <c:ptCount val="135"/>
                      <c:pt idx="0">
                        <c:v>102.22656000000001</c:v>
                      </c:pt>
                      <c:pt idx="1">
                        <c:v>57.099520000000005</c:v>
                      </c:pt>
                      <c:pt idx="2">
                        <c:v>61.70432000000001</c:v>
                      </c:pt>
                      <c:pt idx="3">
                        <c:v>52.955199999999998</c:v>
                      </c:pt>
                      <c:pt idx="4">
                        <c:v>70.223200000000006</c:v>
                      </c:pt>
                      <c:pt idx="5">
                        <c:v>96.470560000000006</c:v>
                      </c:pt>
                      <c:pt idx="6">
                        <c:v>120.64576</c:v>
                      </c:pt>
                      <c:pt idx="7">
                        <c:v>34.075520000000004</c:v>
                      </c:pt>
                      <c:pt idx="8">
                        <c:v>267.07839999999999</c:v>
                      </c:pt>
                      <c:pt idx="9">
                        <c:v>48.825279999999999</c:v>
                      </c:pt>
                      <c:pt idx="10">
                        <c:v>22.830976</c:v>
                      </c:pt>
                      <c:pt idx="11">
                        <c:v>23.002896</c:v>
                      </c:pt>
                      <c:pt idx="12">
                        <c:v>20.149024000000001</c:v>
                      </c:pt>
                      <c:pt idx="13">
                        <c:v>28.985711999999996</c:v>
                      </c:pt>
                      <c:pt idx="14">
                        <c:v>53.639039999999994</c:v>
                      </c:pt>
                      <c:pt idx="15">
                        <c:v>66.704959999999986</c:v>
                      </c:pt>
                      <c:pt idx="16">
                        <c:v>14.819503999999997</c:v>
                      </c:pt>
                      <c:pt idx="17">
                        <c:v>135.47295999999997</c:v>
                      </c:pt>
                      <c:pt idx="18">
                        <c:v>6.5346960000000003</c:v>
                      </c:pt>
                      <c:pt idx="19">
                        <c:v>4.1717760000000004</c:v>
                      </c:pt>
                      <c:pt idx="20">
                        <c:v>3.4384559999999995</c:v>
                      </c:pt>
                      <c:pt idx="21">
                        <c:v>4.0740000000000007</c:v>
                      </c:pt>
                      <c:pt idx="22">
                        <c:v>4.3184399999999998</c:v>
                      </c:pt>
                      <c:pt idx="23">
                        <c:v>8.1642960000000002</c:v>
                      </c:pt>
                      <c:pt idx="24">
                        <c:v>10.462032000000001</c:v>
                      </c:pt>
                      <c:pt idx="25">
                        <c:v>1.3721231999999999</c:v>
                      </c:pt>
                      <c:pt idx="26">
                        <c:v>28.843920000000001</c:v>
                      </c:pt>
                      <c:pt idx="27">
                        <c:v>7.3983840000000001</c:v>
                      </c:pt>
                      <c:pt idx="28">
                        <c:v>3.8458559999999995</c:v>
                      </c:pt>
                      <c:pt idx="29">
                        <c:v>3.1451279999999997</c:v>
                      </c:pt>
                      <c:pt idx="30">
                        <c:v>3.8132640000000002</c:v>
                      </c:pt>
                      <c:pt idx="31">
                        <c:v>4.3021440000000002</c:v>
                      </c:pt>
                      <c:pt idx="32">
                        <c:v>10.771656</c:v>
                      </c:pt>
                      <c:pt idx="33">
                        <c:v>13.525679999999999</c:v>
                      </c:pt>
                      <c:pt idx="34">
                        <c:v>1.0999800000000002</c:v>
                      </c:pt>
                      <c:pt idx="35">
                        <c:v>38.458560000000006</c:v>
                      </c:pt>
                      <c:pt idx="36">
                        <c:v>78.597039999999993</c:v>
                      </c:pt>
                      <c:pt idx="37">
                        <c:v>54.109519999999989</c:v>
                      </c:pt>
                      <c:pt idx="38">
                        <c:v>45.025440000000003</c:v>
                      </c:pt>
                      <c:pt idx="39">
                        <c:v>44.235520000000001</c:v>
                      </c:pt>
                      <c:pt idx="40">
                        <c:v>51.344799999999999</c:v>
                      </c:pt>
                      <c:pt idx="41">
                        <c:v>74.647439999999989</c:v>
                      </c:pt>
                      <c:pt idx="42">
                        <c:v>88.866</c:v>
                      </c:pt>
                      <c:pt idx="43">
                        <c:v>29.148047999999996</c:v>
                      </c:pt>
                      <c:pt idx="44">
                        <c:v>173.38743999999997</c:v>
                      </c:pt>
                      <c:pt idx="45">
                        <c:v>18.440000000000001</c:v>
                      </c:pt>
                      <c:pt idx="46">
                        <c:v>7.94</c:v>
                      </c:pt>
                      <c:pt idx="47">
                        <c:v>9.24</c:v>
                      </c:pt>
                      <c:pt idx="48">
                        <c:v>8.76</c:v>
                      </c:pt>
                      <c:pt idx="49">
                        <c:v>14.44</c:v>
                      </c:pt>
                      <c:pt idx="50">
                        <c:v>31.8</c:v>
                      </c:pt>
                      <c:pt idx="51">
                        <c:v>40.79999999999999</c:v>
                      </c:pt>
                      <c:pt idx="52">
                        <c:v>5.34</c:v>
                      </c:pt>
                      <c:pt idx="53">
                        <c:v>111.20000000000002</c:v>
                      </c:pt>
                      <c:pt idx="54">
                        <c:v>4.7164127999999996</c:v>
                      </c:pt>
                      <c:pt idx="55">
                        <c:v>2.3781911999999998</c:v>
                      </c:pt>
                      <c:pt idx="56">
                        <c:v>2.4714536000000003</c:v>
                      </c:pt>
                      <c:pt idx="57">
                        <c:v>2.2849288000000003</c:v>
                      </c:pt>
                      <c:pt idx="58">
                        <c:v>3.2175528</c:v>
                      </c:pt>
                      <c:pt idx="59">
                        <c:v>5.9421472</c:v>
                      </c:pt>
                      <c:pt idx="60">
                        <c:v>7.7274559999999992</c:v>
                      </c:pt>
                      <c:pt idx="61">
                        <c:v>1.2390576</c:v>
                      </c:pt>
                      <c:pt idx="62">
                        <c:v>18.98556</c:v>
                      </c:pt>
                      <c:pt idx="63">
                        <c:v>1.0383824000000001</c:v>
                      </c:pt>
                      <c:pt idx="64">
                        <c:v>0.43054879999999995</c:v>
                      </c:pt>
                      <c:pt idx="65">
                        <c:v>0.53185440000000006</c:v>
                      </c:pt>
                      <c:pt idx="66">
                        <c:v>0.3384528</c:v>
                      </c:pt>
                      <c:pt idx="67">
                        <c:v>0.60322880000000012</c:v>
                      </c:pt>
                      <c:pt idx="68">
                        <c:v>1.4827456000000003</c:v>
                      </c:pt>
                      <c:pt idx="69">
                        <c:v>2.1089983999999999</c:v>
                      </c:pt>
                      <c:pt idx="70">
                        <c:v>0.19132943999999999</c:v>
                      </c:pt>
                      <c:pt idx="71">
                        <c:v>6.7920800000000012</c:v>
                      </c:pt>
                      <c:pt idx="72">
                        <c:v>4.6278239999999995</c:v>
                      </c:pt>
                      <c:pt idx="73">
                        <c:v>1.8741536000000001</c:v>
                      </c:pt>
                      <c:pt idx="74">
                        <c:v>1.9938784000000001</c:v>
                      </c:pt>
                      <c:pt idx="75">
                        <c:v>1.1788288</c:v>
                      </c:pt>
                      <c:pt idx="76">
                        <c:v>1.8488272000000001</c:v>
                      </c:pt>
                      <c:pt idx="77">
                        <c:v>8.6340000000000003</c:v>
                      </c:pt>
                      <c:pt idx="78">
                        <c:v>11.212688000000002</c:v>
                      </c:pt>
                      <c:pt idx="79">
                        <c:v>0.8127472</c:v>
                      </c:pt>
                      <c:pt idx="80">
                        <c:v>31.542879999999997</c:v>
                      </c:pt>
                      <c:pt idx="81">
                        <c:v>28.799999999999997</c:v>
                      </c:pt>
                      <c:pt idx="82">
                        <c:v>14.399999999999999</c:v>
                      </c:pt>
                      <c:pt idx="83">
                        <c:v>15.779999999999998</c:v>
                      </c:pt>
                      <c:pt idx="84">
                        <c:v>14.2</c:v>
                      </c:pt>
                      <c:pt idx="85">
                        <c:v>19.28</c:v>
                      </c:pt>
                      <c:pt idx="86">
                        <c:v>35.000000000000007</c:v>
                      </c:pt>
                      <c:pt idx="87">
                        <c:v>42.199999999999996</c:v>
                      </c:pt>
                      <c:pt idx="88">
                        <c:v>7.26</c:v>
                      </c:pt>
                      <c:pt idx="89">
                        <c:v>111.8</c:v>
                      </c:pt>
                      <c:pt idx="90">
                        <c:v>3.5160080000000002</c:v>
                      </c:pt>
                      <c:pt idx="91">
                        <c:v>0.66223840000000012</c:v>
                      </c:pt>
                      <c:pt idx="92">
                        <c:v>1.4780888000000001</c:v>
                      </c:pt>
                      <c:pt idx="93">
                        <c:v>1.0274935999999999</c:v>
                      </c:pt>
                      <c:pt idx="94">
                        <c:v>1.7955535999999999</c:v>
                      </c:pt>
                      <c:pt idx="95">
                        <c:v>11.879328000000001</c:v>
                      </c:pt>
                      <c:pt idx="96">
                        <c:v>11.196608000000001</c:v>
                      </c:pt>
                      <c:pt idx="97">
                        <c:v>0.30483448000000002</c:v>
                      </c:pt>
                      <c:pt idx="98">
                        <c:v>45.742240000000002</c:v>
                      </c:pt>
                      <c:pt idx="99">
                        <c:v>42.316800000000001</c:v>
                      </c:pt>
                      <c:pt idx="100">
                        <c:v>21.529599999999999</c:v>
                      </c:pt>
                      <c:pt idx="101">
                        <c:v>20.601600000000001</c:v>
                      </c:pt>
                      <c:pt idx="102">
                        <c:v>19.6736</c:v>
                      </c:pt>
                      <c:pt idx="103">
                        <c:v>25.241599999999998</c:v>
                      </c:pt>
                      <c:pt idx="104">
                        <c:v>56.422400000000003</c:v>
                      </c:pt>
                      <c:pt idx="105">
                        <c:v>63.846400000000003</c:v>
                      </c:pt>
                      <c:pt idx="106">
                        <c:v>8.983039999999999</c:v>
                      </c:pt>
                      <c:pt idx="107">
                        <c:v>169.08159999999998</c:v>
                      </c:pt>
                      <c:pt idx="108">
                        <c:v>40.275199999999998</c:v>
                      </c:pt>
                      <c:pt idx="109">
                        <c:v>22.828800000000001</c:v>
                      </c:pt>
                      <c:pt idx="110">
                        <c:v>21.1584</c:v>
                      </c:pt>
                      <c:pt idx="111">
                        <c:v>20.415999999999997</c:v>
                      </c:pt>
                      <c:pt idx="112">
                        <c:v>24.128</c:v>
                      </c:pt>
                      <c:pt idx="113">
                        <c:v>43.801600000000001</c:v>
                      </c:pt>
                      <c:pt idx="114">
                        <c:v>53.452799999999996</c:v>
                      </c:pt>
                      <c:pt idx="115">
                        <c:v>9.1315200000000001</c:v>
                      </c:pt>
                      <c:pt idx="116">
                        <c:v>128.99200000000002</c:v>
                      </c:pt>
                      <c:pt idx="117">
                        <c:v>8.6953600000000009</c:v>
                      </c:pt>
                      <c:pt idx="118">
                        <c:v>4.9473599999999998</c:v>
                      </c:pt>
                      <c:pt idx="119">
                        <c:v>4.7974400000000008</c:v>
                      </c:pt>
                      <c:pt idx="120">
                        <c:v>4.4601199999999999</c:v>
                      </c:pt>
                      <c:pt idx="121">
                        <c:v>5.95932</c:v>
                      </c:pt>
                      <c:pt idx="122">
                        <c:v>14.467280000000001</c:v>
                      </c:pt>
                      <c:pt idx="123">
                        <c:v>21.288639999999997</c:v>
                      </c:pt>
                      <c:pt idx="124">
                        <c:v>2.3462480000000001</c:v>
                      </c:pt>
                      <c:pt idx="125">
                        <c:v>63.341199999999994</c:v>
                      </c:pt>
                      <c:pt idx="126">
                        <c:v>17.390720000000002</c:v>
                      </c:pt>
                      <c:pt idx="127">
                        <c:v>7.9457599999999999</c:v>
                      </c:pt>
                      <c:pt idx="128">
                        <c:v>7.7958400000000019</c:v>
                      </c:pt>
                      <c:pt idx="129">
                        <c:v>7.2336400000000003</c:v>
                      </c:pt>
                      <c:pt idx="130">
                        <c:v>8.9202399999999997</c:v>
                      </c:pt>
                      <c:pt idx="131">
                        <c:v>29.009520000000002</c:v>
                      </c:pt>
                      <c:pt idx="132">
                        <c:v>31.2958</c:v>
                      </c:pt>
                      <c:pt idx="133">
                        <c:v>3.3169800000000005</c:v>
                      </c:pt>
                      <c:pt idx="134">
                        <c:v>97.447999999999993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7-CEE0-411C-BD18-20FF120F4269}"/>
                  </c:ext>
                </c:extLst>
              </c15:ser>
            </c15:filteredLineSeries>
            <c15:filteredLineSeries>
              <c15:ser>
                <c:idx val="7"/>
                <c:order val="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SCG!$K$3</c15:sqref>
                        </c15:formulaRef>
                      </c:ext>
                    </c:extLst>
                    <c:strCache>
                      <c:ptCount val="1"/>
                      <c:pt idx="0">
                        <c:v>Connected Load (2)</c:v>
                      </c:pt>
                    </c:strCache>
                  </c:strRef>
                </c:tx>
                <c:spPr>
                  <a:ln w="28575" cap="rnd">
                    <a:solidFill>
                      <a:schemeClr val="accent2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SCG!$B$4:$C$138</c15:sqref>
                        </c15:formulaRef>
                      </c:ext>
                    </c:extLst>
                    <c:multiLvlStrCache>
                      <c:ptCount val="135"/>
                      <c:lvl>
                        <c:pt idx="0">
                          <c:v>CZ05</c:v>
                        </c:pt>
                        <c:pt idx="1">
                          <c:v>CZ06</c:v>
                        </c:pt>
                        <c:pt idx="2">
                          <c:v>CZ08</c:v>
                        </c:pt>
                        <c:pt idx="3">
                          <c:v>CZ09</c:v>
                        </c:pt>
                        <c:pt idx="4">
                          <c:v>CZ10</c:v>
                        </c:pt>
                        <c:pt idx="5">
                          <c:v>CZ13</c:v>
                        </c:pt>
                        <c:pt idx="6">
                          <c:v>CZ14</c:v>
                        </c:pt>
                        <c:pt idx="7">
                          <c:v>CZ15</c:v>
                        </c:pt>
                        <c:pt idx="8">
                          <c:v>CZ16</c:v>
                        </c:pt>
                        <c:pt idx="9">
                          <c:v>CZ05</c:v>
                        </c:pt>
                        <c:pt idx="10">
                          <c:v>CZ06</c:v>
                        </c:pt>
                        <c:pt idx="11">
                          <c:v>CZ08</c:v>
                        </c:pt>
                        <c:pt idx="12">
                          <c:v>CZ09</c:v>
                        </c:pt>
                        <c:pt idx="13">
                          <c:v>CZ10</c:v>
                        </c:pt>
                        <c:pt idx="14">
                          <c:v>CZ13</c:v>
                        </c:pt>
                        <c:pt idx="15">
                          <c:v>CZ14</c:v>
                        </c:pt>
                        <c:pt idx="16">
                          <c:v>CZ15</c:v>
                        </c:pt>
                        <c:pt idx="17">
                          <c:v>CZ16</c:v>
                        </c:pt>
                        <c:pt idx="18">
                          <c:v>CZ05</c:v>
                        </c:pt>
                        <c:pt idx="19">
                          <c:v>CZ06</c:v>
                        </c:pt>
                        <c:pt idx="20">
                          <c:v>CZ08</c:v>
                        </c:pt>
                        <c:pt idx="21">
                          <c:v>CZ09</c:v>
                        </c:pt>
                        <c:pt idx="22">
                          <c:v>CZ10</c:v>
                        </c:pt>
                        <c:pt idx="23">
                          <c:v>CZ13</c:v>
                        </c:pt>
                        <c:pt idx="24">
                          <c:v>CZ14</c:v>
                        </c:pt>
                        <c:pt idx="25">
                          <c:v>CZ15</c:v>
                        </c:pt>
                        <c:pt idx="26">
                          <c:v>CZ16</c:v>
                        </c:pt>
                        <c:pt idx="27">
                          <c:v>CZ05</c:v>
                        </c:pt>
                        <c:pt idx="28">
                          <c:v>CZ06</c:v>
                        </c:pt>
                        <c:pt idx="29">
                          <c:v>CZ08</c:v>
                        </c:pt>
                        <c:pt idx="30">
                          <c:v>CZ09</c:v>
                        </c:pt>
                        <c:pt idx="31">
                          <c:v>CZ10</c:v>
                        </c:pt>
                        <c:pt idx="32">
                          <c:v>CZ13</c:v>
                        </c:pt>
                        <c:pt idx="33">
                          <c:v>CZ14</c:v>
                        </c:pt>
                        <c:pt idx="34">
                          <c:v>CZ15</c:v>
                        </c:pt>
                        <c:pt idx="35">
                          <c:v>CZ16</c:v>
                        </c:pt>
                        <c:pt idx="36">
                          <c:v>CZ05</c:v>
                        </c:pt>
                        <c:pt idx="37">
                          <c:v>CZ06</c:v>
                        </c:pt>
                        <c:pt idx="38">
                          <c:v>CZ08</c:v>
                        </c:pt>
                        <c:pt idx="39">
                          <c:v>CZ09</c:v>
                        </c:pt>
                        <c:pt idx="40">
                          <c:v>CZ10</c:v>
                        </c:pt>
                        <c:pt idx="41">
                          <c:v>CZ13</c:v>
                        </c:pt>
                        <c:pt idx="42">
                          <c:v>CZ14</c:v>
                        </c:pt>
                        <c:pt idx="43">
                          <c:v>CZ15</c:v>
                        </c:pt>
                        <c:pt idx="44">
                          <c:v>CZ16</c:v>
                        </c:pt>
                        <c:pt idx="45">
                          <c:v>CZ05</c:v>
                        </c:pt>
                        <c:pt idx="46">
                          <c:v>CZ06</c:v>
                        </c:pt>
                        <c:pt idx="47">
                          <c:v>CZ08</c:v>
                        </c:pt>
                        <c:pt idx="48">
                          <c:v>CZ09</c:v>
                        </c:pt>
                        <c:pt idx="49">
                          <c:v>CZ10</c:v>
                        </c:pt>
                        <c:pt idx="50">
                          <c:v>CZ13</c:v>
                        </c:pt>
                        <c:pt idx="51">
                          <c:v>CZ14</c:v>
                        </c:pt>
                        <c:pt idx="52">
                          <c:v>CZ15</c:v>
                        </c:pt>
                        <c:pt idx="53">
                          <c:v>CZ16</c:v>
                        </c:pt>
                        <c:pt idx="54">
                          <c:v>CZ05</c:v>
                        </c:pt>
                        <c:pt idx="55">
                          <c:v>CZ06</c:v>
                        </c:pt>
                        <c:pt idx="56">
                          <c:v>CZ08</c:v>
                        </c:pt>
                        <c:pt idx="57">
                          <c:v>CZ09</c:v>
                        </c:pt>
                        <c:pt idx="58">
                          <c:v>CZ10</c:v>
                        </c:pt>
                        <c:pt idx="59">
                          <c:v>CZ13</c:v>
                        </c:pt>
                        <c:pt idx="60">
                          <c:v>CZ14</c:v>
                        </c:pt>
                        <c:pt idx="61">
                          <c:v>CZ15</c:v>
                        </c:pt>
                        <c:pt idx="62">
                          <c:v>CZ16</c:v>
                        </c:pt>
                        <c:pt idx="63">
                          <c:v>CZ05</c:v>
                        </c:pt>
                        <c:pt idx="64">
                          <c:v>CZ06</c:v>
                        </c:pt>
                        <c:pt idx="65">
                          <c:v>CZ08</c:v>
                        </c:pt>
                        <c:pt idx="66">
                          <c:v>CZ09</c:v>
                        </c:pt>
                        <c:pt idx="67">
                          <c:v>CZ10</c:v>
                        </c:pt>
                        <c:pt idx="68">
                          <c:v>CZ13</c:v>
                        </c:pt>
                        <c:pt idx="69">
                          <c:v>CZ14</c:v>
                        </c:pt>
                        <c:pt idx="70">
                          <c:v>CZ15</c:v>
                        </c:pt>
                        <c:pt idx="71">
                          <c:v>CZ16</c:v>
                        </c:pt>
                        <c:pt idx="72">
                          <c:v>CZ05</c:v>
                        </c:pt>
                        <c:pt idx="73">
                          <c:v>CZ06</c:v>
                        </c:pt>
                        <c:pt idx="74">
                          <c:v>CZ08</c:v>
                        </c:pt>
                        <c:pt idx="75">
                          <c:v>CZ09</c:v>
                        </c:pt>
                        <c:pt idx="76">
                          <c:v>CZ10</c:v>
                        </c:pt>
                        <c:pt idx="77">
                          <c:v>CZ13</c:v>
                        </c:pt>
                        <c:pt idx="78">
                          <c:v>CZ14</c:v>
                        </c:pt>
                        <c:pt idx="79">
                          <c:v>CZ15</c:v>
                        </c:pt>
                        <c:pt idx="80">
                          <c:v>CZ16</c:v>
                        </c:pt>
                        <c:pt idx="81">
                          <c:v>CZ05</c:v>
                        </c:pt>
                        <c:pt idx="82">
                          <c:v>CZ06</c:v>
                        </c:pt>
                        <c:pt idx="83">
                          <c:v>CZ08</c:v>
                        </c:pt>
                        <c:pt idx="84">
                          <c:v>CZ09</c:v>
                        </c:pt>
                        <c:pt idx="85">
                          <c:v>CZ10</c:v>
                        </c:pt>
                        <c:pt idx="86">
                          <c:v>CZ13</c:v>
                        </c:pt>
                        <c:pt idx="87">
                          <c:v>CZ14</c:v>
                        </c:pt>
                        <c:pt idx="88">
                          <c:v>CZ15</c:v>
                        </c:pt>
                        <c:pt idx="89">
                          <c:v>CZ16</c:v>
                        </c:pt>
                        <c:pt idx="90">
                          <c:v>CZ05</c:v>
                        </c:pt>
                        <c:pt idx="91">
                          <c:v>CZ06</c:v>
                        </c:pt>
                        <c:pt idx="92">
                          <c:v>CZ08</c:v>
                        </c:pt>
                        <c:pt idx="93">
                          <c:v>CZ09</c:v>
                        </c:pt>
                        <c:pt idx="94">
                          <c:v>CZ10</c:v>
                        </c:pt>
                        <c:pt idx="95">
                          <c:v>CZ13</c:v>
                        </c:pt>
                        <c:pt idx="96">
                          <c:v>CZ14</c:v>
                        </c:pt>
                        <c:pt idx="97">
                          <c:v>CZ15</c:v>
                        </c:pt>
                        <c:pt idx="98">
                          <c:v>CZ16</c:v>
                        </c:pt>
                        <c:pt idx="99">
                          <c:v>CZ05</c:v>
                        </c:pt>
                        <c:pt idx="100">
                          <c:v>CZ06</c:v>
                        </c:pt>
                        <c:pt idx="101">
                          <c:v>CZ08</c:v>
                        </c:pt>
                        <c:pt idx="102">
                          <c:v>CZ09</c:v>
                        </c:pt>
                        <c:pt idx="103">
                          <c:v>CZ10</c:v>
                        </c:pt>
                        <c:pt idx="104">
                          <c:v>CZ13</c:v>
                        </c:pt>
                        <c:pt idx="105">
                          <c:v>CZ14</c:v>
                        </c:pt>
                        <c:pt idx="106">
                          <c:v>CZ15</c:v>
                        </c:pt>
                        <c:pt idx="107">
                          <c:v>CZ16</c:v>
                        </c:pt>
                        <c:pt idx="108">
                          <c:v>CZ05</c:v>
                        </c:pt>
                        <c:pt idx="109">
                          <c:v>CZ06</c:v>
                        </c:pt>
                        <c:pt idx="110">
                          <c:v>CZ08</c:v>
                        </c:pt>
                        <c:pt idx="111">
                          <c:v>CZ09</c:v>
                        </c:pt>
                        <c:pt idx="112">
                          <c:v>CZ10</c:v>
                        </c:pt>
                        <c:pt idx="113">
                          <c:v>CZ13</c:v>
                        </c:pt>
                        <c:pt idx="114">
                          <c:v>CZ14</c:v>
                        </c:pt>
                        <c:pt idx="115">
                          <c:v>CZ15</c:v>
                        </c:pt>
                        <c:pt idx="116">
                          <c:v>CZ16</c:v>
                        </c:pt>
                        <c:pt idx="117">
                          <c:v>CZ05</c:v>
                        </c:pt>
                        <c:pt idx="118">
                          <c:v>CZ06</c:v>
                        </c:pt>
                        <c:pt idx="119">
                          <c:v>CZ08</c:v>
                        </c:pt>
                        <c:pt idx="120">
                          <c:v>CZ09</c:v>
                        </c:pt>
                        <c:pt idx="121">
                          <c:v>CZ10</c:v>
                        </c:pt>
                        <c:pt idx="122">
                          <c:v>CZ13</c:v>
                        </c:pt>
                        <c:pt idx="123">
                          <c:v>CZ14</c:v>
                        </c:pt>
                        <c:pt idx="124">
                          <c:v>CZ15</c:v>
                        </c:pt>
                        <c:pt idx="125">
                          <c:v>CZ16</c:v>
                        </c:pt>
                        <c:pt idx="126">
                          <c:v>CZ05</c:v>
                        </c:pt>
                        <c:pt idx="127">
                          <c:v>CZ06</c:v>
                        </c:pt>
                        <c:pt idx="128">
                          <c:v>CZ08</c:v>
                        </c:pt>
                        <c:pt idx="129">
                          <c:v>CZ09</c:v>
                        </c:pt>
                        <c:pt idx="130">
                          <c:v>CZ10</c:v>
                        </c:pt>
                        <c:pt idx="131">
                          <c:v>CZ13</c:v>
                        </c:pt>
                        <c:pt idx="132">
                          <c:v>CZ14</c:v>
                        </c:pt>
                        <c:pt idx="133">
                          <c:v>CZ15</c:v>
                        </c:pt>
                        <c:pt idx="134">
                          <c:v>CZ16</c:v>
                        </c:pt>
                      </c:lvl>
                      <c:lvl>
                        <c:pt idx="0">
                          <c:v>Asm</c:v>
                        </c:pt>
                        <c:pt idx="1">
                          <c:v>Asm</c:v>
                        </c:pt>
                        <c:pt idx="2">
                          <c:v>Asm</c:v>
                        </c:pt>
                        <c:pt idx="3">
                          <c:v>Asm</c:v>
                        </c:pt>
                        <c:pt idx="4">
                          <c:v>Asm</c:v>
                        </c:pt>
                        <c:pt idx="5">
                          <c:v>Asm</c:v>
                        </c:pt>
                        <c:pt idx="6">
                          <c:v>Asm</c:v>
                        </c:pt>
                        <c:pt idx="7">
                          <c:v>Asm</c:v>
                        </c:pt>
                        <c:pt idx="8">
                          <c:v>Asm</c:v>
                        </c:pt>
                        <c:pt idx="9">
                          <c:v>ECC</c:v>
                        </c:pt>
                        <c:pt idx="10">
                          <c:v>ECC</c:v>
                        </c:pt>
                        <c:pt idx="11">
                          <c:v>ECC</c:v>
                        </c:pt>
                        <c:pt idx="12">
                          <c:v>ECC</c:v>
                        </c:pt>
                        <c:pt idx="13">
                          <c:v>ECC</c:v>
                        </c:pt>
                        <c:pt idx="14">
                          <c:v>ECC</c:v>
                        </c:pt>
                        <c:pt idx="15">
                          <c:v>ECC</c:v>
                        </c:pt>
                        <c:pt idx="16">
                          <c:v>ECC</c:v>
                        </c:pt>
                        <c:pt idx="17">
                          <c:v>ECC</c:v>
                        </c:pt>
                        <c:pt idx="18">
                          <c:v>EPr</c:v>
                        </c:pt>
                        <c:pt idx="19">
                          <c:v>EPr</c:v>
                        </c:pt>
                        <c:pt idx="20">
                          <c:v>EPr</c:v>
                        </c:pt>
                        <c:pt idx="21">
                          <c:v>EPr</c:v>
                        </c:pt>
                        <c:pt idx="22">
                          <c:v>EPr</c:v>
                        </c:pt>
                        <c:pt idx="23">
                          <c:v>EPr</c:v>
                        </c:pt>
                        <c:pt idx="24">
                          <c:v>EPr</c:v>
                        </c:pt>
                        <c:pt idx="25">
                          <c:v>EPr</c:v>
                        </c:pt>
                        <c:pt idx="26">
                          <c:v>EPr</c:v>
                        </c:pt>
                        <c:pt idx="27">
                          <c:v>ESe</c:v>
                        </c:pt>
                        <c:pt idx="28">
                          <c:v>ESe</c:v>
                        </c:pt>
                        <c:pt idx="29">
                          <c:v>ESe</c:v>
                        </c:pt>
                        <c:pt idx="30">
                          <c:v>ESe</c:v>
                        </c:pt>
                        <c:pt idx="31">
                          <c:v>ESe</c:v>
                        </c:pt>
                        <c:pt idx="32">
                          <c:v>ESe</c:v>
                        </c:pt>
                        <c:pt idx="33">
                          <c:v>ESe</c:v>
                        </c:pt>
                        <c:pt idx="34">
                          <c:v>ESe</c:v>
                        </c:pt>
                        <c:pt idx="35">
                          <c:v>ESe</c:v>
                        </c:pt>
                        <c:pt idx="36">
                          <c:v>Gro</c:v>
                        </c:pt>
                        <c:pt idx="37">
                          <c:v>Gro</c:v>
                        </c:pt>
                        <c:pt idx="38">
                          <c:v>Gro</c:v>
                        </c:pt>
                        <c:pt idx="39">
                          <c:v>Gro</c:v>
                        </c:pt>
                        <c:pt idx="40">
                          <c:v>Gro</c:v>
                        </c:pt>
                        <c:pt idx="41">
                          <c:v>Gro</c:v>
                        </c:pt>
                        <c:pt idx="42">
                          <c:v>Gro</c:v>
                        </c:pt>
                        <c:pt idx="43">
                          <c:v>Gro</c:v>
                        </c:pt>
                        <c:pt idx="44">
                          <c:v>Gro</c:v>
                        </c:pt>
                        <c:pt idx="45">
                          <c:v>Hsp</c:v>
                        </c:pt>
                        <c:pt idx="46">
                          <c:v>Hsp</c:v>
                        </c:pt>
                        <c:pt idx="47">
                          <c:v>Hsp</c:v>
                        </c:pt>
                        <c:pt idx="48">
                          <c:v>Hsp</c:v>
                        </c:pt>
                        <c:pt idx="49">
                          <c:v>Hsp</c:v>
                        </c:pt>
                        <c:pt idx="50">
                          <c:v>Hsp</c:v>
                        </c:pt>
                        <c:pt idx="51">
                          <c:v>Hsp</c:v>
                        </c:pt>
                        <c:pt idx="52">
                          <c:v>Hsp</c:v>
                        </c:pt>
                        <c:pt idx="53">
                          <c:v>Hsp</c:v>
                        </c:pt>
                        <c:pt idx="54">
                          <c:v>Htl</c:v>
                        </c:pt>
                        <c:pt idx="55">
                          <c:v>Htl</c:v>
                        </c:pt>
                        <c:pt idx="56">
                          <c:v>Htl</c:v>
                        </c:pt>
                        <c:pt idx="57">
                          <c:v>Htl</c:v>
                        </c:pt>
                        <c:pt idx="58">
                          <c:v>Htl</c:v>
                        </c:pt>
                        <c:pt idx="59">
                          <c:v>Htl</c:v>
                        </c:pt>
                        <c:pt idx="60">
                          <c:v>Htl</c:v>
                        </c:pt>
                        <c:pt idx="61">
                          <c:v>Htl</c:v>
                        </c:pt>
                        <c:pt idx="62">
                          <c:v>Htl</c:v>
                        </c:pt>
                        <c:pt idx="63">
                          <c:v>MBT</c:v>
                        </c:pt>
                        <c:pt idx="64">
                          <c:v>MBT</c:v>
                        </c:pt>
                        <c:pt idx="65">
                          <c:v>MBT</c:v>
                        </c:pt>
                        <c:pt idx="66">
                          <c:v>MBT</c:v>
                        </c:pt>
                        <c:pt idx="67">
                          <c:v>MBT</c:v>
                        </c:pt>
                        <c:pt idx="68">
                          <c:v>MBT</c:v>
                        </c:pt>
                        <c:pt idx="69">
                          <c:v>MBT</c:v>
                        </c:pt>
                        <c:pt idx="70">
                          <c:v>MBT</c:v>
                        </c:pt>
                        <c:pt idx="71">
                          <c:v>MBT</c:v>
                        </c:pt>
                        <c:pt idx="72">
                          <c:v>MLI</c:v>
                        </c:pt>
                        <c:pt idx="73">
                          <c:v>MLI</c:v>
                        </c:pt>
                        <c:pt idx="74">
                          <c:v>MLI</c:v>
                        </c:pt>
                        <c:pt idx="75">
                          <c:v>MLI</c:v>
                        </c:pt>
                        <c:pt idx="76">
                          <c:v>MLI</c:v>
                        </c:pt>
                        <c:pt idx="77">
                          <c:v>MLI</c:v>
                        </c:pt>
                        <c:pt idx="78">
                          <c:v>MLI</c:v>
                        </c:pt>
                        <c:pt idx="79">
                          <c:v>MLI</c:v>
                        </c:pt>
                        <c:pt idx="80">
                          <c:v>MLI</c:v>
                        </c:pt>
                        <c:pt idx="81">
                          <c:v>Nrs</c:v>
                        </c:pt>
                        <c:pt idx="82">
                          <c:v>Nrs</c:v>
                        </c:pt>
                        <c:pt idx="83">
                          <c:v>Nrs</c:v>
                        </c:pt>
                        <c:pt idx="84">
                          <c:v>Nrs</c:v>
                        </c:pt>
                        <c:pt idx="85">
                          <c:v>Nrs</c:v>
                        </c:pt>
                        <c:pt idx="86">
                          <c:v>Nrs</c:v>
                        </c:pt>
                        <c:pt idx="87">
                          <c:v>Nrs</c:v>
                        </c:pt>
                        <c:pt idx="88">
                          <c:v>Nrs</c:v>
                        </c:pt>
                        <c:pt idx="89">
                          <c:v>Nrs</c:v>
                        </c:pt>
                        <c:pt idx="90">
                          <c:v>OfS</c:v>
                        </c:pt>
                        <c:pt idx="91">
                          <c:v>OfS</c:v>
                        </c:pt>
                        <c:pt idx="92">
                          <c:v>OfS</c:v>
                        </c:pt>
                        <c:pt idx="93">
                          <c:v>OfS</c:v>
                        </c:pt>
                        <c:pt idx="94">
                          <c:v>OfS</c:v>
                        </c:pt>
                        <c:pt idx="95">
                          <c:v>OfS</c:v>
                        </c:pt>
                        <c:pt idx="96">
                          <c:v>OfS</c:v>
                        </c:pt>
                        <c:pt idx="97">
                          <c:v>OfS</c:v>
                        </c:pt>
                        <c:pt idx="98">
                          <c:v>OfS</c:v>
                        </c:pt>
                        <c:pt idx="99">
                          <c:v>RFF</c:v>
                        </c:pt>
                        <c:pt idx="100">
                          <c:v>RFF</c:v>
                        </c:pt>
                        <c:pt idx="101">
                          <c:v>RFF</c:v>
                        </c:pt>
                        <c:pt idx="102">
                          <c:v>RFF</c:v>
                        </c:pt>
                        <c:pt idx="103">
                          <c:v>RFF</c:v>
                        </c:pt>
                        <c:pt idx="104">
                          <c:v>RFF</c:v>
                        </c:pt>
                        <c:pt idx="105">
                          <c:v>RFF</c:v>
                        </c:pt>
                        <c:pt idx="106">
                          <c:v>RFF</c:v>
                        </c:pt>
                        <c:pt idx="107">
                          <c:v>RFF</c:v>
                        </c:pt>
                        <c:pt idx="108">
                          <c:v>RSD</c:v>
                        </c:pt>
                        <c:pt idx="109">
                          <c:v>RSD</c:v>
                        </c:pt>
                        <c:pt idx="110">
                          <c:v>RSD</c:v>
                        </c:pt>
                        <c:pt idx="111">
                          <c:v>RSD</c:v>
                        </c:pt>
                        <c:pt idx="112">
                          <c:v>RSD</c:v>
                        </c:pt>
                        <c:pt idx="113">
                          <c:v>RSD</c:v>
                        </c:pt>
                        <c:pt idx="114">
                          <c:v>RSD</c:v>
                        </c:pt>
                        <c:pt idx="115">
                          <c:v>RSD</c:v>
                        </c:pt>
                        <c:pt idx="116">
                          <c:v>RSD</c:v>
                        </c:pt>
                        <c:pt idx="117">
                          <c:v>RtL</c:v>
                        </c:pt>
                        <c:pt idx="118">
                          <c:v>RtL</c:v>
                        </c:pt>
                        <c:pt idx="119">
                          <c:v>RtL</c:v>
                        </c:pt>
                        <c:pt idx="120">
                          <c:v>RtL</c:v>
                        </c:pt>
                        <c:pt idx="121">
                          <c:v>RtL</c:v>
                        </c:pt>
                        <c:pt idx="122">
                          <c:v>RtL</c:v>
                        </c:pt>
                        <c:pt idx="123">
                          <c:v>RtL</c:v>
                        </c:pt>
                        <c:pt idx="124">
                          <c:v>RtL</c:v>
                        </c:pt>
                        <c:pt idx="125">
                          <c:v>RtL</c:v>
                        </c:pt>
                        <c:pt idx="126">
                          <c:v>RtS</c:v>
                        </c:pt>
                        <c:pt idx="127">
                          <c:v>RtS</c:v>
                        </c:pt>
                        <c:pt idx="128">
                          <c:v>RtS</c:v>
                        </c:pt>
                        <c:pt idx="129">
                          <c:v>RtS</c:v>
                        </c:pt>
                        <c:pt idx="130">
                          <c:v>RtS</c:v>
                        </c:pt>
                        <c:pt idx="131">
                          <c:v>RtS</c:v>
                        </c:pt>
                        <c:pt idx="132">
                          <c:v>RtS</c:v>
                        </c:pt>
                        <c:pt idx="133">
                          <c:v>RtS</c:v>
                        </c:pt>
                        <c:pt idx="134">
                          <c:v>RtS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SCG!$K$4:$K$138</c15:sqref>
                        </c15:formulaRef>
                      </c:ext>
                    </c:extLst>
                    <c:numCache>
                      <c:formatCode>General</c:formatCode>
                      <c:ptCount val="135"/>
                      <c:pt idx="0">
                        <c:v>36.979999999999997</c:v>
                      </c:pt>
                      <c:pt idx="1">
                        <c:v>47.98</c:v>
                      </c:pt>
                      <c:pt idx="2">
                        <c:v>47.98</c:v>
                      </c:pt>
                      <c:pt idx="3">
                        <c:v>34.61</c:v>
                      </c:pt>
                      <c:pt idx="4">
                        <c:v>44.86</c:v>
                      </c:pt>
                      <c:pt idx="5">
                        <c:v>53.58</c:v>
                      </c:pt>
                      <c:pt idx="6">
                        <c:v>44.86</c:v>
                      </c:pt>
                      <c:pt idx="7">
                        <c:v>41.25</c:v>
                      </c:pt>
                      <c:pt idx="8">
                        <c:v>34.61</c:v>
                      </c:pt>
                      <c:pt idx="9">
                        <c:v>36.049999999999997</c:v>
                      </c:pt>
                      <c:pt idx="10">
                        <c:v>91.45</c:v>
                      </c:pt>
                      <c:pt idx="11">
                        <c:v>91.45</c:v>
                      </c:pt>
                      <c:pt idx="12">
                        <c:v>35.43</c:v>
                      </c:pt>
                      <c:pt idx="13">
                        <c:v>32.049999999999997</c:v>
                      </c:pt>
                      <c:pt idx="14">
                        <c:v>99.16</c:v>
                      </c:pt>
                      <c:pt idx="15">
                        <c:v>32.049999999999997</c:v>
                      </c:pt>
                      <c:pt idx="16">
                        <c:v>98.43</c:v>
                      </c:pt>
                      <c:pt idx="17">
                        <c:v>35.43</c:v>
                      </c:pt>
                      <c:pt idx="18">
                        <c:v>11.28</c:v>
                      </c:pt>
                      <c:pt idx="19">
                        <c:v>18.54</c:v>
                      </c:pt>
                      <c:pt idx="20">
                        <c:v>18.54</c:v>
                      </c:pt>
                      <c:pt idx="21">
                        <c:v>34.06</c:v>
                      </c:pt>
                      <c:pt idx="22">
                        <c:v>27.21</c:v>
                      </c:pt>
                      <c:pt idx="23">
                        <c:v>30.37</c:v>
                      </c:pt>
                      <c:pt idx="24">
                        <c:v>27.21</c:v>
                      </c:pt>
                      <c:pt idx="25">
                        <c:v>23.79</c:v>
                      </c:pt>
                      <c:pt idx="26">
                        <c:v>34.06</c:v>
                      </c:pt>
                      <c:pt idx="27">
                        <c:v>11.28</c:v>
                      </c:pt>
                      <c:pt idx="28">
                        <c:v>18.54</c:v>
                      </c:pt>
                      <c:pt idx="29">
                        <c:v>18.54</c:v>
                      </c:pt>
                      <c:pt idx="30">
                        <c:v>34.06</c:v>
                      </c:pt>
                      <c:pt idx="31">
                        <c:v>27.21</c:v>
                      </c:pt>
                      <c:pt idx="32">
                        <c:v>30.37</c:v>
                      </c:pt>
                      <c:pt idx="33">
                        <c:v>27.21</c:v>
                      </c:pt>
                      <c:pt idx="34">
                        <c:v>23.79</c:v>
                      </c:pt>
                      <c:pt idx="35">
                        <c:v>34.06</c:v>
                      </c:pt>
                      <c:pt idx="36">
                        <c:v>39.9</c:v>
                      </c:pt>
                      <c:pt idx="37">
                        <c:v>60.11</c:v>
                      </c:pt>
                      <c:pt idx="38">
                        <c:v>60.11</c:v>
                      </c:pt>
                      <c:pt idx="39">
                        <c:v>81.180000000000007</c:v>
                      </c:pt>
                      <c:pt idx="40">
                        <c:v>64.2</c:v>
                      </c:pt>
                      <c:pt idx="41">
                        <c:v>144.19999999999999</c:v>
                      </c:pt>
                      <c:pt idx="42">
                        <c:v>64.2</c:v>
                      </c:pt>
                      <c:pt idx="43">
                        <c:v>111.39</c:v>
                      </c:pt>
                      <c:pt idx="44">
                        <c:v>81.180000000000007</c:v>
                      </c:pt>
                      <c:pt idx="45">
                        <c:v>22.61</c:v>
                      </c:pt>
                      <c:pt idx="46">
                        <c:v>26.57</c:v>
                      </c:pt>
                      <c:pt idx="47">
                        <c:v>26.57</c:v>
                      </c:pt>
                      <c:pt idx="48">
                        <c:v>30.42</c:v>
                      </c:pt>
                      <c:pt idx="49">
                        <c:v>28</c:v>
                      </c:pt>
                      <c:pt idx="50">
                        <c:v>38.36</c:v>
                      </c:pt>
                      <c:pt idx="51">
                        <c:v>28</c:v>
                      </c:pt>
                      <c:pt idx="52">
                        <c:v>24.63</c:v>
                      </c:pt>
                      <c:pt idx="53">
                        <c:v>30.42</c:v>
                      </c:pt>
                      <c:pt idx="54">
                        <c:v>48.45</c:v>
                      </c:pt>
                      <c:pt idx="55">
                        <c:v>61.63</c:v>
                      </c:pt>
                      <c:pt idx="56">
                        <c:v>61.63</c:v>
                      </c:pt>
                      <c:pt idx="57">
                        <c:v>115.48</c:v>
                      </c:pt>
                      <c:pt idx="58">
                        <c:v>53.64</c:v>
                      </c:pt>
                      <c:pt idx="59">
                        <c:v>62.9</c:v>
                      </c:pt>
                      <c:pt idx="60">
                        <c:v>53.64</c:v>
                      </c:pt>
                      <c:pt idx="61">
                        <c:v>61.71</c:v>
                      </c:pt>
                      <c:pt idx="62">
                        <c:v>115.48</c:v>
                      </c:pt>
                      <c:pt idx="63">
                        <c:v>26.43</c:v>
                      </c:pt>
                      <c:pt idx="64">
                        <c:v>51.26</c:v>
                      </c:pt>
                      <c:pt idx="65">
                        <c:v>51.26</c:v>
                      </c:pt>
                      <c:pt idx="66">
                        <c:v>55.47</c:v>
                      </c:pt>
                      <c:pt idx="67">
                        <c:v>54.4</c:v>
                      </c:pt>
                      <c:pt idx="68">
                        <c:v>50.01</c:v>
                      </c:pt>
                      <c:pt idx="69">
                        <c:v>54.4</c:v>
                      </c:pt>
                      <c:pt idx="70">
                        <c:v>54.93</c:v>
                      </c:pt>
                      <c:pt idx="71">
                        <c:v>55.47</c:v>
                      </c:pt>
                      <c:pt idx="72">
                        <c:v>26.43</c:v>
                      </c:pt>
                      <c:pt idx="73">
                        <c:v>51.26</c:v>
                      </c:pt>
                      <c:pt idx="74">
                        <c:v>51.26</c:v>
                      </c:pt>
                      <c:pt idx="75">
                        <c:v>55.47</c:v>
                      </c:pt>
                      <c:pt idx="76">
                        <c:v>54.4</c:v>
                      </c:pt>
                      <c:pt idx="77">
                        <c:v>50.01</c:v>
                      </c:pt>
                      <c:pt idx="78">
                        <c:v>54.4</c:v>
                      </c:pt>
                      <c:pt idx="79">
                        <c:v>54.93</c:v>
                      </c:pt>
                      <c:pt idx="80">
                        <c:v>55.47</c:v>
                      </c:pt>
                      <c:pt idx="81">
                        <c:v>22.61</c:v>
                      </c:pt>
                      <c:pt idx="82">
                        <c:v>26.57</c:v>
                      </c:pt>
                      <c:pt idx="83">
                        <c:v>26.57</c:v>
                      </c:pt>
                      <c:pt idx="84">
                        <c:v>30.42</c:v>
                      </c:pt>
                      <c:pt idx="85">
                        <c:v>28</c:v>
                      </c:pt>
                      <c:pt idx="86">
                        <c:v>38.36</c:v>
                      </c:pt>
                      <c:pt idx="87">
                        <c:v>28</c:v>
                      </c:pt>
                      <c:pt idx="88">
                        <c:v>24.63</c:v>
                      </c:pt>
                      <c:pt idx="89">
                        <c:v>30.42</c:v>
                      </c:pt>
                      <c:pt idx="90">
                        <c:v>24.9</c:v>
                      </c:pt>
                      <c:pt idx="91">
                        <c:v>44.7</c:v>
                      </c:pt>
                      <c:pt idx="92">
                        <c:v>44.7</c:v>
                      </c:pt>
                      <c:pt idx="93">
                        <c:v>26.75</c:v>
                      </c:pt>
                      <c:pt idx="94">
                        <c:v>35.22</c:v>
                      </c:pt>
                      <c:pt idx="95">
                        <c:v>190.85</c:v>
                      </c:pt>
                      <c:pt idx="96">
                        <c:v>35.22</c:v>
                      </c:pt>
                      <c:pt idx="97">
                        <c:v>162.19999999999999</c:v>
                      </c:pt>
                      <c:pt idx="98">
                        <c:v>26.75</c:v>
                      </c:pt>
                      <c:pt idx="99">
                        <c:v>18.649999999999999</c:v>
                      </c:pt>
                      <c:pt idx="100">
                        <c:v>19.29</c:v>
                      </c:pt>
                      <c:pt idx="101">
                        <c:v>19.29</c:v>
                      </c:pt>
                      <c:pt idx="102">
                        <c:v>19.059999999999999</c:v>
                      </c:pt>
                      <c:pt idx="103">
                        <c:v>11.73</c:v>
                      </c:pt>
                      <c:pt idx="104">
                        <c:v>23.63</c:v>
                      </c:pt>
                      <c:pt idx="105">
                        <c:v>11.73</c:v>
                      </c:pt>
                      <c:pt idx="106">
                        <c:v>25.23</c:v>
                      </c:pt>
                      <c:pt idx="107">
                        <c:v>19.059999999999999</c:v>
                      </c:pt>
                      <c:pt idx="108">
                        <c:v>18.649999999999999</c:v>
                      </c:pt>
                      <c:pt idx="109">
                        <c:v>19.29</c:v>
                      </c:pt>
                      <c:pt idx="110">
                        <c:v>19.29</c:v>
                      </c:pt>
                      <c:pt idx="111">
                        <c:v>19.059999999999999</c:v>
                      </c:pt>
                      <c:pt idx="112">
                        <c:v>11.73</c:v>
                      </c:pt>
                      <c:pt idx="113">
                        <c:v>23.63</c:v>
                      </c:pt>
                      <c:pt idx="114">
                        <c:v>11.73</c:v>
                      </c:pt>
                      <c:pt idx="115">
                        <c:v>25.23</c:v>
                      </c:pt>
                      <c:pt idx="116">
                        <c:v>19.059999999999999</c:v>
                      </c:pt>
                      <c:pt idx="117">
                        <c:v>38.799999999999997</c:v>
                      </c:pt>
                      <c:pt idx="118">
                        <c:v>93.58</c:v>
                      </c:pt>
                      <c:pt idx="119">
                        <c:v>93.58</c:v>
                      </c:pt>
                      <c:pt idx="120">
                        <c:v>70.08</c:v>
                      </c:pt>
                      <c:pt idx="121">
                        <c:v>49.41</c:v>
                      </c:pt>
                      <c:pt idx="122">
                        <c:v>89.42</c:v>
                      </c:pt>
                      <c:pt idx="123">
                        <c:v>49.41</c:v>
                      </c:pt>
                      <c:pt idx="124">
                        <c:v>69.98</c:v>
                      </c:pt>
                      <c:pt idx="125">
                        <c:v>70.08</c:v>
                      </c:pt>
                      <c:pt idx="126">
                        <c:v>38.799999999999997</c:v>
                      </c:pt>
                      <c:pt idx="127">
                        <c:v>93.58</c:v>
                      </c:pt>
                      <c:pt idx="128">
                        <c:v>93.58</c:v>
                      </c:pt>
                      <c:pt idx="129">
                        <c:v>70.08</c:v>
                      </c:pt>
                      <c:pt idx="130">
                        <c:v>49.41</c:v>
                      </c:pt>
                      <c:pt idx="131">
                        <c:v>89.42</c:v>
                      </c:pt>
                      <c:pt idx="132">
                        <c:v>49.41</c:v>
                      </c:pt>
                      <c:pt idx="133">
                        <c:v>69.98</c:v>
                      </c:pt>
                      <c:pt idx="134">
                        <c:v>70.08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8-CEE0-411C-BD18-20FF120F4269}"/>
                  </c:ext>
                </c:extLst>
              </c15:ser>
            </c15:filteredLineSeries>
            <c15:filteredLineSeries>
              <c15:ser>
                <c:idx val="9"/>
                <c:order val="9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SCG!$M$3</c15:sqref>
                        </c15:formulaRef>
                      </c:ext>
                    </c:extLst>
                    <c:strCache>
                      <c:ptCount val="1"/>
                      <c:pt idx="0">
                        <c:v>therms/yr (2)</c:v>
                      </c:pt>
                    </c:strCache>
                  </c:strRef>
                </c:tx>
                <c:spPr>
                  <a:ln w="28575" cap="rnd">
                    <a:solidFill>
                      <a:schemeClr val="accent4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SCG!$B$4:$C$138</c15:sqref>
                        </c15:formulaRef>
                      </c:ext>
                    </c:extLst>
                    <c:multiLvlStrCache>
                      <c:ptCount val="135"/>
                      <c:lvl>
                        <c:pt idx="0">
                          <c:v>CZ05</c:v>
                        </c:pt>
                        <c:pt idx="1">
                          <c:v>CZ06</c:v>
                        </c:pt>
                        <c:pt idx="2">
                          <c:v>CZ08</c:v>
                        </c:pt>
                        <c:pt idx="3">
                          <c:v>CZ09</c:v>
                        </c:pt>
                        <c:pt idx="4">
                          <c:v>CZ10</c:v>
                        </c:pt>
                        <c:pt idx="5">
                          <c:v>CZ13</c:v>
                        </c:pt>
                        <c:pt idx="6">
                          <c:v>CZ14</c:v>
                        </c:pt>
                        <c:pt idx="7">
                          <c:v>CZ15</c:v>
                        </c:pt>
                        <c:pt idx="8">
                          <c:v>CZ16</c:v>
                        </c:pt>
                        <c:pt idx="9">
                          <c:v>CZ05</c:v>
                        </c:pt>
                        <c:pt idx="10">
                          <c:v>CZ06</c:v>
                        </c:pt>
                        <c:pt idx="11">
                          <c:v>CZ08</c:v>
                        </c:pt>
                        <c:pt idx="12">
                          <c:v>CZ09</c:v>
                        </c:pt>
                        <c:pt idx="13">
                          <c:v>CZ10</c:v>
                        </c:pt>
                        <c:pt idx="14">
                          <c:v>CZ13</c:v>
                        </c:pt>
                        <c:pt idx="15">
                          <c:v>CZ14</c:v>
                        </c:pt>
                        <c:pt idx="16">
                          <c:v>CZ15</c:v>
                        </c:pt>
                        <c:pt idx="17">
                          <c:v>CZ16</c:v>
                        </c:pt>
                        <c:pt idx="18">
                          <c:v>CZ05</c:v>
                        </c:pt>
                        <c:pt idx="19">
                          <c:v>CZ06</c:v>
                        </c:pt>
                        <c:pt idx="20">
                          <c:v>CZ08</c:v>
                        </c:pt>
                        <c:pt idx="21">
                          <c:v>CZ09</c:v>
                        </c:pt>
                        <c:pt idx="22">
                          <c:v>CZ10</c:v>
                        </c:pt>
                        <c:pt idx="23">
                          <c:v>CZ13</c:v>
                        </c:pt>
                        <c:pt idx="24">
                          <c:v>CZ14</c:v>
                        </c:pt>
                        <c:pt idx="25">
                          <c:v>CZ15</c:v>
                        </c:pt>
                        <c:pt idx="26">
                          <c:v>CZ16</c:v>
                        </c:pt>
                        <c:pt idx="27">
                          <c:v>CZ05</c:v>
                        </c:pt>
                        <c:pt idx="28">
                          <c:v>CZ06</c:v>
                        </c:pt>
                        <c:pt idx="29">
                          <c:v>CZ08</c:v>
                        </c:pt>
                        <c:pt idx="30">
                          <c:v>CZ09</c:v>
                        </c:pt>
                        <c:pt idx="31">
                          <c:v>CZ10</c:v>
                        </c:pt>
                        <c:pt idx="32">
                          <c:v>CZ13</c:v>
                        </c:pt>
                        <c:pt idx="33">
                          <c:v>CZ14</c:v>
                        </c:pt>
                        <c:pt idx="34">
                          <c:v>CZ15</c:v>
                        </c:pt>
                        <c:pt idx="35">
                          <c:v>CZ16</c:v>
                        </c:pt>
                        <c:pt idx="36">
                          <c:v>CZ05</c:v>
                        </c:pt>
                        <c:pt idx="37">
                          <c:v>CZ06</c:v>
                        </c:pt>
                        <c:pt idx="38">
                          <c:v>CZ08</c:v>
                        </c:pt>
                        <c:pt idx="39">
                          <c:v>CZ09</c:v>
                        </c:pt>
                        <c:pt idx="40">
                          <c:v>CZ10</c:v>
                        </c:pt>
                        <c:pt idx="41">
                          <c:v>CZ13</c:v>
                        </c:pt>
                        <c:pt idx="42">
                          <c:v>CZ14</c:v>
                        </c:pt>
                        <c:pt idx="43">
                          <c:v>CZ15</c:v>
                        </c:pt>
                        <c:pt idx="44">
                          <c:v>CZ16</c:v>
                        </c:pt>
                        <c:pt idx="45">
                          <c:v>CZ05</c:v>
                        </c:pt>
                        <c:pt idx="46">
                          <c:v>CZ06</c:v>
                        </c:pt>
                        <c:pt idx="47">
                          <c:v>CZ08</c:v>
                        </c:pt>
                        <c:pt idx="48">
                          <c:v>CZ09</c:v>
                        </c:pt>
                        <c:pt idx="49">
                          <c:v>CZ10</c:v>
                        </c:pt>
                        <c:pt idx="50">
                          <c:v>CZ13</c:v>
                        </c:pt>
                        <c:pt idx="51">
                          <c:v>CZ14</c:v>
                        </c:pt>
                        <c:pt idx="52">
                          <c:v>CZ15</c:v>
                        </c:pt>
                        <c:pt idx="53">
                          <c:v>CZ16</c:v>
                        </c:pt>
                        <c:pt idx="54">
                          <c:v>CZ05</c:v>
                        </c:pt>
                        <c:pt idx="55">
                          <c:v>CZ06</c:v>
                        </c:pt>
                        <c:pt idx="56">
                          <c:v>CZ08</c:v>
                        </c:pt>
                        <c:pt idx="57">
                          <c:v>CZ09</c:v>
                        </c:pt>
                        <c:pt idx="58">
                          <c:v>CZ10</c:v>
                        </c:pt>
                        <c:pt idx="59">
                          <c:v>CZ13</c:v>
                        </c:pt>
                        <c:pt idx="60">
                          <c:v>CZ14</c:v>
                        </c:pt>
                        <c:pt idx="61">
                          <c:v>CZ15</c:v>
                        </c:pt>
                        <c:pt idx="62">
                          <c:v>CZ16</c:v>
                        </c:pt>
                        <c:pt idx="63">
                          <c:v>CZ05</c:v>
                        </c:pt>
                        <c:pt idx="64">
                          <c:v>CZ06</c:v>
                        </c:pt>
                        <c:pt idx="65">
                          <c:v>CZ08</c:v>
                        </c:pt>
                        <c:pt idx="66">
                          <c:v>CZ09</c:v>
                        </c:pt>
                        <c:pt idx="67">
                          <c:v>CZ10</c:v>
                        </c:pt>
                        <c:pt idx="68">
                          <c:v>CZ13</c:v>
                        </c:pt>
                        <c:pt idx="69">
                          <c:v>CZ14</c:v>
                        </c:pt>
                        <c:pt idx="70">
                          <c:v>CZ15</c:v>
                        </c:pt>
                        <c:pt idx="71">
                          <c:v>CZ16</c:v>
                        </c:pt>
                        <c:pt idx="72">
                          <c:v>CZ05</c:v>
                        </c:pt>
                        <c:pt idx="73">
                          <c:v>CZ06</c:v>
                        </c:pt>
                        <c:pt idx="74">
                          <c:v>CZ08</c:v>
                        </c:pt>
                        <c:pt idx="75">
                          <c:v>CZ09</c:v>
                        </c:pt>
                        <c:pt idx="76">
                          <c:v>CZ10</c:v>
                        </c:pt>
                        <c:pt idx="77">
                          <c:v>CZ13</c:v>
                        </c:pt>
                        <c:pt idx="78">
                          <c:v>CZ14</c:v>
                        </c:pt>
                        <c:pt idx="79">
                          <c:v>CZ15</c:v>
                        </c:pt>
                        <c:pt idx="80">
                          <c:v>CZ16</c:v>
                        </c:pt>
                        <c:pt idx="81">
                          <c:v>CZ05</c:v>
                        </c:pt>
                        <c:pt idx="82">
                          <c:v>CZ06</c:v>
                        </c:pt>
                        <c:pt idx="83">
                          <c:v>CZ08</c:v>
                        </c:pt>
                        <c:pt idx="84">
                          <c:v>CZ09</c:v>
                        </c:pt>
                        <c:pt idx="85">
                          <c:v>CZ10</c:v>
                        </c:pt>
                        <c:pt idx="86">
                          <c:v>CZ13</c:v>
                        </c:pt>
                        <c:pt idx="87">
                          <c:v>CZ14</c:v>
                        </c:pt>
                        <c:pt idx="88">
                          <c:v>CZ15</c:v>
                        </c:pt>
                        <c:pt idx="89">
                          <c:v>CZ16</c:v>
                        </c:pt>
                        <c:pt idx="90">
                          <c:v>CZ05</c:v>
                        </c:pt>
                        <c:pt idx="91">
                          <c:v>CZ06</c:v>
                        </c:pt>
                        <c:pt idx="92">
                          <c:v>CZ08</c:v>
                        </c:pt>
                        <c:pt idx="93">
                          <c:v>CZ09</c:v>
                        </c:pt>
                        <c:pt idx="94">
                          <c:v>CZ10</c:v>
                        </c:pt>
                        <c:pt idx="95">
                          <c:v>CZ13</c:v>
                        </c:pt>
                        <c:pt idx="96">
                          <c:v>CZ14</c:v>
                        </c:pt>
                        <c:pt idx="97">
                          <c:v>CZ15</c:v>
                        </c:pt>
                        <c:pt idx="98">
                          <c:v>CZ16</c:v>
                        </c:pt>
                        <c:pt idx="99">
                          <c:v>CZ05</c:v>
                        </c:pt>
                        <c:pt idx="100">
                          <c:v>CZ06</c:v>
                        </c:pt>
                        <c:pt idx="101">
                          <c:v>CZ08</c:v>
                        </c:pt>
                        <c:pt idx="102">
                          <c:v>CZ09</c:v>
                        </c:pt>
                        <c:pt idx="103">
                          <c:v>CZ10</c:v>
                        </c:pt>
                        <c:pt idx="104">
                          <c:v>CZ13</c:v>
                        </c:pt>
                        <c:pt idx="105">
                          <c:v>CZ14</c:v>
                        </c:pt>
                        <c:pt idx="106">
                          <c:v>CZ15</c:v>
                        </c:pt>
                        <c:pt idx="107">
                          <c:v>CZ16</c:v>
                        </c:pt>
                        <c:pt idx="108">
                          <c:v>CZ05</c:v>
                        </c:pt>
                        <c:pt idx="109">
                          <c:v>CZ06</c:v>
                        </c:pt>
                        <c:pt idx="110">
                          <c:v>CZ08</c:v>
                        </c:pt>
                        <c:pt idx="111">
                          <c:v>CZ09</c:v>
                        </c:pt>
                        <c:pt idx="112">
                          <c:v>CZ10</c:v>
                        </c:pt>
                        <c:pt idx="113">
                          <c:v>CZ13</c:v>
                        </c:pt>
                        <c:pt idx="114">
                          <c:v>CZ14</c:v>
                        </c:pt>
                        <c:pt idx="115">
                          <c:v>CZ15</c:v>
                        </c:pt>
                        <c:pt idx="116">
                          <c:v>CZ16</c:v>
                        </c:pt>
                        <c:pt idx="117">
                          <c:v>CZ05</c:v>
                        </c:pt>
                        <c:pt idx="118">
                          <c:v>CZ06</c:v>
                        </c:pt>
                        <c:pt idx="119">
                          <c:v>CZ08</c:v>
                        </c:pt>
                        <c:pt idx="120">
                          <c:v>CZ09</c:v>
                        </c:pt>
                        <c:pt idx="121">
                          <c:v>CZ10</c:v>
                        </c:pt>
                        <c:pt idx="122">
                          <c:v>CZ13</c:v>
                        </c:pt>
                        <c:pt idx="123">
                          <c:v>CZ14</c:v>
                        </c:pt>
                        <c:pt idx="124">
                          <c:v>CZ15</c:v>
                        </c:pt>
                        <c:pt idx="125">
                          <c:v>CZ16</c:v>
                        </c:pt>
                        <c:pt idx="126">
                          <c:v>CZ05</c:v>
                        </c:pt>
                        <c:pt idx="127">
                          <c:v>CZ06</c:v>
                        </c:pt>
                        <c:pt idx="128">
                          <c:v>CZ08</c:v>
                        </c:pt>
                        <c:pt idx="129">
                          <c:v>CZ09</c:v>
                        </c:pt>
                        <c:pt idx="130">
                          <c:v>CZ10</c:v>
                        </c:pt>
                        <c:pt idx="131">
                          <c:v>CZ13</c:v>
                        </c:pt>
                        <c:pt idx="132">
                          <c:v>CZ14</c:v>
                        </c:pt>
                        <c:pt idx="133">
                          <c:v>CZ15</c:v>
                        </c:pt>
                        <c:pt idx="134">
                          <c:v>CZ16</c:v>
                        </c:pt>
                      </c:lvl>
                      <c:lvl>
                        <c:pt idx="0">
                          <c:v>Asm</c:v>
                        </c:pt>
                        <c:pt idx="1">
                          <c:v>Asm</c:v>
                        </c:pt>
                        <c:pt idx="2">
                          <c:v>Asm</c:v>
                        </c:pt>
                        <c:pt idx="3">
                          <c:v>Asm</c:v>
                        </c:pt>
                        <c:pt idx="4">
                          <c:v>Asm</c:v>
                        </c:pt>
                        <c:pt idx="5">
                          <c:v>Asm</c:v>
                        </c:pt>
                        <c:pt idx="6">
                          <c:v>Asm</c:v>
                        </c:pt>
                        <c:pt idx="7">
                          <c:v>Asm</c:v>
                        </c:pt>
                        <c:pt idx="8">
                          <c:v>Asm</c:v>
                        </c:pt>
                        <c:pt idx="9">
                          <c:v>ECC</c:v>
                        </c:pt>
                        <c:pt idx="10">
                          <c:v>ECC</c:v>
                        </c:pt>
                        <c:pt idx="11">
                          <c:v>ECC</c:v>
                        </c:pt>
                        <c:pt idx="12">
                          <c:v>ECC</c:v>
                        </c:pt>
                        <c:pt idx="13">
                          <c:v>ECC</c:v>
                        </c:pt>
                        <c:pt idx="14">
                          <c:v>ECC</c:v>
                        </c:pt>
                        <c:pt idx="15">
                          <c:v>ECC</c:v>
                        </c:pt>
                        <c:pt idx="16">
                          <c:v>ECC</c:v>
                        </c:pt>
                        <c:pt idx="17">
                          <c:v>ECC</c:v>
                        </c:pt>
                        <c:pt idx="18">
                          <c:v>EPr</c:v>
                        </c:pt>
                        <c:pt idx="19">
                          <c:v>EPr</c:v>
                        </c:pt>
                        <c:pt idx="20">
                          <c:v>EPr</c:v>
                        </c:pt>
                        <c:pt idx="21">
                          <c:v>EPr</c:v>
                        </c:pt>
                        <c:pt idx="22">
                          <c:v>EPr</c:v>
                        </c:pt>
                        <c:pt idx="23">
                          <c:v>EPr</c:v>
                        </c:pt>
                        <c:pt idx="24">
                          <c:v>EPr</c:v>
                        </c:pt>
                        <c:pt idx="25">
                          <c:v>EPr</c:v>
                        </c:pt>
                        <c:pt idx="26">
                          <c:v>EPr</c:v>
                        </c:pt>
                        <c:pt idx="27">
                          <c:v>ESe</c:v>
                        </c:pt>
                        <c:pt idx="28">
                          <c:v>ESe</c:v>
                        </c:pt>
                        <c:pt idx="29">
                          <c:v>ESe</c:v>
                        </c:pt>
                        <c:pt idx="30">
                          <c:v>ESe</c:v>
                        </c:pt>
                        <c:pt idx="31">
                          <c:v>ESe</c:v>
                        </c:pt>
                        <c:pt idx="32">
                          <c:v>ESe</c:v>
                        </c:pt>
                        <c:pt idx="33">
                          <c:v>ESe</c:v>
                        </c:pt>
                        <c:pt idx="34">
                          <c:v>ESe</c:v>
                        </c:pt>
                        <c:pt idx="35">
                          <c:v>ESe</c:v>
                        </c:pt>
                        <c:pt idx="36">
                          <c:v>Gro</c:v>
                        </c:pt>
                        <c:pt idx="37">
                          <c:v>Gro</c:v>
                        </c:pt>
                        <c:pt idx="38">
                          <c:v>Gro</c:v>
                        </c:pt>
                        <c:pt idx="39">
                          <c:v>Gro</c:v>
                        </c:pt>
                        <c:pt idx="40">
                          <c:v>Gro</c:v>
                        </c:pt>
                        <c:pt idx="41">
                          <c:v>Gro</c:v>
                        </c:pt>
                        <c:pt idx="42">
                          <c:v>Gro</c:v>
                        </c:pt>
                        <c:pt idx="43">
                          <c:v>Gro</c:v>
                        </c:pt>
                        <c:pt idx="44">
                          <c:v>Gro</c:v>
                        </c:pt>
                        <c:pt idx="45">
                          <c:v>Hsp</c:v>
                        </c:pt>
                        <c:pt idx="46">
                          <c:v>Hsp</c:v>
                        </c:pt>
                        <c:pt idx="47">
                          <c:v>Hsp</c:v>
                        </c:pt>
                        <c:pt idx="48">
                          <c:v>Hsp</c:v>
                        </c:pt>
                        <c:pt idx="49">
                          <c:v>Hsp</c:v>
                        </c:pt>
                        <c:pt idx="50">
                          <c:v>Hsp</c:v>
                        </c:pt>
                        <c:pt idx="51">
                          <c:v>Hsp</c:v>
                        </c:pt>
                        <c:pt idx="52">
                          <c:v>Hsp</c:v>
                        </c:pt>
                        <c:pt idx="53">
                          <c:v>Hsp</c:v>
                        </c:pt>
                        <c:pt idx="54">
                          <c:v>Htl</c:v>
                        </c:pt>
                        <c:pt idx="55">
                          <c:v>Htl</c:v>
                        </c:pt>
                        <c:pt idx="56">
                          <c:v>Htl</c:v>
                        </c:pt>
                        <c:pt idx="57">
                          <c:v>Htl</c:v>
                        </c:pt>
                        <c:pt idx="58">
                          <c:v>Htl</c:v>
                        </c:pt>
                        <c:pt idx="59">
                          <c:v>Htl</c:v>
                        </c:pt>
                        <c:pt idx="60">
                          <c:v>Htl</c:v>
                        </c:pt>
                        <c:pt idx="61">
                          <c:v>Htl</c:v>
                        </c:pt>
                        <c:pt idx="62">
                          <c:v>Htl</c:v>
                        </c:pt>
                        <c:pt idx="63">
                          <c:v>MBT</c:v>
                        </c:pt>
                        <c:pt idx="64">
                          <c:v>MBT</c:v>
                        </c:pt>
                        <c:pt idx="65">
                          <c:v>MBT</c:v>
                        </c:pt>
                        <c:pt idx="66">
                          <c:v>MBT</c:v>
                        </c:pt>
                        <c:pt idx="67">
                          <c:v>MBT</c:v>
                        </c:pt>
                        <c:pt idx="68">
                          <c:v>MBT</c:v>
                        </c:pt>
                        <c:pt idx="69">
                          <c:v>MBT</c:v>
                        </c:pt>
                        <c:pt idx="70">
                          <c:v>MBT</c:v>
                        </c:pt>
                        <c:pt idx="71">
                          <c:v>MBT</c:v>
                        </c:pt>
                        <c:pt idx="72">
                          <c:v>MLI</c:v>
                        </c:pt>
                        <c:pt idx="73">
                          <c:v>MLI</c:v>
                        </c:pt>
                        <c:pt idx="74">
                          <c:v>MLI</c:v>
                        </c:pt>
                        <c:pt idx="75">
                          <c:v>MLI</c:v>
                        </c:pt>
                        <c:pt idx="76">
                          <c:v>MLI</c:v>
                        </c:pt>
                        <c:pt idx="77">
                          <c:v>MLI</c:v>
                        </c:pt>
                        <c:pt idx="78">
                          <c:v>MLI</c:v>
                        </c:pt>
                        <c:pt idx="79">
                          <c:v>MLI</c:v>
                        </c:pt>
                        <c:pt idx="80">
                          <c:v>MLI</c:v>
                        </c:pt>
                        <c:pt idx="81">
                          <c:v>Nrs</c:v>
                        </c:pt>
                        <c:pt idx="82">
                          <c:v>Nrs</c:v>
                        </c:pt>
                        <c:pt idx="83">
                          <c:v>Nrs</c:v>
                        </c:pt>
                        <c:pt idx="84">
                          <c:v>Nrs</c:v>
                        </c:pt>
                        <c:pt idx="85">
                          <c:v>Nrs</c:v>
                        </c:pt>
                        <c:pt idx="86">
                          <c:v>Nrs</c:v>
                        </c:pt>
                        <c:pt idx="87">
                          <c:v>Nrs</c:v>
                        </c:pt>
                        <c:pt idx="88">
                          <c:v>Nrs</c:v>
                        </c:pt>
                        <c:pt idx="89">
                          <c:v>Nrs</c:v>
                        </c:pt>
                        <c:pt idx="90">
                          <c:v>OfS</c:v>
                        </c:pt>
                        <c:pt idx="91">
                          <c:v>OfS</c:v>
                        </c:pt>
                        <c:pt idx="92">
                          <c:v>OfS</c:v>
                        </c:pt>
                        <c:pt idx="93">
                          <c:v>OfS</c:v>
                        </c:pt>
                        <c:pt idx="94">
                          <c:v>OfS</c:v>
                        </c:pt>
                        <c:pt idx="95">
                          <c:v>OfS</c:v>
                        </c:pt>
                        <c:pt idx="96">
                          <c:v>OfS</c:v>
                        </c:pt>
                        <c:pt idx="97">
                          <c:v>OfS</c:v>
                        </c:pt>
                        <c:pt idx="98">
                          <c:v>OfS</c:v>
                        </c:pt>
                        <c:pt idx="99">
                          <c:v>RFF</c:v>
                        </c:pt>
                        <c:pt idx="100">
                          <c:v>RFF</c:v>
                        </c:pt>
                        <c:pt idx="101">
                          <c:v>RFF</c:v>
                        </c:pt>
                        <c:pt idx="102">
                          <c:v>RFF</c:v>
                        </c:pt>
                        <c:pt idx="103">
                          <c:v>RFF</c:v>
                        </c:pt>
                        <c:pt idx="104">
                          <c:v>RFF</c:v>
                        </c:pt>
                        <c:pt idx="105">
                          <c:v>RFF</c:v>
                        </c:pt>
                        <c:pt idx="106">
                          <c:v>RFF</c:v>
                        </c:pt>
                        <c:pt idx="107">
                          <c:v>RFF</c:v>
                        </c:pt>
                        <c:pt idx="108">
                          <c:v>RSD</c:v>
                        </c:pt>
                        <c:pt idx="109">
                          <c:v>RSD</c:v>
                        </c:pt>
                        <c:pt idx="110">
                          <c:v>RSD</c:v>
                        </c:pt>
                        <c:pt idx="111">
                          <c:v>RSD</c:v>
                        </c:pt>
                        <c:pt idx="112">
                          <c:v>RSD</c:v>
                        </c:pt>
                        <c:pt idx="113">
                          <c:v>RSD</c:v>
                        </c:pt>
                        <c:pt idx="114">
                          <c:v>RSD</c:v>
                        </c:pt>
                        <c:pt idx="115">
                          <c:v>RSD</c:v>
                        </c:pt>
                        <c:pt idx="116">
                          <c:v>RSD</c:v>
                        </c:pt>
                        <c:pt idx="117">
                          <c:v>RtL</c:v>
                        </c:pt>
                        <c:pt idx="118">
                          <c:v>RtL</c:v>
                        </c:pt>
                        <c:pt idx="119">
                          <c:v>RtL</c:v>
                        </c:pt>
                        <c:pt idx="120">
                          <c:v>RtL</c:v>
                        </c:pt>
                        <c:pt idx="121">
                          <c:v>RtL</c:v>
                        </c:pt>
                        <c:pt idx="122">
                          <c:v>RtL</c:v>
                        </c:pt>
                        <c:pt idx="123">
                          <c:v>RtL</c:v>
                        </c:pt>
                        <c:pt idx="124">
                          <c:v>RtL</c:v>
                        </c:pt>
                        <c:pt idx="125">
                          <c:v>RtL</c:v>
                        </c:pt>
                        <c:pt idx="126">
                          <c:v>RtS</c:v>
                        </c:pt>
                        <c:pt idx="127">
                          <c:v>RtS</c:v>
                        </c:pt>
                        <c:pt idx="128">
                          <c:v>RtS</c:v>
                        </c:pt>
                        <c:pt idx="129">
                          <c:v>RtS</c:v>
                        </c:pt>
                        <c:pt idx="130">
                          <c:v>RtS</c:v>
                        </c:pt>
                        <c:pt idx="131">
                          <c:v>RtS</c:v>
                        </c:pt>
                        <c:pt idx="132">
                          <c:v>RtS</c:v>
                        </c:pt>
                        <c:pt idx="133">
                          <c:v>RtS</c:v>
                        </c:pt>
                        <c:pt idx="134">
                          <c:v>RtS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SCG!$M$4:$M$138</c15:sqref>
                        </c15:formulaRef>
                      </c:ext>
                    </c:extLst>
                    <c:numCache>
                      <c:formatCode>0.00</c:formatCode>
                      <c:ptCount val="135"/>
                      <c:pt idx="0">
                        <c:v>131.35296</c:v>
                      </c:pt>
                      <c:pt idx="1">
                        <c:v>95.192319999999995</c:v>
                      </c:pt>
                      <c:pt idx="2">
                        <c:v>102.86912</c:v>
                      </c:pt>
                      <c:pt idx="3">
                        <c:v>63.682400000000001</c:v>
                      </c:pt>
                      <c:pt idx="4">
                        <c:v>109.45840000000001</c:v>
                      </c:pt>
                      <c:pt idx="5">
                        <c:v>179.60015999999999</c:v>
                      </c:pt>
                      <c:pt idx="6">
                        <c:v>188.05311999999998</c:v>
                      </c:pt>
                      <c:pt idx="7">
                        <c:v>48.84</c:v>
                      </c:pt>
                      <c:pt idx="8">
                        <c:v>321.18079999999998</c:v>
                      </c:pt>
                      <c:pt idx="9">
                        <c:v>40.952799999999996</c:v>
                      </c:pt>
                      <c:pt idx="10">
                        <c:v>48.578240000000001</c:v>
                      </c:pt>
                      <c:pt idx="11">
                        <c:v>48.944040000000008</c:v>
                      </c:pt>
                      <c:pt idx="12">
                        <c:v>16.609584000000002</c:v>
                      </c:pt>
                      <c:pt idx="13">
                        <c:v>21.614519999999999</c:v>
                      </c:pt>
                      <c:pt idx="14">
                        <c:v>123.75167999999999</c:v>
                      </c:pt>
                      <c:pt idx="15">
                        <c:v>49.741599999999984</c:v>
                      </c:pt>
                      <c:pt idx="16">
                        <c:v>33.938663999999996</c:v>
                      </c:pt>
                      <c:pt idx="17">
                        <c:v>111.67535999999998</c:v>
                      </c:pt>
                      <c:pt idx="18">
                        <c:v>3.6186239999999996</c:v>
                      </c:pt>
                      <c:pt idx="19">
                        <c:v>3.7969920000000004</c:v>
                      </c:pt>
                      <c:pt idx="20">
                        <c:v>3.1295519999999999</c:v>
                      </c:pt>
                      <c:pt idx="21">
                        <c:v>6.8120000000000003</c:v>
                      </c:pt>
                      <c:pt idx="22">
                        <c:v>5.7685200000000005</c:v>
                      </c:pt>
                      <c:pt idx="23">
                        <c:v>12.172295999999999</c:v>
                      </c:pt>
                      <c:pt idx="24">
                        <c:v>13.975056000000002</c:v>
                      </c:pt>
                      <c:pt idx="25">
                        <c:v>1.6024943999999999</c:v>
                      </c:pt>
                      <c:pt idx="26">
                        <c:v>48.228960000000001</c:v>
                      </c:pt>
                      <c:pt idx="27">
                        <c:v>4.0968959999999992</c:v>
                      </c:pt>
                      <c:pt idx="28">
                        <c:v>3.5003519999999995</c:v>
                      </c:pt>
                      <c:pt idx="29">
                        <c:v>2.8625759999999993</c:v>
                      </c:pt>
                      <c:pt idx="30">
                        <c:v>6.3760320000000004</c:v>
                      </c:pt>
                      <c:pt idx="31">
                        <c:v>5.7467520000000007</c:v>
                      </c:pt>
                      <c:pt idx="32">
                        <c:v>16.059656000000004</c:v>
                      </c:pt>
                      <c:pt idx="33">
                        <c:v>18.067440000000001</c:v>
                      </c:pt>
                      <c:pt idx="34">
                        <c:v>1.2846599999999999</c:v>
                      </c:pt>
                      <c:pt idx="35">
                        <c:v>64.30528000000001</c:v>
                      </c:pt>
                      <c:pt idx="36">
                        <c:v>63.520799999999994</c:v>
                      </c:pt>
                      <c:pt idx="37">
                        <c:v>65.880559999999988</c:v>
                      </c:pt>
                      <c:pt idx="38">
                        <c:v>54.820320000000002</c:v>
                      </c:pt>
                      <c:pt idx="39">
                        <c:v>72.737279999999998</c:v>
                      </c:pt>
                      <c:pt idx="40">
                        <c:v>66.768000000000001</c:v>
                      </c:pt>
                      <c:pt idx="41">
                        <c:v>218.03039999999999</c:v>
                      </c:pt>
                      <c:pt idx="42">
                        <c:v>115.56</c:v>
                      </c:pt>
                      <c:pt idx="43">
                        <c:v>65.764656000000002</c:v>
                      </c:pt>
                      <c:pt idx="44">
                        <c:v>285.10416000000004</c:v>
                      </c:pt>
                      <c:pt idx="45">
                        <c:v>16.677136000000001</c:v>
                      </c:pt>
                      <c:pt idx="46">
                        <c:v>8.4386320000000019</c:v>
                      </c:pt>
                      <c:pt idx="47">
                        <c:v>9.8202719999999992</c:v>
                      </c:pt>
                      <c:pt idx="48">
                        <c:v>10.659168000000001</c:v>
                      </c:pt>
                      <c:pt idx="49">
                        <c:v>16.172800000000002</c:v>
                      </c:pt>
                      <c:pt idx="50">
                        <c:v>48.79392</c:v>
                      </c:pt>
                      <c:pt idx="51">
                        <c:v>45.695999999999998</c:v>
                      </c:pt>
                      <c:pt idx="52">
                        <c:v>5.2609680000000001</c:v>
                      </c:pt>
                      <c:pt idx="53">
                        <c:v>135.30816000000002</c:v>
                      </c:pt>
                      <c:pt idx="54">
                        <c:v>2.7442080000000004</c:v>
                      </c:pt>
                      <c:pt idx="55">
                        <c:v>1.7601528</c:v>
                      </c:pt>
                      <c:pt idx="56">
                        <c:v>1.8291784000000002</c:v>
                      </c:pt>
                      <c:pt idx="57">
                        <c:v>3.1687712000000006</c:v>
                      </c:pt>
                      <c:pt idx="58">
                        <c:v>2.0726496000000001</c:v>
                      </c:pt>
                      <c:pt idx="59">
                        <c:v>4.4885440000000001</c:v>
                      </c:pt>
                      <c:pt idx="60">
                        <c:v>4.977792</c:v>
                      </c:pt>
                      <c:pt idx="61">
                        <c:v>0.91824479999999997</c:v>
                      </c:pt>
                      <c:pt idx="62">
                        <c:v>26.329440000000002</c:v>
                      </c:pt>
                      <c:pt idx="63">
                        <c:v>0.95359440000000006</c:v>
                      </c:pt>
                      <c:pt idx="64">
                        <c:v>0.76684960000000002</c:v>
                      </c:pt>
                      <c:pt idx="65">
                        <c:v>0.94728480000000004</c:v>
                      </c:pt>
                      <c:pt idx="66">
                        <c:v>0.6523272</c:v>
                      </c:pt>
                      <c:pt idx="67">
                        <c:v>1.1402240000000001</c:v>
                      </c:pt>
                      <c:pt idx="68">
                        <c:v>2.5765152000000002</c:v>
                      </c:pt>
                      <c:pt idx="69">
                        <c:v>3.9864320000000002</c:v>
                      </c:pt>
                      <c:pt idx="70">
                        <c:v>0.36517463999999994</c:v>
                      </c:pt>
                      <c:pt idx="71">
                        <c:v>13.090920000000001</c:v>
                      </c:pt>
                      <c:pt idx="72">
                        <c:v>4.2499439999999993</c:v>
                      </c:pt>
                      <c:pt idx="73">
                        <c:v>3.3380511999999998</c:v>
                      </c:pt>
                      <c:pt idx="74">
                        <c:v>3.5512927999999997</c:v>
                      </c:pt>
                      <c:pt idx="75">
                        <c:v>2.2720511999999999</c:v>
                      </c:pt>
                      <c:pt idx="76">
                        <c:v>3.494656</c:v>
                      </c:pt>
                      <c:pt idx="77">
                        <c:v>15.003</c:v>
                      </c:pt>
                      <c:pt idx="78">
                        <c:v>21.194240000000001</c:v>
                      </c:pt>
                      <c:pt idx="79">
                        <c:v>1.5512231999999999</c:v>
                      </c:pt>
                      <c:pt idx="80">
                        <c:v>60.795119999999997</c:v>
                      </c:pt>
                      <c:pt idx="81">
                        <c:v>26.046720000000001</c:v>
                      </c:pt>
                      <c:pt idx="82">
                        <c:v>15.304320000000001</c:v>
                      </c:pt>
                      <c:pt idx="83">
                        <c:v>16.770983999999999</c:v>
                      </c:pt>
                      <c:pt idx="84">
                        <c:v>17.278559999999999</c:v>
                      </c:pt>
                      <c:pt idx="85">
                        <c:v>21.593600000000002</c:v>
                      </c:pt>
                      <c:pt idx="86">
                        <c:v>53.704000000000001</c:v>
                      </c:pt>
                      <c:pt idx="87">
                        <c:v>47.263999999999996</c:v>
                      </c:pt>
                      <c:pt idx="88">
                        <c:v>7.152552</c:v>
                      </c:pt>
                      <c:pt idx="89">
                        <c:v>136.03824</c:v>
                      </c:pt>
                      <c:pt idx="90">
                        <c:v>2.0517599999999998</c:v>
                      </c:pt>
                      <c:pt idx="91">
                        <c:v>0.69374400000000003</c:v>
                      </c:pt>
                      <c:pt idx="92">
                        <c:v>1.548408</c:v>
                      </c:pt>
                      <c:pt idx="93">
                        <c:v>0.64413999999999993</c:v>
                      </c:pt>
                      <c:pt idx="94">
                        <c:v>1.4820575999999999</c:v>
                      </c:pt>
                      <c:pt idx="95">
                        <c:v>53.132640000000002</c:v>
                      </c:pt>
                      <c:pt idx="96">
                        <c:v>9.2417279999999984</c:v>
                      </c:pt>
                      <c:pt idx="97">
                        <c:v>1.1587567999999999</c:v>
                      </c:pt>
                      <c:pt idx="98">
                        <c:v>28.675999999999998</c:v>
                      </c:pt>
                      <c:pt idx="99">
                        <c:v>34.017600000000002</c:v>
                      </c:pt>
                      <c:pt idx="100">
                        <c:v>17.901119999999999</c:v>
                      </c:pt>
                      <c:pt idx="101">
                        <c:v>17.129519999999999</c:v>
                      </c:pt>
                      <c:pt idx="102">
                        <c:v>16.162880000000001</c:v>
                      </c:pt>
                      <c:pt idx="103">
                        <c:v>12.76224</c:v>
                      </c:pt>
                      <c:pt idx="104">
                        <c:v>57.468159999999997</c:v>
                      </c:pt>
                      <c:pt idx="105">
                        <c:v>32.28096</c:v>
                      </c:pt>
                      <c:pt idx="106">
                        <c:v>9.7690559999999991</c:v>
                      </c:pt>
                      <c:pt idx="107">
                        <c:v>138.90928</c:v>
                      </c:pt>
                      <c:pt idx="108">
                        <c:v>32.376399999999997</c:v>
                      </c:pt>
                      <c:pt idx="109">
                        <c:v>18.981360000000002</c:v>
                      </c:pt>
                      <c:pt idx="110">
                        <c:v>17.592479999999998</c:v>
                      </c:pt>
                      <c:pt idx="111">
                        <c:v>16.7728</c:v>
                      </c:pt>
                      <c:pt idx="112">
                        <c:v>12.199199999999999</c:v>
                      </c:pt>
                      <c:pt idx="113">
                        <c:v>44.613440000000004</c:v>
                      </c:pt>
                      <c:pt idx="114">
                        <c:v>27.025919999999999</c:v>
                      </c:pt>
                      <c:pt idx="115">
                        <c:v>9.9305279999999989</c:v>
                      </c:pt>
                      <c:pt idx="116">
                        <c:v>105.9736</c:v>
                      </c:pt>
                      <c:pt idx="117">
                        <c:v>7.2012799999999997</c:v>
                      </c:pt>
                      <c:pt idx="118">
                        <c:v>9.8820479999999993</c:v>
                      </c:pt>
                      <c:pt idx="119">
                        <c:v>9.5825920000000018</c:v>
                      </c:pt>
                      <c:pt idx="120">
                        <c:v>6.6716159999999993</c:v>
                      </c:pt>
                      <c:pt idx="121">
                        <c:v>6.2849520000000005</c:v>
                      </c:pt>
                      <c:pt idx="122">
                        <c:v>27.612895999999999</c:v>
                      </c:pt>
                      <c:pt idx="123">
                        <c:v>22.451903999999992</c:v>
                      </c:pt>
                      <c:pt idx="124">
                        <c:v>3.5045984000000003</c:v>
                      </c:pt>
                      <c:pt idx="125">
                        <c:v>94.748159999999984</c:v>
                      </c:pt>
                      <c:pt idx="126">
                        <c:v>14.402559999999999</c:v>
                      </c:pt>
                      <c:pt idx="127">
                        <c:v>15.871168000000001</c:v>
                      </c:pt>
                      <c:pt idx="128">
                        <c:v>15.571712000000002</c:v>
                      </c:pt>
                      <c:pt idx="129">
                        <c:v>10.820352</c:v>
                      </c:pt>
                      <c:pt idx="130">
                        <c:v>9.4076639999999969</c:v>
                      </c:pt>
                      <c:pt idx="131">
                        <c:v>55.368864000000002</c:v>
                      </c:pt>
                      <c:pt idx="132">
                        <c:v>33.005879999999998</c:v>
                      </c:pt>
                      <c:pt idx="133">
                        <c:v>4.9545840000000005</c:v>
                      </c:pt>
                      <c:pt idx="134">
                        <c:v>145.7664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9-CEE0-411C-BD18-20FF120F4269}"/>
                  </c:ext>
                </c:extLst>
              </c15:ser>
            </c15:filteredLineSeries>
          </c:ext>
        </c:extLst>
      </c:lineChart>
      <c:catAx>
        <c:axId val="27451754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74524432"/>
        <c:crosses val="autoZero"/>
        <c:auto val="1"/>
        <c:lblAlgn val="ctr"/>
        <c:lblOffset val="100"/>
        <c:noMultiLvlLbl val="0"/>
      </c:catAx>
      <c:valAx>
        <c:axId val="27452443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400"/>
                  <a:t>therms/KBtuh</a:t>
                </a:r>
              </a:p>
            </c:rich>
          </c:tx>
          <c:layout>
            <c:manualLayout>
              <c:xMode val="edge"/>
              <c:yMode val="edge"/>
              <c:x val="2.0947721591086294E-2"/>
              <c:y val="0.34465212615196267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7451754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Connected Load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7.4416493818422524E-2"/>
          <c:y val="0.1341597796143251"/>
          <c:w val="0.9141394778836166"/>
          <c:h val="0.59066645594920475"/>
        </c:manualLayout>
      </c:layout>
      <c:lineChart>
        <c:grouping val="standard"/>
        <c:varyColors val="0"/>
        <c:ser>
          <c:idx val="4"/>
          <c:order val="4"/>
          <c:tx>
            <c:strRef>
              <c:f>SCG!$H$3</c:f>
              <c:strCache>
                <c:ptCount val="1"/>
                <c:pt idx="0">
                  <c:v>Connected Load (1)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cat>
            <c:multiLvlStrRef>
              <c:f>SCG!$B$4:$C$138</c:f>
              <c:multiLvlStrCache>
                <c:ptCount val="135"/>
                <c:lvl>
                  <c:pt idx="0">
                    <c:v>CZ05</c:v>
                  </c:pt>
                  <c:pt idx="1">
                    <c:v>CZ06</c:v>
                  </c:pt>
                  <c:pt idx="2">
                    <c:v>CZ08</c:v>
                  </c:pt>
                  <c:pt idx="3">
                    <c:v>CZ09</c:v>
                  </c:pt>
                  <c:pt idx="4">
                    <c:v>CZ10</c:v>
                  </c:pt>
                  <c:pt idx="5">
                    <c:v>CZ13</c:v>
                  </c:pt>
                  <c:pt idx="6">
                    <c:v>CZ14</c:v>
                  </c:pt>
                  <c:pt idx="7">
                    <c:v>CZ15</c:v>
                  </c:pt>
                  <c:pt idx="8">
                    <c:v>CZ16</c:v>
                  </c:pt>
                  <c:pt idx="9">
                    <c:v>CZ05</c:v>
                  </c:pt>
                  <c:pt idx="10">
                    <c:v>CZ06</c:v>
                  </c:pt>
                  <c:pt idx="11">
                    <c:v>CZ08</c:v>
                  </c:pt>
                  <c:pt idx="12">
                    <c:v>CZ09</c:v>
                  </c:pt>
                  <c:pt idx="13">
                    <c:v>CZ10</c:v>
                  </c:pt>
                  <c:pt idx="14">
                    <c:v>CZ13</c:v>
                  </c:pt>
                  <c:pt idx="15">
                    <c:v>CZ14</c:v>
                  </c:pt>
                  <c:pt idx="16">
                    <c:v>CZ15</c:v>
                  </c:pt>
                  <c:pt idx="17">
                    <c:v>CZ16</c:v>
                  </c:pt>
                  <c:pt idx="18">
                    <c:v>CZ05</c:v>
                  </c:pt>
                  <c:pt idx="19">
                    <c:v>CZ06</c:v>
                  </c:pt>
                  <c:pt idx="20">
                    <c:v>CZ08</c:v>
                  </c:pt>
                  <c:pt idx="21">
                    <c:v>CZ09</c:v>
                  </c:pt>
                  <c:pt idx="22">
                    <c:v>CZ10</c:v>
                  </c:pt>
                  <c:pt idx="23">
                    <c:v>CZ13</c:v>
                  </c:pt>
                  <c:pt idx="24">
                    <c:v>CZ14</c:v>
                  </c:pt>
                  <c:pt idx="25">
                    <c:v>CZ15</c:v>
                  </c:pt>
                  <c:pt idx="26">
                    <c:v>CZ16</c:v>
                  </c:pt>
                  <c:pt idx="27">
                    <c:v>CZ05</c:v>
                  </c:pt>
                  <c:pt idx="28">
                    <c:v>CZ06</c:v>
                  </c:pt>
                  <c:pt idx="29">
                    <c:v>CZ08</c:v>
                  </c:pt>
                  <c:pt idx="30">
                    <c:v>CZ09</c:v>
                  </c:pt>
                  <c:pt idx="31">
                    <c:v>CZ10</c:v>
                  </c:pt>
                  <c:pt idx="32">
                    <c:v>CZ13</c:v>
                  </c:pt>
                  <c:pt idx="33">
                    <c:v>CZ14</c:v>
                  </c:pt>
                  <c:pt idx="34">
                    <c:v>CZ15</c:v>
                  </c:pt>
                  <c:pt idx="35">
                    <c:v>CZ16</c:v>
                  </c:pt>
                  <c:pt idx="36">
                    <c:v>CZ05</c:v>
                  </c:pt>
                  <c:pt idx="37">
                    <c:v>CZ06</c:v>
                  </c:pt>
                  <c:pt idx="38">
                    <c:v>CZ08</c:v>
                  </c:pt>
                  <c:pt idx="39">
                    <c:v>CZ09</c:v>
                  </c:pt>
                  <c:pt idx="40">
                    <c:v>CZ10</c:v>
                  </c:pt>
                  <c:pt idx="41">
                    <c:v>CZ13</c:v>
                  </c:pt>
                  <c:pt idx="42">
                    <c:v>CZ14</c:v>
                  </c:pt>
                  <c:pt idx="43">
                    <c:v>CZ15</c:v>
                  </c:pt>
                  <c:pt idx="44">
                    <c:v>CZ16</c:v>
                  </c:pt>
                  <c:pt idx="45">
                    <c:v>CZ05</c:v>
                  </c:pt>
                  <c:pt idx="46">
                    <c:v>CZ06</c:v>
                  </c:pt>
                  <c:pt idx="47">
                    <c:v>CZ08</c:v>
                  </c:pt>
                  <c:pt idx="48">
                    <c:v>CZ09</c:v>
                  </c:pt>
                  <c:pt idx="49">
                    <c:v>CZ10</c:v>
                  </c:pt>
                  <c:pt idx="50">
                    <c:v>CZ13</c:v>
                  </c:pt>
                  <c:pt idx="51">
                    <c:v>CZ14</c:v>
                  </c:pt>
                  <c:pt idx="52">
                    <c:v>CZ15</c:v>
                  </c:pt>
                  <c:pt idx="53">
                    <c:v>CZ16</c:v>
                  </c:pt>
                  <c:pt idx="54">
                    <c:v>CZ05</c:v>
                  </c:pt>
                  <c:pt idx="55">
                    <c:v>CZ06</c:v>
                  </c:pt>
                  <c:pt idx="56">
                    <c:v>CZ08</c:v>
                  </c:pt>
                  <c:pt idx="57">
                    <c:v>CZ09</c:v>
                  </c:pt>
                  <c:pt idx="58">
                    <c:v>CZ10</c:v>
                  </c:pt>
                  <c:pt idx="59">
                    <c:v>CZ13</c:v>
                  </c:pt>
                  <c:pt idx="60">
                    <c:v>CZ14</c:v>
                  </c:pt>
                  <c:pt idx="61">
                    <c:v>CZ15</c:v>
                  </c:pt>
                  <c:pt idx="62">
                    <c:v>CZ16</c:v>
                  </c:pt>
                  <c:pt idx="63">
                    <c:v>CZ05</c:v>
                  </c:pt>
                  <c:pt idx="64">
                    <c:v>CZ06</c:v>
                  </c:pt>
                  <c:pt idx="65">
                    <c:v>CZ08</c:v>
                  </c:pt>
                  <c:pt idx="66">
                    <c:v>CZ09</c:v>
                  </c:pt>
                  <c:pt idx="67">
                    <c:v>CZ10</c:v>
                  </c:pt>
                  <c:pt idx="68">
                    <c:v>CZ13</c:v>
                  </c:pt>
                  <c:pt idx="69">
                    <c:v>CZ14</c:v>
                  </c:pt>
                  <c:pt idx="70">
                    <c:v>CZ15</c:v>
                  </c:pt>
                  <c:pt idx="71">
                    <c:v>CZ16</c:v>
                  </c:pt>
                  <c:pt idx="72">
                    <c:v>CZ05</c:v>
                  </c:pt>
                  <c:pt idx="73">
                    <c:v>CZ06</c:v>
                  </c:pt>
                  <c:pt idx="74">
                    <c:v>CZ08</c:v>
                  </c:pt>
                  <c:pt idx="75">
                    <c:v>CZ09</c:v>
                  </c:pt>
                  <c:pt idx="76">
                    <c:v>CZ10</c:v>
                  </c:pt>
                  <c:pt idx="77">
                    <c:v>CZ13</c:v>
                  </c:pt>
                  <c:pt idx="78">
                    <c:v>CZ14</c:v>
                  </c:pt>
                  <c:pt idx="79">
                    <c:v>CZ15</c:v>
                  </c:pt>
                  <c:pt idx="80">
                    <c:v>CZ16</c:v>
                  </c:pt>
                  <c:pt idx="81">
                    <c:v>CZ05</c:v>
                  </c:pt>
                  <c:pt idx="82">
                    <c:v>CZ06</c:v>
                  </c:pt>
                  <c:pt idx="83">
                    <c:v>CZ08</c:v>
                  </c:pt>
                  <c:pt idx="84">
                    <c:v>CZ09</c:v>
                  </c:pt>
                  <c:pt idx="85">
                    <c:v>CZ10</c:v>
                  </c:pt>
                  <c:pt idx="86">
                    <c:v>CZ13</c:v>
                  </c:pt>
                  <c:pt idx="87">
                    <c:v>CZ14</c:v>
                  </c:pt>
                  <c:pt idx="88">
                    <c:v>CZ15</c:v>
                  </c:pt>
                  <c:pt idx="89">
                    <c:v>CZ16</c:v>
                  </c:pt>
                  <c:pt idx="90">
                    <c:v>CZ05</c:v>
                  </c:pt>
                  <c:pt idx="91">
                    <c:v>CZ06</c:v>
                  </c:pt>
                  <c:pt idx="92">
                    <c:v>CZ08</c:v>
                  </c:pt>
                  <c:pt idx="93">
                    <c:v>CZ09</c:v>
                  </c:pt>
                  <c:pt idx="94">
                    <c:v>CZ10</c:v>
                  </c:pt>
                  <c:pt idx="95">
                    <c:v>CZ13</c:v>
                  </c:pt>
                  <c:pt idx="96">
                    <c:v>CZ14</c:v>
                  </c:pt>
                  <c:pt idx="97">
                    <c:v>CZ15</c:v>
                  </c:pt>
                  <c:pt idx="98">
                    <c:v>CZ16</c:v>
                  </c:pt>
                  <c:pt idx="99">
                    <c:v>CZ05</c:v>
                  </c:pt>
                  <c:pt idx="100">
                    <c:v>CZ06</c:v>
                  </c:pt>
                  <c:pt idx="101">
                    <c:v>CZ08</c:v>
                  </c:pt>
                  <c:pt idx="102">
                    <c:v>CZ09</c:v>
                  </c:pt>
                  <c:pt idx="103">
                    <c:v>CZ10</c:v>
                  </c:pt>
                  <c:pt idx="104">
                    <c:v>CZ13</c:v>
                  </c:pt>
                  <c:pt idx="105">
                    <c:v>CZ14</c:v>
                  </c:pt>
                  <c:pt idx="106">
                    <c:v>CZ15</c:v>
                  </c:pt>
                  <c:pt idx="107">
                    <c:v>CZ16</c:v>
                  </c:pt>
                  <c:pt idx="108">
                    <c:v>CZ05</c:v>
                  </c:pt>
                  <c:pt idx="109">
                    <c:v>CZ06</c:v>
                  </c:pt>
                  <c:pt idx="110">
                    <c:v>CZ08</c:v>
                  </c:pt>
                  <c:pt idx="111">
                    <c:v>CZ09</c:v>
                  </c:pt>
                  <c:pt idx="112">
                    <c:v>CZ10</c:v>
                  </c:pt>
                  <c:pt idx="113">
                    <c:v>CZ13</c:v>
                  </c:pt>
                  <c:pt idx="114">
                    <c:v>CZ14</c:v>
                  </c:pt>
                  <c:pt idx="115">
                    <c:v>CZ15</c:v>
                  </c:pt>
                  <c:pt idx="116">
                    <c:v>CZ16</c:v>
                  </c:pt>
                  <c:pt idx="117">
                    <c:v>CZ05</c:v>
                  </c:pt>
                  <c:pt idx="118">
                    <c:v>CZ06</c:v>
                  </c:pt>
                  <c:pt idx="119">
                    <c:v>CZ08</c:v>
                  </c:pt>
                  <c:pt idx="120">
                    <c:v>CZ09</c:v>
                  </c:pt>
                  <c:pt idx="121">
                    <c:v>CZ10</c:v>
                  </c:pt>
                  <c:pt idx="122">
                    <c:v>CZ13</c:v>
                  </c:pt>
                  <c:pt idx="123">
                    <c:v>CZ14</c:v>
                  </c:pt>
                  <c:pt idx="124">
                    <c:v>CZ15</c:v>
                  </c:pt>
                  <c:pt idx="125">
                    <c:v>CZ16</c:v>
                  </c:pt>
                  <c:pt idx="126">
                    <c:v>CZ05</c:v>
                  </c:pt>
                  <c:pt idx="127">
                    <c:v>CZ06</c:v>
                  </c:pt>
                  <c:pt idx="128">
                    <c:v>CZ08</c:v>
                  </c:pt>
                  <c:pt idx="129">
                    <c:v>CZ09</c:v>
                  </c:pt>
                  <c:pt idx="130">
                    <c:v>CZ10</c:v>
                  </c:pt>
                  <c:pt idx="131">
                    <c:v>CZ13</c:v>
                  </c:pt>
                  <c:pt idx="132">
                    <c:v>CZ14</c:v>
                  </c:pt>
                  <c:pt idx="133">
                    <c:v>CZ15</c:v>
                  </c:pt>
                  <c:pt idx="134">
                    <c:v>CZ16</c:v>
                  </c:pt>
                </c:lvl>
                <c:lvl>
                  <c:pt idx="0">
                    <c:v>Asm</c:v>
                  </c:pt>
                  <c:pt idx="1">
                    <c:v>Asm</c:v>
                  </c:pt>
                  <c:pt idx="2">
                    <c:v>Asm</c:v>
                  </c:pt>
                  <c:pt idx="3">
                    <c:v>Asm</c:v>
                  </c:pt>
                  <c:pt idx="4">
                    <c:v>Asm</c:v>
                  </c:pt>
                  <c:pt idx="5">
                    <c:v>Asm</c:v>
                  </c:pt>
                  <c:pt idx="6">
                    <c:v>Asm</c:v>
                  </c:pt>
                  <c:pt idx="7">
                    <c:v>Asm</c:v>
                  </c:pt>
                  <c:pt idx="8">
                    <c:v>Asm</c:v>
                  </c:pt>
                  <c:pt idx="9">
                    <c:v>ECC</c:v>
                  </c:pt>
                  <c:pt idx="10">
                    <c:v>ECC</c:v>
                  </c:pt>
                  <c:pt idx="11">
                    <c:v>ECC</c:v>
                  </c:pt>
                  <c:pt idx="12">
                    <c:v>ECC</c:v>
                  </c:pt>
                  <c:pt idx="13">
                    <c:v>ECC</c:v>
                  </c:pt>
                  <c:pt idx="14">
                    <c:v>ECC</c:v>
                  </c:pt>
                  <c:pt idx="15">
                    <c:v>ECC</c:v>
                  </c:pt>
                  <c:pt idx="16">
                    <c:v>ECC</c:v>
                  </c:pt>
                  <c:pt idx="17">
                    <c:v>ECC</c:v>
                  </c:pt>
                  <c:pt idx="18">
                    <c:v>EPr</c:v>
                  </c:pt>
                  <c:pt idx="19">
                    <c:v>EPr</c:v>
                  </c:pt>
                  <c:pt idx="20">
                    <c:v>EPr</c:v>
                  </c:pt>
                  <c:pt idx="21">
                    <c:v>EPr</c:v>
                  </c:pt>
                  <c:pt idx="22">
                    <c:v>EPr</c:v>
                  </c:pt>
                  <c:pt idx="23">
                    <c:v>EPr</c:v>
                  </c:pt>
                  <c:pt idx="24">
                    <c:v>EPr</c:v>
                  </c:pt>
                  <c:pt idx="25">
                    <c:v>EPr</c:v>
                  </c:pt>
                  <c:pt idx="26">
                    <c:v>EPr</c:v>
                  </c:pt>
                  <c:pt idx="27">
                    <c:v>ESe</c:v>
                  </c:pt>
                  <c:pt idx="28">
                    <c:v>ESe</c:v>
                  </c:pt>
                  <c:pt idx="29">
                    <c:v>ESe</c:v>
                  </c:pt>
                  <c:pt idx="30">
                    <c:v>ESe</c:v>
                  </c:pt>
                  <c:pt idx="31">
                    <c:v>ESe</c:v>
                  </c:pt>
                  <c:pt idx="32">
                    <c:v>ESe</c:v>
                  </c:pt>
                  <c:pt idx="33">
                    <c:v>ESe</c:v>
                  </c:pt>
                  <c:pt idx="34">
                    <c:v>ESe</c:v>
                  </c:pt>
                  <c:pt idx="35">
                    <c:v>ESe</c:v>
                  </c:pt>
                  <c:pt idx="36">
                    <c:v>Gro</c:v>
                  </c:pt>
                  <c:pt idx="37">
                    <c:v>Gro</c:v>
                  </c:pt>
                  <c:pt idx="38">
                    <c:v>Gro</c:v>
                  </c:pt>
                  <c:pt idx="39">
                    <c:v>Gro</c:v>
                  </c:pt>
                  <c:pt idx="40">
                    <c:v>Gro</c:v>
                  </c:pt>
                  <c:pt idx="41">
                    <c:v>Gro</c:v>
                  </c:pt>
                  <c:pt idx="42">
                    <c:v>Gro</c:v>
                  </c:pt>
                  <c:pt idx="43">
                    <c:v>Gro</c:v>
                  </c:pt>
                  <c:pt idx="44">
                    <c:v>Gro</c:v>
                  </c:pt>
                  <c:pt idx="45">
                    <c:v>Hsp</c:v>
                  </c:pt>
                  <c:pt idx="46">
                    <c:v>Hsp</c:v>
                  </c:pt>
                  <c:pt idx="47">
                    <c:v>Hsp</c:v>
                  </c:pt>
                  <c:pt idx="48">
                    <c:v>Hsp</c:v>
                  </c:pt>
                  <c:pt idx="49">
                    <c:v>Hsp</c:v>
                  </c:pt>
                  <c:pt idx="50">
                    <c:v>Hsp</c:v>
                  </c:pt>
                  <c:pt idx="51">
                    <c:v>Hsp</c:v>
                  </c:pt>
                  <c:pt idx="52">
                    <c:v>Hsp</c:v>
                  </c:pt>
                  <c:pt idx="53">
                    <c:v>Hsp</c:v>
                  </c:pt>
                  <c:pt idx="54">
                    <c:v>Htl</c:v>
                  </c:pt>
                  <c:pt idx="55">
                    <c:v>Htl</c:v>
                  </c:pt>
                  <c:pt idx="56">
                    <c:v>Htl</c:v>
                  </c:pt>
                  <c:pt idx="57">
                    <c:v>Htl</c:v>
                  </c:pt>
                  <c:pt idx="58">
                    <c:v>Htl</c:v>
                  </c:pt>
                  <c:pt idx="59">
                    <c:v>Htl</c:v>
                  </c:pt>
                  <c:pt idx="60">
                    <c:v>Htl</c:v>
                  </c:pt>
                  <c:pt idx="61">
                    <c:v>Htl</c:v>
                  </c:pt>
                  <c:pt idx="62">
                    <c:v>Htl</c:v>
                  </c:pt>
                  <c:pt idx="63">
                    <c:v>MBT</c:v>
                  </c:pt>
                  <c:pt idx="64">
                    <c:v>MBT</c:v>
                  </c:pt>
                  <c:pt idx="65">
                    <c:v>MBT</c:v>
                  </c:pt>
                  <c:pt idx="66">
                    <c:v>MBT</c:v>
                  </c:pt>
                  <c:pt idx="67">
                    <c:v>MBT</c:v>
                  </c:pt>
                  <c:pt idx="68">
                    <c:v>MBT</c:v>
                  </c:pt>
                  <c:pt idx="69">
                    <c:v>MBT</c:v>
                  </c:pt>
                  <c:pt idx="70">
                    <c:v>MBT</c:v>
                  </c:pt>
                  <c:pt idx="71">
                    <c:v>MBT</c:v>
                  </c:pt>
                  <c:pt idx="72">
                    <c:v>MLI</c:v>
                  </c:pt>
                  <c:pt idx="73">
                    <c:v>MLI</c:v>
                  </c:pt>
                  <c:pt idx="74">
                    <c:v>MLI</c:v>
                  </c:pt>
                  <c:pt idx="75">
                    <c:v>MLI</c:v>
                  </c:pt>
                  <c:pt idx="76">
                    <c:v>MLI</c:v>
                  </c:pt>
                  <c:pt idx="77">
                    <c:v>MLI</c:v>
                  </c:pt>
                  <c:pt idx="78">
                    <c:v>MLI</c:v>
                  </c:pt>
                  <c:pt idx="79">
                    <c:v>MLI</c:v>
                  </c:pt>
                  <c:pt idx="80">
                    <c:v>MLI</c:v>
                  </c:pt>
                  <c:pt idx="81">
                    <c:v>Nrs</c:v>
                  </c:pt>
                  <c:pt idx="82">
                    <c:v>Nrs</c:v>
                  </c:pt>
                  <c:pt idx="83">
                    <c:v>Nrs</c:v>
                  </c:pt>
                  <c:pt idx="84">
                    <c:v>Nrs</c:v>
                  </c:pt>
                  <c:pt idx="85">
                    <c:v>Nrs</c:v>
                  </c:pt>
                  <c:pt idx="86">
                    <c:v>Nrs</c:v>
                  </c:pt>
                  <c:pt idx="87">
                    <c:v>Nrs</c:v>
                  </c:pt>
                  <c:pt idx="88">
                    <c:v>Nrs</c:v>
                  </c:pt>
                  <c:pt idx="89">
                    <c:v>Nrs</c:v>
                  </c:pt>
                  <c:pt idx="90">
                    <c:v>OfS</c:v>
                  </c:pt>
                  <c:pt idx="91">
                    <c:v>OfS</c:v>
                  </c:pt>
                  <c:pt idx="92">
                    <c:v>OfS</c:v>
                  </c:pt>
                  <c:pt idx="93">
                    <c:v>OfS</c:v>
                  </c:pt>
                  <c:pt idx="94">
                    <c:v>OfS</c:v>
                  </c:pt>
                  <c:pt idx="95">
                    <c:v>OfS</c:v>
                  </c:pt>
                  <c:pt idx="96">
                    <c:v>OfS</c:v>
                  </c:pt>
                  <c:pt idx="97">
                    <c:v>OfS</c:v>
                  </c:pt>
                  <c:pt idx="98">
                    <c:v>OfS</c:v>
                  </c:pt>
                  <c:pt idx="99">
                    <c:v>RFF</c:v>
                  </c:pt>
                  <c:pt idx="100">
                    <c:v>RFF</c:v>
                  </c:pt>
                  <c:pt idx="101">
                    <c:v>RFF</c:v>
                  </c:pt>
                  <c:pt idx="102">
                    <c:v>RFF</c:v>
                  </c:pt>
                  <c:pt idx="103">
                    <c:v>RFF</c:v>
                  </c:pt>
                  <c:pt idx="104">
                    <c:v>RFF</c:v>
                  </c:pt>
                  <c:pt idx="105">
                    <c:v>RFF</c:v>
                  </c:pt>
                  <c:pt idx="106">
                    <c:v>RFF</c:v>
                  </c:pt>
                  <c:pt idx="107">
                    <c:v>RFF</c:v>
                  </c:pt>
                  <c:pt idx="108">
                    <c:v>RSD</c:v>
                  </c:pt>
                  <c:pt idx="109">
                    <c:v>RSD</c:v>
                  </c:pt>
                  <c:pt idx="110">
                    <c:v>RSD</c:v>
                  </c:pt>
                  <c:pt idx="111">
                    <c:v>RSD</c:v>
                  </c:pt>
                  <c:pt idx="112">
                    <c:v>RSD</c:v>
                  </c:pt>
                  <c:pt idx="113">
                    <c:v>RSD</c:v>
                  </c:pt>
                  <c:pt idx="114">
                    <c:v>RSD</c:v>
                  </c:pt>
                  <c:pt idx="115">
                    <c:v>RSD</c:v>
                  </c:pt>
                  <c:pt idx="116">
                    <c:v>RSD</c:v>
                  </c:pt>
                  <c:pt idx="117">
                    <c:v>RtL</c:v>
                  </c:pt>
                  <c:pt idx="118">
                    <c:v>RtL</c:v>
                  </c:pt>
                  <c:pt idx="119">
                    <c:v>RtL</c:v>
                  </c:pt>
                  <c:pt idx="120">
                    <c:v>RtL</c:v>
                  </c:pt>
                  <c:pt idx="121">
                    <c:v>RtL</c:v>
                  </c:pt>
                  <c:pt idx="122">
                    <c:v>RtL</c:v>
                  </c:pt>
                  <c:pt idx="123">
                    <c:v>RtL</c:v>
                  </c:pt>
                  <c:pt idx="124">
                    <c:v>RtL</c:v>
                  </c:pt>
                  <c:pt idx="125">
                    <c:v>RtL</c:v>
                  </c:pt>
                  <c:pt idx="126">
                    <c:v>RtS</c:v>
                  </c:pt>
                  <c:pt idx="127">
                    <c:v>RtS</c:v>
                  </c:pt>
                  <c:pt idx="128">
                    <c:v>RtS</c:v>
                  </c:pt>
                  <c:pt idx="129">
                    <c:v>RtS</c:v>
                  </c:pt>
                  <c:pt idx="130">
                    <c:v>RtS</c:v>
                  </c:pt>
                  <c:pt idx="131">
                    <c:v>RtS</c:v>
                  </c:pt>
                  <c:pt idx="132">
                    <c:v>RtS</c:v>
                  </c:pt>
                  <c:pt idx="133">
                    <c:v>RtS</c:v>
                  </c:pt>
                  <c:pt idx="134">
                    <c:v>RtS</c:v>
                  </c:pt>
                </c:lvl>
              </c:multiLvlStrCache>
            </c:multiLvlStrRef>
          </c:cat>
          <c:val>
            <c:numRef>
              <c:f>SCG!$H$4:$H$138</c:f>
              <c:numCache>
                <c:formatCode>General</c:formatCode>
                <c:ptCount val="135"/>
                <c:pt idx="0">
                  <c:v>28.78</c:v>
                </c:pt>
                <c:pt idx="1">
                  <c:v>28.78</c:v>
                </c:pt>
                <c:pt idx="2">
                  <c:v>28.78</c:v>
                </c:pt>
                <c:pt idx="3">
                  <c:v>28.78</c:v>
                </c:pt>
                <c:pt idx="4">
                  <c:v>28.78</c:v>
                </c:pt>
                <c:pt idx="5">
                  <c:v>28.78</c:v>
                </c:pt>
                <c:pt idx="6">
                  <c:v>28.78</c:v>
                </c:pt>
                <c:pt idx="7">
                  <c:v>28.78</c:v>
                </c:pt>
                <c:pt idx="8">
                  <c:v>28.78</c:v>
                </c:pt>
                <c:pt idx="9">
                  <c:v>42.98</c:v>
                </c:pt>
                <c:pt idx="10">
                  <c:v>42.98</c:v>
                </c:pt>
                <c:pt idx="11">
                  <c:v>42.98</c:v>
                </c:pt>
                <c:pt idx="12">
                  <c:v>42.98</c:v>
                </c:pt>
                <c:pt idx="13">
                  <c:v>42.98</c:v>
                </c:pt>
                <c:pt idx="14">
                  <c:v>42.98</c:v>
                </c:pt>
                <c:pt idx="15">
                  <c:v>42.98</c:v>
                </c:pt>
                <c:pt idx="16">
                  <c:v>42.98</c:v>
                </c:pt>
                <c:pt idx="17">
                  <c:v>42.98</c:v>
                </c:pt>
                <c:pt idx="18">
                  <c:v>20.37</c:v>
                </c:pt>
                <c:pt idx="19">
                  <c:v>20.37</c:v>
                </c:pt>
                <c:pt idx="20">
                  <c:v>20.37</c:v>
                </c:pt>
                <c:pt idx="21">
                  <c:v>20.37</c:v>
                </c:pt>
                <c:pt idx="22">
                  <c:v>20.37</c:v>
                </c:pt>
                <c:pt idx="23">
                  <c:v>20.37</c:v>
                </c:pt>
                <c:pt idx="24">
                  <c:v>20.37</c:v>
                </c:pt>
                <c:pt idx="25">
                  <c:v>20.37</c:v>
                </c:pt>
                <c:pt idx="26">
                  <c:v>20.37</c:v>
                </c:pt>
                <c:pt idx="27">
                  <c:v>20.37</c:v>
                </c:pt>
                <c:pt idx="28">
                  <c:v>20.37</c:v>
                </c:pt>
                <c:pt idx="29">
                  <c:v>20.37</c:v>
                </c:pt>
                <c:pt idx="30">
                  <c:v>20.37</c:v>
                </c:pt>
                <c:pt idx="31">
                  <c:v>20.37</c:v>
                </c:pt>
                <c:pt idx="32">
                  <c:v>20.37</c:v>
                </c:pt>
                <c:pt idx="33">
                  <c:v>20.37</c:v>
                </c:pt>
                <c:pt idx="34">
                  <c:v>20.37</c:v>
                </c:pt>
                <c:pt idx="35">
                  <c:v>20.37</c:v>
                </c:pt>
                <c:pt idx="36">
                  <c:v>49.37</c:v>
                </c:pt>
                <c:pt idx="37">
                  <c:v>49.37</c:v>
                </c:pt>
                <c:pt idx="38">
                  <c:v>49.37</c:v>
                </c:pt>
                <c:pt idx="39">
                  <c:v>49.37</c:v>
                </c:pt>
                <c:pt idx="40">
                  <c:v>49.37</c:v>
                </c:pt>
                <c:pt idx="41">
                  <c:v>49.37</c:v>
                </c:pt>
                <c:pt idx="42">
                  <c:v>49.37</c:v>
                </c:pt>
                <c:pt idx="43">
                  <c:v>49.37</c:v>
                </c:pt>
                <c:pt idx="44">
                  <c:v>49.37</c:v>
                </c:pt>
                <c:pt idx="45">
                  <c:v>25</c:v>
                </c:pt>
                <c:pt idx="46">
                  <c:v>25</c:v>
                </c:pt>
                <c:pt idx="47">
                  <c:v>25</c:v>
                </c:pt>
                <c:pt idx="48">
                  <c:v>25</c:v>
                </c:pt>
                <c:pt idx="49">
                  <c:v>25</c:v>
                </c:pt>
                <c:pt idx="50">
                  <c:v>25</c:v>
                </c:pt>
                <c:pt idx="51">
                  <c:v>25</c:v>
                </c:pt>
                <c:pt idx="52">
                  <c:v>25</c:v>
                </c:pt>
                <c:pt idx="53">
                  <c:v>25</c:v>
                </c:pt>
                <c:pt idx="54">
                  <c:v>83.27</c:v>
                </c:pt>
                <c:pt idx="55">
                  <c:v>83.27</c:v>
                </c:pt>
                <c:pt idx="56">
                  <c:v>83.27</c:v>
                </c:pt>
                <c:pt idx="57">
                  <c:v>83.27</c:v>
                </c:pt>
                <c:pt idx="58">
                  <c:v>83.27</c:v>
                </c:pt>
                <c:pt idx="59">
                  <c:v>83.27</c:v>
                </c:pt>
                <c:pt idx="60">
                  <c:v>83.27</c:v>
                </c:pt>
                <c:pt idx="61">
                  <c:v>83.27</c:v>
                </c:pt>
                <c:pt idx="62">
                  <c:v>83.27</c:v>
                </c:pt>
                <c:pt idx="63">
                  <c:v>28.78</c:v>
                </c:pt>
                <c:pt idx="64">
                  <c:v>28.78</c:v>
                </c:pt>
                <c:pt idx="65">
                  <c:v>28.78</c:v>
                </c:pt>
                <c:pt idx="66">
                  <c:v>28.78</c:v>
                </c:pt>
                <c:pt idx="67">
                  <c:v>28.78</c:v>
                </c:pt>
                <c:pt idx="68">
                  <c:v>28.78</c:v>
                </c:pt>
                <c:pt idx="69">
                  <c:v>28.78</c:v>
                </c:pt>
                <c:pt idx="70">
                  <c:v>28.78</c:v>
                </c:pt>
                <c:pt idx="71">
                  <c:v>28.78</c:v>
                </c:pt>
                <c:pt idx="72">
                  <c:v>28.78</c:v>
                </c:pt>
                <c:pt idx="73">
                  <c:v>28.78</c:v>
                </c:pt>
                <c:pt idx="74">
                  <c:v>28.78</c:v>
                </c:pt>
                <c:pt idx="75">
                  <c:v>28.78</c:v>
                </c:pt>
                <c:pt idx="76">
                  <c:v>28.78</c:v>
                </c:pt>
                <c:pt idx="77">
                  <c:v>28.78</c:v>
                </c:pt>
                <c:pt idx="78">
                  <c:v>28.78</c:v>
                </c:pt>
                <c:pt idx="79">
                  <c:v>28.78</c:v>
                </c:pt>
                <c:pt idx="80">
                  <c:v>28.78</c:v>
                </c:pt>
                <c:pt idx="81">
                  <c:v>25</c:v>
                </c:pt>
                <c:pt idx="82">
                  <c:v>25</c:v>
                </c:pt>
                <c:pt idx="83">
                  <c:v>25</c:v>
                </c:pt>
                <c:pt idx="84">
                  <c:v>25</c:v>
                </c:pt>
                <c:pt idx="85">
                  <c:v>25</c:v>
                </c:pt>
                <c:pt idx="86">
                  <c:v>25</c:v>
                </c:pt>
                <c:pt idx="87">
                  <c:v>25</c:v>
                </c:pt>
                <c:pt idx="88">
                  <c:v>25</c:v>
                </c:pt>
                <c:pt idx="89">
                  <c:v>25</c:v>
                </c:pt>
                <c:pt idx="90">
                  <c:v>42.67</c:v>
                </c:pt>
                <c:pt idx="91">
                  <c:v>42.67</c:v>
                </c:pt>
                <c:pt idx="92">
                  <c:v>42.67</c:v>
                </c:pt>
                <c:pt idx="93">
                  <c:v>42.67</c:v>
                </c:pt>
                <c:pt idx="94">
                  <c:v>42.67</c:v>
                </c:pt>
                <c:pt idx="95">
                  <c:v>42.67</c:v>
                </c:pt>
                <c:pt idx="96">
                  <c:v>42.67</c:v>
                </c:pt>
                <c:pt idx="97">
                  <c:v>42.67</c:v>
                </c:pt>
                <c:pt idx="98">
                  <c:v>42.67</c:v>
                </c:pt>
                <c:pt idx="99">
                  <c:v>23.2</c:v>
                </c:pt>
                <c:pt idx="100">
                  <c:v>23.2</c:v>
                </c:pt>
                <c:pt idx="101">
                  <c:v>23.2</c:v>
                </c:pt>
                <c:pt idx="102">
                  <c:v>23.2</c:v>
                </c:pt>
                <c:pt idx="103">
                  <c:v>23.2</c:v>
                </c:pt>
                <c:pt idx="104">
                  <c:v>23.2</c:v>
                </c:pt>
                <c:pt idx="105">
                  <c:v>23.2</c:v>
                </c:pt>
                <c:pt idx="106">
                  <c:v>23.2</c:v>
                </c:pt>
                <c:pt idx="107">
                  <c:v>23.2</c:v>
                </c:pt>
                <c:pt idx="108">
                  <c:v>23.2</c:v>
                </c:pt>
                <c:pt idx="109">
                  <c:v>23.2</c:v>
                </c:pt>
                <c:pt idx="110">
                  <c:v>23.2</c:v>
                </c:pt>
                <c:pt idx="111">
                  <c:v>23.2</c:v>
                </c:pt>
                <c:pt idx="112">
                  <c:v>23.2</c:v>
                </c:pt>
                <c:pt idx="113">
                  <c:v>23.2</c:v>
                </c:pt>
                <c:pt idx="114">
                  <c:v>23.2</c:v>
                </c:pt>
                <c:pt idx="115">
                  <c:v>23.2</c:v>
                </c:pt>
                <c:pt idx="116">
                  <c:v>23.2</c:v>
                </c:pt>
                <c:pt idx="117">
                  <c:v>46.85</c:v>
                </c:pt>
                <c:pt idx="118">
                  <c:v>46.85</c:v>
                </c:pt>
                <c:pt idx="119">
                  <c:v>46.85</c:v>
                </c:pt>
                <c:pt idx="120">
                  <c:v>46.85</c:v>
                </c:pt>
                <c:pt idx="121">
                  <c:v>46.85</c:v>
                </c:pt>
                <c:pt idx="122">
                  <c:v>46.85</c:v>
                </c:pt>
                <c:pt idx="123">
                  <c:v>46.85</c:v>
                </c:pt>
                <c:pt idx="124">
                  <c:v>46.85</c:v>
                </c:pt>
                <c:pt idx="125">
                  <c:v>46.85</c:v>
                </c:pt>
                <c:pt idx="126">
                  <c:v>46.85</c:v>
                </c:pt>
                <c:pt idx="127">
                  <c:v>46.85</c:v>
                </c:pt>
                <c:pt idx="128">
                  <c:v>46.85</c:v>
                </c:pt>
                <c:pt idx="129">
                  <c:v>46.85</c:v>
                </c:pt>
                <c:pt idx="130">
                  <c:v>46.85</c:v>
                </c:pt>
                <c:pt idx="131">
                  <c:v>46.85</c:v>
                </c:pt>
                <c:pt idx="132">
                  <c:v>46.85</c:v>
                </c:pt>
                <c:pt idx="133">
                  <c:v>46.85</c:v>
                </c:pt>
                <c:pt idx="134">
                  <c:v>46.85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AA4-46AF-BF4B-245A981B59D6}"/>
            </c:ext>
          </c:extLst>
        </c:ser>
        <c:ser>
          <c:idx val="7"/>
          <c:order val="7"/>
          <c:tx>
            <c:strRef>
              <c:f>SCG!$K$3</c:f>
              <c:strCache>
                <c:ptCount val="1"/>
                <c:pt idx="0">
                  <c:v>Connected Load (2)</c:v>
                </c:pt>
              </c:strCache>
            </c:strRef>
          </c:tx>
          <c:spPr>
            <a:ln w="28575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multiLvlStrRef>
              <c:f>SCG!$B$4:$C$138</c:f>
              <c:multiLvlStrCache>
                <c:ptCount val="135"/>
                <c:lvl>
                  <c:pt idx="0">
                    <c:v>CZ05</c:v>
                  </c:pt>
                  <c:pt idx="1">
                    <c:v>CZ06</c:v>
                  </c:pt>
                  <c:pt idx="2">
                    <c:v>CZ08</c:v>
                  </c:pt>
                  <c:pt idx="3">
                    <c:v>CZ09</c:v>
                  </c:pt>
                  <c:pt idx="4">
                    <c:v>CZ10</c:v>
                  </c:pt>
                  <c:pt idx="5">
                    <c:v>CZ13</c:v>
                  </c:pt>
                  <c:pt idx="6">
                    <c:v>CZ14</c:v>
                  </c:pt>
                  <c:pt idx="7">
                    <c:v>CZ15</c:v>
                  </c:pt>
                  <c:pt idx="8">
                    <c:v>CZ16</c:v>
                  </c:pt>
                  <c:pt idx="9">
                    <c:v>CZ05</c:v>
                  </c:pt>
                  <c:pt idx="10">
                    <c:v>CZ06</c:v>
                  </c:pt>
                  <c:pt idx="11">
                    <c:v>CZ08</c:v>
                  </c:pt>
                  <c:pt idx="12">
                    <c:v>CZ09</c:v>
                  </c:pt>
                  <c:pt idx="13">
                    <c:v>CZ10</c:v>
                  </c:pt>
                  <c:pt idx="14">
                    <c:v>CZ13</c:v>
                  </c:pt>
                  <c:pt idx="15">
                    <c:v>CZ14</c:v>
                  </c:pt>
                  <c:pt idx="16">
                    <c:v>CZ15</c:v>
                  </c:pt>
                  <c:pt idx="17">
                    <c:v>CZ16</c:v>
                  </c:pt>
                  <c:pt idx="18">
                    <c:v>CZ05</c:v>
                  </c:pt>
                  <c:pt idx="19">
                    <c:v>CZ06</c:v>
                  </c:pt>
                  <c:pt idx="20">
                    <c:v>CZ08</c:v>
                  </c:pt>
                  <c:pt idx="21">
                    <c:v>CZ09</c:v>
                  </c:pt>
                  <c:pt idx="22">
                    <c:v>CZ10</c:v>
                  </c:pt>
                  <c:pt idx="23">
                    <c:v>CZ13</c:v>
                  </c:pt>
                  <c:pt idx="24">
                    <c:v>CZ14</c:v>
                  </c:pt>
                  <c:pt idx="25">
                    <c:v>CZ15</c:v>
                  </c:pt>
                  <c:pt idx="26">
                    <c:v>CZ16</c:v>
                  </c:pt>
                  <c:pt idx="27">
                    <c:v>CZ05</c:v>
                  </c:pt>
                  <c:pt idx="28">
                    <c:v>CZ06</c:v>
                  </c:pt>
                  <c:pt idx="29">
                    <c:v>CZ08</c:v>
                  </c:pt>
                  <c:pt idx="30">
                    <c:v>CZ09</c:v>
                  </c:pt>
                  <c:pt idx="31">
                    <c:v>CZ10</c:v>
                  </c:pt>
                  <c:pt idx="32">
                    <c:v>CZ13</c:v>
                  </c:pt>
                  <c:pt idx="33">
                    <c:v>CZ14</c:v>
                  </c:pt>
                  <c:pt idx="34">
                    <c:v>CZ15</c:v>
                  </c:pt>
                  <c:pt idx="35">
                    <c:v>CZ16</c:v>
                  </c:pt>
                  <c:pt idx="36">
                    <c:v>CZ05</c:v>
                  </c:pt>
                  <c:pt idx="37">
                    <c:v>CZ06</c:v>
                  </c:pt>
                  <c:pt idx="38">
                    <c:v>CZ08</c:v>
                  </c:pt>
                  <c:pt idx="39">
                    <c:v>CZ09</c:v>
                  </c:pt>
                  <c:pt idx="40">
                    <c:v>CZ10</c:v>
                  </c:pt>
                  <c:pt idx="41">
                    <c:v>CZ13</c:v>
                  </c:pt>
                  <c:pt idx="42">
                    <c:v>CZ14</c:v>
                  </c:pt>
                  <c:pt idx="43">
                    <c:v>CZ15</c:v>
                  </c:pt>
                  <c:pt idx="44">
                    <c:v>CZ16</c:v>
                  </c:pt>
                  <c:pt idx="45">
                    <c:v>CZ05</c:v>
                  </c:pt>
                  <c:pt idx="46">
                    <c:v>CZ06</c:v>
                  </c:pt>
                  <c:pt idx="47">
                    <c:v>CZ08</c:v>
                  </c:pt>
                  <c:pt idx="48">
                    <c:v>CZ09</c:v>
                  </c:pt>
                  <c:pt idx="49">
                    <c:v>CZ10</c:v>
                  </c:pt>
                  <c:pt idx="50">
                    <c:v>CZ13</c:v>
                  </c:pt>
                  <c:pt idx="51">
                    <c:v>CZ14</c:v>
                  </c:pt>
                  <c:pt idx="52">
                    <c:v>CZ15</c:v>
                  </c:pt>
                  <c:pt idx="53">
                    <c:v>CZ16</c:v>
                  </c:pt>
                  <c:pt idx="54">
                    <c:v>CZ05</c:v>
                  </c:pt>
                  <c:pt idx="55">
                    <c:v>CZ06</c:v>
                  </c:pt>
                  <c:pt idx="56">
                    <c:v>CZ08</c:v>
                  </c:pt>
                  <c:pt idx="57">
                    <c:v>CZ09</c:v>
                  </c:pt>
                  <c:pt idx="58">
                    <c:v>CZ10</c:v>
                  </c:pt>
                  <c:pt idx="59">
                    <c:v>CZ13</c:v>
                  </c:pt>
                  <c:pt idx="60">
                    <c:v>CZ14</c:v>
                  </c:pt>
                  <c:pt idx="61">
                    <c:v>CZ15</c:v>
                  </c:pt>
                  <c:pt idx="62">
                    <c:v>CZ16</c:v>
                  </c:pt>
                  <c:pt idx="63">
                    <c:v>CZ05</c:v>
                  </c:pt>
                  <c:pt idx="64">
                    <c:v>CZ06</c:v>
                  </c:pt>
                  <c:pt idx="65">
                    <c:v>CZ08</c:v>
                  </c:pt>
                  <c:pt idx="66">
                    <c:v>CZ09</c:v>
                  </c:pt>
                  <c:pt idx="67">
                    <c:v>CZ10</c:v>
                  </c:pt>
                  <c:pt idx="68">
                    <c:v>CZ13</c:v>
                  </c:pt>
                  <c:pt idx="69">
                    <c:v>CZ14</c:v>
                  </c:pt>
                  <c:pt idx="70">
                    <c:v>CZ15</c:v>
                  </c:pt>
                  <c:pt idx="71">
                    <c:v>CZ16</c:v>
                  </c:pt>
                  <c:pt idx="72">
                    <c:v>CZ05</c:v>
                  </c:pt>
                  <c:pt idx="73">
                    <c:v>CZ06</c:v>
                  </c:pt>
                  <c:pt idx="74">
                    <c:v>CZ08</c:v>
                  </c:pt>
                  <c:pt idx="75">
                    <c:v>CZ09</c:v>
                  </c:pt>
                  <c:pt idx="76">
                    <c:v>CZ10</c:v>
                  </c:pt>
                  <c:pt idx="77">
                    <c:v>CZ13</c:v>
                  </c:pt>
                  <c:pt idx="78">
                    <c:v>CZ14</c:v>
                  </c:pt>
                  <c:pt idx="79">
                    <c:v>CZ15</c:v>
                  </c:pt>
                  <c:pt idx="80">
                    <c:v>CZ16</c:v>
                  </c:pt>
                  <c:pt idx="81">
                    <c:v>CZ05</c:v>
                  </c:pt>
                  <c:pt idx="82">
                    <c:v>CZ06</c:v>
                  </c:pt>
                  <c:pt idx="83">
                    <c:v>CZ08</c:v>
                  </c:pt>
                  <c:pt idx="84">
                    <c:v>CZ09</c:v>
                  </c:pt>
                  <c:pt idx="85">
                    <c:v>CZ10</c:v>
                  </c:pt>
                  <c:pt idx="86">
                    <c:v>CZ13</c:v>
                  </c:pt>
                  <c:pt idx="87">
                    <c:v>CZ14</c:v>
                  </c:pt>
                  <c:pt idx="88">
                    <c:v>CZ15</c:v>
                  </c:pt>
                  <c:pt idx="89">
                    <c:v>CZ16</c:v>
                  </c:pt>
                  <c:pt idx="90">
                    <c:v>CZ05</c:v>
                  </c:pt>
                  <c:pt idx="91">
                    <c:v>CZ06</c:v>
                  </c:pt>
                  <c:pt idx="92">
                    <c:v>CZ08</c:v>
                  </c:pt>
                  <c:pt idx="93">
                    <c:v>CZ09</c:v>
                  </c:pt>
                  <c:pt idx="94">
                    <c:v>CZ10</c:v>
                  </c:pt>
                  <c:pt idx="95">
                    <c:v>CZ13</c:v>
                  </c:pt>
                  <c:pt idx="96">
                    <c:v>CZ14</c:v>
                  </c:pt>
                  <c:pt idx="97">
                    <c:v>CZ15</c:v>
                  </c:pt>
                  <c:pt idx="98">
                    <c:v>CZ16</c:v>
                  </c:pt>
                  <c:pt idx="99">
                    <c:v>CZ05</c:v>
                  </c:pt>
                  <c:pt idx="100">
                    <c:v>CZ06</c:v>
                  </c:pt>
                  <c:pt idx="101">
                    <c:v>CZ08</c:v>
                  </c:pt>
                  <c:pt idx="102">
                    <c:v>CZ09</c:v>
                  </c:pt>
                  <c:pt idx="103">
                    <c:v>CZ10</c:v>
                  </c:pt>
                  <c:pt idx="104">
                    <c:v>CZ13</c:v>
                  </c:pt>
                  <c:pt idx="105">
                    <c:v>CZ14</c:v>
                  </c:pt>
                  <c:pt idx="106">
                    <c:v>CZ15</c:v>
                  </c:pt>
                  <c:pt idx="107">
                    <c:v>CZ16</c:v>
                  </c:pt>
                  <c:pt idx="108">
                    <c:v>CZ05</c:v>
                  </c:pt>
                  <c:pt idx="109">
                    <c:v>CZ06</c:v>
                  </c:pt>
                  <c:pt idx="110">
                    <c:v>CZ08</c:v>
                  </c:pt>
                  <c:pt idx="111">
                    <c:v>CZ09</c:v>
                  </c:pt>
                  <c:pt idx="112">
                    <c:v>CZ10</c:v>
                  </c:pt>
                  <c:pt idx="113">
                    <c:v>CZ13</c:v>
                  </c:pt>
                  <c:pt idx="114">
                    <c:v>CZ14</c:v>
                  </c:pt>
                  <c:pt idx="115">
                    <c:v>CZ15</c:v>
                  </c:pt>
                  <c:pt idx="116">
                    <c:v>CZ16</c:v>
                  </c:pt>
                  <c:pt idx="117">
                    <c:v>CZ05</c:v>
                  </c:pt>
                  <c:pt idx="118">
                    <c:v>CZ06</c:v>
                  </c:pt>
                  <c:pt idx="119">
                    <c:v>CZ08</c:v>
                  </c:pt>
                  <c:pt idx="120">
                    <c:v>CZ09</c:v>
                  </c:pt>
                  <c:pt idx="121">
                    <c:v>CZ10</c:v>
                  </c:pt>
                  <c:pt idx="122">
                    <c:v>CZ13</c:v>
                  </c:pt>
                  <c:pt idx="123">
                    <c:v>CZ14</c:v>
                  </c:pt>
                  <c:pt idx="124">
                    <c:v>CZ15</c:v>
                  </c:pt>
                  <c:pt idx="125">
                    <c:v>CZ16</c:v>
                  </c:pt>
                  <c:pt idx="126">
                    <c:v>CZ05</c:v>
                  </c:pt>
                  <c:pt idx="127">
                    <c:v>CZ06</c:v>
                  </c:pt>
                  <c:pt idx="128">
                    <c:v>CZ08</c:v>
                  </c:pt>
                  <c:pt idx="129">
                    <c:v>CZ09</c:v>
                  </c:pt>
                  <c:pt idx="130">
                    <c:v>CZ10</c:v>
                  </c:pt>
                  <c:pt idx="131">
                    <c:v>CZ13</c:v>
                  </c:pt>
                  <c:pt idx="132">
                    <c:v>CZ14</c:v>
                  </c:pt>
                  <c:pt idx="133">
                    <c:v>CZ15</c:v>
                  </c:pt>
                  <c:pt idx="134">
                    <c:v>CZ16</c:v>
                  </c:pt>
                </c:lvl>
                <c:lvl>
                  <c:pt idx="0">
                    <c:v>Asm</c:v>
                  </c:pt>
                  <c:pt idx="1">
                    <c:v>Asm</c:v>
                  </c:pt>
                  <c:pt idx="2">
                    <c:v>Asm</c:v>
                  </c:pt>
                  <c:pt idx="3">
                    <c:v>Asm</c:v>
                  </c:pt>
                  <c:pt idx="4">
                    <c:v>Asm</c:v>
                  </c:pt>
                  <c:pt idx="5">
                    <c:v>Asm</c:v>
                  </c:pt>
                  <c:pt idx="6">
                    <c:v>Asm</c:v>
                  </c:pt>
                  <c:pt idx="7">
                    <c:v>Asm</c:v>
                  </c:pt>
                  <c:pt idx="8">
                    <c:v>Asm</c:v>
                  </c:pt>
                  <c:pt idx="9">
                    <c:v>ECC</c:v>
                  </c:pt>
                  <c:pt idx="10">
                    <c:v>ECC</c:v>
                  </c:pt>
                  <c:pt idx="11">
                    <c:v>ECC</c:v>
                  </c:pt>
                  <c:pt idx="12">
                    <c:v>ECC</c:v>
                  </c:pt>
                  <c:pt idx="13">
                    <c:v>ECC</c:v>
                  </c:pt>
                  <c:pt idx="14">
                    <c:v>ECC</c:v>
                  </c:pt>
                  <c:pt idx="15">
                    <c:v>ECC</c:v>
                  </c:pt>
                  <c:pt idx="16">
                    <c:v>ECC</c:v>
                  </c:pt>
                  <c:pt idx="17">
                    <c:v>ECC</c:v>
                  </c:pt>
                  <c:pt idx="18">
                    <c:v>EPr</c:v>
                  </c:pt>
                  <c:pt idx="19">
                    <c:v>EPr</c:v>
                  </c:pt>
                  <c:pt idx="20">
                    <c:v>EPr</c:v>
                  </c:pt>
                  <c:pt idx="21">
                    <c:v>EPr</c:v>
                  </c:pt>
                  <c:pt idx="22">
                    <c:v>EPr</c:v>
                  </c:pt>
                  <c:pt idx="23">
                    <c:v>EPr</c:v>
                  </c:pt>
                  <c:pt idx="24">
                    <c:v>EPr</c:v>
                  </c:pt>
                  <c:pt idx="25">
                    <c:v>EPr</c:v>
                  </c:pt>
                  <c:pt idx="26">
                    <c:v>EPr</c:v>
                  </c:pt>
                  <c:pt idx="27">
                    <c:v>ESe</c:v>
                  </c:pt>
                  <c:pt idx="28">
                    <c:v>ESe</c:v>
                  </c:pt>
                  <c:pt idx="29">
                    <c:v>ESe</c:v>
                  </c:pt>
                  <c:pt idx="30">
                    <c:v>ESe</c:v>
                  </c:pt>
                  <c:pt idx="31">
                    <c:v>ESe</c:v>
                  </c:pt>
                  <c:pt idx="32">
                    <c:v>ESe</c:v>
                  </c:pt>
                  <c:pt idx="33">
                    <c:v>ESe</c:v>
                  </c:pt>
                  <c:pt idx="34">
                    <c:v>ESe</c:v>
                  </c:pt>
                  <c:pt idx="35">
                    <c:v>ESe</c:v>
                  </c:pt>
                  <c:pt idx="36">
                    <c:v>Gro</c:v>
                  </c:pt>
                  <c:pt idx="37">
                    <c:v>Gro</c:v>
                  </c:pt>
                  <c:pt idx="38">
                    <c:v>Gro</c:v>
                  </c:pt>
                  <c:pt idx="39">
                    <c:v>Gro</c:v>
                  </c:pt>
                  <c:pt idx="40">
                    <c:v>Gro</c:v>
                  </c:pt>
                  <c:pt idx="41">
                    <c:v>Gro</c:v>
                  </c:pt>
                  <c:pt idx="42">
                    <c:v>Gro</c:v>
                  </c:pt>
                  <c:pt idx="43">
                    <c:v>Gro</c:v>
                  </c:pt>
                  <c:pt idx="44">
                    <c:v>Gro</c:v>
                  </c:pt>
                  <c:pt idx="45">
                    <c:v>Hsp</c:v>
                  </c:pt>
                  <c:pt idx="46">
                    <c:v>Hsp</c:v>
                  </c:pt>
                  <c:pt idx="47">
                    <c:v>Hsp</c:v>
                  </c:pt>
                  <c:pt idx="48">
                    <c:v>Hsp</c:v>
                  </c:pt>
                  <c:pt idx="49">
                    <c:v>Hsp</c:v>
                  </c:pt>
                  <c:pt idx="50">
                    <c:v>Hsp</c:v>
                  </c:pt>
                  <c:pt idx="51">
                    <c:v>Hsp</c:v>
                  </c:pt>
                  <c:pt idx="52">
                    <c:v>Hsp</c:v>
                  </c:pt>
                  <c:pt idx="53">
                    <c:v>Hsp</c:v>
                  </c:pt>
                  <c:pt idx="54">
                    <c:v>Htl</c:v>
                  </c:pt>
                  <c:pt idx="55">
                    <c:v>Htl</c:v>
                  </c:pt>
                  <c:pt idx="56">
                    <c:v>Htl</c:v>
                  </c:pt>
                  <c:pt idx="57">
                    <c:v>Htl</c:v>
                  </c:pt>
                  <c:pt idx="58">
                    <c:v>Htl</c:v>
                  </c:pt>
                  <c:pt idx="59">
                    <c:v>Htl</c:v>
                  </c:pt>
                  <c:pt idx="60">
                    <c:v>Htl</c:v>
                  </c:pt>
                  <c:pt idx="61">
                    <c:v>Htl</c:v>
                  </c:pt>
                  <c:pt idx="62">
                    <c:v>Htl</c:v>
                  </c:pt>
                  <c:pt idx="63">
                    <c:v>MBT</c:v>
                  </c:pt>
                  <c:pt idx="64">
                    <c:v>MBT</c:v>
                  </c:pt>
                  <c:pt idx="65">
                    <c:v>MBT</c:v>
                  </c:pt>
                  <c:pt idx="66">
                    <c:v>MBT</c:v>
                  </c:pt>
                  <c:pt idx="67">
                    <c:v>MBT</c:v>
                  </c:pt>
                  <c:pt idx="68">
                    <c:v>MBT</c:v>
                  </c:pt>
                  <c:pt idx="69">
                    <c:v>MBT</c:v>
                  </c:pt>
                  <c:pt idx="70">
                    <c:v>MBT</c:v>
                  </c:pt>
                  <c:pt idx="71">
                    <c:v>MBT</c:v>
                  </c:pt>
                  <c:pt idx="72">
                    <c:v>MLI</c:v>
                  </c:pt>
                  <c:pt idx="73">
                    <c:v>MLI</c:v>
                  </c:pt>
                  <c:pt idx="74">
                    <c:v>MLI</c:v>
                  </c:pt>
                  <c:pt idx="75">
                    <c:v>MLI</c:v>
                  </c:pt>
                  <c:pt idx="76">
                    <c:v>MLI</c:v>
                  </c:pt>
                  <c:pt idx="77">
                    <c:v>MLI</c:v>
                  </c:pt>
                  <c:pt idx="78">
                    <c:v>MLI</c:v>
                  </c:pt>
                  <c:pt idx="79">
                    <c:v>MLI</c:v>
                  </c:pt>
                  <c:pt idx="80">
                    <c:v>MLI</c:v>
                  </c:pt>
                  <c:pt idx="81">
                    <c:v>Nrs</c:v>
                  </c:pt>
                  <c:pt idx="82">
                    <c:v>Nrs</c:v>
                  </c:pt>
                  <c:pt idx="83">
                    <c:v>Nrs</c:v>
                  </c:pt>
                  <c:pt idx="84">
                    <c:v>Nrs</c:v>
                  </c:pt>
                  <c:pt idx="85">
                    <c:v>Nrs</c:v>
                  </c:pt>
                  <c:pt idx="86">
                    <c:v>Nrs</c:v>
                  </c:pt>
                  <c:pt idx="87">
                    <c:v>Nrs</c:v>
                  </c:pt>
                  <c:pt idx="88">
                    <c:v>Nrs</c:v>
                  </c:pt>
                  <c:pt idx="89">
                    <c:v>Nrs</c:v>
                  </c:pt>
                  <c:pt idx="90">
                    <c:v>OfS</c:v>
                  </c:pt>
                  <c:pt idx="91">
                    <c:v>OfS</c:v>
                  </c:pt>
                  <c:pt idx="92">
                    <c:v>OfS</c:v>
                  </c:pt>
                  <c:pt idx="93">
                    <c:v>OfS</c:v>
                  </c:pt>
                  <c:pt idx="94">
                    <c:v>OfS</c:v>
                  </c:pt>
                  <c:pt idx="95">
                    <c:v>OfS</c:v>
                  </c:pt>
                  <c:pt idx="96">
                    <c:v>OfS</c:v>
                  </c:pt>
                  <c:pt idx="97">
                    <c:v>OfS</c:v>
                  </c:pt>
                  <c:pt idx="98">
                    <c:v>OfS</c:v>
                  </c:pt>
                  <c:pt idx="99">
                    <c:v>RFF</c:v>
                  </c:pt>
                  <c:pt idx="100">
                    <c:v>RFF</c:v>
                  </c:pt>
                  <c:pt idx="101">
                    <c:v>RFF</c:v>
                  </c:pt>
                  <c:pt idx="102">
                    <c:v>RFF</c:v>
                  </c:pt>
                  <c:pt idx="103">
                    <c:v>RFF</c:v>
                  </c:pt>
                  <c:pt idx="104">
                    <c:v>RFF</c:v>
                  </c:pt>
                  <c:pt idx="105">
                    <c:v>RFF</c:v>
                  </c:pt>
                  <c:pt idx="106">
                    <c:v>RFF</c:v>
                  </c:pt>
                  <c:pt idx="107">
                    <c:v>RFF</c:v>
                  </c:pt>
                  <c:pt idx="108">
                    <c:v>RSD</c:v>
                  </c:pt>
                  <c:pt idx="109">
                    <c:v>RSD</c:v>
                  </c:pt>
                  <c:pt idx="110">
                    <c:v>RSD</c:v>
                  </c:pt>
                  <c:pt idx="111">
                    <c:v>RSD</c:v>
                  </c:pt>
                  <c:pt idx="112">
                    <c:v>RSD</c:v>
                  </c:pt>
                  <c:pt idx="113">
                    <c:v>RSD</c:v>
                  </c:pt>
                  <c:pt idx="114">
                    <c:v>RSD</c:v>
                  </c:pt>
                  <c:pt idx="115">
                    <c:v>RSD</c:v>
                  </c:pt>
                  <c:pt idx="116">
                    <c:v>RSD</c:v>
                  </c:pt>
                  <c:pt idx="117">
                    <c:v>RtL</c:v>
                  </c:pt>
                  <c:pt idx="118">
                    <c:v>RtL</c:v>
                  </c:pt>
                  <c:pt idx="119">
                    <c:v>RtL</c:v>
                  </c:pt>
                  <c:pt idx="120">
                    <c:v>RtL</c:v>
                  </c:pt>
                  <c:pt idx="121">
                    <c:v>RtL</c:v>
                  </c:pt>
                  <c:pt idx="122">
                    <c:v>RtL</c:v>
                  </c:pt>
                  <c:pt idx="123">
                    <c:v>RtL</c:v>
                  </c:pt>
                  <c:pt idx="124">
                    <c:v>RtL</c:v>
                  </c:pt>
                  <c:pt idx="125">
                    <c:v>RtL</c:v>
                  </c:pt>
                  <c:pt idx="126">
                    <c:v>RtS</c:v>
                  </c:pt>
                  <c:pt idx="127">
                    <c:v>RtS</c:v>
                  </c:pt>
                  <c:pt idx="128">
                    <c:v>RtS</c:v>
                  </c:pt>
                  <c:pt idx="129">
                    <c:v>RtS</c:v>
                  </c:pt>
                  <c:pt idx="130">
                    <c:v>RtS</c:v>
                  </c:pt>
                  <c:pt idx="131">
                    <c:v>RtS</c:v>
                  </c:pt>
                  <c:pt idx="132">
                    <c:v>RtS</c:v>
                  </c:pt>
                  <c:pt idx="133">
                    <c:v>RtS</c:v>
                  </c:pt>
                  <c:pt idx="134">
                    <c:v>RtS</c:v>
                  </c:pt>
                </c:lvl>
              </c:multiLvlStrCache>
            </c:multiLvlStrRef>
          </c:cat>
          <c:val>
            <c:numRef>
              <c:f>SCG!$K$4:$K$138</c:f>
              <c:numCache>
                <c:formatCode>General</c:formatCode>
                <c:ptCount val="135"/>
                <c:pt idx="0">
                  <c:v>36.979999999999997</c:v>
                </c:pt>
                <c:pt idx="1">
                  <c:v>47.98</c:v>
                </c:pt>
                <c:pt idx="2">
                  <c:v>47.98</c:v>
                </c:pt>
                <c:pt idx="3">
                  <c:v>34.61</c:v>
                </c:pt>
                <c:pt idx="4">
                  <c:v>44.86</c:v>
                </c:pt>
                <c:pt idx="5">
                  <c:v>53.58</c:v>
                </c:pt>
                <c:pt idx="6">
                  <c:v>44.86</c:v>
                </c:pt>
                <c:pt idx="7">
                  <c:v>41.25</c:v>
                </c:pt>
                <c:pt idx="8">
                  <c:v>34.61</c:v>
                </c:pt>
                <c:pt idx="9">
                  <c:v>36.049999999999997</c:v>
                </c:pt>
                <c:pt idx="10">
                  <c:v>91.45</c:v>
                </c:pt>
                <c:pt idx="11">
                  <c:v>91.45</c:v>
                </c:pt>
                <c:pt idx="12">
                  <c:v>35.43</c:v>
                </c:pt>
                <c:pt idx="13">
                  <c:v>32.049999999999997</c:v>
                </c:pt>
                <c:pt idx="14">
                  <c:v>99.16</c:v>
                </c:pt>
                <c:pt idx="15">
                  <c:v>32.049999999999997</c:v>
                </c:pt>
                <c:pt idx="16">
                  <c:v>98.43</c:v>
                </c:pt>
                <c:pt idx="17">
                  <c:v>35.43</c:v>
                </c:pt>
                <c:pt idx="18">
                  <c:v>11.28</c:v>
                </c:pt>
                <c:pt idx="19">
                  <c:v>18.54</c:v>
                </c:pt>
                <c:pt idx="20">
                  <c:v>18.54</c:v>
                </c:pt>
                <c:pt idx="21">
                  <c:v>34.06</c:v>
                </c:pt>
                <c:pt idx="22">
                  <c:v>27.21</c:v>
                </c:pt>
                <c:pt idx="23">
                  <c:v>30.37</c:v>
                </c:pt>
                <c:pt idx="24">
                  <c:v>27.21</c:v>
                </c:pt>
                <c:pt idx="25">
                  <c:v>23.79</c:v>
                </c:pt>
                <c:pt idx="26">
                  <c:v>34.06</c:v>
                </c:pt>
                <c:pt idx="27">
                  <c:v>11.28</c:v>
                </c:pt>
                <c:pt idx="28">
                  <c:v>18.54</c:v>
                </c:pt>
                <c:pt idx="29">
                  <c:v>18.54</c:v>
                </c:pt>
                <c:pt idx="30">
                  <c:v>34.06</c:v>
                </c:pt>
                <c:pt idx="31">
                  <c:v>27.21</c:v>
                </c:pt>
                <c:pt idx="32">
                  <c:v>30.37</c:v>
                </c:pt>
                <c:pt idx="33">
                  <c:v>27.21</c:v>
                </c:pt>
                <c:pt idx="34">
                  <c:v>23.79</c:v>
                </c:pt>
                <c:pt idx="35">
                  <c:v>34.06</c:v>
                </c:pt>
                <c:pt idx="36">
                  <c:v>39.9</c:v>
                </c:pt>
                <c:pt idx="37">
                  <c:v>60.11</c:v>
                </c:pt>
                <c:pt idx="38">
                  <c:v>60.11</c:v>
                </c:pt>
                <c:pt idx="39">
                  <c:v>81.180000000000007</c:v>
                </c:pt>
                <c:pt idx="40">
                  <c:v>64.2</c:v>
                </c:pt>
                <c:pt idx="41">
                  <c:v>144.19999999999999</c:v>
                </c:pt>
                <c:pt idx="42">
                  <c:v>64.2</c:v>
                </c:pt>
                <c:pt idx="43">
                  <c:v>111.39</c:v>
                </c:pt>
                <c:pt idx="44">
                  <c:v>81.180000000000007</c:v>
                </c:pt>
                <c:pt idx="45">
                  <c:v>22.61</c:v>
                </c:pt>
                <c:pt idx="46">
                  <c:v>26.57</c:v>
                </c:pt>
                <c:pt idx="47">
                  <c:v>26.57</c:v>
                </c:pt>
                <c:pt idx="48">
                  <c:v>30.42</c:v>
                </c:pt>
                <c:pt idx="49">
                  <c:v>28</c:v>
                </c:pt>
                <c:pt idx="50">
                  <c:v>38.36</c:v>
                </c:pt>
                <c:pt idx="51">
                  <c:v>28</c:v>
                </c:pt>
                <c:pt idx="52">
                  <c:v>24.63</c:v>
                </c:pt>
                <c:pt idx="53">
                  <c:v>30.42</c:v>
                </c:pt>
                <c:pt idx="54">
                  <c:v>48.45</c:v>
                </c:pt>
                <c:pt idx="55">
                  <c:v>61.63</c:v>
                </c:pt>
                <c:pt idx="56">
                  <c:v>61.63</c:v>
                </c:pt>
                <c:pt idx="57">
                  <c:v>115.48</c:v>
                </c:pt>
                <c:pt idx="58">
                  <c:v>53.64</c:v>
                </c:pt>
                <c:pt idx="59">
                  <c:v>62.9</c:v>
                </c:pt>
                <c:pt idx="60">
                  <c:v>53.64</c:v>
                </c:pt>
                <c:pt idx="61">
                  <c:v>61.71</c:v>
                </c:pt>
                <c:pt idx="62">
                  <c:v>115.48</c:v>
                </c:pt>
                <c:pt idx="63">
                  <c:v>26.43</c:v>
                </c:pt>
                <c:pt idx="64">
                  <c:v>51.26</c:v>
                </c:pt>
                <c:pt idx="65">
                  <c:v>51.26</c:v>
                </c:pt>
                <c:pt idx="66">
                  <c:v>55.47</c:v>
                </c:pt>
                <c:pt idx="67">
                  <c:v>54.4</c:v>
                </c:pt>
                <c:pt idx="68">
                  <c:v>50.01</c:v>
                </c:pt>
                <c:pt idx="69">
                  <c:v>54.4</c:v>
                </c:pt>
                <c:pt idx="70">
                  <c:v>54.93</c:v>
                </c:pt>
                <c:pt idx="71">
                  <c:v>55.47</c:v>
                </c:pt>
                <c:pt idx="72">
                  <c:v>26.43</c:v>
                </c:pt>
                <c:pt idx="73">
                  <c:v>51.26</c:v>
                </c:pt>
                <c:pt idx="74">
                  <c:v>51.26</c:v>
                </c:pt>
                <c:pt idx="75">
                  <c:v>55.47</c:v>
                </c:pt>
                <c:pt idx="76">
                  <c:v>54.4</c:v>
                </c:pt>
                <c:pt idx="77">
                  <c:v>50.01</c:v>
                </c:pt>
                <c:pt idx="78">
                  <c:v>54.4</c:v>
                </c:pt>
                <c:pt idx="79">
                  <c:v>54.93</c:v>
                </c:pt>
                <c:pt idx="80">
                  <c:v>55.47</c:v>
                </c:pt>
                <c:pt idx="81">
                  <c:v>22.61</c:v>
                </c:pt>
                <c:pt idx="82">
                  <c:v>26.57</c:v>
                </c:pt>
                <c:pt idx="83">
                  <c:v>26.57</c:v>
                </c:pt>
                <c:pt idx="84">
                  <c:v>30.42</c:v>
                </c:pt>
                <c:pt idx="85">
                  <c:v>28</c:v>
                </c:pt>
                <c:pt idx="86">
                  <c:v>38.36</c:v>
                </c:pt>
                <c:pt idx="87">
                  <c:v>28</c:v>
                </c:pt>
                <c:pt idx="88">
                  <c:v>24.63</c:v>
                </c:pt>
                <c:pt idx="89">
                  <c:v>30.42</c:v>
                </c:pt>
                <c:pt idx="90">
                  <c:v>24.9</c:v>
                </c:pt>
                <c:pt idx="91">
                  <c:v>44.7</c:v>
                </c:pt>
                <c:pt idx="92">
                  <c:v>44.7</c:v>
                </c:pt>
                <c:pt idx="93">
                  <c:v>26.75</c:v>
                </c:pt>
                <c:pt idx="94">
                  <c:v>35.22</c:v>
                </c:pt>
                <c:pt idx="95">
                  <c:v>190.85</c:v>
                </c:pt>
                <c:pt idx="96">
                  <c:v>35.22</c:v>
                </c:pt>
                <c:pt idx="97">
                  <c:v>162.19999999999999</c:v>
                </c:pt>
                <c:pt idx="98">
                  <c:v>26.75</c:v>
                </c:pt>
                <c:pt idx="99">
                  <c:v>18.649999999999999</c:v>
                </c:pt>
                <c:pt idx="100">
                  <c:v>19.29</c:v>
                </c:pt>
                <c:pt idx="101">
                  <c:v>19.29</c:v>
                </c:pt>
                <c:pt idx="102">
                  <c:v>19.059999999999999</c:v>
                </c:pt>
                <c:pt idx="103">
                  <c:v>11.73</c:v>
                </c:pt>
                <c:pt idx="104">
                  <c:v>23.63</c:v>
                </c:pt>
                <c:pt idx="105">
                  <c:v>11.73</c:v>
                </c:pt>
                <c:pt idx="106">
                  <c:v>25.23</c:v>
                </c:pt>
                <c:pt idx="107">
                  <c:v>19.059999999999999</c:v>
                </c:pt>
                <c:pt idx="108">
                  <c:v>18.649999999999999</c:v>
                </c:pt>
                <c:pt idx="109">
                  <c:v>19.29</c:v>
                </c:pt>
                <c:pt idx="110">
                  <c:v>19.29</c:v>
                </c:pt>
                <c:pt idx="111">
                  <c:v>19.059999999999999</c:v>
                </c:pt>
                <c:pt idx="112">
                  <c:v>11.73</c:v>
                </c:pt>
                <c:pt idx="113">
                  <c:v>23.63</c:v>
                </c:pt>
                <c:pt idx="114">
                  <c:v>11.73</c:v>
                </c:pt>
                <c:pt idx="115">
                  <c:v>25.23</c:v>
                </c:pt>
                <c:pt idx="116">
                  <c:v>19.059999999999999</c:v>
                </c:pt>
                <c:pt idx="117">
                  <c:v>38.799999999999997</c:v>
                </c:pt>
                <c:pt idx="118">
                  <c:v>93.58</c:v>
                </c:pt>
                <c:pt idx="119">
                  <c:v>93.58</c:v>
                </c:pt>
                <c:pt idx="120">
                  <c:v>70.08</c:v>
                </c:pt>
                <c:pt idx="121">
                  <c:v>49.41</c:v>
                </c:pt>
                <c:pt idx="122">
                  <c:v>89.42</c:v>
                </c:pt>
                <c:pt idx="123">
                  <c:v>49.41</c:v>
                </c:pt>
                <c:pt idx="124">
                  <c:v>69.98</c:v>
                </c:pt>
                <c:pt idx="125">
                  <c:v>70.08</c:v>
                </c:pt>
                <c:pt idx="126">
                  <c:v>38.799999999999997</c:v>
                </c:pt>
                <c:pt idx="127">
                  <c:v>93.58</c:v>
                </c:pt>
                <c:pt idx="128">
                  <c:v>93.58</c:v>
                </c:pt>
                <c:pt idx="129">
                  <c:v>70.08</c:v>
                </c:pt>
                <c:pt idx="130">
                  <c:v>49.41</c:v>
                </c:pt>
                <c:pt idx="131">
                  <c:v>89.42</c:v>
                </c:pt>
                <c:pt idx="132">
                  <c:v>49.41</c:v>
                </c:pt>
                <c:pt idx="133">
                  <c:v>69.98</c:v>
                </c:pt>
                <c:pt idx="134">
                  <c:v>70.08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AA4-46AF-BF4B-245A981B59D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74517544"/>
        <c:axId val="274524432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SCG!$D$3</c15:sqref>
                        </c15:formulaRef>
                      </c:ext>
                    </c:extLst>
                    <c:strCache>
                      <c:ptCount val="1"/>
                      <c:pt idx="0">
                        <c:v>AStdWBtherm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multiLvlStrRef>
                    <c:extLst>
                      <c:ext uri="{02D57815-91ED-43cb-92C2-25804820EDAC}">
                        <c15:formulaRef>
                          <c15:sqref>SCG!$B$4:$C$138</c15:sqref>
                        </c15:formulaRef>
                      </c:ext>
                    </c:extLst>
                    <c:multiLvlStrCache>
                      <c:ptCount val="135"/>
                      <c:lvl>
                        <c:pt idx="0">
                          <c:v>CZ05</c:v>
                        </c:pt>
                        <c:pt idx="1">
                          <c:v>CZ06</c:v>
                        </c:pt>
                        <c:pt idx="2">
                          <c:v>CZ08</c:v>
                        </c:pt>
                        <c:pt idx="3">
                          <c:v>CZ09</c:v>
                        </c:pt>
                        <c:pt idx="4">
                          <c:v>CZ10</c:v>
                        </c:pt>
                        <c:pt idx="5">
                          <c:v>CZ13</c:v>
                        </c:pt>
                        <c:pt idx="6">
                          <c:v>CZ14</c:v>
                        </c:pt>
                        <c:pt idx="7">
                          <c:v>CZ15</c:v>
                        </c:pt>
                        <c:pt idx="8">
                          <c:v>CZ16</c:v>
                        </c:pt>
                        <c:pt idx="9">
                          <c:v>CZ05</c:v>
                        </c:pt>
                        <c:pt idx="10">
                          <c:v>CZ06</c:v>
                        </c:pt>
                        <c:pt idx="11">
                          <c:v>CZ08</c:v>
                        </c:pt>
                        <c:pt idx="12">
                          <c:v>CZ09</c:v>
                        </c:pt>
                        <c:pt idx="13">
                          <c:v>CZ10</c:v>
                        </c:pt>
                        <c:pt idx="14">
                          <c:v>CZ13</c:v>
                        </c:pt>
                        <c:pt idx="15">
                          <c:v>CZ14</c:v>
                        </c:pt>
                        <c:pt idx="16">
                          <c:v>CZ15</c:v>
                        </c:pt>
                        <c:pt idx="17">
                          <c:v>CZ16</c:v>
                        </c:pt>
                        <c:pt idx="18">
                          <c:v>CZ05</c:v>
                        </c:pt>
                        <c:pt idx="19">
                          <c:v>CZ06</c:v>
                        </c:pt>
                        <c:pt idx="20">
                          <c:v>CZ08</c:v>
                        </c:pt>
                        <c:pt idx="21">
                          <c:v>CZ09</c:v>
                        </c:pt>
                        <c:pt idx="22">
                          <c:v>CZ10</c:v>
                        </c:pt>
                        <c:pt idx="23">
                          <c:v>CZ13</c:v>
                        </c:pt>
                        <c:pt idx="24">
                          <c:v>CZ14</c:v>
                        </c:pt>
                        <c:pt idx="25">
                          <c:v>CZ15</c:v>
                        </c:pt>
                        <c:pt idx="26">
                          <c:v>CZ16</c:v>
                        </c:pt>
                        <c:pt idx="27">
                          <c:v>CZ05</c:v>
                        </c:pt>
                        <c:pt idx="28">
                          <c:v>CZ06</c:v>
                        </c:pt>
                        <c:pt idx="29">
                          <c:v>CZ08</c:v>
                        </c:pt>
                        <c:pt idx="30">
                          <c:v>CZ09</c:v>
                        </c:pt>
                        <c:pt idx="31">
                          <c:v>CZ10</c:v>
                        </c:pt>
                        <c:pt idx="32">
                          <c:v>CZ13</c:v>
                        </c:pt>
                        <c:pt idx="33">
                          <c:v>CZ14</c:v>
                        </c:pt>
                        <c:pt idx="34">
                          <c:v>CZ15</c:v>
                        </c:pt>
                        <c:pt idx="35">
                          <c:v>CZ16</c:v>
                        </c:pt>
                        <c:pt idx="36">
                          <c:v>CZ05</c:v>
                        </c:pt>
                        <c:pt idx="37">
                          <c:v>CZ06</c:v>
                        </c:pt>
                        <c:pt idx="38">
                          <c:v>CZ08</c:v>
                        </c:pt>
                        <c:pt idx="39">
                          <c:v>CZ09</c:v>
                        </c:pt>
                        <c:pt idx="40">
                          <c:v>CZ10</c:v>
                        </c:pt>
                        <c:pt idx="41">
                          <c:v>CZ13</c:v>
                        </c:pt>
                        <c:pt idx="42">
                          <c:v>CZ14</c:v>
                        </c:pt>
                        <c:pt idx="43">
                          <c:v>CZ15</c:v>
                        </c:pt>
                        <c:pt idx="44">
                          <c:v>CZ16</c:v>
                        </c:pt>
                        <c:pt idx="45">
                          <c:v>CZ05</c:v>
                        </c:pt>
                        <c:pt idx="46">
                          <c:v>CZ06</c:v>
                        </c:pt>
                        <c:pt idx="47">
                          <c:v>CZ08</c:v>
                        </c:pt>
                        <c:pt idx="48">
                          <c:v>CZ09</c:v>
                        </c:pt>
                        <c:pt idx="49">
                          <c:v>CZ10</c:v>
                        </c:pt>
                        <c:pt idx="50">
                          <c:v>CZ13</c:v>
                        </c:pt>
                        <c:pt idx="51">
                          <c:v>CZ14</c:v>
                        </c:pt>
                        <c:pt idx="52">
                          <c:v>CZ15</c:v>
                        </c:pt>
                        <c:pt idx="53">
                          <c:v>CZ16</c:v>
                        </c:pt>
                        <c:pt idx="54">
                          <c:v>CZ05</c:v>
                        </c:pt>
                        <c:pt idx="55">
                          <c:v>CZ06</c:v>
                        </c:pt>
                        <c:pt idx="56">
                          <c:v>CZ08</c:v>
                        </c:pt>
                        <c:pt idx="57">
                          <c:v>CZ09</c:v>
                        </c:pt>
                        <c:pt idx="58">
                          <c:v>CZ10</c:v>
                        </c:pt>
                        <c:pt idx="59">
                          <c:v>CZ13</c:v>
                        </c:pt>
                        <c:pt idx="60">
                          <c:v>CZ14</c:v>
                        </c:pt>
                        <c:pt idx="61">
                          <c:v>CZ15</c:v>
                        </c:pt>
                        <c:pt idx="62">
                          <c:v>CZ16</c:v>
                        </c:pt>
                        <c:pt idx="63">
                          <c:v>CZ05</c:v>
                        </c:pt>
                        <c:pt idx="64">
                          <c:v>CZ06</c:v>
                        </c:pt>
                        <c:pt idx="65">
                          <c:v>CZ08</c:v>
                        </c:pt>
                        <c:pt idx="66">
                          <c:v>CZ09</c:v>
                        </c:pt>
                        <c:pt idx="67">
                          <c:v>CZ10</c:v>
                        </c:pt>
                        <c:pt idx="68">
                          <c:v>CZ13</c:v>
                        </c:pt>
                        <c:pt idx="69">
                          <c:v>CZ14</c:v>
                        </c:pt>
                        <c:pt idx="70">
                          <c:v>CZ15</c:v>
                        </c:pt>
                        <c:pt idx="71">
                          <c:v>CZ16</c:v>
                        </c:pt>
                        <c:pt idx="72">
                          <c:v>CZ05</c:v>
                        </c:pt>
                        <c:pt idx="73">
                          <c:v>CZ06</c:v>
                        </c:pt>
                        <c:pt idx="74">
                          <c:v>CZ08</c:v>
                        </c:pt>
                        <c:pt idx="75">
                          <c:v>CZ09</c:v>
                        </c:pt>
                        <c:pt idx="76">
                          <c:v>CZ10</c:v>
                        </c:pt>
                        <c:pt idx="77">
                          <c:v>CZ13</c:v>
                        </c:pt>
                        <c:pt idx="78">
                          <c:v>CZ14</c:v>
                        </c:pt>
                        <c:pt idx="79">
                          <c:v>CZ15</c:v>
                        </c:pt>
                        <c:pt idx="80">
                          <c:v>CZ16</c:v>
                        </c:pt>
                        <c:pt idx="81">
                          <c:v>CZ05</c:v>
                        </c:pt>
                        <c:pt idx="82">
                          <c:v>CZ06</c:v>
                        </c:pt>
                        <c:pt idx="83">
                          <c:v>CZ08</c:v>
                        </c:pt>
                        <c:pt idx="84">
                          <c:v>CZ09</c:v>
                        </c:pt>
                        <c:pt idx="85">
                          <c:v>CZ10</c:v>
                        </c:pt>
                        <c:pt idx="86">
                          <c:v>CZ13</c:v>
                        </c:pt>
                        <c:pt idx="87">
                          <c:v>CZ14</c:v>
                        </c:pt>
                        <c:pt idx="88">
                          <c:v>CZ15</c:v>
                        </c:pt>
                        <c:pt idx="89">
                          <c:v>CZ16</c:v>
                        </c:pt>
                        <c:pt idx="90">
                          <c:v>CZ05</c:v>
                        </c:pt>
                        <c:pt idx="91">
                          <c:v>CZ06</c:v>
                        </c:pt>
                        <c:pt idx="92">
                          <c:v>CZ08</c:v>
                        </c:pt>
                        <c:pt idx="93">
                          <c:v>CZ09</c:v>
                        </c:pt>
                        <c:pt idx="94">
                          <c:v>CZ10</c:v>
                        </c:pt>
                        <c:pt idx="95">
                          <c:v>CZ13</c:v>
                        </c:pt>
                        <c:pt idx="96">
                          <c:v>CZ14</c:v>
                        </c:pt>
                        <c:pt idx="97">
                          <c:v>CZ15</c:v>
                        </c:pt>
                        <c:pt idx="98">
                          <c:v>CZ16</c:v>
                        </c:pt>
                        <c:pt idx="99">
                          <c:v>CZ05</c:v>
                        </c:pt>
                        <c:pt idx="100">
                          <c:v>CZ06</c:v>
                        </c:pt>
                        <c:pt idx="101">
                          <c:v>CZ08</c:v>
                        </c:pt>
                        <c:pt idx="102">
                          <c:v>CZ09</c:v>
                        </c:pt>
                        <c:pt idx="103">
                          <c:v>CZ10</c:v>
                        </c:pt>
                        <c:pt idx="104">
                          <c:v>CZ13</c:v>
                        </c:pt>
                        <c:pt idx="105">
                          <c:v>CZ14</c:v>
                        </c:pt>
                        <c:pt idx="106">
                          <c:v>CZ15</c:v>
                        </c:pt>
                        <c:pt idx="107">
                          <c:v>CZ16</c:v>
                        </c:pt>
                        <c:pt idx="108">
                          <c:v>CZ05</c:v>
                        </c:pt>
                        <c:pt idx="109">
                          <c:v>CZ06</c:v>
                        </c:pt>
                        <c:pt idx="110">
                          <c:v>CZ08</c:v>
                        </c:pt>
                        <c:pt idx="111">
                          <c:v>CZ09</c:v>
                        </c:pt>
                        <c:pt idx="112">
                          <c:v>CZ10</c:v>
                        </c:pt>
                        <c:pt idx="113">
                          <c:v>CZ13</c:v>
                        </c:pt>
                        <c:pt idx="114">
                          <c:v>CZ14</c:v>
                        </c:pt>
                        <c:pt idx="115">
                          <c:v>CZ15</c:v>
                        </c:pt>
                        <c:pt idx="116">
                          <c:v>CZ16</c:v>
                        </c:pt>
                        <c:pt idx="117">
                          <c:v>CZ05</c:v>
                        </c:pt>
                        <c:pt idx="118">
                          <c:v>CZ06</c:v>
                        </c:pt>
                        <c:pt idx="119">
                          <c:v>CZ08</c:v>
                        </c:pt>
                        <c:pt idx="120">
                          <c:v>CZ09</c:v>
                        </c:pt>
                        <c:pt idx="121">
                          <c:v>CZ10</c:v>
                        </c:pt>
                        <c:pt idx="122">
                          <c:v>CZ13</c:v>
                        </c:pt>
                        <c:pt idx="123">
                          <c:v>CZ14</c:v>
                        </c:pt>
                        <c:pt idx="124">
                          <c:v>CZ15</c:v>
                        </c:pt>
                        <c:pt idx="125">
                          <c:v>CZ16</c:v>
                        </c:pt>
                        <c:pt idx="126">
                          <c:v>CZ05</c:v>
                        </c:pt>
                        <c:pt idx="127">
                          <c:v>CZ06</c:v>
                        </c:pt>
                        <c:pt idx="128">
                          <c:v>CZ08</c:v>
                        </c:pt>
                        <c:pt idx="129">
                          <c:v>CZ09</c:v>
                        </c:pt>
                        <c:pt idx="130">
                          <c:v>CZ10</c:v>
                        </c:pt>
                        <c:pt idx="131">
                          <c:v>CZ13</c:v>
                        </c:pt>
                        <c:pt idx="132">
                          <c:v>CZ14</c:v>
                        </c:pt>
                        <c:pt idx="133">
                          <c:v>CZ15</c:v>
                        </c:pt>
                        <c:pt idx="134">
                          <c:v>CZ16</c:v>
                        </c:pt>
                      </c:lvl>
                      <c:lvl>
                        <c:pt idx="0">
                          <c:v>Asm</c:v>
                        </c:pt>
                        <c:pt idx="1">
                          <c:v>Asm</c:v>
                        </c:pt>
                        <c:pt idx="2">
                          <c:v>Asm</c:v>
                        </c:pt>
                        <c:pt idx="3">
                          <c:v>Asm</c:v>
                        </c:pt>
                        <c:pt idx="4">
                          <c:v>Asm</c:v>
                        </c:pt>
                        <c:pt idx="5">
                          <c:v>Asm</c:v>
                        </c:pt>
                        <c:pt idx="6">
                          <c:v>Asm</c:v>
                        </c:pt>
                        <c:pt idx="7">
                          <c:v>Asm</c:v>
                        </c:pt>
                        <c:pt idx="8">
                          <c:v>Asm</c:v>
                        </c:pt>
                        <c:pt idx="9">
                          <c:v>ECC</c:v>
                        </c:pt>
                        <c:pt idx="10">
                          <c:v>ECC</c:v>
                        </c:pt>
                        <c:pt idx="11">
                          <c:v>ECC</c:v>
                        </c:pt>
                        <c:pt idx="12">
                          <c:v>ECC</c:v>
                        </c:pt>
                        <c:pt idx="13">
                          <c:v>ECC</c:v>
                        </c:pt>
                        <c:pt idx="14">
                          <c:v>ECC</c:v>
                        </c:pt>
                        <c:pt idx="15">
                          <c:v>ECC</c:v>
                        </c:pt>
                        <c:pt idx="16">
                          <c:v>ECC</c:v>
                        </c:pt>
                        <c:pt idx="17">
                          <c:v>ECC</c:v>
                        </c:pt>
                        <c:pt idx="18">
                          <c:v>EPr</c:v>
                        </c:pt>
                        <c:pt idx="19">
                          <c:v>EPr</c:v>
                        </c:pt>
                        <c:pt idx="20">
                          <c:v>EPr</c:v>
                        </c:pt>
                        <c:pt idx="21">
                          <c:v>EPr</c:v>
                        </c:pt>
                        <c:pt idx="22">
                          <c:v>EPr</c:v>
                        </c:pt>
                        <c:pt idx="23">
                          <c:v>EPr</c:v>
                        </c:pt>
                        <c:pt idx="24">
                          <c:v>EPr</c:v>
                        </c:pt>
                        <c:pt idx="25">
                          <c:v>EPr</c:v>
                        </c:pt>
                        <c:pt idx="26">
                          <c:v>EPr</c:v>
                        </c:pt>
                        <c:pt idx="27">
                          <c:v>ESe</c:v>
                        </c:pt>
                        <c:pt idx="28">
                          <c:v>ESe</c:v>
                        </c:pt>
                        <c:pt idx="29">
                          <c:v>ESe</c:v>
                        </c:pt>
                        <c:pt idx="30">
                          <c:v>ESe</c:v>
                        </c:pt>
                        <c:pt idx="31">
                          <c:v>ESe</c:v>
                        </c:pt>
                        <c:pt idx="32">
                          <c:v>ESe</c:v>
                        </c:pt>
                        <c:pt idx="33">
                          <c:v>ESe</c:v>
                        </c:pt>
                        <c:pt idx="34">
                          <c:v>ESe</c:v>
                        </c:pt>
                        <c:pt idx="35">
                          <c:v>ESe</c:v>
                        </c:pt>
                        <c:pt idx="36">
                          <c:v>Gro</c:v>
                        </c:pt>
                        <c:pt idx="37">
                          <c:v>Gro</c:v>
                        </c:pt>
                        <c:pt idx="38">
                          <c:v>Gro</c:v>
                        </c:pt>
                        <c:pt idx="39">
                          <c:v>Gro</c:v>
                        </c:pt>
                        <c:pt idx="40">
                          <c:v>Gro</c:v>
                        </c:pt>
                        <c:pt idx="41">
                          <c:v>Gro</c:v>
                        </c:pt>
                        <c:pt idx="42">
                          <c:v>Gro</c:v>
                        </c:pt>
                        <c:pt idx="43">
                          <c:v>Gro</c:v>
                        </c:pt>
                        <c:pt idx="44">
                          <c:v>Gro</c:v>
                        </c:pt>
                        <c:pt idx="45">
                          <c:v>Hsp</c:v>
                        </c:pt>
                        <c:pt idx="46">
                          <c:v>Hsp</c:v>
                        </c:pt>
                        <c:pt idx="47">
                          <c:v>Hsp</c:v>
                        </c:pt>
                        <c:pt idx="48">
                          <c:v>Hsp</c:v>
                        </c:pt>
                        <c:pt idx="49">
                          <c:v>Hsp</c:v>
                        </c:pt>
                        <c:pt idx="50">
                          <c:v>Hsp</c:v>
                        </c:pt>
                        <c:pt idx="51">
                          <c:v>Hsp</c:v>
                        </c:pt>
                        <c:pt idx="52">
                          <c:v>Hsp</c:v>
                        </c:pt>
                        <c:pt idx="53">
                          <c:v>Hsp</c:v>
                        </c:pt>
                        <c:pt idx="54">
                          <c:v>Htl</c:v>
                        </c:pt>
                        <c:pt idx="55">
                          <c:v>Htl</c:v>
                        </c:pt>
                        <c:pt idx="56">
                          <c:v>Htl</c:v>
                        </c:pt>
                        <c:pt idx="57">
                          <c:v>Htl</c:v>
                        </c:pt>
                        <c:pt idx="58">
                          <c:v>Htl</c:v>
                        </c:pt>
                        <c:pt idx="59">
                          <c:v>Htl</c:v>
                        </c:pt>
                        <c:pt idx="60">
                          <c:v>Htl</c:v>
                        </c:pt>
                        <c:pt idx="61">
                          <c:v>Htl</c:v>
                        </c:pt>
                        <c:pt idx="62">
                          <c:v>Htl</c:v>
                        </c:pt>
                        <c:pt idx="63">
                          <c:v>MBT</c:v>
                        </c:pt>
                        <c:pt idx="64">
                          <c:v>MBT</c:v>
                        </c:pt>
                        <c:pt idx="65">
                          <c:v>MBT</c:v>
                        </c:pt>
                        <c:pt idx="66">
                          <c:v>MBT</c:v>
                        </c:pt>
                        <c:pt idx="67">
                          <c:v>MBT</c:v>
                        </c:pt>
                        <c:pt idx="68">
                          <c:v>MBT</c:v>
                        </c:pt>
                        <c:pt idx="69">
                          <c:v>MBT</c:v>
                        </c:pt>
                        <c:pt idx="70">
                          <c:v>MBT</c:v>
                        </c:pt>
                        <c:pt idx="71">
                          <c:v>MBT</c:v>
                        </c:pt>
                        <c:pt idx="72">
                          <c:v>MLI</c:v>
                        </c:pt>
                        <c:pt idx="73">
                          <c:v>MLI</c:v>
                        </c:pt>
                        <c:pt idx="74">
                          <c:v>MLI</c:v>
                        </c:pt>
                        <c:pt idx="75">
                          <c:v>MLI</c:v>
                        </c:pt>
                        <c:pt idx="76">
                          <c:v>MLI</c:v>
                        </c:pt>
                        <c:pt idx="77">
                          <c:v>MLI</c:v>
                        </c:pt>
                        <c:pt idx="78">
                          <c:v>MLI</c:v>
                        </c:pt>
                        <c:pt idx="79">
                          <c:v>MLI</c:v>
                        </c:pt>
                        <c:pt idx="80">
                          <c:v>MLI</c:v>
                        </c:pt>
                        <c:pt idx="81">
                          <c:v>Nrs</c:v>
                        </c:pt>
                        <c:pt idx="82">
                          <c:v>Nrs</c:v>
                        </c:pt>
                        <c:pt idx="83">
                          <c:v>Nrs</c:v>
                        </c:pt>
                        <c:pt idx="84">
                          <c:v>Nrs</c:v>
                        </c:pt>
                        <c:pt idx="85">
                          <c:v>Nrs</c:v>
                        </c:pt>
                        <c:pt idx="86">
                          <c:v>Nrs</c:v>
                        </c:pt>
                        <c:pt idx="87">
                          <c:v>Nrs</c:v>
                        </c:pt>
                        <c:pt idx="88">
                          <c:v>Nrs</c:v>
                        </c:pt>
                        <c:pt idx="89">
                          <c:v>Nrs</c:v>
                        </c:pt>
                        <c:pt idx="90">
                          <c:v>OfS</c:v>
                        </c:pt>
                        <c:pt idx="91">
                          <c:v>OfS</c:v>
                        </c:pt>
                        <c:pt idx="92">
                          <c:v>OfS</c:v>
                        </c:pt>
                        <c:pt idx="93">
                          <c:v>OfS</c:v>
                        </c:pt>
                        <c:pt idx="94">
                          <c:v>OfS</c:v>
                        </c:pt>
                        <c:pt idx="95">
                          <c:v>OfS</c:v>
                        </c:pt>
                        <c:pt idx="96">
                          <c:v>OfS</c:v>
                        </c:pt>
                        <c:pt idx="97">
                          <c:v>OfS</c:v>
                        </c:pt>
                        <c:pt idx="98">
                          <c:v>OfS</c:v>
                        </c:pt>
                        <c:pt idx="99">
                          <c:v>RFF</c:v>
                        </c:pt>
                        <c:pt idx="100">
                          <c:v>RFF</c:v>
                        </c:pt>
                        <c:pt idx="101">
                          <c:v>RFF</c:v>
                        </c:pt>
                        <c:pt idx="102">
                          <c:v>RFF</c:v>
                        </c:pt>
                        <c:pt idx="103">
                          <c:v>RFF</c:v>
                        </c:pt>
                        <c:pt idx="104">
                          <c:v>RFF</c:v>
                        </c:pt>
                        <c:pt idx="105">
                          <c:v>RFF</c:v>
                        </c:pt>
                        <c:pt idx="106">
                          <c:v>RFF</c:v>
                        </c:pt>
                        <c:pt idx="107">
                          <c:v>RFF</c:v>
                        </c:pt>
                        <c:pt idx="108">
                          <c:v>RSD</c:v>
                        </c:pt>
                        <c:pt idx="109">
                          <c:v>RSD</c:v>
                        </c:pt>
                        <c:pt idx="110">
                          <c:v>RSD</c:v>
                        </c:pt>
                        <c:pt idx="111">
                          <c:v>RSD</c:v>
                        </c:pt>
                        <c:pt idx="112">
                          <c:v>RSD</c:v>
                        </c:pt>
                        <c:pt idx="113">
                          <c:v>RSD</c:v>
                        </c:pt>
                        <c:pt idx="114">
                          <c:v>RSD</c:v>
                        </c:pt>
                        <c:pt idx="115">
                          <c:v>RSD</c:v>
                        </c:pt>
                        <c:pt idx="116">
                          <c:v>RSD</c:v>
                        </c:pt>
                        <c:pt idx="117">
                          <c:v>RtL</c:v>
                        </c:pt>
                        <c:pt idx="118">
                          <c:v>RtL</c:v>
                        </c:pt>
                        <c:pt idx="119">
                          <c:v>RtL</c:v>
                        </c:pt>
                        <c:pt idx="120">
                          <c:v>RtL</c:v>
                        </c:pt>
                        <c:pt idx="121">
                          <c:v>RtL</c:v>
                        </c:pt>
                        <c:pt idx="122">
                          <c:v>RtL</c:v>
                        </c:pt>
                        <c:pt idx="123">
                          <c:v>RtL</c:v>
                        </c:pt>
                        <c:pt idx="124">
                          <c:v>RtL</c:v>
                        </c:pt>
                        <c:pt idx="125">
                          <c:v>RtL</c:v>
                        </c:pt>
                        <c:pt idx="126">
                          <c:v>RtS</c:v>
                        </c:pt>
                        <c:pt idx="127">
                          <c:v>RtS</c:v>
                        </c:pt>
                        <c:pt idx="128">
                          <c:v>RtS</c:v>
                        </c:pt>
                        <c:pt idx="129">
                          <c:v>RtS</c:v>
                        </c:pt>
                        <c:pt idx="130">
                          <c:v>RtS</c:v>
                        </c:pt>
                        <c:pt idx="131">
                          <c:v>RtS</c:v>
                        </c:pt>
                        <c:pt idx="132">
                          <c:v>RtS</c:v>
                        </c:pt>
                        <c:pt idx="133">
                          <c:v>RtS</c:v>
                        </c:pt>
                        <c:pt idx="134">
                          <c:v>RtS</c:v>
                        </c:pt>
                      </c:lvl>
                    </c:multiLvlStrCache>
                  </c:multiLvlStrRef>
                </c:cat>
                <c:val>
                  <c:numRef>
                    <c:extLst>
                      <c:ext uri="{02D57815-91ED-43cb-92C2-25804820EDAC}">
                        <c15:formulaRef>
                          <c15:sqref>SCG!$D$4:$D$138</c15:sqref>
                        </c15:formulaRef>
                      </c:ext>
                    </c:extLst>
                    <c:numCache>
                      <c:formatCode>General</c:formatCode>
                      <c:ptCount val="135"/>
                      <c:pt idx="0">
                        <c:v>44.4</c:v>
                      </c:pt>
                      <c:pt idx="1">
                        <c:v>24.8</c:v>
                      </c:pt>
                      <c:pt idx="2">
                        <c:v>26.8</c:v>
                      </c:pt>
                      <c:pt idx="3">
                        <c:v>23</c:v>
                      </c:pt>
                      <c:pt idx="4">
                        <c:v>30.5</c:v>
                      </c:pt>
                      <c:pt idx="5">
                        <c:v>41.9</c:v>
                      </c:pt>
                      <c:pt idx="6">
                        <c:v>52.4</c:v>
                      </c:pt>
                      <c:pt idx="7">
                        <c:v>14.8</c:v>
                      </c:pt>
                      <c:pt idx="8">
                        <c:v>116</c:v>
                      </c:pt>
                      <c:pt idx="9">
                        <c:v>14.2</c:v>
                      </c:pt>
                      <c:pt idx="10">
                        <c:v>6.64</c:v>
                      </c:pt>
                      <c:pt idx="11">
                        <c:v>6.69</c:v>
                      </c:pt>
                      <c:pt idx="12">
                        <c:v>5.86</c:v>
                      </c:pt>
                      <c:pt idx="13">
                        <c:v>8.43</c:v>
                      </c:pt>
                      <c:pt idx="14">
                        <c:v>15.6</c:v>
                      </c:pt>
                      <c:pt idx="15">
                        <c:v>19.399999999999999</c:v>
                      </c:pt>
                      <c:pt idx="16">
                        <c:v>4.3099999999999996</c:v>
                      </c:pt>
                      <c:pt idx="17">
                        <c:v>39.4</c:v>
                      </c:pt>
                      <c:pt idx="18">
                        <c:v>4.01</c:v>
                      </c:pt>
                      <c:pt idx="19">
                        <c:v>2.56</c:v>
                      </c:pt>
                      <c:pt idx="20">
                        <c:v>2.11</c:v>
                      </c:pt>
                      <c:pt idx="21">
                        <c:v>2.5</c:v>
                      </c:pt>
                      <c:pt idx="22">
                        <c:v>2.65</c:v>
                      </c:pt>
                      <c:pt idx="23">
                        <c:v>5.01</c:v>
                      </c:pt>
                      <c:pt idx="24">
                        <c:v>6.42</c:v>
                      </c:pt>
                      <c:pt idx="25">
                        <c:v>0.84199999999999997</c:v>
                      </c:pt>
                      <c:pt idx="26">
                        <c:v>17.7</c:v>
                      </c:pt>
                      <c:pt idx="27">
                        <c:v>4.54</c:v>
                      </c:pt>
                      <c:pt idx="28">
                        <c:v>2.36</c:v>
                      </c:pt>
                      <c:pt idx="29">
                        <c:v>1.93</c:v>
                      </c:pt>
                      <c:pt idx="30">
                        <c:v>2.34</c:v>
                      </c:pt>
                      <c:pt idx="31">
                        <c:v>2.64</c:v>
                      </c:pt>
                      <c:pt idx="32">
                        <c:v>6.61</c:v>
                      </c:pt>
                      <c:pt idx="33">
                        <c:v>8.3000000000000007</c:v>
                      </c:pt>
                      <c:pt idx="34">
                        <c:v>0.67500000000000004</c:v>
                      </c:pt>
                      <c:pt idx="35">
                        <c:v>23.6</c:v>
                      </c:pt>
                      <c:pt idx="36">
                        <c:v>19.899999999999999</c:v>
                      </c:pt>
                      <c:pt idx="37">
                        <c:v>13.7</c:v>
                      </c:pt>
                      <c:pt idx="38">
                        <c:v>11.4</c:v>
                      </c:pt>
                      <c:pt idx="39">
                        <c:v>11.2</c:v>
                      </c:pt>
                      <c:pt idx="40">
                        <c:v>13</c:v>
                      </c:pt>
                      <c:pt idx="41">
                        <c:v>18.899999999999999</c:v>
                      </c:pt>
                      <c:pt idx="42">
                        <c:v>22.5</c:v>
                      </c:pt>
                      <c:pt idx="43">
                        <c:v>7.38</c:v>
                      </c:pt>
                      <c:pt idx="44">
                        <c:v>43.9</c:v>
                      </c:pt>
                      <c:pt idx="45">
                        <c:v>9.2200000000000006</c:v>
                      </c:pt>
                      <c:pt idx="46">
                        <c:v>3.97</c:v>
                      </c:pt>
                      <c:pt idx="47">
                        <c:v>4.62</c:v>
                      </c:pt>
                      <c:pt idx="48">
                        <c:v>4.38</c:v>
                      </c:pt>
                      <c:pt idx="49">
                        <c:v>7.22</c:v>
                      </c:pt>
                      <c:pt idx="50">
                        <c:v>15.9</c:v>
                      </c:pt>
                      <c:pt idx="51">
                        <c:v>20.399999999999999</c:v>
                      </c:pt>
                      <c:pt idx="52">
                        <c:v>2.67</c:v>
                      </c:pt>
                      <c:pt idx="53">
                        <c:v>55.6</c:v>
                      </c:pt>
                      <c:pt idx="54">
                        <c:v>0.70799999999999996</c:v>
                      </c:pt>
                      <c:pt idx="55">
                        <c:v>0.35699999999999998</c:v>
                      </c:pt>
                      <c:pt idx="56">
                        <c:v>0.371</c:v>
                      </c:pt>
                      <c:pt idx="57">
                        <c:v>0.34300000000000003</c:v>
                      </c:pt>
                      <c:pt idx="58">
                        <c:v>0.48299999999999998</c:v>
                      </c:pt>
                      <c:pt idx="59">
                        <c:v>0.89200000000000002</c:v>
                      </c:pt>
                      <c:pt idx="60">
                        <c:v>1.1599999999999999</c:v>
                      </c:pt>
                      <c:pt idx="61">
                        <c:v>0.186</c:v>
                      </c:pt>
                      <c:pt idx="62">
                        <c:v>2.85</c:v>
                      </c:pt>
                      <c:pt idx="63">
                        <c:v>0.45100000000000001</c:v>
                      </c:pt>
                      <c:pt idx="64">
                        <c:v>0.187</c:v>
                      </c:pt>
                      <c:pt idx="65">
                        <c:v>0.23100000000000001</c:v>
                      </c:pt>
                      <c:pt idx="66">
                        <c:v>0.14699999999999999</c:v>
                      </c:pt>
                      <c:pt idx="67">
                        <c:v>0.26200000000000001</c:v>
                      </c:pt>
                      <c:pt idx="68">
                        <c:v>0.64400000000000002</c:v>
                      </c:pt>
                      <c:pt idx="69">
                        <c:v>0.91600000000000004</c:v>
                      </c:pt>
                      <c:pt idx="70">
                        <c:v>8.3099999999999993E-2</c:v>
                      </c:pt>
                      <c:pt idx="71">
                        <c:v>2.95</c:v>
                      </c:pt>
                      <c:pt idx="72">
                        <c:v>2.0099999999999998</c:v>
                      </c:pt>
                      <c:pt idx="73">
                        <c:v>0.81399999999999995</c:v>
                      </c:pt>
                      <c:pt idx="74">
                        <c:v>0.86599999999999999</c:v>
                      </c:pt>
                      <c:pt idx="75">
                        <c:v>0.51200000000000001</c:v>
                      </c:pt>
                      <c:pt idx="76">
                        <c:v>0.80300000000000005</c:v>
                      </c:pt>
                      <c:pt idx="77">
                        <c:v>3.75</c:v>
                      </c:pt>
                      <c:pt idx="78">
                        <c:v>4.87</c:v>
                      </c:pt>
                      <c:pt idx="79">
                        <c:v>0.35299999999999998</c:v>
                      </c:pt>
                      <c:pt idx="80">
                        <c:v>13.7</c:v>
                      </c:pt>
                      <c:pt idx="81">
                        <c:v>14.4</c:v>
                      </c:pt>
                      <c:pt idx="82">
                        <c:v>7.2</c:v>
                      </c:pt>
                      <c:pt idx="83">
                        <c:v>7.89</c:v>
                      </c:pt>
                      <c:pt idx="84">
                        <c:v>7.1</c:v>
                      </c:pt>
                      <c:pt idx="85">
                        <c:v>9.64</c:v>
                      </c:pt>
                      <c:pt idx="86">
                        <c:v>17.5</c:v>
                      </c:pt>
                      <c:pt idx="87">
                        <c:v>21.1</c:v>
                      </c:pt>
                      <c:pt idx="88">
                        <c:v>3.63</c:v>
                      </c:pt>
                      <c:pt idx="89">
                        <c:v>55.9</c:v>
                      </c:pt>
                      <c:pt idx="90">
                        <c:v>1.03</c:v>
                      </c:pt>
                      <c:pt idx="91">
                        <c:v>0.19400000000000001</c:v>
                      </c:pt>
                      <c:pt idx="92">
                        <c:v>0.433</c:v>
                      </c:pt>
                      <c:pt idx="93">
                        <c:v>0.30099999999999999</c:v>
                      </c:pt>
                      <c:pt idx="94">
                        <c:v>0.52600000000000002</c:v>
                      </c:pt>
                      <c:pt idx="95">
                        <c:v>3.48</c:v>
                      </c:pt>
                      <c:pt idx="96">
                        <c:v>3.28</c:v>
                      </c:pt>
                      <c:pt idx="97">
                        <c:v>8.9300000000000004E-2</c:v>
                      </c:pt>
                      <c:pt idx="98">
                        <c:v>13.4</c:v>
                      </c:pt>
                      <c:pt idx="99">
                        <c:v>22.8</c:v>
                      </c:pt>
                      <c:pt idx="100">
                        <c:v>11.6</c:v>
                      </c:pt>
                      <c:pt idx="101">
                        <c:v>11.1</c:v>
                      </c:pt>
                      <c:pt idx="102">
                        <c:v>10.6</c:v>
                      </c:pt>
                      <c:pt idx="103">
                        <c:v>13.6</c:v>
                      </c:pt>
                      <c:pt idx="104">
                        <c:v>30.4</c:v>
                      </c:pt>
                      <c:pt idx="105">
                        <c:v>34.4</c:v>
                      </c:pt>
                      <c:pt idx="106">
                        <c:v>4.84</c:v>
                      </c:pt>
                      <c:pt idx="107">
                        <c:v>91.1</c:v>
                      </c:pt>
                      <c:pt idx="108">
                        <c:v>21.7</c:v>
                      </c:pt>
                      <c:pt idx="109">
                        <c:v>12.3</c:v>
                      </c:pt>
                      <c:pt idx="110">
                        <c:v>11.4</c:v>
                      </c:pt>
                      <c:pt idx="111">
                        <c:v>11</c:v>
                      </c:pt>
                      <c:pt idx="112">
                        <c:v>13</c:v>
                      </c:pt>
                      <c:pt idx="113">
                        <c:v>23.6</c:v>
                      </c:pt>
                      <c:pt idx="114">
                        <c:v>28.8</c:v>
                      </c:pt>
                      <c:pt idx="115">
                        <c:v>4.92</c:v>
                      </c:pt>
                      <c:pt idx="116">
                        <c:v>69.5</c:v>
                      </c:pt>
                      <c:pt idx="117">
                        <c:v>2.3199999999999998</c:v>
                      </c:pt>
                      <c:pt idx="118">
                        <c:v>1.32</c:v>
                      </c:pt>
                      <c:pt idx="119">
                        <c:v>1.28</c:v>
                      </c:pt>
                      <c:pt idx="120">
                        <c:v>1.19</c:v>
                      </c:pt>
                      <c:pt idx="121">
                        <c:v>1.59</c:v>
                      </c:pt>
                      <c:pt idx="122">
                        <c:v>3.86</c:v>
                      </c:pt>
                      <c:pt idx="123">
                        <c:v>5.68</c:v>
                      </c:pt>
                      <c:pt idx="124">
                        <c:v>0.626</c:v>
                      </c:pt>
                      <c:pt idx="125">
                        <c:v>16.899999999999999</c:v>
                      </c:pt>
                      <c:pt idx="126">
                        <c:v>4.6399999999999997</c:v>
                      </c:pt>
                      <c:pt idx="127">
                        <c:v>2.12</c:v>
                      </c:pt>
                      <c:pt idx="128">
                        <c:v>2.08</c:v>
                      </c:pt>
                      <c:pt idx="129">
                        <c:v>1.93</c:v>
                      </c:pt>
                      <c:pt idx="130">
                        <c:v>2.38</c:v>
                      </c:pt>
                      <c:pt idx="131">
                        <c:v>7.74</c:v>
                      </c:pt>
                      <c:pt idx="132">
                        <c:v>8.35</c:v>
                      </c:pt>
                      <c:pt idx="133">
                        <c:v>0.88500000000000001</c:v>
                      </c:pt>
                      <c:pt idx="134">
                        <c:v>26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2-DAA4-46AF-BF4B-245A981B59D6}"/>
                  </c:ext>
                </c:extLst>
              </c15:ser>
            </c15:filteredLineSeries>
            <c15:filteredLine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SCG!$E$3</c15:sqref>
                        </c15:formulaRef>
                      </c:ext>
                    </c:extLst>
                    <c:strCache>
                      <c:ptCount val="1"/>
                      <c:pt idx="0">
                        <c:v>Btuh/sqft</c:v>
                      </c:pt>
                    </c:strCache>
                  </c:strRef>
                </c:tx>
                <c:spPr>
                  <a:ln w="28575" cap="rnd">
                    <a:solidFill>
                      <a:schemeClr val="accent2"/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SCG!$B$4:$C$138</c15:sqref>
                        </c15:formulaRef>
                      </c:ext>
                    </c:extLst>
                    <c:multiLvlStrCache>
                      <c:ptCount val="135"/>
                      <c:lvl>
                        <c:pt idx="0">
                          <c:v>CZ05</c:v>
                        </c:pt>
                        <c:pt idx="1">
                          <c:v>CZ06</c:v>
                        </c:pt>
                        <c:pt idx="2">
                          <c:v>CZ08</c:v>
                        </c:pt>
                        <c:pt idx="3">
                          <c:v>CZ09</c:v>
                        </c:pt>
                        <c:pt idx="4">
                          <c:v>CZ10</c:v>
                        </c:pt>
                        <c:pt idx="5">
                          <c:v>CZ13</c:v>
                        </c:pt>
                        <c:pt idx="6">
                          <c:v>CZ14</c:v>
                        </c:pt>
                        <c:pt idx="7">
                          <c:v>CZ15</c:v>
                        </c:pt>
                        <c:pt idx="8">
                          <c:v>CZ16</c:v>
                        </c:pt>
                        <c:pt idx="9">
                          <c:v>CZ05</c:v>
                        </c:pt>
                        <c:pt idx="10">
                          <c:v>CZ06</c:v>
                        </c:pt>
                        <c:pt idx="11">
                          <c:v>CZ08</c:v>
                        </c:pt>
                        <c:pt idx="12">
                          <c:v>CZ09</c:v>
                        </c:pt>
                        <c:pt idx="13">
                          <c:v>CZ10</c:v>
                        </c:pt>
                        <c:pt idx="14">
                          <c:v>CZ13</c:v>
                        </c:pt>
                        <c:pt idx="15">
                          <c:v>CZ14</c:v>
                        </c:pt>
                        <c:pt idx="16">
                          <c:v>CZ15</c:v>
                        </c:pt>
                        <c:pt idx="17">
                          <c:v>CZ16</c:v>
                        </c:pt>
                        <c:pt idx="18">
                          <c:v>CZ05</c:v>
                        </c:pt>
                        <c:pt idx="19">
                          <c:v>CZ06</c:v>
                        </c:pt>
                        <c:pt idx="20">
                          <c:v>CZ08</c:v>
                        </c:pt>
                        <c:pt idx="21">
                          <c:v>CZ09</c:v>
                        </c:pt>
                        <c:pt idx="22">
                          <c:v>CZ10</c:v>
                        </c:pt>
                        <c:pt idx="23">
                          <c:v>CZ13</c:v>
                        </c:pt>
                        <c:pt idx="24">
                          <c:v>CZ14</c:v>
                        </c:pt>
                        <c:pt idx="25">
                          <c:v>CZ15</c:v>
                        </c:pt>
                        <c:pt idx="26">
                          <c:v>CZ16</c:v>
                        </c:pt>
                        <c:pt idx="27">
                          <c:v>CZ05</c:v>
                        </c:pt>
                        <c:pt idx="28">
                          <c:v>CZ06</c:v>
                        </c:pt>
                        <c:pt idx="29">
                          <c:v>CZ08</c:v>
                        </c:pt>
                        <c:pt idx="30">
                          <c:v>CZ09</c:v>
                        </c:pt>
                        <c:pt idx="31">
                          <c:v>CZ10</c:v>
                        </c:pt>
                        <c:pt idx="32">
                          <c:v>CZ13</c:v>
                        </c:pt>
                        <c:pt idx="33">
                          <c:v>CZ14</c:v>
                        </c:pt>
                        <c:pt idx="34">
                          <c:v>CZ15</c:v>
                        </c:pt>
                        <c:pt idx="35">
                          <c:v>CZ16</c:v>
                        </c:pt>
                        <c:pt idx="36">
                          <c:v>CZ05</c:v>
                        </c:pt>
                        <c:pt idx="37">
                          <c:v>CZ06</c:v>
                        </c:pt>
                        <c:pt idx="38">
                          <c:v>CZ08</c:v>
                        </c:pt>
                        <c:pt idx="39">
                          <c:v>CZ09</c:v>
                        </c:pt>
                        <c:pt idx="40">
                          <c:v>CZ10</c:v>
                        </c:pt>
                        <c:pt idx="41">
                          <c:v>CZ13</c:v>
                        </c:pt>
                        <c:pt idx="42">
                          <c:v>CZ14</c:v>
                        </c:pt>
                        <c:pt idx="43">
                          <c:v>CZ15</c:v>
                        </c:pt>
                        <c:pt idx="44">
                          <c:v>CZ16</c:v>
                        </c:pt>
                        <c:pt idx="45">
                          <c:v>CZ05</c:v>
                        </c:pt>
                        <c:pt idx="46">
                          <c:v>CZ06</c:v>
                        </c:pt>
                        <c:pt idx="47">
                          <c:v>CZ08</c:v>
                        </c:pt>
                        <c:pt idx="48">
                          <c:v>CZ09</c:v>
                        </c:pt>
                        <c:pt idx="49">
                          <c:v>CZ10</c:v>
                        </c:pt>
                        <c:pt idx="50">
                          <c:v>CZ13</c:v>
                        </c:pt>
                        <c:pt idx="51">
                          <c:v>CZ14</c:v>
                        </c:pt>
                        <c:pt idx="52">
                          <c:v>CZ15</c:v>
                        </c:pt>
                        <c:pt idx="53">
                          <c:v>CZ16</c:v>
                        </c:pt>
                        <c:pt idx="54">
                          <c:v>CZ05</c:v>
                        </c:pt>
                        <c:pt idx="55">
                          <c:v>CZ06</c:v>
                        </c:pt>
                        <c:pt idx="56">
                          <c:v>CZ08</c:v>
                        </c:pt>
                        <c:pt idx="57">
                          <c:v>CZ09</c:v>
                        </c:pt>
                        <c:pt idx="58">
                          <c:v>CZ10</c:v>
                        </c:pt>
                        <c:pt idx="59">
                          <c:v>CZ13</c:v>
                        </c:pt>
                        <c:pt idx="60">
                          <c:v>CZ14</c:v>
                        </c:pt>
                        <c:pt idx="61">
                          <c:v>CZ15</c:v>
                        </c:pt>
                        <c:pt idx="62">
                          <c:v>CZ16</c:v>
                        </c:pt>
                        <c:pt idx="63">
                          <c:v>CZ05</c:v>
                        </c:pt>
                        <c:pt idx="64">
                          <c:v>CZ06</c:v>
                        </c:pt>
                        <c:pt idx="65">
                          <c:v>CZ08</c:v>
                        </c:pt>
                        <c:pt idx="66">
                          <c:v>CZ09</c:v>
                        </c:pt>
                        <c:pt idx="67">
                          <c:v>CZ10</c:v>
                        </c:pt>
                        <c:pt idx="68">
                          <c:v>CZ13</c:v>
                        </c:pt>
                        <c:pt idx="69">
                          <c:v>CZ14</c:v>
                        </c:pt>
                        <c:pt idx="70">
                          <c:v>CZ15</c:v>
                        </c:pt>
                        <c:pt idx="71">
                          <c:v>CZ16</c:v>
                        </c:pt>
                        <c:pt idx="72">
                          <c:v>CZ05</c:v>
                        </c:pt>
                        <c:pt idx="73">
                          <c:v>CZ06</c:v>
                        </c:pt>
                        <c:pt idx="74">
                          <c:v>CZ08</c:v>
                        </c:pt>
                        <c:pt idx="75">
                          <c:v>CZ09</c:v>
                        </c:pt>
                        <c:pt idx="76">
                          <c:v>CZ10</c:v>
                        </c:pt>
                        <c:pt idx="77">
                          <c:v>CZ13</c:v>
                        </c:pt>
                        <c:pt idx="78">
                          <c:v>CZ14</c:v>
                        </c:pt>
                        <c:pt idx="79">
                          <c:v>CZ15</c:v>
                        </c:pt>
                        <c:pt idx="80">
                          <c:v>CZ16</c:v>
                        </c:pt>
                        <c:pt idx="81">
                          <c:v>CZ05</c:v>
                        </c:pt>
                        <c:pt idx="82">
                          <c:v>CZ06</c:v>
                        </c:pt>
                        <c:pt idx="83">
                          <c:v>CZ08</c:v>
                        </c:pt>
                        <c:pt idx="84">
                          <c:v>CZ09</c:v>
                        </c:pt>
                        <c:pt idx="85">
                          <c:v>CZ10</c:v>
                        </c:pt>
                        <c:pt idx="86">
                          <c:v>CZ13</c:v>
                        </c:pt>
                        <c:pt idx="87">
                          <c:v>CZ14</c:v>
                        </c:pt>
                        <c:pt idx="88">
                          <c:v>CZ15</c:v>
                        </c:pt>
                        <c:pt idx="89">
                          <c:v>CZ16</c:v>
                        </c:pt>
                        <c:pt idx="90">
                          <c:v>CZ05</c:v>
                        </c:pt>
                        <c:pt idx="91">
                          <c:v>CZ06</c:v>
                        </c:pt>
                        <c:pt idx="92">
                          <c:v>CZ08</c:v>
                        </c:pt>
                        <c:pt idx="93">
                          <c:v>CZ09</c:v>
                        </c:pt>
                        <c:pt idx="94">
                          <c:v>CZ10</c:v>
                        </c:pt>
                        <c:pt idx="95">
                          <c:v>CZ13</c:v>
                        </c:pt>
                        <c:pt idx="96">
                          <c:v>CZ14</c:v>
                        </c:pt>
                        <c:pt idx="97">
                          <c:v>CZ15</c:v>
                        </c:pt>
                        <c:pt idx="98">
                          <c:v>CZ16</c:v>
                        </c:pt>
                        <c:pt idx="99">
                          <c:v>CZ05</c:v>
                        </c:pt>
                        <c:pt idx="100">
                          <c:v>CZ06</c:v>
                        </c:pt>
                        <c:pt idx="101">
                          <c:v>CZ08</c:v>
                        </c:pt>
                        <c:pt idx="102">
                          <c:v>CZ09</c:v>
                        </c:pt>
                        <c:pt idx="103">
                          <c:v>CZ10</c:v>
                        </c:pt>
                        <c:pt idx="104">
                          <c:v>CZ13</c:v>
                        </c:pt>
                        <c:pt idx="105">
                          <c:v>CZ14</c:v>
                        </c:pt>
                        <c:pt idx="106">
                          <c:v>CZ15</c:v>
                        </c:pt>
                        <c:pt idx="107">
                          <c:v>CZ16</c:v>
                        </c:pt>
                        <c:pt idx="108">
                          <c:v>CZ05</c:v>
                        </c:pt>
                        <c:pt idx="109">
                          <c:v>CZ06</c:v>
                        </c:pt>
                        <c:pt idx="110">
                          <c:v>CZ08</c:v>
                        </c:pt>
                        <c:pt idx="111">
                          <c:v>CZ09</c:v>
                        </c:pt>
                        <c:pt idx="112">
                          <c:v>CZ10</c:v>
                        </c:pt>
                        <c:pt idx="113">
                          <c:v>CZ13</c:v>
                        </c:pt>
                        <c:pt idx="114">
                          <c:v>CZ14</c:v>
                        </c:pt>
                        <c:pt idx="115">
                          <c:v>CZ15</c:v>
                        </c:pt>
                        <c:pt idx="116">
                          <c:v>CZ16</c:v>
                        </c:pt>
                        <c:pt idx="117">
                          <c:v>CZ05</c:v>
                        </c:pt>
                        <c:pt idx="118">
                          <c:v>CZ06</c:v>
                        </c:pt>
                        <c:pt idx="119">
                          <c:v>CZ08</c:v>
                        </c:pt>
                        <c:pt idx="120">
                          <c:v>CZ09</c:v>
                        </c:pt>
                        <c:pt idx="121">
                          <c:v>CZ10</c:v>
                        </c:pt>
                        <c:pt idx="122">
                          <c:v>CZ13</c:v>
                        </c:pt>
                        <c:pt idx="123">
                          <c:v>CZ14</c:v>
                        </c:pt>
                        <c:pt idx="124">
                          <c:v>CZ15</c:v>
                        </c:pt>
                        <c:pt idx="125">
                          <c:v>CZ16</c:v>
                        </c:pt>
                        <c:pt idx="126">
                          <c:v>CZ05</c:v>
                        </c:pt>
                        <c:pt idx="127">
                          <c:v>CZ06</c:v>
                        </c:pt>
                        <c:pt idx="128">
                          <c:v>CZ08</c:v>
                        </c:pt>
                        <c:pt idx="129">
                          <c:v>CZ09</c:v>
                        </c:pt>
                        <c:pt idx="130">
                          <c:v>CZ10</c:v>
                        </c:pt>
                        <c:pt idx="131">
                          <c:v>CZ13</c:v>
                        </c:pt>
                        <c:pt idx="132">
                          <c:v>CZ14</c:v>
                        </c:pt>
                        <c:pt idx="133">
                          <c:v>CZ15</c:v>
                        </c:pt>
                        <c:pt idx="134">
                          <c:v>CZ16</c:v>
                        </c:pt>
                      </c:lvl>
                      <c:lvl>
                        <c:pt idx="0">
                          <c:v>Asm</c:v>
                        </c:pt>
                        <c:pt idx="1">
                          <c:v>Asm</c:v>
                        </c:pt>
                        <c:pt idx="2">
                          <c:v>Asm</c:v>
                        </c:pt>
                        <c:pt idx="3">
                          <c:v>Asm</c:v>
                        </c:pt>
                        <c:pt idx="4">
                          <c:v>Asm</c:v>
                        </c:pt>
                        <c:pt idx="5">
                          <c:v>Asm</c:v>
                        </c:pt>
                        <c:pt idx="6">
                          <c:v>Asm</c:v>
                        </c:pt>
                        <c:pt idx="7">
                          <c:v>Asm</c:v>
                        </c:pt>
                        <c:pt idx="8">
                          <c:v>Asm</c:v>
                        </c:pt>
                        <c:pt idx="9">
                          <c:v>ECC</c:v>
                        </c:pt>
                        <c:pt idx="10">
                          <c:v>ECC</c:v>
                        </c:pt>
                        <c:pt idx="11">
                          <c:v>ECC</c:v>
                        </c:pt>
                        <c:pt idx="12">
                          <c:v>ECC</c:v>
                        </c:pt>
                        <c:pt idx="13">
                          <c:v>ECC</c:v>
                        </c:pt>
                        <c:pt idx="14">
                          <c:v>ECC</c:v>
                        </c:pt>
                        <c:pt idx="15">
                          <c:v>ECC</c:v>
                        </c:pt>
                        <c:pt idx="16">
                          <c:v>ECC</c:v>
                        </c:pt>
                        <c:pt idx="17">
                          <c:v>ECC</c:v>
                        </c:pt>
                        <c:pt idx="18">
                          <c:v>EPr</c:v>
                        </c:pt>
                        <c:pt idx="19">
                          <c:v>EPr</c:v>
                        </c:pt>
                        <c:pt idx="20">
                          <c:v>EPr</c:v>
                        </c:pt>
                        <c:pt idx="21">
                          <c:v>EPr</c:v>
                        </c:pt>
                        <c:pt idx="22">
                          <c:v>EPr</c:v>
                        </c:pt>
                        <c:pt idx="23">
                          <c:v>EPr</c:v>
                        </c:pt>
                        <c:pt idx="24">
                          <c:v>EPr</c:v>
                        </c:pt>
                        <c:pt idx="25">
                          <c:v>EPr</c:v>
                        </c:pt>
                        <c:pt idx="26">
                          <c:v>EPr</c:v>
                        </c:pt>
                        <c:pt idx="27">
                          <c:v>ESe</c:v>
                        </c:pt>
                        <c:pt idx="28">
                          <c:v>ESe</c:v>
                        </c:pt>
                        <c:pt idx="29">
                          <c:v>ESe</c:v>
                        </c:pt>
                        <c:pt idx="30">
                          <c:v>ESe</c:v>
                        </c:pt>
                        <c:pt idx="31">
                          <c:v>ESe</c:v>
                        </c:pt>
                        <c:pt idx="32">
                          <c:v>ESe</c:v>
                        </c:pt>
                        <c:pt idx="33">
                          <c:v>ESe</c:v>
                        </c:pt>
                        <c:pt idx="34">
                          <c:v>ESe</c:v>
                        </c:pt>
                        <c:pt idx="35">
                          <c:v>ESe</c:v>
                        </c:pt>
                        <c:pt idx="36">
                          <c:v>Gro</c:v>
                        </c:pt>
                        <c:pt idx="37">
                          <c:v>Gro</c:v>
                        </c:pt>
                        <c:pt idx="38">
                          <c:v>Gro</c:v>
                        </c:pt>
                        <c:pt idx="39">
                          <c:v>Gro</c:v>
                        </c:pt>
                        <c:pt idx="40">
                          <c:v>Gro</c:v>
                        </c:pt>
                        <c:pt idx="41">
                          <c:v>Gro</c:v>
                        </c:pt>
                        <c:pt idx="42">
                          <c:v>Gro</c:v>
                        </c:pt>
                        <c:pt idx="43">
                          <c:v>Gro</c:v>
                        </c:pt>
                        <c:pt idx="44">
                          <c:v>Gro</c:v>
                        </c:pt>
                        <c:pt idx="45">
                          <c:v>Hsp</c:v>
                        </c:pt>
                        <c:pt idx="46">
                          <c:v>Hsp</c:v>
                        </c:pt>
                        <c:pt idx="47">
                          <c:v>Hsp</c:v>
                        </c:pt>
                        <c:pt idx="48">
                          <c:v>Hsp</c:v>
                        </c:pt>
                        <c:pt idx="49">
                          <c:v>Hsp</c:v>
                        </c:pt>
                        <c:pt idx="50">
                          <c:v>Hsp</c:v>
                        </c:pt>
                        <c:pt idx="51">
                          <c:v>Hsp</c:v>
                        </c:pt>
                        <c:pt idx="52">
                          <c:v>Hsp</c:v>
                        </c:pt>
                        <c:pt idx="53">
                          <c:v>Hsp</c:v>
                        </c:pt>
                        <c:pt idx="54">
                          <c:v>Htl</c:v>
                        </c:pt>
                        <c:pt idx="55">
                          <c:v>Htl</c:v>
                        </c:pt>
                        <c:pt idx="56">
                          <c:v>Htl</c:v>
                        </c:pt>
                        <c:pt idx="57">
                          <c:v>Htl</c:v>
                        </c:pt>
                        <c:pt idx="58">
                          <c:v>Htl</c:v>
                        </c:pt>
                        <c:pt idx="59">
                          <c:v>Htl</c:v>
                        </c:pt>
                        <c:pt idx="60">
                          <c:v>Htl</c:v>
                        </c:pt>
                        <c:pt idx="61">
                          <c:v>Htl</c:v>
                        </c:pt>
                        <c:pt idx="62">
                          <c:v>Htl</c:v>
                        </c:pt>
                        <c:pt idx="63">
                          <c:v>MBT</c:v>
                        </c:pt>
                        <c:pt idx="64">
                          <c:v>MBT</c:v>
                        </c:pt>
                        <c:pt idx="65">
                          <c:v>MBT</c:v>
                        </c:pt>
                        <c:pt idx="66">
                          <c:v>MBT</c:v>
                        </c:pt>
                        <c:pt idx="67">
                          <c:v>MBT</c:v>
                        </c:pt>
                        <c:pt idx="68">
                          <c:v>MBT</c:v>
                        </c:pt>
                        <c:pt idx="69">
                          <c:v>MBT</c:v>
                        </c:pt>
                        <c:pt idx="70">
                          <c:v>MBT</c:v>
                        </c:pt>
                        <c:pt idx="71">
                          <c:v>MBT</c:v>
                        </c:pt>
                        <c:pt idx="72">
                          <c:v>MLI</c:v>
                        </c:pt>
                        <c:pt idx="73">
                          <c:v>MLI</c:v>
                        </c:pt>
                        <c:pt idx="74">
                          <c:v>MLI</c:v>
                        </c:pt>
                        <c:pt idx="75">
                          <c:v>MLI</c:v>
                        </c:pt>
                        <c:pt idx="76">
                          <c:v>MLI</c:v>
                        </c:pt>
                        <c:pt idx="77">
                          <c:v>MLI</c:v>
                        </c:pt>
                        <c:pt idx="78">
                          <c:v>MLI</c:v>
                        </c:pt>
                        <c:pt idx="79">
                          <c:v>MLI</c:v>
                        </c:pt>
                        <c:pt idx="80">
                          <c:v>MLI</c:v>
                        </c:pt>
                        <c:pt idx="81">
                          <c:v>Nrs</c:v>
                        </c:pt>
                        <c:pt idx="82">
                          <c:v>Nrs</c:v>
                        </c:pt>
                        <c:pt idx="83">
                          <c:v>Nrs</c:v>
                        </c:pt>
                        <c:pt idx="84">
                          <c:v>Nrs</c:v>
                        </c:pt>
                        <c:pt idx="85">
                          <c:v>Nrs</c:v>
                        </c:pt>
                        <c:pt idx="86">
                          <c:v>Nrs</c:v>
                        </c:pt>
                        <c:pt idx="87">
                          <c:v>Nrs</c:v>
                        </c:pt>
                        <c:pt idx="88">
                          <c:v>Nrs</c:v>
                        </c:pt>
                        <c:pt idx="89">
                          <c:v>Nrs</c:v>
                        </c:pt>
                        <c:pt idx="90">
                          <c:v>OfS</c:v>
                        </c:pt>
                        <c:pt idx="91">
                          <c:v>OfS</c:v>
                        </c:pt>
                        <c:pt idx="92">
                          <c:v>OfS</c:v>
                        </c:pt>
                        <c:pt idx="93">
                          <c:v>OfS</c:v>
                        </c:pt>
                        <c:pt idx="94">
                          <c:v>OfS</c:v>
                        </c:pt>
                        <c:pt idx="95">
                          <c:v>OfS</c:v>
                        </c:pt>
                        <c:pt idx="96">
                          <c:v>OfS</c:v>
                        </c:pt>
                        <c:pt idx="97">
                          <c:v>OfS</c:v>
                        </c:pt>
                        <c:pt idx="98">
                          <c:v>OfS</c:v>
                        </c:pt>
                        <c:pt idx="99">
                          <c:v>RFF</c:v>
                        </c:pt>
                        <c:pt idx="100">
                          <c:v>RFF</c:v>
                        </c:pt>
                        <c:pt idx="101">
                          <c:v>RFF</c:v>
                        </c:pt>
                        <c:pt idx="102">
                          <c:v>RFF</c:v>
                        </c:pt>
                        <c:pt idx="103">
                          <c:v>RFF</c:v>
                        </c:pt>
                        <c:pt idx="104">
                          <c:v>RFF</c:v>
                        </c:pt>
                        <c:pt idx="105">
                          <c:v>RFF</c:v>
                        </c:pt>
                        <c:pt idx="106">
                          <c:v>RFF</c:v>
                        </c:pt>
                        <c:pt idx="107">
                          <c:v>RFF</c:v>
                        </c:pt>
                        <c:pt idx="108">
                          <c:v>RSD</c:v>
                        </c:pt>
                        <c:pt idx="109">
                          <c:v>RSD</c:v>
                        </c:pt>
                        <c:pt idx="110">
                          <c:v>RSD</c:v>
                        </c:pt>
                        <c:pt idx="111">
                          <c:v>RSD</c:v>
                        </c:pt>
                        <c:pt idx="112">
                          <c:v>RSD</c:v>
                        </c:pt>
                        <c:pt idx="113">
                          <c:v>RSD</c:v>
                        </c:pt>
                        <c:pt idx="114">
                          <c:v>RSD</c:v>
                        </c:pt>
                        <c:pt idx="115">
                          <c:v>RSD</c:v>
                        </c:pt>
                        <c:pt idx="116">
                          <c:v>RSD</c:v>
                        </c:pt>
                        <c:pt idx="117">
                          <c:v>RtL</c:v>
                        </c:pt>
                        <c:pt idx="118">
                          <c:v>RtL</c:v>
                        </c:pt>
                        <c:pt idx="119">
                          <c:v>RtL</c:v>
                        </c:pt>
                        <c:pt idx="120">
                          <c:v>RtL</c:v>
                        </c:pt>
                        <c:pt idx="121">
                          <c:v>RtL</c:v>
                        </c:pt>
                        <c:pt idx="122">
                          <c:v>RtL</c:v>
                        </c:pt>
                        <c:pt idx="123">
                          <c:v>RtL</c:v>
                        </c:pt>
                        <c:pt idx="124">
                          <c:v>RtL</c:v>
                        </c:pt>
                        <c:pt idx="125">
                          <c:v>RtL</c:v>
                        </c:pt>
                        <c:pt idx="126">
                          <c:v>RtS</c:v>
                        </c:pt>
                        <c:pt idx="127">
                          <c:v>RtS</c:v>
                        </c:pt>
                        <c:pt idx="128">
                          <c:v>RtS</c:v>
                        </c:pt>
                        <c:pt idx="129">
                          <c:v>RtS</c:v>
                        </c:pt>
                        <c:pt idx="130">
                          <c:v>RtS</c:v>
                        </c:pt>
                        <c:pt idx="131">
                          <c:v>RtS</c:v>
                        </c:pt>
                        <c:pt idx="132">
                          <c:v>RtS</c:v>
                        </c:pt>
                        <c:pt idx="133">
                          <c:v>RtS</c:v>
                        </c:pt>
                        <c:pt idx="134">
                          <c:v>RtS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SCG!$E$4:$E$138</c15:sqref>
                        </c15:formulaRef>
                      </c:ext>
                    </c:extLst>
                    <c:numCache>
                      <c:formatCode>General</c:formatCode>
                      <c:ptCount val="135"/>
                      <c:pt idx="0">
                        <c:v>30</c:v>
                      </c:pt>
                      <c:pt idx="1">
                        <c:v>30</c:v>
                      </c:pt>
                      <c:pt idx="2">
                        <c:v>30</c:v>
                      </c:pt>
                      <c:pt idx="3">
                        <c:v>30</c:v>
                      </c:pt>
                      <c:pt idx="4">
                        <c:v>30</c:v>
                      </c:pt>
                      <c:pt idx="5">
                        <c:v>30</c:v>
                      </c:pt>
                      <c:pt idx="6">
                        <c:v>30</c:v>
                      </c:pt>
                      <c:pt idx="7">
                        <c:v>30</c:v>
                      </c:pt>
                      <c:pt idx="8">
                        <c:v>30</c:v>
                      </c:pt>
                      <c:pt idx="9">
                        <c:v>40</c:v>
                      </c:pt>
                      <c:pt idx="10">
                        <c:v>40</c:v>
                      </c:pt>
                      <c:pt idx="11">
                        <c:v>40</c:v>
                      </c:pt>
                      <c:pt idx="12">
                        <c:v>40</c:v>
                      </c:pt>
                      <c:pt idx="13">
                        <c:v>40</c:v>
                      </c:pt>
                      <c:pt idx="14">
                        <c:v>40</c:v>
                      </c:pt>
                      <c:pt idx="15">
                        <c:v>40</c:v>
                      </c:pt>
                      <c:pt idx="16">
                        <c:v>40</c:v>
                      </c:pt>
                      <c:pt idx="17">
                        <c:v>40</c:v>
                      </c:pt>
                      <c:pt idx="18">
                        <c:v>30</c:v>
                      </c:pt>
                      <c:pt idx="19">
                        <c:v>30</c:v>
                      </c:pt>
                      <c:pt idx="20">
                        <c:v>30</c:v>
                      </c:pt>
                      <c:pt idx="21">
                        <c:v>30</c:v>
                      </c:pt>
                      <c:pt idx="22">
                        <c:v>30</c:v>
                      </c:pt>
                      <c:pt idx="23">
                        <c:v>30</c:v>
                      </c:pt>
                      <c:pt idx="24">
                        <c:v>30</c:v>
                      </c:pt>
                      <c:pt idx="25">
                        <c:v>30</c:v>
                      </c:pt>
                      <c:pt idx="26">
                        <c:v>30</c:v>
                      </c:pt>
                      <c:pt idx="27">
                        <c:v>30</c:v>
                      </c:pt>
                      <c:pt idx="28">
                        <c:v>30</c:v>
                      </c:pt>
                      <c:pt idx="29">
                        <c:v>30</c:v>
                      </c:pt>
                      <c:pt idx="30">
                        <c:v>30</c:v>
                      </c:pt>
                      <c:pt idx="31">
                        <c:v>30</c:v>
                      </c:pt>
                      <c:pt idx="32">
                        <c:v>30</c:v>
                      </c:pt>
                      <c:pt idx="33">
                        <c:v>30</c:v>
                      </c:pt>
                      <c:pt idx="34">
                        <c:v>30</c:v>
                      </c:pt>
                      <c:pt idx="35">
                        <c:v>30</c:v>
                      </c:pt>
                      <c:pt idx="36">
                        <c:v>20</c:v>
                      </c:pt>
                      <c:pt idx="37">
                        <c:v>20</c:v>
                      </c:pt>
                      <c:pt idx="38">
                        <c:v>20</c:v>
                      </c:pt>
                      <c:pt idx="39">
                        <c:v>20</c:v>
                      </c:pt>
                      <c:pt idx="40">
                        <c:v>20</c:v>
                      </c:pt>
                      <c:pt idx="41">
                        <c:v>20</c:v>
                      </c:pt>
                      <c:pt idx="42">
                        <c:v>20</c:v>
                      </c:pt>
                      <c:pt idx="43">
                        <c:v>20</c:v>
                      </c:pt>
                      <c:pt idx="44">
                        <c:v>20</c:v>
                      </c:pt>
                      <c:pt idx="45">
                        <c:v>40</c:v>
                      </c:pt>
                      <c:pt idx="46">
                        <c:v>40</c:v>
                      </c:pt>
                      <c:pt idx="47">
                        <c:v>40</c:v>
                      </c:pt>
                      <c:pt idx="48">
                        <c:v>40</c:v>
                      </c:pt>
                      <c:pt idx="49">
                        <c:v>40</c:v>
                      </c:pt>
                      <c:pt idx="50">
                        <c:v>40</c:v>
                      </c:pt>
                      <c:pt idx="51">
                        <c:v>40</c:v>
                      </c:pt>
                      <c:pt idx="52">
                        <c:v>40</c:v>
                      </c:pt>
                      <c:pt idx="53">
                        <c:v>40</c:v>
                      </c:pt>
                      <c:pt idx="54">
                        <c:v>40</c:v>
                      </c:pt>
                      <c:pt idx="55">
                        <c:v>40</c:v>
                      </c:pt>
                      <c:pt idx="56">
                        <c:v>40</c:v>
                      </c:pt>
                      <c:pt idx="57">
                        <c:v>40</c:v>
                      </c:pt>
                      <c:pt idx="58">
                        <c:v>40</c:v>
                      </c:pt>
                      <c:pt idx="59">
                        <c:v>40</c:v>
                      </c:pt>
                      <c:pt idx="60">
                        <c:v>40</c:v>
                      </c:pt>
                      <c:pt idx="61">
                        <c:v>40</c:v>
                      </c:pt>
                      <c:pt idx="62">
                        <c:v>40</c:v>
                      </c:pt>
                      <c:pt idx="63">
                        <c:v>20</c:v>
                      </c:pt>
                      <c:pt idx="64">
                        <c:v>20</c:v>
                      </c:pt>
                      <c:pt idx="65">
                        <c:v>20</c:v>
                      </c:pt>
                      <c:pt idx="66">
                        <c:v>20</c:v>
                      </c:pt>
                      <c:pt idx="67">
                        <c:v>20</c:v>
                      </c:pt>
                      <c:pt idx="68">
                        <c:v>20</c:v>
                      </c:pt>
                      <c:pt idx="69">
                        <c:v>20</c:v>
                      </c:pt>
                      <c:pt idx="70">
                        <c:v>20</c:v>
                      </c:pt>
                      <c:pt idx="71">
                        <c:v>20</c:v>
                      </c:pt>
                      <c:pt idx="72">
                        <c:v>20</c:v>
                      </c:pt>
                      <c:pt idx="73">
                        <c:v>20</c:v>
                      </c:pt>
                      <c:pt idx="74">
                        <c:v>20</c:v>
                      </c:pt>
                      <c:pt idx="75">
                        <c:v>20</c:v>
                      </c:pt>
                      <c:pt idx="76">
                        <c:v>20</c:v>
                      </c:pt>
                      <c:pt idx="77">
                        <c:v>20</c:v>
                      </c:pt>
                      <c:pt idx="78">
                        <c:v>20</c:v>
                      </c:pt>
                      <c:pt idx="79">
                        <c:v>20</c:v>
                      </c:pt>
                      <c:pt idx="80">
                        <c:v>20</c:v>
                      </c:pt>
                      <c:pt idx="81">
                        <c:v>50</c:v>
                      </c:pt>
                      <c:pt idx="82">
                        <c:v>50</c:v>
                      </c:pt>
                      <c:pt idx="83">
                        <c:v>50</c:v>
                      </c:pt>
                      <c:pt idx="84">
                        <c:v>50</c:v>
                      </c:pt>
                      <c:pt idx="85">
                        <c:v>50</c:v>
                      </c:pt>
                      <c:pt idx="86">
                        <c:v>50</c:v>
                      </c:pt>
                      <c:pt idx="87">
                        <c:v>50</c:v>
                      </c:pt>
                      <c:pt idx="88">
                        <c:v>50</c:v>
                      </c:pt>
                      <c:pt idx="89">
                        <c:v>50</c:v>
                      </c:pt>
                      <c:pt idx="90">
                        <c:v>40</c:v>
                      </c:pt>
                      <c:pt idx="91">
                        <c:v>40</c:v>
                      </c:pt>
                      <c:pt idx="92">
                        <c:v>40</c:v>
                      </c:pt>
                      <c:pt idx="93">
                        <c:v>40</c:v>
                      </c:pt>
                      <c:pt idx="94">
                        <c:v>40</c:v>
                      </c:pt>
                      <c:pt idx="95">
                        <c:v>40</c:v>
                      </c:pt>
                      <c:pt idx="96">
                        <c:v>40</c:v>
                      </c:pt>
                      <c:pt idx="97">
                        <c:v>40</c:v>
                      </c:pt>
                      <c:pt idx="98">
                        <c:v>40</c:v>
                      </c:pt>
                      <c:pt idx="99">
                        <c:v>30</c:v>
                      </c:pt>
                      <c:pt idx="100">
                        <c:v>30</c:v>
                      </c:pt>
                      <c:pt idx="101">
                        <c:v>30</c:v>
                      </c:pt>
                      <c:pt idx="102">
                        <c:v>30</c:v>
                      </c:pt>
                      <c:pt idx="103">
                        <c:v>30</c:v>
                      </c:pt>
                      <c:pt idx="104">
                        <c:v>30</c:v>
                      </c:pt>
                      <c:pt idx="105">
                        <c:v>30</c:v>
                      </c:pt>
                      <c:pt idx="106">
                        <c:v>30</c:v>
                      </c:pt>
                      <c:pt idx="107">
                        <c:v>30</c:v>
                      </c:pt>
                      <c:pt idx="108">
                        <c:v>40</c:v>
                      </c:pt>
                      <c:pt idx="109">
                        <c:v>40</c:v>
                      </c:pt>
                      <c:pt idx="110">
                        <c:v>40</c:v>
                      </c:pt>
                      <c:pt idx="111">
                        <c:v>40</c:v>
                      </c:pt>
                      <c:pt idx="112">
                        <c:v>40</c:v>
                      </c:pt>
                      <c:pt idx="113">
                        <c:v>40</c:v>
                      </c:pt>
                      <c:pt idx="114">
                        <c:v>40</c:v>
                      </c:pt>
                      <c:pt idx="115">
                        <c:v>40</c:v>
                      </c:pt>
                      <c:pt idx="116">
                        <c:v>40</c:v>
                      </c:pt>
                      <c:pt idx="117">
                        <c:v>20</c:v>
                      </c:pt>
                      <c:pt idx="118">
                        <c:v>20</c:v>
                      </c:pt>
                      <c:pt idx="119">
                        <c:v>20</c:v>
                      </c:pt>
                      <c:pt idx="120">
                        <c:v>20</c:v>
                      </c:pt>
                      <c:pt idx="121">
                        <c:v>20</c:v>
                      </c:pt>
                      <c:pt idx="122">
                        <c:v>20</c:v>
                      </c:pt>
                      <c:pt idx="123">
                        <c:v>20</c:v>
                      </c:pt>
                      <c:pt idx="124">
                        <c:v>20</c:v>
                      </c:pt>
                      <c:pt idx="125">
                        <c:v>20</c:v>
                      </c:pt>
                      <c:pt idx="126">
                        <c:v>30</c:v>
                      </c:pt>
                      <c:pt idx="127">
                        <c:v>30</c:v>
                      </c:pt>
                      <c:pt idx="128">
                        <c:v>30</c:v>
                      </c:pt>
                      <c:pt idx="129">
                        <c:v>30</c:v>
                      </c:pt>
                      <c:pt idx="130">
                        <c:v>30</c:v>
                      </c:pt>
                      <c:pt idx="131">
                        <c:v>30</c:v>
                      </c:pt>
                      <c:pt idx="132">
                        <c:v>30</c:v>
                      </c:pt>
                      <c:pt idx="133">
                        <c:v>30</c:v>
                      </c:pt>
                      <c:pt idx="134">
                        <c:v>30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DAA4-46AF-BF4B-245A981B59D6}"/>
                  </c:ext>
                </c:extLst>
              </c15:ser>
            </c15:filteredLineSeries>
            <c15:filteredLine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SCG!$F$3</c15:sqref>
                        </c15:formulaRef>
                      </c:ext>
                    </c:extLst>
                    <c:strCache>
                      <c:ptCount val="1"/>
                      <c:pt idx="0">
                        <c:v>therms/ Kbtuh</c:v>
                      </c:pt>
                    </c:strCache>
                  </c:strRef>
                </c:tx>
                <c:spPr>
                  <a:ln w="28575" cap="rnd">
                    <a:solidFill>
                      <a:schemeClr val="accent3"/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SCG!$B$4:$C$138</c15:sqref>
                        </c15:formulaRef>
                      </c:ext>
                    </c:extLst>
                    <c:multiLvlStrCache>
                      <c:ptCount val="135"/>
                      <c:lvl>
                        <c:pt idx="0">
                          <c:v>CZ05</c:v>
                        </c:pt>
                        <c:pt idx="1">
                          <c:v>CZ06</c:v>
                        </c:pt>
                        <c:pt idx="2">
                          <c:v>CZ08</c:v>
                        </c:pt>
                        <c:pt idx="3">
                          <c:v>CZ09</c:v>
                        </c:pt>
                        <c:pt idx="4">
                          <c:v>CZ10</c:v>
                        </c:pt>
                        <c:pt idx="5">
                          <c:v>CZ13</c:v>
                        </c:pt>
                        <c:pt idx="6">
                          <c:v>CZ14</c:v>
                        </c:pt>
                        <c:pt idx="7">
                          <c:v>CZ15</c:v>
                        </c:pt>
                        <c:pt idx="8">
                          <c:v>CZ16</c:v>
                        </c:pt>
                        <c:pt idx="9">
                          <c:v>CZ05</c:v>
                        </c:pt>
                        <c:pt idx="10">
                          <c:v>CZ06</c:v>
                        </c:pt>
                        <c:pt idx="11">
                          <c:v>CZ08</c:v>
                        </c:pt>
                        <c:pt idx="12">
                          <c:v>CZ09</c:v>
                        </c:pt>
                        <c:pt idx="13">
                          <c:v>CZ10</c:v>
                        </c:pt>
                        <c:pt idx="14">
                          <c:v>CZ13</c:v>
                        </c:pt>
                        <c:pt idx="15">
                          <c:v>CZ14</c:v>
                        </c:pt>
                        <c:pt idx="16">
                          <c:v>CZ15</c:v>
                        </c:pt>
                        <c:pt idx="17">
                          <c:v>CZ16</c:v>
                        </c:pt>
                        <c:pt idx="18">
                          <c:v>CZ05</c:v>
                        </c:pt>
                        <c:pt idx="19">
                          <c:v>CZ06</c:v>
                        </c:pt>
                        <c:pt idx="20">
                          <c:v>CZ08</c:v>
                        </c:pt>
                        <c:pt idx="21">
                          <c:v>CZ09</c:v>
                        </c:pt>
                        <c:pt idx="22">
                          <c:v>CZ10</c:v>
                        </c:pt>
                        <c:pt idx="23">
                          <c:v>CZ13</c:v>
                        </c:pt>
                        <c:pt idx="24">
                          <c:v>CZ14</c:v>
                        </c:pt>
                        <c:pt idx="25">
                          <c:v>CZ15</c:v>
                        </c:pt>
                        <c:pt idx="26">
                          <c:v>CZ16</c:v>
                        </c:pt>
                        <c:pt idx="27">
                          <c:v>CZ05</c:v>
                        </c:pt>
                        <c:pt idx="28">
                          <c:v>CZ06</c:v>
                        </c:pt>
                        <c:pt idx="29">
                          <c:v>CZ08</c:v>
                        </c:pt>
                        <c:pt idx="30">
                          <c:v>CZ09</c:v>
                        </c:pt>
                        <c:pt idx="31">
                          <c:v>CZ10</c:v>
                        </c:pt>
                        <c:pt idx="32">
                          <c:v>CZ13</c:v>
                        </c:pt>
                        <c:pt idx="33">
                          <c:v>CZ14</c:v>
                        </c:pt>
                        <c:pt idx="34">
                          <c:v>CZ15</c:v>
                        </c:pt>
                        <c:pt idx="35">
                          <c:v>CZ16</c:v>
                        </c:pt>
                        <c:pt idx="36">
                          <c:v>CZ05</c:v>
                        </c:pt>
                        <c:pt idx="37">
                          <c:v>CZ06</c:v>
                        </c:pt>
                        <c:pt idx="38">
                          <c:v>CZ08</c:v>
                        </c:pt>
                        <c:pt idx="39">
                          <c:v>CZ09</c:v>
                        </c:pt>
                        <c:pt idx="40">
                          <c:v>CZ10</c:v>
                        </c:pt>
                        <c:pt idx="41">
                          <c:v>CZ13</c:v>
                        </c:pt>
                        <c:pt idx="42">
                          <c:v>CZ14</c:v>
                        </c:pt>
                        <c:pt idx="43">
                          <c:v>CZ15</c:v>
                        </c:pt>
                        <c:pt idx="44">
                          <c:v>CZ16</c:v>
                        </c:pt>
                        <c:pt idx="45">
                          <c:v>CZ05</c:v>
                        </c:pt>
                        <c:pt idx="46">
                          <c:v>CZ06</c:v>
                        </c:pt>
                        <c:pt idx="47">
                          <c:v>CZ08</c:v>
                        </c:pt>
                        <c:pt idx="48">
                          <c:v>CZ09</c:v>
                        </c:pt>
                        <c:pt idx="49">
                          <c:v>CZ10</c:v>
                        </c:pt>
                        <c:pt idx="50">
                          <c:v>CZ13</c:v>
                        </c:pt>
                        <c:pt idx="51">
                          <c:v>CZ14</c:v>
                        </c:pt>
                        <c:pt idx="52">
                          <c:v>CZ15</c:v>
                        </c:pt>
                        <c:pt idx="53">
                          <c:v>CZ16</c:v>
                        </c:pt>
                        <c:pt idx="54">
                          <c:v>CZ05</c:v>
                        </c:pt>
                        <c:pt idx="55">
                          <c:v>CZ06</c:v>
                        </c:pt>
                        <c:pt idx="56">
                          <c:v>CZ08</c:v>
                        </c:pt>
                        <c:pt idx="57">
                          <c:v>CZ09</c:v>
                        </c:pt>
                        <c:pt idx="58">
                          <c:v>CZ10</c:v>
                        </c:pt>
                        <c:pt idx="59">
                          <c:v>CZ13</c:v>
                        </c:pt>
                        <c:pt idx="60">
                          <c:v>CZ14</c:v>
                        </c:pt>
                        <c:pt idx="61">
                          <c:v>CZ15</c:v>
                        </c:pt>
                        <c:pt idx="62">
                          <c:v>CZ16</c:v>
                        </c:pt>
                        <c:pt idx="63">
                          <c:v>CZ05</c:v>
                        </c:pt>
                        <c:pt idx="64">
                          <c:v>CZ06</c:v>
                        </c:pt>
                        <c:pt idx="65">
                          <c:v>CZ08</c:v>
                        </c:pt>
                        <c:pt idx="66">
                          <c:v>CZ09</c:v>
                        </c:pt>
                        <c:pt idx="67">
                          <c:v>CZ10</c:v>
                        </c:pt>
                        <c:pt idx="68">
                          <c:v>CZ13</c:v>
                        </c:pt>
                        <c:pt idx="69">
                          <c:v>CZ14</c:v>
                        </c:pt>
                        <c:pt idx="70">
                          <c:v>CZ15</c:v>
                        </c:pt>
                        <c:pt idx="71">
                          <c:v>CZ16</c:v>
                        </c:pt>
                        <c:pt idx="72">
                          <c:v>CZ05</c:v>
                        </c:pt>
                        <c:pt idx="73">
                          <c:v>CZ06</c:v>
                        </c:pt>
                        <c:pt idx="74">
                          <c:v>CZ08</c:v>
                        </c:pt>
                        <c:pt idx="75">
                          <c:v>CZ09</c:v>
                        </c:pt>
                        <c:pt idx="76">
                          <c:v>CZ10</c:v>
                        </c:pt>
                        <c:pt idx="77">
                          <c:v>CZ13</c:v>
                        </c:pt>
                        <c:pt idx="78">
                          <c:v>CZ14</c:v>
                        </c:pt>
                        <c:pt idx="79">
                          <c:v>CZ15</c:v>
                        </c:pt>
                        <c:pt idx="80">
                          <c:v>CZ16</c:v>
                        </c:pt>
                        <c:pt idx="81">
                          <c:v>CZ05</c:v>
                        </c:pt>
                        <c:pt idx="82">
                          <c:v>CZ06</c:v>
                        </c:pt>
                        <c:pt idx="83">
                          <c:v>CZ08</c:v>
                        </c:pt>
                        <c:pt idx="84">
                          <c:v>CZ09</c:v>
                        </c:pt>
                        <c:pt idx="85">
                          <c:v>CZ10</c:v>
                        </c:pt>
                        <c:pt idx="86">
                          <c:v>CZ13</c:v>
                        </c:pt>
                        <c:pt idx="87">
                          <c:v>CZ14</c:v>
                        </c:pt>
                        <c:pt idx="88">
                          <c:v>CZ15</c:v>
                        </c:pt>
                        <c:pt idx="89">
                          <c:v>CZ16</c:v>
                        </c:pt>
                        <c:pt idx="90">
                          <c:v>CZ05</c:v>
                        </c:pt>
                        <c:pt idx="91">
                          <c:v>CZ06</c:v>
                        </c:pt>
                        <c:pt idx="92">
                          <c:v>CZ08</c:v>
                        </c:pt>
                        <c:pt idx="93">
                          <c:v>CZ09</c:v>
                        </c:pt>
                        <c:pt idx="94">
                          <c:v>CZ10</c:v>
                        </c:pt>
                        <c:pt idx="95">
                          <c:v>CZ13</c:v>
                        </c:pt>
                        <c:pt idx="96">
                          <c:v>CZ14</c:v>
                        </c:pt>
                        <c:pt idx="97">
                          <c:v>CZ15</c:v>
                        </c:pt>
                        <c:pt idx="98">
                          <c:v>CZ16</c:v>
                        </c:pt>
                        <c:pt idx="99">
                          <c:v>CZ05</c:v>
                        </c:pt>
                        <c:pt idx="100">
                          <c:v>CZ06</c:v>
                        </c:pt>
                        <c:pt idx="101">
                          <c:v>CZ08</c:v>
                        </c:pt>
                        <c:pt idx="102">
                          <c:v>CZ09</c:v>
                        </c:pt>
                        <c:pt idx="103">
                          <c:v>CZ10</c:v>
                        </c:pt>
                        <c:pt idx="104">
                          <c:v>CZ13</c:v>
                        </c:pt>
                        <c:pt idx="105">
                          <c:v>CZ14</c:v>
                        </c:pt>
                        <c:pt idx="106">
                          <c:v>CZ15</c:v>
                        </c:pt>
                        <c:pt idx="107">
                          <c:v>CZ16</c:v>
                        </c:pt>
                        <c:pt idx="108">
                          <c:v>CZ05</c:v>
                        </c:pt>
                        <c:pt idx="109">
                          <c:v>CZ06</c:v>
                        </c:pt>
                        <c:pt idx="110">
                          <c:v>CZ08</c:v>
                        </c:pt>
                        <c:pt idx="111">
                          <c:v>CZ09</c:v>
                        </c:pt>
                        <c:pt idx="112">
                          <c:v>CZ10</c:v>
                        </c:pt>
                        <c:pt idx="113">
                          <c:v>CZ13</c:v>
                        </c:pt>
                        <c:pt idx="114">
                          <c:v>CZ14</c:v>
                        </c:pt>
                        <c:pt idx="115">
                          <c:v>CZ15</c:v>
                        </c:pt>
                        <c:pt idx="116">
                          <c:v>CZ16</c:v>
                        </c:pt>
                        <c:pt idx="117">
                          <c:v>CZ05</c:v>
                        </c:pt>
                        <c:pt idx="118">
                          <c:v>CZ06</c:v>
                        </c:pt>
                        <c:pt idx="119">
                          <c:v>CZ08</c:v>
                        </c:pt>
                        <c:pt idx="120">
                          <c:v>CZ09</c:v>
                        </c:pt>
                        <c:pt idx="121">
                          <c:v>CZ10</c:v>
                        </c:pt>
                        <c:pt idx="122">
                          <c:v>CZ13</c:v>
                        </c:pt>
                        <c:pt idx="123">
                          <c:v>CZ14</c:v>
                        </c:pt>
                        <c:pt idx="124">
                          <c:v>CZ15</c:v>
                        </c:pt>
                        <c:pt idx="125">
                          <c:v>CZ16</c:v>
                        </c:pt>
                        <c:pt idx="126">
                          <c:v>CZ05</c:v>
                        </c:pt>
                        <c:pt idx="127">
                          <c:v>CZ06</c:v>
                        </c:pt>
                        <c:pt idx="128">
                          <c:v>CZ08</c:v>
                        </c:pt>
                        <c:pt idx="129">
                          <c:v>CZ09</c:v>
                        </c:pt>
                        <c:pt idx="130">
                          <c:v>CZ10</c:v>
                        </c:pt>
                        <c:pt idx="131">
                          <c:v>CZ13</c:v>
                        </c:pt>
                        <c:pt idx="132">
                          <c:v>CZ14</c:v>
                        </c:pt>
                        <c:pt idx="133">
                          <c:v>CZ15</c:v>
                        </c:pt>
                        <c:pt idx="134">
                          <c:v>CZ16</c:v>
                        </c:pt>
                      </c:lvl>
                      <c:lvl>
                        <c:pt idx="0">
                          <c:v>Asm</c:v>
                        </c:pt>
                        <c:pt idx="1">
                          <c:v>Asm</c:v>
                        </c:pt>
                        <c:pt idx="2">
                          <c:v>Asm</c:v>
                        </c:pt>
                        <c:pt idx="3">
                          <c:v>Asm</c:v>
                        </c:pt>
                        <c:pt idx="4">
                          <c:v>Asm</c:v>
                        </c:pt>
                        <c:pt idx="5">
                          <c:v>Asm</c:v>
                        </c:pt>
                        <c:pt idx="6">
                          <c:v>Asm</c:v>
                        </c:pt>
                        <c:pt idx="7">
                          <c:v>Asm</c:v>
                        </c:pt>
                        <c:pt idx="8">
                          <c:v>Asm</c:v>
                        </c:pt>
                        <c:pt idx="9">
                          <c:v>ECC</c:v>
                        </c:pt>
                        <c:pt idx="10">
                          <c:v>ECC</c:v>
                        </c:pt>
                        <c:pt idx="11">
                          <c:v>ECC</c:v>
                        </c:pt>
                        <c:pt idx="12">
                          <c:v>ECC</c:v>
                        </c:pt>
                        <c:pt idx="13">
                          <c:v>ECC</c:v>
                        </c:pt>
                        <c:pt idx="14">
                          <c:v>ECC</c:v>
                        </c:pt>
                        <c:pt idx="15">
                          <c:v>ECC</c:v>
                        </c:pt>
                        <c:pt idx="16">
                          <c:v>ECC</c:v>
                        </c:pt>
                        <c:pt idx="17">
                          <c:v>ECC</c:v>
                        </c:pt>
                        <c:pt idx="18">
                          <c:v>EPr</c:v>
                        </c:pt>
                        <c:pt idx="19">
                          <c:v>EPr</c:v>
                        </c:pt>
                        <c:pt idx="20">
                          <c:v>EPr</c:v>
                        </c:pt>
                        <c:pt idx="21">
                          <c:v>EPr</c:v>
                        </c:pt>
                        <c:pt idx="22">
                          <c:v>EPr</c:v>
                        </c:pt>
                        <c:pt idx="23">
                          <c:v>EPr</c:v>
                        </c:pt>
                        <c:pt idx="24">
                          <c:v>EPr</c:v>
                        </c:pt>
                        <c:pt idx="25">
                          <c:v>EPr</c:v>
                        </c:pt>
                        <c:pt idx="26">
                          <c:v>EPr</c:v>
                        </c:pt>
                        <c:pt idx="27">
                          <c:v>ESe</c:v>
                        </c:pt>
                        <c:pt idx="28">
                          <c:v>ESe</c:v>
                        </c:pt>
                        <c:pt idx="29">
                          <c:v>ESe</c:v>
                        </c:pt>
                        <c:pt idx="30">
                          <c:v>ESe</c:v>
                        </c:pt>
                        <c:pt idx="31">
                          <c:v>ESe</c:v>
                        </c:pt>
                        <c:pt idx="32">
                          <c:v>ESe</c:v>
                        </c:pt>
                        <c:pt idx="33">
                          <c:v>ESe</c:v>
                        </c:pt>
                        <c:pt idx="34">
                          <c:v>ESe</c:v>
                        </c:pt>
                        <c:pt idx="35">
                          <c:v>ESe</c:v>
                        </c:pt>
                        <c:pt idx="36">
                          <c:v>Gro</c:v>
                        </c:pt>
                        <c:pt idx="37">
                          <c:v>Gro</c:v>
                        </c:pt>
                        <c:pt idx="38">
                          <c:v>Gro</c:v>
                        </c:pt>
                        <c:pt idx="39">
                          <c:v>Gro</c:v>
                        </c:pt>
                        <c:pt idx="40">
                          <c:v>Gro</c:v>
                        </c:pt>
                        <c:pt idx="41">
                          <c:v>Gro</c:v>
                        </c:pt>
                        <c:pt idx="42">
                          <c:v>Gro</c:v>
                        </c:pt>
                        <c:pt idx="43">
                          <c:v>Gro</c:v>
                        </c:pt>
                        <c:pt idx="44">
                          <c:v>Gro</c:v>
                        </c:pt>
                        <c:pt idx="45">
                          <c:v>Hsp</c:v>
                        </c:pt>
                        <c:pt idx="46">
                          <c:v>Hsp</c:v>
                        </c:pt>
                        <c:pt idx="47">
                          <c:v>Hsp</c:v>
                        </c:pt>
                        <c:pt idx="48">
                          <c:v>Hsp</c:v>
                        </c:pt>
                        <c:pt idx="49">
                          <c:v>Hsp</c:v>
                        </c:pt>
                        <c:pt idx="50">
                          <c:v>Hsp</c:v>
                        </c:pt>
                        <c:pt idx="51">
                          <c:v>Hsp</c:v>
                        </c:pt>
                        <c:pt idx="52">
                          <c:v>Hsp</c:v>
                        </c:pt>
                        <c:pt idx="53">
                          <c:v>Hsp</c:v>
                        </c:pt>
                        <c:pt idx="54">
                          <c:v>Htl</c:v>
                        </c:pt>
                        <c:pt idx="55">
                          <c:v>Htl</c:v>
                        </c:pt>
                        <c:pt idx="56">
                          <c:v>Htl</c:v>
                        </c:pt>
                        <c:pt idx="57">
                          <c:v>Htl</c:v>
                        </c:pt>
                        <c:pt idx="58">
                          <c:v>Htl</c:v>
                        </c:pt>
                        <c:pt idx="59">
                          <c:v>Htl</c:v>
                        </c:pt>
                        <c:pt idx="60">
                          <c:v>Htl</c:v>
                        </c:pt>
                        <c:pt idx="61">
                          <c:v>Htl</c:v>
                        </c:pt>
                        <c:pt idx="62">
                          <c:v>Htl</c:v>
                        </c:pt>
                        <c:pt idx="63">
                          <c:v>MBT</c:v>
                        </c:pt>
                        <c:pt idx="64">
                          <c:v>MBT</c:v>
                        </c:pt>
                        <c:pt idx="65">
                          <c:v>MBT</c:v>
                        </c:pt>
                        <c:pt idx="66">
                          <c:v>MBT</c:v>
                        </c:pt>
                        <c:pt idx="67">
                          <c:v>MBT</c:v>
                        </c:pt>
                        <c:pt idx="68">
                          <c:v>MBT</c:v>
                        </c:pt>
                        <c:pt idx="69">
                          <c:v>MBT</c:v>
                        </c:pt>
                        <c:pt idx="70">
                          <c:v>MBT</c:v>
                        </c:pt>
                        <c:pt idx="71">
                          <c:v>MBT</c:v>
                        </c:pt>
                        <c:pt idx="72">
                          <c:v>MLI</c:v>
                        </c:pt>
                        <c:pt idx="73">
                          <c:v>MLI</c:v>
                        </c:pt>
                        <c:pt idx="74">
                          <c:v>MLI</c:v>
                        </c:pt>
                        <c:pt idx="75">
                          <c:v>MLI</c:v>
                        </c:pt>
                        <c:pt idx="76">
                          <c:v>MLI</c:v>
                        </c:pt>
                        <c:pt idx="77">
                          <c:v>MLI</c:v>
                        </c:pt>
                        <c:pt idx="78">
                          <c:v>MLI</c:v>
                        </c:pt>
                        <c:pt idx="79">
                          <c:v>MLI</c:v>
                        </c:pt>
                        <c:pt idx="80">
                          <c:v>MLI</c:v>
                        </c:pt>
                        <c:pt idx="81">
                          <c:v>Nrs</c:v>
                        </c:pt>
                        <c:pt idx="82">
                          <c:v>Nrs</c:v>
                        </c:pt>
                        <c:pt idx="83">
                          <c:v>Nrs</c:v>
                        </c:pt>
                        <c:pt idx="84">
                          <c:v>Nrs</c:v>
                        </c:pt>
                        <c:pt idx="85">
                          <c:v>Nrs</c:v>
                        </c:pt>
                        <c:pt idx="86">
                          <c:v>Nrs</c:v>
                        </c:pt>
                        <c:pt idx="87">
                          <c:v>Nrs</c:v>
                        </c:pt>
                        <c:pt idx="88">
                          <c:v>Nrs</c:v>
                        </c:pt>
                        <c:pt idx="89">
                          <c:v>Nrs</c:v>
                        </c:pt>
                        <c:pt idx="90">
                          <c:v>OfS</c:v>
                        </c:pt>
                        <c:pt idx="91">
                          <c:v>OfS</c:v>
                        </c:pt>
                        <c:pt idx="92">
                          <c:v>OfS</c:v>
                        </c:pt>
                        <c:pt idx="93">
                          <c:v>OfS</c:v>
                        </c:pt>
                        <c:pt idx="94">
                          <c:v>OfS</c:v>
                        </c:pt>
                        <c:pt idx="95">
                          <c:v>OfS</c:v>
                        </c:pt>
                        <c:pt idx="96">
                          <c:v>OfS</c:v>
                        </c:pt>
                        <c:pt idx="97">
                          <c:v>OfS</c:v>
                        </c:pt>
                        <c:pt idx="98">
                          <c:v>OfS</c:v>
                        </c:pt>
                        <c:pt idx="99">
                          <c:v>RFF</c:v>
                        </c:pt>
                        <c:pt idx="100">
                          <c:v>RFF</c:v>
                        </c:pt>
                        <c:pt idx="101">
                          <c:v>RFF</c:v>
                        </c:pt>
                        <c:pt idx="102">
                          <c:v>RFF</c:v>
                        </c:pt>
                        <c:pt idx="103">
                          <c:v>RFF</c:v>
                        </c:pt>
                        <c:pt idx="104">
                          <c:v>RFF</c:v>
                        </c:pt>
                        <c:pt idx="105">
                          <c:v>RFF</c:v>
                        </c:pt>
                        <c:pt idx="106">
                          <c:v>RFF</c:v>
                        </c:pt>
                        <c:pt idx="107">
                          <c:v>RFF</c:v>
                        </c:pt>
                        <c:pt idx="108">
                          <c:v>RSD</c:v>
                        </c:pt>
                        <c:pt idx="109">
                          <c:v>RSD</c:v>
                        </c:pt>
                        <c:pt idx="110">
                          <c:v>RSD</c:v>
                        </c:pt>
                        <c:pt idx="111">
                          <c:v>RSD</c:v>
                        </c:pt>
                        <c:pt idx="112">
                          <c:v>RSD</c:v>
                        </c:pt>
                        <c:pt idx="113">
                          <c:v>RSD</c:v>
                        </c:pt>
                        <c:pt idx="114">
                          <c:v>RSD</c:v>
                        </c:pt>
                        <c:pt idx="115">
                          <c:v>RSD</c:v>
                        </c:pt>
                        <c:pt idx="116">
                          <c:v>RSD</c:v>
                        </c:pt>
                        <c:pt idx="117">
                          <c:v>RtL</c:v>
                        </c:pt>
                        <c:pt idx="118">
                          <c:v>RtL</c:v>
                        </c:pt>
                        <c:pt idx="119">
                          <c:v>RtL</c:v>
                        </c:pt>
                        <c:pt idx="120">
                          <c:v>RtL</c:v>
                        </c:pt>
                        <c:pt idx="121">
                          <c:v>RtL</c:v>
                        </c:pt>
                        <c:pt idx="122">
                          <c:v>RtL</c:v>
                        </c:pt>
                        <c:pt idx="123">
                          <c:v>RtL</c:v>
                        </c:pt>
                        <c:pt idx="124">
                          <c:v>RtL</c:v>
                        </c:pt>
                        <c:pt idx="125">
                          <c:v>RtL</c:v>
                        </c:pt>
                        <c:pt idx="126">
                          <c:v>RtS</c:v>
                        </c:pt>
                        <c:pt idx="127">
                          <c:v>RtS</c:v>
                        </c:pt>
                        <c:pt idx="128">
                          <c:v>RtS</c:v>
                        </c:pt>
                        <c:pt idx="129">
                          <c:v>RtS</c:v>
                        </c:pt>
                        <c:pt idx="130">
                          <c:v>RtS</c:v>
                        </c:pt>
                        <c:pt idx="131">
                          <c:v>RtS</c:v>
                        </c:pt>
                        <c:pt idx="132">
                          <c:v>RtS</c:v>
                        </c:pt>
                        <c:pt idx="133">
                          <c:v>RtS</c:v>
                        </c:pt>
                        <c:pt idx="134">
                          <c:v>RtS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SCG!$F$4:$F$138</c15:sqref>
                        </c15:formulaRef>
                      </c:ext>
                    </c:extLst>
                    <c:numCache>
                      <c:formatCode>0.000</c:formatCode>
                      <c:ptCount val="135"/>
                      <c:pt idx="0">
                        <c:v>1.48</c:v>
                      </c:pt>
                      <c:pt idx="1">
                        <c:v>0.82666666666666666</c:v>
                      </c:pt>
                      <c:pt idx="2">
                        <c:v>0.89333333333333331</c:v>
                      </c:pt>
                      <c:pt idx="3">
                        <c:v>0.76666666666666672</c:v>
                      </c:pt>
                      <c:pt idx="4">
                        <c:v>1.0166666666666666</c:v>
                      </c:pt>
                      <c:pt idx="5">
                        <c:v>1.3966666666666667</c:v>
                      </c:pt>
                      <c:pt idx="6">
                        <c:v>1.7466666666666666</c:v>
                      </c:pt>
                      <c:pt idx="7">
                        <c:v>0.49333333333333335</c:v>
                      </c:pt>
                      <c:pt idx="8">
                        <c:v>3.8666666666666667</c:v>
                      </c:pt>
                      <c:pt idx="9">
                        <c:v>0.35499999999999998</c:v>
                      </c:pt>
                      <c:pt idx="10">
                        <c:v>0.16599999999999998</c:v>
                      </c:pt>
                      <c:pt idx="11">
                        <c:v>0.16725000000000001</c:v>
                      </c:pt>
                      <c:pt idx="12">
                        <c:v>0.14650000000000002</c:v>
                      </c:pt>
                      <c:pt idx="13">
                        <c:v>0.21074999999999999</c:v>
                      </c:pt>
                      <c:pt idx="14">
                        <c:v>0.39</c:v>
                      </c:pt>
                      <c:pt idx="15">
                        <c:v>0.48499999999999999</c:v>
                      </c:pt>
                      <c:pt idx="16">
                        <c:v>0.10774999999999998</c:v>
                      </c:pt>
                      <c:pt idx="17">
                        <c:v>0.98499999999999999</c:v>
                      </c:pt>
                      <c:pt idx="18">
                        <c:v>0.13366666666666666</c:v>
                      </c:pt>
                      <c:pt idx="19">
                        <c:v>8.533333333333333E-2</c:v>
                      </c:pt>
                      <c:pt idx="20">
                        <c:v>7.0333333333333331E-2</c:v>
                      </c:pt>
                      <c:pt idx="21">
                        <c:v>8.3333333333333329E-2</c:v>
                      </c:pt>
                      <c:pt idx="22">
                        <c:v>8.8333333333333333E-2</c:v>
                      </c:pt>
                      <c:pt idx="23">
                        <c:v>0.16699999999999998</c:v>
                      </c:pt>
                      <c:pt idx="24">
                        <c:v>0.214</c:v>
                      </c:pt>
                      <c:pt idx="25">
                        <c:v>2.8066666666666667E-2</c:v>
                      </c:pt>
                      <c:pt idx="26">
                        <c:v>0.59</c:v>
                      </c:pt>
                      <c:pt idx="27">
                        <c:v>0.15133333333333335</c:v>
                      </c:pt>
                      <c:pt idx="28">
                        <c:v>7.8666666666666663E-2</c:v>
                      </c:pt>
                      <c:pt idx="29">
                        <c:v>6.4333333333333326E-2</c:v>
                      </c:pt>
                      <c:pt idx="30">
                        <c:v>7.8E-2</c:v>
                      </c:pt>
                      <c:pt idx="31">
                        <c:v>8.8000000000000009E-2</c:v>
                      </c:pt>
                      <c:pt idx="32">
                        <c:v>0.22033333333333335</c:v>
                      </c:pt>
                      <c:pt idx="33">
                        <c:v>0.27666666666666667</c:v>
                      </c:pt>
                      <c:pt idx="34">
                        <c:v>2.2500000000000003E-2</c:v>
                      </c:pt>
                      <c:pt idx="35">
                        <c:v>0.78666666666666674</c:v>
                      </c:pt>
                      <c:pt idx="36">
                        <c:v>0.99499999999999988</c:v>
                      </c:pt>
                      <c:pt idx="37">
                        <c:v>0.68499999999999994</c:v>
                      </c:pt>
                      <c:pt idx="38">
                        <c:v>0.57000000000000006</c:v>
                      </c:pt>
                      <c:pt idx="39">
                        <c:v>0.55999999999999994</c:v>
                      </c:pt>
                      <c:pt idx="40">
                        <c:v>0.65</c:v>
                      </c:pt>
                      <c:pt idx="41">
                        <c:v>0.94499999999999995</c:v>
                      </c:pt>
                      <c:pt idx="42">
                        <c:v>1.125</c:v>
                      </c:pt>
                      <c:pt idx="43">
                        <c:v>0.36899999999999999</c:v>
                      </c:pt>
                      <c:pt idx="44">
                        <c:v>2.1949999999999998</c:v>
                      </c:pt>
                      <c:pt idx="45">
                        <c:v>0.23050000000000001</c:v>
                      </c:pt>
                      <c:pt idx="46">
                        <c:v>9.9250000000000005E-2</c:v>
                      </c:pt>
                      <c:pt idx="47">
                        <c:v>0.11550000000000001</c:v>
                      </c:pt>
                      <c:pt idx="48">
                        <c:v>0.1095</c:v>
                      </c:pt>
                      <c:pt idx="49">
                        <c:v>0.18049999999999999</c:v>
                      </c:pt>
                      <c:pt idx="50">
                        <c:v>0.39750000000000002</c:v>
                      </c:pt>
                      <c:pt idx="51">
                        <c:v>0.51</c:v>
                      </c:pt>
                      <c:pt idx="52">
                        <c:v>6.6750000000000004E-2</c:v>
                      </c:pt>
                      <c:pt idx="53">
                        <c:v>1.3900000000000001</c:v>
                      </c:pt>
                      <c:pt idx="54">
                        <c:v>1.77E-2</c:v>
                      </c:pt>
                      <c:pt idx="55">
                        <c:v>8.9249999999999989E-3</c:v>
                      </c:pt>
                      <c:pt idx="56">
                        <c:v>9.2750000000000003E-3</c:v>
                      </c:pt>
                      <c:pt idx="57">
                        <c:v>8.575000000000001E-3</c:v>
                      </c:pt>
                      <c:pt idx="58">
                        <c:v>1.2074999999999999E-2</c:v>
                      </c:pt>
                      <c:pt idx="59">
                        <c:v>2.23E-2</c:v>
                      </c:pt>
                      <c:pt idx="60">
                        <c:v>2.8999999999999998E-2</c:v>
                      </c:pt>
                      <c:pt idx="61">
                        <c:v>4.6499999999999996E-3</c:v>
                      </c:pt>
                      <c:pt idx="62">
                        <c:v>7.1250000000000008E-2</c:v>
                      </c:pt>
                      <c:pt idx="63">
                        <c:v>2.2550000000000001E-2</c:v>
                      </c:pt>
                      <c:pt idx="64">
                        <c:v>9.3500000000000007E-3</c:v>
                      </c:pt>
                      <c:pt idx="65">
                        <c:v>1.1550000000000001E-2</c:v>
                      </c:pt>
                      <c:pt idx="66">
                        <c:v>7.3499999999999998E-3</c:v>
                      </c:pt>
                      <c:pt idx="67">
                        <c:v>1.3100000000000001E-2</c:v>
                      </c:pt>
                      <c:pt idx="68">
                        <c:v>3.2199999999999999E-2</c:v>
                      </c:pt>
                      <c:pt idx="69">
                        <c:v>4.58E-2</c:v>
                      </c:pt>
                      <c:pt idx="70">
                        <c:v>4.1549999999999998E-3</c:v>
                      </c:pt>
                      <c:pt idx="71">
                        <c:v>0.14750000000000002</c:v>
                      </c:pt>
                      <c:pt idx="72">
                        <c:v>0.10049999999999999</c:v>
                      </c:pt>
                      <c:pt idx="73">
                        <c:v>4.07E-2</c:v>
                      </c:pt>
                      <c:pt idx="74">
                        <c:v>4.3299999999999998E-2</c:v>
                      </c:pt>
                      <c:pt idx="75">
                        <c:v>2.5600000000000001E-2</c:v>
                      </c:pt>
                      <c:pt idx="76">
                        <c:v>4.0150000000000005E-2</c:v>
                      </c:pt>
                      <c:pt idx="77">
                        <c:v>0.1875</c:v>
                      </c:pt>
                      <c:pt idx="78">
                        <c:v>0.24349999999999999</c:v>
                      </c:pt>
                      <c:pt idx="79">
                        <c:v>1.7649999999999999E-2</c:v>
                      </c:pt>
                      <c:pt idx="80">
                        <c:v>0.68499999999999994</c:v>
                      </c:pt>
                      <c:pt idx="81">
                        <c:v>0.28800000000000003</c:v>
                      </c:pt>
                      <c:pt idx="82">
                        <c:v>0.14400000000000002</c:v>
                      </c:pt>
                      <c:pt idx="83">
                        <c:v>0.1578</c:v>
                      </c:pt>
                      <c:pt idx="84">
                        <c:v>0.14199999999999999</c:v>
                      </c:pt>
                      <c:pt idx="85">
                        <c:v>0.1928</c:v>
                      </c:pt>
                      <c:pt idx="86">
                        <c:v>0.35</c:v>
                      </c:pt>
                      <c:pt idx="87">
                        <c:v>0.42200000000000004</c:v>
                      </c:pt>
                      <c:pt idx="88">
                        <c:v>7.2599999999999998E-2</c:v>
                      </c:pt>
                      <c:pt idx="89">
                        <c:v>1.1179999999999999</c:v>
                      </c:pt>
                      <c:pt idx="90">
                        <c:v>2.5750000000000002E-2</c:v>
                      </c:pt>
                      <c:pt idx="91">
                        <c:v>4.8500000000000001E-3</c:v>
                      </c:pt>
                      <c:pt idx="92">
                        <c:v>1.0825E-2</c:v>
                      </c:pt>
                      <c:pt idx="93">
                        <c:v>7.5249999999999996E-3</c:v>
                      </c:pt>
                      <c:pt idx="94">
                        <c:v>1.315E-2</c:v>
                      </c:pt>
                      <c:pt idx="95">
                        <c:v>8.6999999999999994E-2</c:v>
                      </c:pt>
                      <c:pt idx="96">
                        <c:v>8.199999999999999E-2</c:v>
                      </c:pt>
                      <c:pt idx="97">
                        <c:v>2.2325000000000001E-3</c:v>
                      </c:pt>
                      <c:pt idx="98">
                        <c:v>0.33500000000000002</c:v>
                      </c:pt>
                      <c:pt idx="99">
                        <c:v>0.76</c:v>
                      </c:pt>
                      <c:pt idx="100">
                        <c:v>0.38666666666666666</c:v>
                      </c:pt>
                      <c:pt idx="101">
                        <c:v>0.37</c:v>
                      </c:pt>
                      <c:pt idx="102">
                        <c:v>0.35333333333333333</c:v>
                      </c:pt>
                      <c:pt idx="103">
                        <c:v>0.45333333333333331</c:v>
                      </c:pt>
                      <c:pt idx="104">
                        <c:v>1.0133333333333332</c:v>
                      </c:pt>
                      <c:pt idx="105">
                        <c:v>1.1466666666666667</c:v>
                      </c:pt>
                      <c:pt idx="106">
                        <c:v>0.16133333333333333</c:v>
                      </c:pt>
                      <c:pt idx="107">
                        <c:v>3.0366666666666666</c:v>
                      </c:pt>
                      <c:pt idx="108">
                        <c:v>0.54249999999999998</c:v>
                      </c:pt>
                      <c:pt idx="109">
                        <c:v>0.3075</c:v>
                      </c:pt>
                      <c:pt idx="110">
                        <c:v>0.28500000000000003</c:v>
                      </c:pt>
                      <c:pt idx="111">
                        <c:v>0.27500000000000002</c:v>
                      </c:pt>
                      <c:pt idx="112">
                        <c:v>0.32500000000000001</c:v>
                      </c:pt>
                      <c:pt idx="113">
                        <c:v>0.59000000000000008</c:v>
                      </c:pt>
                      <c:pt idx="114">
                        <c:v>0.72</c:v>
                      </c:pt>
                      <c:pt idx="115">
                        <c:v>0.123</c:v>
                      </c:pt>
                      <c:pt idx="116">
                        <c:v>1.7375</c:v>
                      </c:pt>
                      <c:pt idx="117">
                        <c:v>0.11599999999999999</c:v>
                      </c:pt>
                      <c:pt idx="118">
                        <c:v>6.6000000000000003E-2</c:v>
                      </c:pt>
                      <c:pt idx="119">
                        <c:v>6.4000000000000001E-2</c:v>
                      </c:pt>
                      <c:pt idx="120">
                        <c:v>5.9499999999999997E-2</c:v>
                      </c:pt>
                      <c:pt idx="121">
                        <c:v>7.9500000000000001E-2</c:v>
                      </c:pt>
                      <c:pt idx="122">
                        <c:v>0.193</c:v>
                      </c:pt>
                      <c:pt idx="123">
                        <c:v>0.28399999999999997</c:v>
                      </c:pt>
                      <c:pt idx="124">
                        <c:v>3.1300000000000001E-2</c:v>
                      </c:pt>
                      <c:pt idx="125">
                        <c:v>0.84499999999999997</c:v>
                      </c:pt>
                      <c:pt idx="126">
                        <c:v>0.15466666666666665</c:v>
                      </c:pt>
                      <c:pt idx="127">
                        <c:v>7.0666666666666669E-2</c:v>
                      </c:pt>
                      <c:pt idx="128">
                        <c:v>6.933333333333333E-2</c:v>
                      </c:pt>
                      <c:pt idx="129">
                        <c:v>6.4333333333333326E-2</c:v>
                      </c:pt>
                      <c:pt idx="130">
                        <c:v>7.9333333333333325E-2</c:v>
                      </c:pt>
                      <c:pt idx="131">
                        <c:v>0.25800000000000001</c:v>
                      </c:pt>
                      <c:pt idx="132">
                        <c:v>0.27833333333333332</c:v>
                      </c:pt>
                      <c:pt idx="133">
                        <c:v>2.9500000000000002E-2</c:v>
                      </c:pt>
                      <c:pt idx="134">
                        <c:v>0.8666666666666667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DAA4-46AF-BF4B-245A981B59D6}"/>
                  </c:ext>
                </c:extLst>
              </c15:ser>
            </c15:filteredLineSeries>
            <c15:filteredLineSeries>
              <c15:ser>
                <c:idx val="3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SCG!$G$3</c15:sqref>
                        </c15:formulaRef>
                      </c:ext>
                    </c:extLst>
                    <c:strCache>
                      <c:ptCount val="1"/>
                      <c:pt idx="0">
                        <c:v>therms/yr</c:v>
                      </c:pt>
                    </c:strCache>
                  </c:strRef>
                </c:tx>
                <c:spPr>
                  <a:ln w="28575" cap="rnd">
                    <a:solidFill>
                      <a:schemeClr val="accent4"/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SCG!$B$4:$C$138</c15:sqref>
                        </c15:formulaRef>
                      </c:ext>
                    </c:extLst>
                    <c:multiLvlStrCache>
                      <c:ptCount val="135"/>
                      <c:lvl>
                        <c:pt idx="0">
                          <c:v>CZ05</c:v>
                        </c:pt>
                        <c:pt idx="1">
                          <c:v>CZ06</c:v>
                        </c:pt>
                        <c:pt idx="2">
                          <c:v>CZ08</c:v>
                        </c:pt>
                        <c:pt idx="3">
                          <c:v>CZ09</c:v>
                        </c:pt>
                        <c:pt idx="4">
                          <c:v>CZ10</c:v>
                        </c:pt>
                        <c:pt idx="5">
                          <c:v>CZ13</c:v>
                        </c:pt>
                        <c:pt idx="6">
                          <c:v>CZ14</c:v>
                        </c:pt>
                        <c:pt idx="7">
                          <c:v>CZ15</c:v>
                        </c:pt>
                        <c:pt idx="8">
                          <c:v>CZ16</c:v>
                        </c:pt>
                        <c:pt idx="9">
                          <c:v>CZ05</c:v>
                        </c:pt>
                        <c:pt idx="10">
                          <c:v>CZ06</c:v>
                        </c:pt>
                        <c:pt idx="11">
                          <c:v>CZ08</c:v>
                        </c:pt>
                        <c:pt idx="12">
                          <c:v>CZ09</c:v>
                        </c:pt>
                        <c:pt idx="13">
                          <c:v>CZ10</c:v>
                        </c:pt>
                        <c:pt idx="14">
                          <c:v>CZ13</c:v>
                        </c:pt>
                        <c:pt idx="15">
                          <c:v>CZ14</c:v>
                        </c:pt>
                        <c:pt idx="16">
                          <c:v>CZ15</c:v>
                        </c:pt>
                        <c:pt idx="17">
                          <c:v>CZ16</c:v>
                        </c:pt>
                        <c:pt idx="18">
                          <c:v>CZ05</c:v>
                        </c:pt>
                        <c:pt idx="19">
                          <c:v>CZ06</c:v>
                        </c:pt>
                        <c:pt idx="20">
                          <c:v>CZ08</c:v>
                        </c:pt>
                        <c:pt idx="21">
                          <c:v>CZ09</c:v>
                        </c:pt>
                        <c:pt idx="22">
                          <c:v>CZ10</c:v>
                        </c:pt>
                        <c:pt idx="23">
                          <c:v>CZ13</c:v>
                        </c:pt>
                        <c:pt idx="24">
                          <c:v>CZ14</c:v>
                        </c:pt>
                        <c:pt idx="25">
                          <c:v>CZ15</c:v>
                        </c:pt>
                        <c:pt idx="26">
                          <c:v>CZ16</c:v>
                        </c:pt>
                        <c:pt idx="27">
                          <c:v>CZ05</c:v>
                        </c:pt>
                        <c:pt idx="28">
                          <c:v>CZ06</c:v>
                        </c:pt>
                        <c:pt idx="29">
                          <c:v>CZ08</c:v>
                        </c:pt>
                        <c:pt idx="30">
                          <c:v>CZ09</c:v>
                        </c:pt>
                        <c:pt idx="31">
                          <c:v>CZ10</c:v>
                        </c:pt>
                        <c:pt idx="32">
                          <c:v>CZ13</c:v>
                        </c:pt>
                        <c:pt idx="33">
                          <c:v>CZ14</c:v>
                        </c:pt>
                        <c:pt idx="34">
                          <c:v>CZ15</c:v>
                        </c:pt>
                        <c:pt idx="35">
                          <c:v>CZ16</c:v>
                        </c:pt>
                        <c:pt idx="36">
                          <c:v>CZ05</c:v>
                        </c:pt>
                        <c:pt idx="37">
                          <c:v>CZ06</c:v>
                        </c:pt>
                        <c:pt idx="38">
                          <c:v>CZ08</c:v>
                        </c:pt>
                        <c:pt idx="39">
                          <c:v>CZ09</c:v>
                        </c:pt>
                        <c:pt idx="40">
                          <c:v>CZ10</c:v>
                        </c:pt>
                        <c:pt idx="41">
                          <c:v>CZ13</c:v>
                        </c:pt>
                        <c:pt idx="42">
                          <c:v>CZ14</c:v>
                        </c:pt>
                        <c:pt idx="43">
                          <c:v>CZ15</c:v>
                        </c:pt>
                        <c:pt idx="44">
                          <c:v>CZ16</c:v>
                        </c:pt>
                        <c:pt idx="45">
                          <c:v>CZ05</c:v>
                        </c:pt>
                        <c:pt idx="46">
                          <c:v>CZ06</c:v>
                        </c:pt>
                        <c:pt idx="47">
                          <c:v>CZ08</c:v>
                        </c:pt>
                        <c:pt idx="48">
                          <c:v>CZ09</c:v>
                        </c:pt>
                        <c:pt idx="49">
                          <c:v>CZ10</c:v>
                        </c:pt>
                        <c:pt idx="50">
                          <c:v>CZ13</c:v>
                        </c:pt>
                        <c:pt idx="51">
                          <c:v>CZ14</c:v>
                        </c:pt>
                        <c:pt idx="52">
                          <c:v>CZ15</c:v>
                        </c:pt>
                        <c:pt idx="53">
                          <c:v>CZ16</c:v>
                        </c:pt>
                        <c:pt idx="54">
                          <c:v>CZ05</c:v>
                        </c:pt>
                        <c:pt idx="55">
                          <c:v>CZ06</c:v>
                        </c:pt>
                        <c:pt idx="56">
                          <c:v>CZ08</c:v>
                        </c:pt>
                        <c:pt idx="57">
                          <c:v>CZ09</c:v>
                        </c:pt>
                        <c:pt idx="58">
                          <c:v>CZ10</c:v>
                        </c:pt>
                        <c:pt idx="59">
                          <c:v>CZ13</c:v>
                        </c:pt>
                        <c:pt idx="60">
                          <c:v>CZ14</c:v>
                        </c:pt>
                        <c:pt idx="61">
                          <c:v>CZ15</c:v>
                        </c:pt>
                        <c:pt idx="62">
                          <c:v>CZ16</c:v>
                        </c:pt>
                        <c:pt idx="63">
                          <c:v>CZ05</c:v>
                        </c:pt>
                        <c:pt idx="64">
                          <c:v>CZ06</c:v>
                        </c:pt>
                        <c:pt idx="65">
                          <c:v>CZ08</c:v>
                        </c:pt>
                        <c:pt idx="66">
                          <c:v>CZ09</c:v>
                        </c:pt>
                        <c:pt idx="67">
                          <c:v>CZ10</c:v>
                        </c:pt>
                        <c:pt idx="68">
                          <c:v>CZ13</c:v>
                        </c:pt>
                        <c:pt idx="69">
                          <c:v>CZ14</c:v>
                        </c:pt>
                        <c:pt idx="70">
                          <c:v>CZ15</c:v>
                        </c:pt>
                        <c:pt idx="71">
                          <c:v>CZ16</c:v>
                        </c:pt>
                        <c:pt idx="72">
                          <c:v>CZ05</c:v>
                        </c:pt>
                        <c:pt idx="73">
                          <c:v>CZ06</c:v>
                        </c:pt>
                        <c:pt idx="74">
                          <c:v>CZ08</c:v>
                        </c:pt>
                        <c:pt idx="75">
                          <c:v>CZ09</c:v>
                        </c:pt>
                        <c:pt idx="76">
                          <c:v>CZ10</c:v>
                        </c:pt>
                        <c:pt idx="77">
                          <c:v>CZ13</c:v>
                        </c:pt>
                        <c:pt idx="78">
                          <c:v>CZ14</c:v>
                        </c:pt>
                        <c:pt idx="79">
                          <c:v>CZ15</c:v>
                        </c:pt>
                        <c:pt idx="80">
                          <c:v>CZ16</c:v>
                        </c:pt>
                        <c:pt idx="81">
                          <c:v>CZ05</c:v>
                        </c:pt>
                        <c:pt idx="82">
                          <c:v>CZ06</c:v>
                        </c:pt>
                        <c:pt idx="83">
                          <c:v>CZ08</c:v>
                        </c:pt>
                        <c:pt idx="84">
                          <c:v>CZ09</c:v>
                        </c:pt>
                        <c:pt idx="85">
                          <c:v>CZ10</c:v>
                        </c:pt>
                        <c:pt idx="86">
                          <c:v>CZ13</c:v>
                        </c:pt>
                        <c:pt idx="87">
                          <c:v>CZ14</c:v>
                        </c:pt>
                        <c:pt idx="88">
                          <c:v>CZ15</c:v>
                        </c:pt>
                        <c:pt idx="89">
                          <c:v>CZ16</c:v>
                        </c:pt>
                        <c:pt idx="90">
                          <c:v>CZ05</c:v>
                        </c:pt>
                        <c:pt idx="91">
                          <c:v>CZ06</c:v>
                        </c:pt>
                        <c:pt idx="92">
                          <c:v>CZ08</c:v>
                        </c:pt>
                        <c:pt idx="93">
                          <c:v>CZ09</c:v>
                        </c:pt>
                        <c:pt idx="94">
                          <c:v>CZ10</c:v>
                        </c:pt>
                        <c:pt idx="95">
                          <c:v>CZ13</c:v>
                        </c:pt>
                        <c:pt idx="96">
                          <c:v>CZ14</c:v>
                        </c:pt>
                        <c:pt idx="97">
                          <c:v>CZ15</c:v>
                        </c:pt>
                        <c:pt idx="98">
                          <c:v>CZ16</c:v>
                        </c:pt>
                        <c:pt idx="99">
                          <c:v>CZ05</c:v>
                        </c:pt>
                        <c:pt idx="100">
                          <c:v>CZ06</c:v>
                        </c:pt>
                        <c:pt idx="101">
                          <c:v>CZ08</c:v>
                        </c:pt>
                        <c:pt idx="102">
                          <c:v>CZ09</c:v>
                        </c:pt>
                        <c:pt idx="103">
                          <c:v>CZ10</c:v>
                        </c:pt>
                        <c:pt idx="104">
                          <c:v>CZ13</c:v>
                        </c:pt>
                        <c:pt idx="105">
                          <c:v>CZ14</c:v>
                        </c:pt>
                        <c:pt idx="106">
                          <c:v>CZ15</c:v>
                        </c:pt>
                        <c:pt idx="107">
                          <c:v>CZ16</c:v>
                        </c:pt>
                        <c:pt idx="108">
                          <c:v>CZ05</c:v>
                        </c:pt>
                        <c:pt idx="109">
                          <c:v>CZ06</c:v>
                        </c:pt>
                        <c:pt idx="110">
                          <c:v>CZ08</c:v>
                        </c:pt>
                        <c:pt idx="111">
                          <c:v>CZ09</c:v>
                        </c:pt>
                        <c:pt idx="112">
                          <c:v>CZ10</c:v>
                        </c:pt>
                        <c:pt idx="113">
                          <c:v>CZ13</c:v>
                        </c:pt>
                        <c:pt idx="114">
                          <c:v>CZ14</c:v>
                        </c:pt>
                        <c:pt idx="115">
                          <c:v>CZ15</c:v>
                        </c:pt>
                        <c:pt idx="116">
                          <c:v>CZ16</c:v>
                        </c:pt>
                        <c:pt idx="117">
                          <c:v>CZ05</c:v>
                        </c:pt>
                        <c:pt idx="118">
                          <c:v>CZ06</c:v>
                        </c:pt>
                        <c:pt idx="119">
                          <c:v>CZ08</c:v>
                        </c:pt>
                        <c:pt idx="120">
                          <c:v>CZ09</c:v>
                        </c:pt>
                        <c:pt idx="121">
                          <c:v>CZ10</c:v>
                        </c:pt>
                        <c:pt idx="122">
                          <c:v>CZ13</c:v>
                        </c:pt>
                        <c:pt idx="123">
                          <c:v>CZ14</c:v>
                        </c:pt>
                        <c:pt idx="124">
                          <c:v>CZ15</c:v>
                        </c:pt>
                        <c:pt idx="125">
                          <c:v>CZ16</c:v>
                        </c:pt>
                        <c:pt idx="126">
                          <c:v>CZ05</c:v>
                        </c:pt>
                        <c:pt idx="127">
                          <c:v>CZ06</c:v>
                        </c:pt>
                        <c:pt idx="128">
                          <c:v>CZ08</c:v>
                        </c:pt>
                        <c:pt idx="129">
                          <c:v>CZ09</c:v>
                        </c:pt>
                        <c:pt idx="130">
                          <c:v>CZ10</c:v>
                        </c:pt>
                        <c:pt idx="131">
                          <c:v>CZ13</c:v>
                        </c:pt>
                        <c:pt idx="132">
                          <c:v>CZ14</c:v>
                        </c:pt>
                        <c:pt idx="133">
                          <c:v>CZ15</c:v>
                        </c:pt>
                        <c:pt idx="134">
                          <c:v>CZ16</c:v>
                        </c:pt>
                      </c:lvl>
                      <c:lvl>
                        <c:pt idx="0">
                          <c:v>Asm</c:v>
                        </c:pt>
                        <c:pt idx="1">
                          <c:v>Asm</c:v>
                        </c:pt>
                        <c:pt idx="2">
                          <c:v>Asm</c:v>
                        </c:pt>
                        <c:pt idx="3">
                          <c:v>Asm</c:v>
                        </c:pt>
                        <c:pt idx="4">
                          <c:v>Asm</c:v>
                        </c:pt>
                        <c:pt idx="5">
                          <c:v>Asm</c:v>
                        </c:pt>
                        <c:pt idx="6">
                          <c:v>Asm</c:v>
                        </c:pt>
                        <c:pt idx="7">
                          <c:v>Asm</c:v>
                        </c:pt>
                        <c:pt idx="8">
                          <c:v>Asm</c:v>
                        </c:pt>
                        <c:pt idx="9">
                          <c:v>ECC</c:v>
                        </c:pt>
                        <c:pt idx="10">
                          <c:v>ECC</c:v>
                        </c:pt>
                        <c:pt idx="11">
                          <c:v>ECC</c:v>
                        </c:pt>
                        <c:pt idx="12">
                          <c:v>ECC</c:v>
                        </c:pt>
                        <c:pt idx="13">
                          <c:v>ECC</c:v>
                        </c:pt>
                        <c:pt idx="14">
                          <c:v>ECC</c:v>
                        </c:pt>
                        <c:pt idx="15">
                          <c:v>ECC</c:v>
                        </c:pt>
                        <c:pt idx="16">
                          <c:v>ECC</c:v>
                        </c:pt>
                        <c:pt idx="17">
                          <c:v>ECC</c:v>
                        </c:pt>
                        <c:pt idx="18">
                          <c:v>EPr</c:v>
                        </c:pt>
                        <c:pt idx="19">
                          <c:v>EPr</c:v>
                        </c:pt>
                        <c:pt idx="20">
                          <c:v>EPr</c:v>
                        </c:pt>
                        <c:pt idx="21">
                          <c:v>EPr</c:v>
                        </c:pt>
                        <c:pt idx="22">
                          <c:v>EPr</c:v>
                        </c:pt>
                        <c:pt idx="23">
                          <c:v>EPr</c:v>
                        </c:pt>
                        <c:pt idx="24">
                          <c:v>EPr</c:v>
                        </c:pt>
                        <c:pt idx="25">
                          <c:v>EPr</c:v>
                        </c:pt>
                        <c:pt idx="26">
                          <c:v>EPr</c:v>
                        </c:pt>
                        <c:pt idx="27">
                          <c:v>ESe</c:v>
                        </c:pt>
                        <c:pt idx="28">
                          <c:v>ESe</c:v>
                        </c:pt>
                        <c:pt idx="29">
                          <c:v>ESe</c:v>
                        </c:pt>
                        <c:pt idx="30">
                          <c:v>ESe</c:v>
                        </c:pt>
                        <c:pt idx="31">
                          <c:v>ESe</c:v>
                        </c:pt>
                        <c:pt idx="32">
                          <c:v>ESe</c:v>
                        </c:pt>
                        <c:pt idx="33">
                          <c:v>ESe</c:v>
                        </c:pt>
                        <c:pt idx="34">
                          <c:v>ESe</c:v>
                        </c:pt>
                        <c:pt idx="35">
                          <c:v>ESe</c:v>
                        </c:pt>
                        <c:pt idx="36">
                          <c:v>Gro</c:v>
                        </c:pt>
                        <c:pt idx="37">
                          <c:v>Gro</c:v>
                        </c:pt>
                        <c:pt idx="38">
                          <c:v>Gro</c:v>
                        </c:pt>
                        <c:pt idx="39">
                          <c:v>Gro</c:v>
                        </c:pt>
                        <c:pt idx="40">
                          <c:v>Gro</c:v>
                        </c:pt>
                        <c:pt idx="41">
                          <c:v>Gro</c:v>
                        </c:pt>
                        <c:pt idx="42">
                          <c:v>Gro</c:v>
                        </c:pt>
                        <c:pt idx="43">
                          <c:v>Gro</c:v>
                        </c:pt>
                        <c:pt idx="44">
                          <c:v>Gro</c:v>
                        </c:pt>
                        <c:pt idx="45">
                          <c:v>Hsp</c:v>
                        </c:pt>
                        <c:pt idx="46">
                          <c:v>Hsp</c:v>
                        </c:pt>
                        <c:pt idx="47">
                          <c:v>Hsp</c:v>
                        </c:pt>
                        <c:pt idx="48">
                          <c:v>Hsp</c:v>
                        </c:pt>
                        <c:pt idx="49">
                          <c:v>Hsp</c:v>
                        </c:pt>
                        <c:pt idx="50">
                          <c:v>Hsp</c:v>
                        </c:pt>
                        <c:pt idx="51">
                          <c:v>Hsp</c:v>
                        </c:pt>
                        <c:pt idx="52">
                          <c:v>Hsp</c:v>
                        </c:pt>
                        <c:pt idx="53">
                          <c:v>Hsp</c:v>
                        </c:pt>
                        <c:pt idx="54">
                          <c:v>Htl</c:v>
                        </c:pt>
                        <c:pt idx="55">
                          <c:v>Htl</c:v>
                        </c:pt>
                        <c:pt idx="56">
                          <c:v>Htl</c:v>
                        </c:pt>
                        <c:pt idx="57">
                          <c:v>Htl</c:v>
                        </c:pt>
                        <c:pt idx="58">
                          <c:v>Htl</c:v>
                        </c:pt>
                        <c:pt idx="59">
                          <c:v>Htl</c:v>
                        </c:pt>
                        <c:pt idx="60">
                          <c:v>Htl</c:v>
                        </c:pt>
                        <c:pt idx="61">
                          <c:v>Htl</c:v>
                        </c:pt>
                        <c:pt idx="62">
                          <c:v>Htl</c:v>
                        </c:pt>
                        <c:pt idx="63">
                          <c:v>MBT</c:v>
                        </c:pt>
                        <c:pt idx="64">
                          <c:v>MBT</c:v>
                        </c:pt>
                        <c:pt idx="65">
                          <c:v>MBT</c:v>
                        </c:pt>
                        <c:pt idx="66">
                          <c:v>MBT</c:v>
                        </c:pt>
                        <c:pt idx="67">
                          <c:v>MBT</c:v>
                        </c:pt>
                        <c:pt idx="68">
                          <c:v>MBT</c:v>
                        </c:pt>
                        <c:pt idx="69">
                          <c:v>MBT</c:v>
                        </c:pt>
                        <c:pt idx="70">
                          <c:v>MBT</c:v>
                        </c:pt>
                        <c:pt idx="71">
                          <c:v>MBT</c:v>
                        </c:pt>
                        <c:pt idx="72">
                          <c:v>MLI</c:v>
                        </c:pt>
                        <c:pt idx="73">
                          <c:v>MLI</c:v>
                        </c:pt>
                        <c:pt idx="74">
                          <c:v>MLI</c:v>
                        </c:pt>
                        <c:pt idx="75">
                          <c:v>MLI</c:v>
                        </c:pt>
                        <c:pt idx="76">
                          <c:v>MLI</c:v>
                        </c:pt>
                        <c:pt idx="77">
                          <c:v>MLI</c:v>
                        </c:pt>
                        <c:pt idx="78">
                          <c:v>MLI</c:v>
                        </c:pt>
                        <c:pt idx="79">
                          <c:v>MLI</c:v>
                        </c:pt>
                        <c:pt idx="80">
                          <c:v>MLI</c:v>
                        </c:pt>
                        <c:pt idx="81">
                          <c:v>Nrs</c:v>
                        </c:pt>
                        <c:pt idx="82">
                          <c:v>Nrs</c:v>
                        </c:pt>
                        <c:pt idx="83">
                          <c:v>Nrs</c:v>
                        </c:pt>
                        <c:pt idx="84">
                          <c:v>Nrs</c:v>
                        </c:pt>
                        <c:pt idx="85">
                          <c:v>Nrs</c:v>
                        </c:pt>
                        <c:pt idx="86">
                          <c:v>Nrs</c:v>
                        </c:pt>
                        <c:pt idx="87">
                          <c:v>Nrs</c:v>
                        </c:pt>
                        <c:pt idx="88">
                          <c:v>Nrs</c:v>
                        </c:pt>
                        <c:pt idx="89">
                          <c:v>Nrs</c:v>
                        </c:pt>
                        <c:pt idx="90">
                          <c:v>OfS</c:v>
                        </c:pt>
                        <c:pt idx="91">
                          <c:v>OfS</c:v>
                        </c:pt>
                        <c:pt idx="92">
                          <c:v>OfS</c:v>
                        </c:pt>
                        <c:pt idx="93">
                          <c:v>OfS</c:v>
                        </c:pt>
                        <c:pt idx="94">
                          <c:v>OfS</c:v>
                        </c:pt>
                        <c:pt idx="95">
                          <c:v>OfS</c:v>
                        </c:pt>
                        <c:pt idx="96">
                          <c:v>OfS</c:v>
                        </c:pt>
                        <c:pt idx="97">
                          <c:v>OfS</c:v>
                        </c:pt>
                        <c:pt idx="98">
                          <c:v>OfS</c:v>
                        </c:pt>
                        <c:pt idx="99">
                          <c:v>RFF</c:v>
                        </c:pt>
                        <c:pt idx="100">
                          <c:v>RFF</c:v>
                        </c:pt>
                        <c:pt idx="101">
                          <c:v>RFF</c:v>
                        </c:pt>
                        <c:pt idx="102">
                          <c:v>RFF</c:v>
                        </c:pt>
                        <c:pt idx="103">
                          <c:v>RFF</c:v>
                        </c:pt>
                        <c:pt idx="104">
                          <c:v>RFF</c:v>
                        </c:pt>
                        <c:pt idx="105">
                          <c:v>RFF</c:v>
                        </c:pt>
                        <c:pt idx="106">
                          <c:v>RFF</c:v>
                        </c:pt>
                        <c:pt idx="107">
                          <c:v>RFF</c:v>
                        </c:pt>
                        <c:pt idx="108">
                          <c:v>RSD</c:v>
                        </c:pt>
                        <c:pt idx="109">
                          <c:v>RSD</c:v>
                        </c:pt>
                        <c:pt idx="110">
                          <c:v>RSD</c:v>
                        </c:pt>
                        <c:pt idx="111">
                          <c:v>RSD</c:v>
                        </c:pt>
                        <c:pt idx="112">
                          <c:v>RSD</c:v>
                        </c:pt>
                        <c:pt idx="113">
                          <c:v>RSD</c:v>
                        </c:pt>
                        <c:pt idx="114">
                          <c:v>RSD</c:v>
                        </c:pt>
                        <c:pt idx="115">
                          <c:v>RSD</c:v>
                        </c:pt>
                        <c:pt idx="116">
                          <c:v>RSD</c:v>
                        </c:pt>
                        <c:pt idx="117">
                          <c:v>RtL</c:v>
                        </c:pt>
                        <c:pt idx="118">
                          <c:v>RtL</c:v>
                        </c:pt>
                        <c:pt idx="119">
                          <c:v>RtL</c:v>
                        </c:pt>
                        <c:pt idx="120">
                          <c:v>RtL</c:v>
                        </c:pt>
                        <c:pt idx="121">
                          <c:v>RtL</c:v>
                        </c:pt>
                        <c:pt idx="122">
                          <c:v>RtL</c:v>
                        </c:pt>
                        <c:pt idx="123">
                          <c:v>RtL</c:v>
                        </c:pt>
                        <c:pt idx="124">
                          <c:v>RtL</c:v>
                        </c:pt>
                        <c:pt idx="125">
                          <c:v>RtL</c:v>
                        </c:pt>
                        <c:pt idx="126">
                          <c:v>RtS</c:v>
                        </c:pt>
                        <c:pt idx="127">
                          <c:v>RtS</c:v>
                        </c:pt>
                        <c:pt idx="128">
                          <c:v>RtS</c:v>
                        </c:pt>
                        <c:pt idx="129">
                          <c:v>RtS</c:v>
                        </c:pt>
                        <c:pt idx="130">
                          <c:v>RtS</c:v>
                        </c:pt>
                        <c:pt idx="131">
                          <c:v>RtS</c:v>
                        </c:pt>
                        <c:pt idx="132">
                          <c:v>RtS</c:v>
                        </c:pt>
                        <c:pt idx="133">
                          <c:v>RtS</c:v>
                        </c:pt>
                        <c:pt idx="134">
                          <c:v>RtS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SCG!$G$4:$G$138</c15:sqref>
                        </c15:formulaRef>
                      </c:ext>
                    </c:extLst>
                    <c:numCache>
                      <c:formatCode>0.00</c:formatCode>
                      <c:ptCount val="135"/>
                      <c:pt idx="0">
                        <c:v>118.4</c:v>
                      </c:pt>
                      <c:pt idx="1">
                        <c:v>66.133333333333326</c:v>
                      </c:pt>
                      <c:pt idx="2">
                        <c:v>71.466666666666669</c:v>
                      </c:pt>
                      <c:pt idx="3">
                        <c:v>61.333333333333336</c:v>
                      </c:pt>
                      <c:pt idx="4">
                        <c:v>81.333333333333329</c:v>
                      </c:pt>
                      <c:pt idx="5">
                        <c:v>111.73333333333333</c:v>
                      </c:pt>
                      <c:pt idx="6">
                        <c:v>139.73333333333332</c:v>
                      </c:pt>
                      <c:pt idx="7">
                        <c:v>39.466666666666669</c:v>
                      </c:pt>
                      <c:pt idx="8">
                        <c:v>309.33333333333331</c:v>
                      </c:pt>
                      <c:pt idx="9">
                        <c:v>28.4</c:v>
                      </c:pt>
                      <c:pt idx="10">
                        <c:v>13.279999999999998</c:v>
                      </c:pt>
                      <c:pt idx="11">
                        <c:v>13.38</c:v>
                      </c:pt>
                      <c:pt idx="12">
                        <c:v>11.720000000000002</c:v>
                      </c:pt>
                      <c:pt idx="13">
                        <c:v>16.86</c:v>
                      </c:pt>
                      <c:pt idx="14">
                        <c:v>31.200000000000003</c:v>
                      </c:pt>
                      <c:pt idx="15">
                        <c:v>38.799999999999997</c:v>
                      </c:pt>
                      <c:pt idx="16">
                        <c:v>8.6199999999999992</c:v>
                      </c:pt>
                      <c:pt idx="17">
                        <c:v>78.8</c:v>
                      </c:pt>
                      <c:pt idx="18">
                        <c:v>10.693333333333332</c:v>
                      </c:pt>
                      <c:pt idx="19">
                        <c:v>6.8266666666666662</c:v>
                      </c:pt>
                      <c:pt idx="20">
                        <c:v>5.6266666666666669</c:v>
                      </c:pt>
                      <c:pt idx="21">
                        <c:v>6.6666666666666661</c:v>
                      </c:pt>
                      <c:pt idx="22">
                        <c:v>7.0666666666666664</c:v>
                      </c:pt>
                      <c:pt idx="23">
                        <c:v>13.36</c:v>
                      </c:pt>
                      <c:pt idx="24">
                        <c:v>17.12</c:v>
                      </c:pt>
                      <c:pt idx="25">
                        <c:v>2.2453333333333334</c:v>
                      </c:pt>
                      <c:pt idx="26">
                        <c:v>47.199999999999996</c:v>
                      </c:pt>
                      <c:pt idx="27">
                        <c:v>12.106666666666667</c:v>
                      </c:pt>
                      <c:pt idx="28">
                        <c:v>6.293333333333333</c:v>
                      </c:pt>
                      <c:pt idx="29">
                        <c:v>5.1466666666666665</c:v>
                      </c:pt>
                      <c:pt idx="30">
                        <c:v>6.24</c:v>
                      </c:pt>
                      <c:pt idx="31">
                        <c:v>7.0400000000000009</c:v>
                      </c:pt>
                      <c:pt idx="32">
                        <c:v>17.626666666666669</c:v>
                      </c:pt>
                      <c:pt idx="33">
                        <c:v>22.133333333333333</c:v>
                      </c:pt>
                      <c:pt idx="34">
                        <c:v>1.8000000000000003</c:v>
                      </c:pt>
                      <c:pt idx="35">
                        <c:v>62.933333333333337</c:v>
                      </c:pt>
                      <c:pt idx="36">
                        <c:v>79.599999999999994</c:v>
                      </c:pt>
                      <c:pt idx="37">
                        <c:v>54.8</c:v>
                      </c:pt>
                      <c:pt idx="38">
                        <c:v>45.600000000000009</c:v>
                      </c:pt>
                      <c:pt idx="39">
                        <c:v>44.8</c:v>
                      </c:pt>
                      <c:pt idx="40">
                        <c:v>52</c:v>
                      </c:pt>
                      <c:pt idx="41">
                        <c:v>75.599999999999994</c:v>
                      </c:pt>
                      <c:pt idx="42">
                        <c:v>90</c:v>
                      </c:pt>
                      <c:pt idx="43">
                        <c:v>29.52</c:v>
                      </c:pt>
                      <c:pt idx="44">
                        <c:v>175.6</c:v>
                      </c:pt>
                      <c:pt idx="45">
                        <c:v>18.440000000000001</c:v>
                      </c:pt>
                      <c:pt idx="46">
                        <c:v>7.94</c:v>
                      </c:pt>
                      <c:pt idx="47">
                        <c:v>9.24</c:v>
                      </c:pt>
                      <c:pt idx="48">
                        <c:v>8.76</c:v>
                      </c:pt>
                      <c:pt idx="49">
                        <c:v>14.44</c:v>
                      </c:pt>
                      <c:pt idx="50">
                        <c:v>31.8</c:v>
                      </c:pt>
                      <c:pt idx="51">
                        <c:v>40.799999999999997</c:v>
                      </c:pt>
                      <c:pt idx="52">
                        <c:v>5.34</c:v>
                      </c:pt>
                      <c:pt idx="53">
                        <c:v>111.20000000000002</c:v>
                      </c:pt>
                      <c:pt idx="54">
                        <c:v>1.4159999999999999</c:v>
                      </c:pt>
                      <c:pt idx="55">
                        <c:v>0.71399999999999997</c:v>
                      </c:pt>
                      <c:pt idx="56">
                        <c:v>0.74199999999999999</c:v>
                      </c:pt>
                      <c:pt idx="57">
                        <c:v>0.68600000000000005</c:v>
                      </c:pt>
                      <c:pt idx="58">
                        <c:v>0.96599999999999997</c:v>
                      </c:pt>
                      <c:pt idx="59">
                        <c:v>1.784</c:v>
                      </c:pt>
                      <c:pt idx="60">
                        <c:v>2.3199999999999998</c:v>
                      </c:pt>
                      <c:pt idx="61">
                        <c:v>0.372</c:v>
                      </c:pt>
                      <c:pt idx="62">
                        <c:v>5.7000000000000011</c:v>
                      </c:pt>
                      <c:pt idx="63">
                        <c:v>1.804</c:v>
                      </c:pt>
                      <c:pt idx="64">
                        <c:v>0.748</c:v>
                      </c:pt>
                      <c:pt idx="65">
                        <c:v>0.92400000000000015</c:v>
                      </c:pt>
                      <c:pt idx="66">
                        <c:v>0.58799999999999997</c:v>
                      </c:pt>
                      <c:pt idx="67">
                        <c:v>1.048</c:v>
                      </c:pt>
                      <c:pt idx="68">
                        <c:v>2.5760000000000001</c:v>
                      </c:pt>
                      <c:pt idx="69">
                        <c:v>3.6640000000000001</c:v>
                      </c:pt>
                      <c:pt idx="70">
                        <c:v>0.33239999999999997</c:v>
                      </c:pt>
                      <c:pt idx="71">
                        <c:v>11.8</c:v>
                      </c:pt>
                      <c:pt idx="72">
                        <c:v>8.0399999999999991</c:v>
                      </c:pt>
                      <c:pt idx="73">
                        <c:v>3.2560000000000002</c:v>
                      </c:pt>
                      <c:pt idx="74">
                        <c:v>3.464</c:v>
                      </c:pt>
                      <c:pt idx="75">
                        <c:v>2.048</c:v>
                      </c:pt>
                      <c:pt idx="76">
                        <c:v>3.2120000000000006</c:v>
                      </c:pt>
                      <c:pt idx="77">
                        <c:v>15</c:v>
                      </c:pt>
                      <c:pt idx="78">
                        <c:v>19.48</c:v>
                      </c:pt>
                      <c:pt idx="79">
                        <c:v>1.4119999999999999</c:v>
                      </c:pt>
                      <c:pt idx="80">
                        <c:v>54.8</c:v>
                      </c:pt>
                      <c:pt idx="81">
                        <c:v>23.040000000000003</c:v>
                      </c:pt>
                      <c:pt idx="82">
                        <c:v>11.520000000000001</c:v>
                      </c:pt>
                      <c:pt idx="83">
                        <c:v>12.623999999999999</c:v>
                      </c:pt>
                      <c:pt idx="84">
                        <c:v>11.36</c:v>
                      </c:pt>
                      <c:pt idx="85">
                        <c:v>15.423999999999999</c:v>
                      </c:pt>
                      <c:pt idx="86">
                        <c:v>28</c:v>
                      </c:pt>
                      <c:pt idx="87">
                        <c:v>33.760000000000005</c:v>
                      </c:pt>
                      <c:pt idx="88">
                        <c:v>5.8079999999999998</c:v>
                      </c:pt>
                      <c:pt idx="89">
                        <c:v>89.44</c:v>
                      </c:pt>
                      <c:pt idx="90">
                        <c:v>2.06</c:v>
                      </c:pt>
                      <c:pt idx="91">
                        <c:v>0.38800000000000001</c:v>
                      </c:pt>
                      <c:pt idx="92">
                        <c:v>0.86599999999999999</c:v>
                      </c:pt>
                      <c:pt idx="93">
                        <c:v>0.60199999999999998</c:v>
                      </c:pt>
                      <c:pt idx="94">
                        <c:v>1.052</c:v>
                      </c:pt>
                      <c:pt idx="95">
                        <c:v>6.9599999999999991</c:v>
                      </c:pt>
                      <c:pt idx="96">
                        <c:v>6.5599999999999987</c:v>
                      </c:pt>
                      <c:pt idx="97">
                        <c:v>0.17860000000000001</c:v>
                      </c:pt>
                      <c:pt idx="98">
                        <c:v>26.8</c:v>
                      </c:pt>
                      <c:pt idx="99">
                        <c:v>60.8</c:v>
                      </c:pt>
                      <c:pt idx="100">
                        <c:v>30.933333333333334</c:v>
                      </c:pt>
                      <c:pt idx="101">
                        <c:v>29.6</c:v>
                      </c:pt>
                      <c:pt idx="102">
                        <c:v>28.266666666666666</c:v>
                      </c:pt>
                      <c:pt idx="103">
                        <c:v>36.266666666666666</c:v>
                      </c:pt>
                      <c:pt idx="104">
                        <c:v>81.066666666666663</c:v>
                      </c:pt>
                      <c:pt idx="105">
                        <c:v>91.733333333333334</c:v>
                      </c:pt>
                      <c:pt idx="106">
                        <c:v>12.906666666666666</c:v>
                      </c:pt>
                      <c:pt idx="107">
                        <c:v>242.93333333333334</c:v>
                      </c:pt>
                      <c:pt idx="108">
                        <c:v>43.4</c:v>
                      </c:pt>
                      <c:pt idx="109">
                        <c:v>24.6</c:v>
                      </c:pt>
                      <c:pt idx="110">
                        <c:v>22.800000000000004</c:v>
                      </c:pt>
                      <c:pt idx="111">
                        <c:v>22</c:v>
                      </c:pt>
                      <c:pt idx="112">
                        <c:v>26</c:v>
                      </c:pt>
                      <c:pt idx="113">
                        <c:v>47.2</c:v>
                      </c:pt>
                      <c:pt idx="114">
                        <c:v>57.599999999999994</c:v>
                      </c:pt>
                      <c:pt idx="115">
                        <c:v>9.84</c:v>
                      </c:pt>
                      <c:pt idx="116">
                        <c:v>139</c:v>
                      </c:pt>
                      <c:pt idx="117">
                        <c:v>9.2799999999999994</c:v>
                      </c:pt>
                      <c:pt idx="118">
                        <c:v>5.28</c:v>
                      </c:pt>
                      <c:pt idx="119">
                        <c:v>5.12</c:v>
                      </c:pt>
                      <c:pt idx="120">
                        <c:v>4.76</c:v>
                      </c:pt>
                      <c:pt idx="121">
                        <c:v>6.36</c:v>
                      </c:pt>
                      <c:pt idx="122">
                        <c:v>15.440000000000001</c:v>
                      </c:pt>
                      <c:pt idx="123">
                        <c:v>22.72</c:v>
                      </c:pt>
                      <c:pt idx="124">
                        <c:v>2.504</c:v>
                      </c:pt>
                      <c:pt idx="125">
                        <c:v>67.599999999999994</c:v>
                      </c:pt>
                      <c:pt idx="126">
                        <c:v>12.373333333333331</c:v>
                      </c:pt>
                      <c:pt idx="127">
                        <c:v>5.6533333333333333</c:v>
                      </c:pt>
                      <c:pt idx="128">
                        <c:v>5.5466666666666669</c:v>
                      </c:pt>
                      <c:pt idx="129">
                        <c:v>5.1466666666666665</c:v>
                      </c:pt>
                      <c:pt idx="130">
                        <c:v>6.3466666666666658</c:v>
                      </c:pt>
                      <c:pt idx="131">
                        <c:v>20.64</c:v>
                      </c:pt>
                      <c:pt idx="132">
                        <c:v>22.266666666666666</c:v>
                      </c:pt>
                      <c:pt idx="133">
                        <c:v>2.3600000000000003</c:v>
                      </c:pt>
                      <c:pt idx="134">
                        <c:v>69.333333333333343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5-DAA4-46AF-BF4B-245A981B59D6}"/>
                  </c:ext>
                </c:extLst>
              </c15:ser>
            </c15:filteredLineSeries>
            <c15:filteredLineSeries>
              <c15:ser>
                <c:idx val="5"/>
                <c:order val="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SCG!$I$3</c15:sqref>
                        </c15:formulaRef>
                      </c:ext>
                    </c:extLst>
                    <c:strCache>
                      <c:ptCount val="1"/>
                      <c:pt idx="0">
                        <c:v>therms/ kBtuh (1)</c:v>
                      </c:pt>
                    </c:strCache>
                  </c:strRef>
                </c:tx>
                <c:spPr>
                  <a:ln w="28575" cap="rnd">
                    <a:solidFill>
                      <a:schemeClr val="accent6"/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SCG!$B$4:$C$138</c15:sqref>
                        </c15:formulaRef>
                      </c:ext>
                    </c:extLst>
                    <c:multiLvlStrCache>
                      <c:ptCount val="135"/>
                      <c:lvl>
                        <c:pt idx="0">
                          <c:v>CZ05</c:v>
                        </c:pt>
                        <c:pt idx="1">
                          <c:v>CZ06</c:v>
                        </c:pt>
                        <c:pt idx="2">
                          <c:v>CZ08</c:v>
                        </c:pt>
                        <c:pt idx="3">
                          <c:v>CZ09</c:v>
                        </c:pt>
                        <c:pt idx="4">
                          <c:v>CZ10</c:v>
                        </c:pt>
                        <c:pt idx="5">
                          <c:v>CZ13</c:v>
                        </c:pt>
                        <c:pt idx="6">
                          <c:v>CZ14</c:v>
                        </c:pt>
                        <c:pt idx="7">
                          <c:v>CZ15</c:v>
                        </c:pt>
                        <c:pt idx="8">
                          <c:v>CZ16</c:v>
                        </c:pt>
                        <c:pt idx="9">
                          <c:v>CZ05</c:v>
                        </c:pt>
                        <c:pt idx="10">
                          <c:v>CZ06</c:v>
                        </c:pt>
                        <c:pt idx="11">
                          <c:v>CZ08</c:v>
                        </c:pt>
                        <c:pt idx="12">
                          <c:v>CZ09</c:v>
                        </c:pt>
                        <c:pt idx="13">
                          <c:v>CZ10</c:v>
                        </c:pt>
                        <c:pt idx="14">
                          <c:v>CZ13</c:v>
                        </c:pt>
                        <c:pt idx="15">
                          <c:v>CZ14</c:v>
                        </c:pt>
                        <c:pt idx="16">
                          <c:v>CZ15</c:v>
                        </c:pt>
                        <c:pt idx="17">
                          <c:v>CZ16</c:v>
                        </c:pt>
                        <c:pt idx="18">
                          <c:v>CZ05</c:v>
                        </c:pt>
                        <c:pt idx="19">
                          <c:v>CZ06</c:v>
                        </c:pt>
                        <c:pt idx="20">
                          <c:v>CZ08</c:v>
                        </c:pt>
                        <c:pt idx="21">
                          <c:v>CZ09</c:v>
                        </c:pt>
                        <c:pt idx="22">
                          <c:v>CZ10</c:v>
                        </c:pt>
                        <c:pt idx="23">
                          <c:v>CZ13</c:v>
                        </c:pt>
                        <c:pt idx="24">
                          <c:v>CZ14</c:v>
                        </c:pt>
                        <c:pt idx="25">
                          <c:v>CZ15</c:v>
                        </c:pt>
                        <c:pt idx="26">
                          <c:v>CZ16</c:v>
                        </c:pt>
                        <c:pt idx="27">
                          <c:v>CZ05</c:v>
                        </c:pt>
                        <c:pt idx="28">
                          <c:v>CZ06</c:v>
                        </c:pt>
                        <c:pt idx="29">
                          <c:v>CZ08</c:v>
                        </c:pt>
                        <c:pt idx="30">
                          <c:v>CZ09</c:v>
                        </c:pt>
                        <c:pt idx="31">
                          <c:v>CZ10</c:v>
                        </c:pt>
                        <c:pt idx="32">
                          <c:v>CZ13</c:v>
                        </c:pt>
                        <c:pt idx="33">
                          <c:v>CZ14</c:v>
                        </c:pt>
                        <c:pt idx="34">
                          <c:v>CZ15</c:v>
                        </c:pt>
                        <c:pt idx="35">
                          <c:v>CZ16</c:v>
                        </c:pt>
                        <c:pt idx="36">
                          <c:v>CZ05</c:v>
                        </c:pt>
                        <c:pt idx="37">
                          <c:v>CZ06</c:v>
                        </c:pt>
                        <c:pt idx="38">
                          <c:v>CZ08</c:v>
                        </c:pt>
                        <c:pt idx="39">
                          <c:v>CZ09</c:v>
                        </c:pt>
                        <c:pt idx="40">
                          <c:v>CZ10</c:v>
                        </c:pt>
                        <c:pt idx="41">
                          <c:v>CZ13</c:v>
                        </c:pt>
                        <c:pt idx="42">
                          <c:v>CZ14</c:v>
                        </c:pt>
                        <c:pt idx="43">
                          <c:v>CZ15</c:v>
                        </c:pt>
                        <c:pt idx="44">
                          <c:v>CZ16</c:v>
                        </c:pt>
                        <c:pt idx="45">
                          <c:v>CZ05</c:v>
                        </c:pt>
                        <c:pt idx="46">
                          <c:v>CZ06</c:v>
                        </c:pt>
                        <c:pt idx="47">
                          <c:v>CZ08</c:v>
                        </c:pt>
                        <c:pt idx="48">
                          <c:v>CZ09</c:v>
                        </c:pt>
                        <c:pt idx="49">
                          <c:v>CZ10</c:v>
                        </c:pt>
                        <c:pt idx="50">
                          <c:v>CZ13</c:v>
                        </c:pt>
                        <c:pt idx="51">
                          <c:v>CZ14</c:v>
                        </c:pt>
                        <c:pt idx="52">
                          <c:v>CZ15</c:v>
                        </c:pt>
                        <c:pt idx="53">
                          <c:v>CZ16</c:v>
                        </c:pt>
                        <c:pt idx="54">
                          <c:v>CZ05</c:v>
                        </c:pt>
                        <c:pt idx="55">
                          <c:v>CZ06</c:v>
                        </c:pt>
                        <c:pt idx="56">
                          <c:v>CZ08</c:v>
                        </c:pt>
                        <c:pt idx="57">
                          <c:v>CZ09</c:v>
                        </c:pt>
                        <c:pt idx="58">
                          <c:v>CZ10</c:v>
                        </c:pt>
                        <c:pt idx="59">
                          <c:v>CZ13</c:v>
                        </c:pt>
                        <c:pt idx="60">
                          <c:v>CZ14</c:v>
                        </c:pt>
                        <c:pt idx="61">
                          <c:v>CZ15</c:v>
                        </c:pt>
                        <c:pt idx="62">
                          <c:v>CZ16</c:v>
                        </c:pt>
                        <c:pt idx="63">
                          <c:v>CZ05</c:v>
                        </c:pt>
                        <c:pt idx="64">
                          <c:v>CZ06</c:v>
                        </c:pt>
                        <c:pt idx="65">
                          <c:v>CZ08</c:v>
                        </c:pt>
                        <c:pt idx="66">
                          <c:v>CZ09</c:v>
                        </c:pt>
                        <c:pt idx="67">
                          <c:v>CZ10</c:v>
                        </c:pt>
                        <c:pt idx="68">
                          <c:v>CZ13</c:v>
                        </c:pt>
                        <c:pt idx="69">
                          <c:v>CZ14</c:v>
                        </c:pt>
                        <c:pt idx="70">
                          <c:v>CZ15</c:v>
                        </c:pt>
                        <c:pt idx="71">
                          <c:v>CZ16</c:v>
                        </c:pt>
                        <c:pt idx="72">
                          <c:v>CZ05</c:v>
                        </c:pt>
                        <c:pt idx="73">
                          <c:v>CZ06</c:v>
                        </c:pt>
                        <c:pt idx="74">
                          <c:v>CZ08</c:v>
                        </c:pt>
                        <c:pt idx="75">
                          <c:v>CZ09</c:v>
                        </c:pt>
                        <c:pt idx="76">
                          <c:v>CZ10</c:v>
                        </c:pt>
                        <c:pt idx="77">
                          <c:v>CZ13</c:v>
                        </c:pt>
                        <c:pt idx="78">
                          <c:v>CZ14</c:v>
                        </c:pt>
                        <c:pt idx="79">
                          <c:v>CZ15</c:v>
                        </c:pt>
                        <c:pt idx="80">
                          <c:v>CZ16</c:v>
                        </c:pt>
                        <c:pt idx="81">
                          <c:v>CZ05</c:v>
                        </c:pt>
                        <c:pt idx="82">
                          <c:v>CZ06</c:v>
                        </c:pt>
                        <c:pt idx="83">
                          <c:v>CZ08</c:v>
                        </c:pt>
                        <c:pt idx="84">
                          <c:v>CZ09</c:v>
                        </c:pt>
                        <c:pt idx="85">
                          <c:v>CZ10</c:v>
                        </c:pt>
                        <c:pt idx="86">
                          <c:v>CZ13</c:v>
                        </c:pt>
                        <c:pt idx="87">
                          <c:v>CZ14</c:v>
                        </c:pt>
                        <c:pt idx="88">
                          <c:v>CZ15</c:v>
                        </c:pt>
                        <c:pt idx="89">
                          <c:v>CZ16</c:v>
                        </c:pt>
                        <c:pt idx="90">
                          <c:v>CZ05</c:v>
                        </c:pt>
                        <c:pt idx="91">
                          <c:v>CZ06</c:v>
                        </c:pt>
                        <c:pt idx="92">
                          <c:v>CZ08</c:v>
                        </c:pt>
                        <c:pt idx="93">
                          <c:v>CZ09</c:v>
                        </c:pt>
                        <c:pt idx="94">
                          <c:v>CZ10</c:v>
                        </c:pt>
                        <c:pt idx="95">
                          <c:v>CZ13</c:v>
                        </c:pt>
                        <c:pt idx="96">
                          <c:v>CZ14</c:v>
                        </c:pt>
                        <c:pt idx="97">
                          <c:v>CZ15</c:v>
                        </c:pt>
                        <c:pt idx="98">
                          <c:v>CZ16</c:v>
                        </c:pt>
                        <c:pt idx="99">
                          <c:v>CZ05</c:v>
                        </c:pt>
                        <c:pt idx="100">
                          <c:v>CZ06</c:v>
                        </c:pt>
                        <c:pt idx="101">
                          <c:v>CZ08</c:v>
                        </c:pt>
                        <c:pt idx="102">
                          <c:v>CZ09</c:v>
                        </c:pt>
                        <c:pt idx="103">
                          <c:v>CZ10</c:v>
                        </c:pt>
                        <c:pt idx="104">
                          <c:v>CZ13</c:v>
                        </c:pt>
                        <c:pt idx="105">
                          <c:v>CZ14</c:v>
                        </c:pt>
                        <c:pt idx="106">
                          <c:v>CZ15</c:v>
                        </c:pt>
                        <c:pt idx="107">
                          <c:v>CZ16</c:v>
                        </c:pt>
                        <c:pt idx="108">
                          <c:v>CZ05</c:v>
                        </c:pt>
                        <c:pt idx="109">
                          <c:v>CZ06</c:v>
                        </c:pt>
                        <c:pt idx="110">
                          <c:v>CZ08</c:v>
                        </c:pt>
                        <c:pt idx="111">
                          <c:v>CZ09</c:v>
                        </c:pt>
                        <c:pt idx="112">
                          <c:v>CZ10</c:v>
                        </c:pt>
                        <c:pt idx="113">
                          <c:v>CZ13</c:v>
                        </c:pt>
                        <c:pt idx="114">
                          <c:v>CZ14</c:v>
                        </c:pt>
                        <c:pt idx="115">
                          <c:v>CZ15</c:v>
                        </c:pt>
                        <c:pt idx="116">
                          <c:v>CZ16</c:v>
                        </c:pt>
                        <c:pt idx="117">
                          <c:v>CZ05</c:v>
                        </c:pt>
                        <c:pt idx="118">
                          <c:v>CZ06</c:v>
                        </c:pt>
                        <c:pt idx="119">
                          <c:v>CZ08</c:v>
                        </c:pt>
                        <c:pt idx="120">
                          <c:v>CZ09</c:v>
                        </c:pt>
                        <c:pt idx="121">
                          <c:v>CZ10</c:v>
                        </c:pt>
                        <c:pt idx="122">
                          <c:v>CZ13</c:v>
                        </c:pt>
                        <c:pt idx="123">
                          <c:v>CZ14</c:v>
                        </c:pt>
                        <c:pt idx="124">
                          <c:v>CZ15</c:v>
                        </c:pt>
                        <c:pt idx="125">
                          <c:v>CZ16</c:v>
                        </c:pt>
                        <c:pt idx="126">
                          <c:v>CZ05</c:v>
                        </c:pt>
                        <c:pt idx="127">
                          <c:v>CZ06</c:v>
                        </c:pt>
                        <c:pt idx="128">
                          <c:v>CZ08</c:v>
                        </c:pt>
                        <c:pt idx="129">
                          <c:v>CZ09</c:v>
                        </c:pt>
                        <c:pt idx="130">
                          <c:v>CZ10</c:v>
                        </c:pt>
                        <c:pt idx="131">
                          <c:v>CZ13</c:v>
                        </c:pt>
                        <c:pt idx="132">
                          <c:v>CZ14</c:v>
                        </c:pt>
                        <c:pt idx="133">
                          <c:v>CZ15</c:v>
                        </c:pt>
                        <c:pt idx="134">
                          <c:v>CZ16</c:v>
                        </c:pt>
                      </c:lvl>
                      <c:lvl>
                        <c:pt idx="0">
                          <c:v>Asm</c:v>
                        </c:pt>
                        <c:pt idx="1">
                          <c:v>Asm</c:v>
                        </c:pt>
                        <c:pt idx="2">
                          <c:v>Asm</c:v>
                        </c:pt>
                        <c:pt idx="3">
                          <c:v>Asm</c:v>
                        </c:pt>
                        <c:pt idx="4">
                          <c:v>Asm</c:v>
                        </c:pt>
                        <c:pt idx="5">
                          <c:v>Asm</c:v>
                        </c:pt>
                        <c:pt idx="6">
                          <c:v>Asm</c:v>
                        </c:pt>
                        <c:pt idx="7">
                          <c:v>Asm</c:v>
                        </c:pt>
                        <c:pt idx="8">
                          <c:v>Asm</c:v>
                        </c:pt>
                        <c:pt idx="9">
                          <c:v>ECC</c:v>
                        </c:pt>
                        <c:pt idx="10">
                          <c:v>ECC</c:v>
                        </c:pt>
                        <c:pt idx="11">
                          <c:v>ECC</c:v>
                        </c:pt>
                        <c:pt idx="12">
                          <c:v>ECC</c:v>
                        </c:pt>
                        <c:pt idx="13">
                          <c:v>ECC</c:v>
                        </c:pt>
                        <c:pt idx="14">
                          <c:v>ECC</c:v>
                        </c:pt>
                        <c:pt idx="15">
                          <c:v>ECC</c:v>
                        </c:pt>
                        <c:pt idx="16">
                          <c:v>ECC</c:v>
                        </c:pt>
                        <c:pt idx="17">
                          <c:v>ECC</c:v>
                        </c:pt>
                        <c:pt idx="18">
                          <c:v>EPr</c:v>
                        </c:pt>
                        <c:pt idx="19">
                          <c:v>EPr</c:v>
                        </c:pt>
                        <c:pt idx="20">
                          <c:v>EPr</c:v>
                        </c:pt>
                        <c:pt idx="21">
                          <c:v>EPr</c:v>
                        </c:pt>
                        <c:pt idx="22">
                          <c:v>EPr</c:v>
                        </c:pt>
                        <c:pt idx="23">
                          <c:v>EPr</c:v>
                        </c:pt>
                        <c:pt idx="24">
                          <c:v>EPr</c:v>
                        </c:pt>
                        <c:pt idx="25">
                          <c:v>EPr</c:v>
                        </c:pt>
                        <c:pt idx="26">
                          <c:v>EPr</c:v>
                        </c:pt>
                        <c:pt idx="27">
                          <c:v>ESe</c:v>
                        </c:pt>
                        <c:pt idx="28">
                          <c:v>ESe</c:v>
                        </c:pt>
                        <c:pt idx="29">
                          <c:v>ESe</c:v>
                        </c:pt>
                        <c:pt idx="30">
                          <c:v>ESe</c:v>
                        </c:pt>
                        <c:pt idx="31">
                          <c:v>ESe</c:v>
                        </c:pt>
                        <c:pt idx="32">
                          <c:v>ESe</c:v>
                        </c:pt>
                        <c:pt idx="33">
                          <c:v>ESe</c:v>
                        </c:pt>
                        <c:pt idx="34">
                          <c:v>ESe</c:v>
                        </c:pt>
                        <c:pt idx="35">
                          <c:v>ESe</c:v>
                        </c:pt>
                        <c:pt idx="36">
                          <c:v>Gro</c:v>
                        </c:pt>
                        <c:pt idx="37">
                          <c:v>Gro</c:v>
                        </c:pt>
                        <c:pt idx="38">
                          <c:v>Gro</c:v>
                        </c:pt>
                        <c:pt idx="39">
                          <c:v>Gro</c:v>
                        </c:pt>
                        <c:pt idx="40">
                          <c:v>Gro</c:v>
                        </c:pt>
                        <c:pt idx="41">
                          <c:v>Gro</c:v>
                        </c:pt>
                        <c:pt idx="42">
                          <c:v>Gro</c:v>
                        </c:pt>
                        <c:pt idx="43">
                          <c:v>Gro</c:v>
                        </c:pt>
                        <c:pt idx="44">
                          <c:v>Gro</c:v>
                        </c:pt>
                        <c:pt idx="45">
                          <c:v>Hsp</c:v>
                        </c:pt>
                        <c:pt idx="46">
                          <c:v>Hsp</c:v>
                        </c:pt>
                        <c:pt idx="47">
                          <c:v>Hsp</c:v>
                        </c:pt>
                        <c:pt idx="48">
                          <c:v>Hsp</c:v>
                        </c:pt>
                        <c:pt idx="49">
                          <c:v>Hsp</c:v>
                        </c:pt>
                        <c:pt idx="50">
                          <c:v>Hsp</c:v>
                        </c:pt>
                        <c:pt idx="51">
                          <c:v>Hsp</c:v>
                        </c:pt>
                        <c:pt idx="52">
                          <c:v>Hsp</c:v>
                        </c:pt>
                        <c:pt idx="53">
                          <c:v>Hsp</c:v>
                        </c:pt>
                        <c:pt idx="54">
                          <c:v>Htl</c:v>
                        </c:pt>
                        <c:pt idx="55">
                          <c:v>Htl</c:v>
                        </c:pt>
                        <c:pt idx="56">
                          <c:v>Htl</c:v>
                        </c:pt>
                        <c:pt idx="57">
                          <c:v>Htl</c:v>
                        </c:pt>
                        <c:pt idx="58">
                          <c:v>Htl</c:v>
                        </c:pt>
                        <c:pt idx="59">
                          <c:v>Htl</c:v>
                        </c:pt>
                        <c:pt idx="60">
                          <c:v>Htl</c:v>
                        </c:pt>
                        <c:pt idx="61">
                          <c:v>Htl</c:v>
                        </c:pt>
                        <c:pt idx="62">
                          <c:v>Htl</c:v>
                        </c:pt>
                        <c:pt idx="63">
                          <c:v>MBT</c:v>
                        </c:pt>
                        <c:pt idx="64">
                          <c:v>MBT</c:v>
                        </c:pt>
                        <c:pt idx="65">
                          <c:v>MBT</c:v>
                        </c:pt>
                        <c:pt idx="66">
                          <c:v>MBT</c:v>
                        </c:pt>
                        <c:pt idx="67">
                          <c:v>MBT</c:v>
                        </c:pt>
                        <c:pt idx="68">
                          <c:v>MBT</c:v>
                        </c:pt>
                        <c:pt idx="69">
                          <c:v>MBT</c:v>
                        </c:pt>
                        <c:pt idx="70">
                          <c:v>MBT</c:v>
                        </c:pt>
                        <c:pt idx="71">
                          <c:v>MBT</c:v>
                        </c:pt>
                        <c:pt idx="72">
                          <c:v>MLI</c:v>
                        </c:pt>
                        <c:pt idx="73">
                          <c:v>MLI</c:v>
                        </c:pt>
                        <c:pt idx="74">
                          <c:v>MLI</c:v>
                        </c:pt>
                        <c:pt idx="75">
                          <c:v>MLI</c:v>
                        </c:pt>
                        <c:pt idx="76">
                          <c:v>MLI</c:v>
                        </c:pt>
                        <c:pt idx="77">
                          <c:v>MLI</c:v>
                        </c:pt>
                        <c:pt idx="78">
                          <c:v>MLI</c:v>
                        </c:pt>
                        <c:pt idx="79">
                          <c:v>MLI</c:v>
                        </c:pt>
                        <c:pt idx="80">
                          <c:v>MLI</c:v>
                        </c:pt>
                        <c:pt idx="81">
                          <c:v>Nrs</c:v>
                        </c:pt>
                        <c:pt idx="82">
                          <c:v>Nrs</c:v>
                        </c:pt>
                        <c:pt idx="83">
                          <c:v>Nrs</c:v>
                        </c:pt>
                        <c:pt idx="84">
                          <c:v>Nrs</c:v>
                        </c:pt>
                        <c:pt idx="85">
                          <c:v>Nrs</c:v>
                        </c:pt>
                        <c:pt idx="86">
                          <c:v>Nrs</c:v>
                        </c:pt>
                        <c:pt idx="87">
                          <c:v>Nrs</c:v>
                        </c:pt>
                        <c:pt idx="88">
                          <c:v>Nrs</c:v>
                        </c:pt>
                        <c:pt idx="89">
                          <c:v>Nrs</c:v>
                        </c:pt>
                        <c:pt idx="90">
                          <c:v>OfS</c:v>
                        </c:pt>
                        <c:pt idx="91">
                          <c:v>OfS</c:v>
                        </c:pt>
                        <c:pt idx="92">
                          <c:v>OfS</c:v>
                        </c:pt>
                        <c:pt idx="93">
                          <c:v>OfS</c:v>
                        </c:pt>
                        <c:pt idx="94">
                          <c:v>OfS</c:v>
                        </c:pt>
                        <c:pt idx="95">
                          <c:v>OfS</c:v>
                        </c:pt>
                        <c:pt idx="96">
                          <c:v>OfS</c:v>
                        </c:pt>
                        <c:pt idx="97">
                          <c:v>OfS</c:v>
                        </c:pt>
                        <c:pt idx="98">
                          <c:v>OfS</c:v>
                        </c:pt>
                        <c:pt idx="99">
                          <c:v>RFF</c:v>
                        </c:pt>
                        <c:pt idx="100">
                          <c:v>RFF</c:v>
                        </c:pt>
                        <c:pt idx="101">
                          <c:v>RFF</c:v>
                        </c:pt>
                        <c:pt idx="102">
                          <c:v>RFF</c:v>
                        </c:pt>
                        <c:pt idx="103">
                          <c:v>RFF</c:v>
                        </c:pt>
                        <c:pt idx="104">
                          <c:v>RFF</c:v>
                        </c:pt>
                        <c:pt idx="105">
                          <c:v>RFF</c:v>
                        </c:pt>
                        <c:pt idx="106">
                          <c:v>RFF</c:v>
                        </c:pt>
                        <c:pt idx="107">
                          <c:v>RFF</c:v>
                        </c:pt>
                        <c:pt idx="108">
                          <c:v>RSD</c:v>
                        </c:pt>
                        <c:pt idx="109">
                          <c:v>RSD</c:v>
                        </c:pt>
                        <c:pt idx="110">
                          <c:v>RSD</c:v>
                        </c:pt>
                        <c:pt idx="111">
                          <c:v>RSD</c:v>
                        </c:pt>
                        <c:pt idx="112">
                          <c:v>RSD</c:v>
                        </c:pt>
                        <c:pt idx="113">
                          <c:v>RSD</c:v>
                        </c:pt>
                        <c:pt idx="114">
                          <c:v>RSD</c:v>
                        </c:pt>
                        <c:pt idx="115">
                          <c:v>RSD</c:v>
                        </c:pt>
                        <c:pt idx="116">
                          <c:v>RSD</c:v>
                        </c:pt>
                        <c:pt idx="117">
                          <c:v>RtL</c:v>
                        </c:pt>
                        <c:pt idx="118">
                          <c:v>RtL</c:v>
                        </c:pt>
                        <c:pt idx="119">
                          <c:v>RtL</c:v>
                        </c:pt>
                        <c:pt idx="120">
                          <c:v>RtL</c:v>
                        </c:pt>
                        <c:pt idx="121">
                          <c:v>RtL</c:v>
                        </c:pt>
                        <c:pt idx="122">
                          <c:v>RtL</c:v>
                        </c:pt>
                        <c:pt idx="123">
                          <c:v>RtL</c:v>
                        </c:pt>
                        <c:pt idx="124">
                          <c:v>RtL</c:v>
                        </c:pt>
                        <c:pt idx="125">
                          <c:v>RtL</c:v>
                        </c:pt>
                        <c:pt idx="126">
                          <c:v>RtS</c:v>
                        </c:pt>
                        <c:pt idx="127">
                          <c:v>RtS</c:v>
                        </c:pt>
                        <c:pt idx="128">
                          <c:v>RtS</c:v>
                        </c:pt>
                        <c:pt idx="129">
                          <c:v>RtS</c:v>
                        </c:pt>
                        <c:pt idx="130">
                          <c:v>RtS</c:v>
                        </c:pt>
                        <c:pt idx="131">
                          <c:v>RtS</c:v>
                        </c:pt>
                        <c:pt idx="132">
                          <c:v>RtS</c:v>
                        </c:pt>
                        <c:pt idx="133">
                          <c:v>RtS</c:v>
                        </c:pt>
                        <c:pt idx="134">
                          <c:v>RtS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SCG!$I$4:$I$138</c15:sqref>
                        </c15:formulaRef>
                      </c:ext>
                    </c:extLst>
                    <c:numCache>
                      <c:formatCode>0.00</c:formatCode>
                      <c:ptCount val="135"/>
                      <c:pt idx="0">
                        <c:v>1.2778320000000001</c:v>
                      </c:pt>
                      <c:pt idx="1">
                        <c:v>0.71374400000000005</c:v>
                      </c:pt>
                      <c:pt idx="2">
                        <c:v>0.7713040000000001</c:v>
                      </c:pt>
                      <c:pt idx="3">
                        <c:v>0.66193999999999997</c:v>
                      </c:pt>
                      <c:pt idx="4">
                        <c:v>0.87779000000000007</c:v>
                      </c:pt>
                      <c:pt idx="5">
                        <c:v>1.2058820000000001</c:v>
                      </c:pt>
                      <c:pt idx="6">
                        <c:v>1.5080719999999999</c:v>
                      </c:pt>
                      <c:pt idx="7">
                        <c:v>0.42594400000000004</c:v>
                      </c:pt>
                      <c:pt idx="8">
                        <c:v>3.3384800000000001</c:v>
                      </c:pt>
                      <c:pt idx="9">
                        <c:v>0.61031599999999997</c:v>
                      </c:pt>
                      <c:pt idx="10">
                        <c:v>0.28538720000000001</c:v>
                      </c:pt>
                      <c:pt idx="11">
                        <c:v>0.28753620000000002</c:v>
                      </c:pt>
                      <c:pt idx="12">
                        <c:v>0.2518628</c:v>
                      </c:pt>
                      <c:pt idx="13">
                        <c:v>0.36232139999999996</c:v>
                      </c:pt>
                      <c:pt idx="14">
                        <c:v>0.67048799999999997</c:v>
                      </c:pt>
                      <c:pt idx="15">
                        <c:v>0.83381199999999978</c:v>
                      </c:pt>
                      <c:pt idx="16">
                        <c:v>0.18524379999999996</c:v>
                      </c:pt>
                      <c:pt idx="17">
                        <c:v>1.6934119999999997</c:v>
                      </c:pt>
                      <c:pt idx="18">
                        <c:v>8.1683699999999998E-2</c:v>
                      </c:pt>
                      <c:pt idx="19">
                        <c:v>5.2147200000000005E-2</c:v>
                      </c:pt>
                      <c:pt idx="20">
                        <c:v>4.2980699999999997E-2</c:v>
                      </c:pt>
                      <c:pt idx="21">
                        <c:v>5.0925000000000005E-2</c:v>
                      </c:pt>
                      <c:pt idx="22">
                        <c:v>5.3980500000000001E-2</c:v>
                      </c:pt>
                      <c:pt idx="23">
                        <c:v>0.1020537</c:v>
                      </c:pt>
                      <c:pt idx="24">
                        <c:v>0.13077540000000001</c:v>
                      </c:pt>
                      <c:pt idx="25">
                        <c:v>1.715154E-2</c:v>
                      </c:pt>
                      <c:pt idx="26">
                        <c:v>0.36054900000000001</c:v>
                      </c:pt>
                      <c:pt idx="27">
                        <c:v>9.2479800000000001E-2</c:v>
                      </c:pt>
                      <c:pt idx="28">
                        <c:v>4.8073199999999996E-2</c:v>
                      </c:pt>
                      <c:pt idx="29">
                        <c:v>3.9314099999999998E-2</c:v>
                      </c:pt>
                      <c:pt idx="30">
                        <c:v>4.7665800000000001E-2</c:v>
                      </c:pt>
                      <c:pt idx="31">
                        <c:v>5.37768E-2</c:v>
                      </c:pt>
                      <c:pt idx="32">
                        <c:v>0.13464570000000001</c:v>
                      </c:pt>
                      <c:pt idx="33">
                        <c:v>0.169071</c:v>
                      </c:pt>
                      <c:pt idx="34">
                        <c:v>1.3749750000000002E-2</c:v>
                      </c:pt>
                      <c:pt idx="35">
                        <c:v>0.4807320000000001</c:v>
                      </c:pt>
                      <c:pt idx="36">
                        <c:v>0.98246299999999986</c:v>
                      </c:pt>
                      <c:pt idx="37">
                        <c:v>0.67636899999999989</c:v>
                      </c:pt>
                      <c:pt idx="38">
                        <c:v>0.56281800000000004</c:v>
                      </c:pt>
                      <c:pt idx="39">
                        <c:v>0.55294399999999999</c:v>
                      </c:pt>
                      <c:pt idx="40">
                        <c:v>0.64180999999999999</c:v>
                      </c:pt>
                      <c:pt idx="41">
                        <c:v>0.93309299999999995</c:v>
                      </c:pt>
                      <c:pt idx="42">
                        <c:v>1.110825</c:v>
                      </c:pt>
                      <c:pt idx="43">
                        <c:v>0.36435059999999997</c:v>
                      </c:pt>
                      <c:pt idx="44">
                        <c:v>2.1673429999999998</c:v>
                      </c:pt>
                      <c:pt idx="45">
                        <c:v>0.23050000000000001</c:v>
                      </c:pt>
                      <c:pt idx="46">
                        <c:v>9.9250000000000005E-2</c:v>
                      </c:pt>
                      <c:pt idx="47">
                        <c:v>0.11550000000000001</c:v>
                      </c:pt>
                      <c:pt idx="48">
                        <c:v>0.1095</c:v>
                      </c:pt>
                      <c:pt idx="49">
                        <c:v>0.18049999999999999</c:v>
                      </c:pt>
                      <c:pt idx="50">
                        <c:v>0.39750000000000002</c:v>
                      </c:pt>
                      <c:pt idx="51">
                        <c:v>0.5099999999999999</c:v>
                      </c:pt>
                      <c:pt idx="52">
                        <c:v>6.6750000000000004E-2</c:v>
                      </c:pt>
                      <c:pt idx="53">
                        <c:v>1.3900000000000001</c:v>
                      </c:pt>
                      <c:pt idx="54">
                        <c:v>5.8955159999999993E-2</c:v>
                      </c:pt>
                      <c:pt idx="55">
                        <c:v>2.9727389999999999E-2</c:v>
                      </c:pt>
                      <c:pt idx="56">
                        <c:v>3.0893170000000001E-2</c:v>
                      </c:pt>
                      <c:pt idx="57">
                        <c:v>2.8561610000000001E-2</c:v>
                      </c:pt>
                      <c:pt idx="58">
                        <c:v>4.0219409999999997E-2</c:v>
                      </c:pt>
                      <c:pt idx="59">
                        <c:v>7.4276839999999997E-2</c:v>
                      </c:pt>
                      <c:pt idx="60">
                        <c:v>9.659319999999999E-2</c:v>
                      </c:pt>
                      <c:pt idx="61">
                        <c:v>1.5488219999999999E-2</c:v>
                      </c:pt>
                      <c:pt idx="62">
                        <c:v>0.23731949999999999</c:v>
                      </c:pt>
                      <c:pt idx="63">
                        <c:v>1.2979780000000002E-2</c:v>
                      </c:pt>
                      <c:pt idx="64">
                        <c:v>5.3818599999999996E-3</c:v>
                      </c:pt>
                      <c:pt idx="65">
                        <c:v>6.6481800000000001E-3</c:v>
                      </c:pt>
                      <c:pt idx="66">
                        <c:v>4.2306599999999998E-3</c:v>
                      </c:pt>
                      <c:pt idx="67">
                        <c:v>7.5403600000000012E-3</c:v>
                      </c:pt>
                      <c:pt idx="68">
                        <c:v>1.8534320000000003E-2</c:v>
                      </c:pt>
                      <c:pt idx="69">
                        <c:v>2.6362480000000001E-2</c:v>
                      </c:pt>
                      <c:pt idx="70">
                        <c:v>2.3916179999999999E-3</c:v>
                      </c:pt>
                      <c:pt idx="71">
                        <c:v>8.4901000000000018E-2</c:v>
                      </c:pt>
                      <c:pt idx="72">
                        <c:v>5.7847799999999991E-2</c:v>
                      </c:pt>
                      <c:pt idx="73">
                        <c:v>2.342692E-2</c:v>
                      </c:pt>
                      <c:pt idx="74">
                        <c:v>2.4923480000000001E-2</c:v>
                      </c:pt>
                      <c:pt idx="75">
                        <c:v>1.4735359999999999E-2</c:v>
                      </c:pt>
                      <c:pt idx="76">
                        <c:v>2.311034E-2</c:v>
                      </c:pt>
                      <c:pt idx="77">
                        <c:v>0.10792500000000001</c:v>
                      </c:pt>
                      <c:pt idx="78">
                        <c:v>0.14015860000000002</c:v>
                      </c:pt>
                      <c:pt idx="79">
                        <c:v>1.0159339999999999E-2</c:v>
                      </c:pt>
                      <c:pt idx="80">
                        <c:v>0.39428599999999997</c:v>
                      </c:pt>
                      <c:pt idx="81">
                        <c:v>0.36</c:v>
                      </c:pt>
                      <c:pt idx="82">
                        <c:v>0.18</c:v>
                      </c:pt>
                      <c:pt idx="83">
                        <c:v>0.19724999999999998</c:v>
                      </c:pt>
                      <c:pt idx="84">
                        <c:v>0.17749999999999999</c:v>
                      </c:pt>
                      <c:pt idx="85">
                        <c:v>0.24100000000000002</c:v>
                      </c:pt>
                      <c:pt idx="86">
                        <c:v>0.43750000000000006</c:v>
                      </c:pt>
                      <c:pt idx="87">
                        <c:v>0.52749999999999997</c:v>
                      </c:pt>
                      <c:pt idx="88">
                        <c:v>9.0749999999999997E-2</c:v>
                      </c:pt>
                      <c:pt idx="89">
                        <c:v>1.3975</c:v>
                      </c:pt>
                      <c:pt idx="90">
                        <c:v>4.3950100000000006E-2</c:v>
                      </c:pt>
                      <c:pt idx="91">
                        <c:v>8.2779800000000008E-3</c:v>
                      </c:pt>
                      <c:pt idx="92">
                        <c:v>1.847611E-2</c:v>
                      </c:pt>
                      <c:pt idx="93">
                        <c:v>1.284367E-2</c:v>
                      </c:pt>
                      <c:pt idx="94">
                        <c:v>2.244442E-2</c:v>
                      </c:pt>
                      <c:pt idx="95">
                        <c:v>0.1484916</c:v>
                      </c:pt>
                      <c:pt idx="96">
                        <c:v>0.13995760000000002</c:v>
                      </c:pt>
                      <c:pt idx="97">
                        <c:v>3.8104310000000004E-3</c:v>
                      </c:pt>
                      <c:pt idx="98">
                        <c:v>0.57177800000000001</c:v>
                      </c:pt>
                      <c:pt idx="99">
                        <c:v>0.52895999999999999</c:v>
                      </c:pt>
                      <c:pt idx="100">
                        <c:v>0.26911999999999997</c:v>
                      </c:pt>
                      <c:pt idx="101">
                        <c:v>0.25752000000000003</c:v>
                      </c:pt>
                      <c:pt idx="102">
                        <c:v>0.24592</c:v>
                      </c:pt>
                      <c:pt idx="103">
                        <c:v>0.31551999999999997</c:v>
                      </c:pt>
                      <c:pt idx="104">
                        <c:v>0.70528000000000002</c:v>
                      </c:pt>
                      <c:pt idx="105">
                        <c:v>0.79808000000000001</c:v>
                      </c:pt>
                      <c:pt idx="106">
                        <c:v>0.11228799999999999</c:v>
                      </c:pt>
                      <c:pt idx="107">
                        <c:v>2.1135199999999998</c:v>
                      </c:pt>
                      <c:pt idx="108">
                        <c:v>0.50344</c:v>
                      </c:pt>
                      <c:pt idx="109">
                        <c:v>0.28536</c:v>
                      </c:pt>
                      <c:pt idx="110">
                        <c:v>0.26447999999999999</c:v>
                      </c:pt>
                      <c:pt idx="111">
                        <c:v>0.25519999999999998</c:v>
                      </c:pt>
                      <c:pt idx="112">
                        <c:v>0.30159999999999998</c:v>
                      </c:pt>
                      <c:pt idx="113">
                        <c:v>0.54752000000000001</c:v>
                      </c:pt>
                      <c:pt idx="114">
                        <c:v>0.66815999999999998</c:v>
                      </c:pt>
                      <c:pt idx="115">
                        <c:v>0.114144</c:v>
                      </c:pt>
                      <c:pt idx="116">
                        <c:v>1.6124000000000001</c:v>
                      </c:pt>
                      <c:pt idx="117">
                        <c:v>0.10869200000000001</c:v>
                      </c:pt>
                      <c:pt idx="118">
                        <c:v>6.1842000000000001E-2</c:v>
                      </c:pt>
                      <c:pt idx="119">
                        <c:v>5.9968000000000007E-2</c:v>
                      </c:pt>
                      <c:pt idx="120">
                        <c:v>5.5751499999999996E-2</c:v>
                      </c:pt>
                      <c:pt idx="121">
                        <c:v>7.4491500000000002E-2</c:v>
                      </c:pt>
                      <c:pt idx="122">
                        <c:v>0.180841</c:v>
                      </c:pt>
                      <c:pt idx="123">
                        <c:v>0.26610799999999996</c:v>
                      </c:pt>
                      <c:pt idx="124">
                        <c:v>2.9328100000000003E-2</c:v>
                      </c:pt>
                      <c:pt idx="125">
                        <c:v>0.79176499999999994</c:v>
                      </c:pt>
                      <c:pt idx="126">
                        <c:v>0.21738400000000002</c:v>
                      </c:pt>
                      <c:pt idx="127">
                        <c:v>9.9321999999999994E-2</c:v>
                      </c:pt>
                      <c:pt idx="128">
                        <c:v>9.7448000000000021E-2</c:v>
                      </c:pt>
                      <c:pt idx="129">
                        <c:v>9.0420500000000001E-2</c:v>
                      </c:pt>
                      <c:pt idx="130">
                        <c:v>0.11150299999999999</c:v>
                      </c:pt>
                      <c:pt idx="131">
                        <c:v>0.36261900000000002</c:v>
                      </c:pt>
                      <c:pt idx="132">
                        <c:v>0.39119749999999998</c:v>
                      </c:pt>
                      <c:pt idx="133">
                        <c:v>4.1462250000000006E-2</c:v>
                      </c:pt>
                      <c:pt idx="134">
                        <c:v>1.2181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6-DAA4-46AF-BF4B-245A981B59D6}"/>
                  </c:ext>
                </c:extLst>
              </c15:ser>
            </c15:filteredLineSeries>
            <c15:filteredLineSeries>
              <c15:ser>
                <c:idx val="6"/>
                <c:order val="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SCG!$J$3</c15:sqref>
                        </c15:formulaRef>
                      </c:ext>
                    </c:extLst>
                    <c:strCache>
                      <c:ptCount val="1"/>
                      <c:pt idx="0">
                        <c:v>therms/yr (1)</c:v>
                      </c:pt>
                    </c:strCache>
                  </c:strRef>
                </c:tx>
                <c:spPr>
                  <a:ln w="28575" cap="rnd">
                    <a:solidFill>
                      <a:schemeClr val="accent1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SCG!$B$4:$C$138</c15:sqref>
                        </c15:formulaRef>
                      </c:ext>
                    </c:extLst>
                    <c:multiLvlStrCache>
                      <c:ptCount val="135"/>
                      <c:lvl>
                        <c:pt idx="0">
                          <c:v>CZ05</c:v>
                        </c:pt>
                        <c:pt idx="1">
                          <c:v>CZ06</c:v>
                        </c:pt>
                        <c:pt idx="2">
                          <c:v>CZ08</c:v>
                        </c:pt>
                        <c:pt idx="3">
                          <c:v>CZ09</c:v>
                        </c:pt>
                        <c:pt idx="4">
                          <c:v>CZ10</c:v>
                        </c:pt>
                        <c:pt idx="5">
                          <c:v>CZ13</c:v>
                        </c:pt>
                        <c:pt idx="6">
                          <c:v>CZ14</c:v>
                        </c:pt>
                        <c:pt idx="7">
                          <c:v>CZ15</c:v>
                        </c:pt>
                        <c:pt idx="8">
                          <c:v>CZ16</c:v>
                        </c:pt>
                        <c:pt idx="9">
                          <c:v>CZ05</c:v>
                        </c:pt>
                        <c:pt idx="10">
                          <c:v>CZ06</c:v>
                        </c:pt>
                        <c:pt idx="11">
                          <c:v>CZ08</c:v>
                        </c:pt>
                        <c:pt idx="12">
                          <c:v>CZ09</c:v>
                        </c:pt>
                        <c:pt idx="13">
                          <c:v>CZ10</c:v>
                        </c:pt>
                        <c:pt idx="14">
                          <c:v>CZ13</c:v>
                        </c:pt>
                        <c:pt idx="15">
                          <c:v>CZ14</c:v>
                        </c:pt>
                        <c:pt idx="16">
                          <c:v>CZ15</c:v>
                        </c:pt>
                        <c:pt idx="17">
                          <c:v>CZ16</c:v>
                        </c:pt>
                        <c:pt idx="18">
                          <c:v>CZ05</c:v>
                        </c:pt>
                        <c:pt idx="19">
                          <c:v>CZ06</c:v>
                        </c:pt>
                        <c:pt idx="20">
                          <c:v>CZ08</c:v>
                        </c:pt>
                        <c:pt idx="21">
                          <c:v>CZ09</c:v>
                        </c:pt>
                        <c:pt idx="22">
                          <c:v>CZ10</c:v>
                        </c:pt>
                        <c:pt idx="23">
                          <c:v>CZ13</c:v>
                        </c:pt>
                        <c:pt idx="24">
                          <c:v>CZ14</c:v>
                        </c:pt>
                        <c:pt idx="25">
                          <c:v>CZ15</c:v>
                        </c:pt>
                        <c:pt idx="26">
                          <c:v>CZ16</c:v>
                        </c:pt>
                        <c:pt idx="27">
                          <c:v>CZ05</c:v>
                        </c:pt>
                        <c:pt idx="28">
                          <c:v>CZ06</c:v>
                        </c:pt>
                        <c:pt idx="29">
                          <c:v>CZ08</c:v>
                        </c:pt>
                        <c:pt idx="30">
                          <c:v>CZ09</c:v>
                        </c:pt>
                        <c:pt idx="31">
                          <c:v>CZ10</c:v>
                        </c:pt>
                        <c:pt idx="32">
                          <c:v>CZ13</c:v>
                        </c:pt>
                        <c:pt idx="33">
                          <c:v>CZ14</c:v>
                        </c:pt>
                        <c:pt idx="34">
                          <c:v>CZ15</c:v>
                        </c:pt>
                        <c:pt idx="35">
                          <c:v>CZ16</c:v>
                        </c:pt>
                        <c:pt idx="36">
                          <c:v>CZ05</c:v>
                        </c:pt>
                        <c:pt idx="37">
                          <c:v>CZ06</c:v>
                        </c:pt>
                        <c:pt idx="38">
                          <c:v>CZ08</c:v>
                        </c:pt>
                        <c:pt idx="39">
                          <c:v>CZ09</c:v>
                        </c:pt>
                        <c:pt idx="40">
                          <c:v>CZ10</c:v>
                        </c:pt>
                        <c:pt idx="41">
                          <c:v>CZ13</c:v>
                        </c:pt>
                        <c:pt idx="42">
                          <c:v>CZ14</c:v>
                        </c:pt>
                        <c:pt idx="43">
                          <c:v>CZ15</c:v>
                        </c:pt>
                        <c:pt idx="44">
                          <c:v>CZ16</c:v>
                        </c:pt>
                        <c:pt idx="45">
                          <c:v>CZ05</c:v>
                        </c:pt>
                        <c:pt idx="46">
                          <c:v>CZ06</c:v>
                        </c:pt>
                        <c:pt idx="47">
                          <c:v>CZ08</c:v>
                        </c:pt>
                        <c:pt idx="48">
                          <c:v>CZ09</c:v>
                        </c:pt>
                        <c:pt idx="49">
                          <c:v>CZ10</c:v>
                        </c:pt>
                        <c:pt idx="50">
                          <c:v>CZ13</c:v>
                        </c:pt>
                        <c:pt idx="51">
                          <c:v>CZ14</c:v>
                        </c:pt>
                        <c:pt idx="52">
                          <c:v>CZ15</c:v>
                        </c:pt>
                        <c:pt idx="53">
                          <c:v>CZ16</c:v>
                        </c:pt>
                        <c:pt idx="54">
                          <c:v>CZ05</c:v>
                        </c:pt>
                        <c:pt idx="55">
                          <c:v>CZ06</c:v>
                        </c:pt>
                        <c:pt idx="56">
                          <c:v>CZ08</c:v>
                        </c:pt>
                        <c:pt idx="57">
                          <c:v>CZ09</c:v>
                        </c:pt>
                        <c:pt idx="58">
                          <c:v>CZ10</c:v>
                        </c:pt>
                        <c:pt idx="59">
                          <c:v>CZ13</c:v>
                        </c:pt>
                        <c:pt idx="60">
                          <c:v>CZ14</c:v>
                        </c:pt>
                        <c:pt idx="61">
                          <c:v>CZ15</c:v>
                        </c:pt>
                        <c:pt idx="62">
                          <c:v>CZ16</c:v>
                        </c:pt>
                        <c:pt idx="63">
                          <c:v>CZ05</c:v>
                        </c:pt>
                        <c:pt idx="64">
                          <c:v>CZ06</c:v>
                        </c:pt>
                        <c:pt idx="65">
                          <c:v>CZ08</c:v>
                        </c:pt>
                        <c:pt idx="66">
                          <c:v>CZ09</c:v>
                        </c:pt>
                        <c:pt idx="67">
                          <c:v>CZ10</c:v>
                        </c:pt>
                        <c:pt idx="68">
                          <c:v>CZ13</c:v>
                        </c:pt>
                        <c:pt idx="69">
                          <c:v>CZ14</c:v>
                        </c:pt>
                        <c:pt idx="70">
                          <c:v>CZ15</c:v>
                        </c:pt>
                        <c:pt idx="71">
                          <c:v>CZ16</c:v>
                        </c:pt>
                        <c:pt idx="72">
                          <c:v>CZ05</c:v>
                        </c:pt>
                        <c:pt idx="73">
                          <c:v>CZ06</c:v>
                        </c:pt>
                        <c:pt idx="74">
                          <c:v>CZ08</c:v>
                        </c:pt>
                        <c:pt idx="75">
                          <c:v>CZ09</c:v>
                        </c:pt>
                        <c:pt idx="76">
                          <c:v>CZ10</c:v>
                        </c:pt>
                        <c:pt idx="77">
                          <c:v>CZ13</c:v>
                        </c:pt>
                        <c:pt idx="78">
                          <c:v>CZ14</c:v>
                        </c:pt>
                        <c:pt idx="79">
                          <c:v>CZ15</c:v>
                        </c:pt>
                        <c:pt idx="80">
                          <c:v>CZ16</c:v>
                        </c:pt>
                        <c:pt idx="81">
                          <c:v>CZ05</c:v>
                        </c:pt>
                        <c:pt idx="82">
                          <c:v>CZ06</c:v>
                        </c:pt>
                        <c:pt idx="83">
                          <c:v>CZ08</c:v>
                        </c:pt>
                        <c:pt idx="84">
                          <c:v>CZ09</c:v>
                        </c:pt>
                        <c:pt idx="85">
                          <c:v>CZ10</c:v>
                        </c:pt>
                        <c:pt idx="86">
                          <c:v>CZ13</c:v>
                        </c:pt>
                        <c:pt idx="87">
                          <c:v>CZ14</c:v>
                        </c:pt>
                        <c:pt idx="88">
                          <c:v>CZ15</c:v>
                        </c:pt>
                        <c:pt idx="89">
                          <c:v>CZ16</c:v>
                        </c:pt>
                        <c:pt idx="90">
                          <c:v>CZ05</c:v>
                        </c:pt>
                        <c:pt idx="91">
                          <c:v>CZ06</c:v>
                        </c:pt>
                        <c:pt idx="92">
                          <c:v>CZ08</c:v>
                        </c:pt>
                        <c:pt idx="93">
                          <c:v>CZ09</c:v>
                        </c:pt>
                        <c:pt idx="94">
                          <c:v>CZ10</c:v>
                        </c:pt>
                        <c:pt idx="95">
                          <c:v>CZ13</c:v>
                        </c:pt>
                        <c:pt idx="96">
                          <c:v>CZ14</c:v>
                        </c:pt>
                        <c:pt idx="97">
                          <c:v>CZ15</c:v>
                        </c:pt>
                        <c:pt idx="98">
                          <c:v>CZ16</c:v>
                        </c:pt>
                        <c:pt idx="99">
                          <c:v>CZ05</c:v>
                        </c:pt>
                        <c:pt idx="100">
                          <c:v>CZ06</c:v>
                        </c:pt>
                        <c:pt idx="101">
                          <c:v>CZ08</c:v>
                        </c:pt>
                        <c:pt idx="102">
                          <c:v>CZ09</c:v>
                        </c:pt>
                        <c:pt idx="103">
                          <c:v>CZ10</c:v>
                        </c:pt>
                        <c:pt idx="104">
                          <c:v>CZ13</c:v>
                        </c:pt>
                        <c:pt idx="105">
                          <c:v>CZ14</c:v>
                        </c:pt>
                        <c:pt idx="106">
                          <c:v>CZ15</c:v>
                        </c:pt>
                        <c:pt idx="107">
                          <c:v>CZ16</c:v>
                        </c:pt>
                        <c:pt idx="108">
                          <c:v>CZ05</c:v>
                        </c:pt>
                        <c:pt idx="109">
                          <c:v>CZ06</c:v>
                        </c:pt>
                        <c:pt idx="110">
                          <c:v>CZ08</c:v>
                        </c:pt>
                        <c:pt idx="111">
                          <c:v>CZ09</c:v>
                        </c:pt>
                        <c:pt idx="112">
                          <c:v>CZ10</c:v>
                        </c:pt>
                        <c:pt idx="113">
                          <c:v>CZ13</c:v>
                        </c:pt>
                        <c:pt idx="114">
                          <c:v>CZ14</c:v>
                        </c:pt>
                        <c:pt idx="115">
                          <c:v>CZ15</c:v>
                        </c:pt>
                        <c:pt idx="116">
                          <c:v>CZ16</c:v>
                        </c:pt>
                        <c:pt idx="117">
                          <c:v>CZ05</c:v>
                        </c:pt>
                        <c:pt idx="118">
                          <c:v>CZ06</c:v>
                        </c:pt>
                        <c:pt idx="119">
                          <c:v>CZ08</c:v>
                        </c:pt>
                        <c:pt idx="120">
                          <c:v>CZ09</c:v>
                        </c:pt>
                        <c:pt idx="121">
                          <c:v>CZ10</c:v>
                        </c:pt>
                        <c:pt idx="122">
                          <c:v>CZ13</c:v>
                        </c:pt>
                        <c:pt idx="123">
                          <c:v>CZ14</c:v>
                        </c:pt>
                        <c:pt idx="124">
                          <c:v>CZ15</c:v>
                        </c:pt>
                        <c:pt idx="125">
                          <c:v>CZ16</c:v>
                        </c:pt>
                        <c:pt idx="126">
                          <c:v>CZ05</c:v>
                        </c:pt>
                        <c:pt idx="127">
                          <c:v>CZ06</c:v>
                        </c:pt>
                        <c:pt idx="128">
                          <c:v>CZ08</c:v>
                        </c:pt>
                        <c:pt idx="129">
                          <c:v>CZ09</c:v>
                        </c:pt>
                        <c:pt idx="130">
                          <c:v>CZ10</c:v>
                        </c:pt>
                        <c:pt idx="131">
                          <c:v>CZ13</c:v>
                        </c:pt>
                        <c:pt idx="132">
                          <c:v>CZ14</c:v>
                        </c:pt>
                        <c:pt idx="133">
                          <c:v>CZ15</c:v>
                        </c:pt>
                        <c:pt idx="134">
                          <c:v>CZ16</c:v>
                        </c:pt>
                      </c:lvl>
                      <c:lvl>
                        <c:pt idx="0">
                          <c:v>Asm</c:v>
                        </c:pt>
                        <c:pt idx="1">
                          <c:v>Asm</c:v>
                        </c:pt>
                        <c:pt idx="2">
                          <c:v>Asm</c:v>
                        </c:pt>
                        <c:pt idx="3">
                          <c:v>Asm</c:v>
                        </c:pt>
                        <c:pt idx="4">
                          <c:v>Asm</c:v>
                        </c:pt>
                        <c:pt idx="5">
                          <c:v>Asm</c:v>
                        </c:pt>
                        <c:pt idx="6">
                          <c:v>Asm</c:v>
                        </c:pt>
                        <c:pt idx="7">
                          <c:v>Asm</c:v>
                        </c:pt>
                        <c:pt idx="8">
                          <c:v>Asm</c:v>
                        </c:pt>
                        <c:pt idx="9">
                          <c:v>ECC</c:v>
                        </c:pt>
                        <c:pt idx="10">
                          <c:v>ECC</c:v>
                        </c:pt>
                        <c:pt idx="11">
                          <c:v>ECC</c:v>
                        </c:pt>
                        <c:pt idx="12">
                          <c:v>ECC</c:v>
                        </c:pt>
                        <c:pt idx="13">
                          <c:v>ECC</c:v>
                        </c:pt>
                        <c:pt idx="14">
                          <c:v>ECC</c:v>
                        </c:pt>
                        <c:pt idx="15">
                          <c:v>ECC</c:v>
                        </c:pt>
                        <c:pt idx="16">
                          <c:v>ECC</c:v>
                        </c:pt>
                        <c:pt idx="17">
                          <c:v>ECC</c:v>
                        </c:pt>
                        <c:pt idx="18">
                          <c:v>EPr</c:v>
                        </c:pt>
                        <c:pt idx="19">
                          <c:v>EPr</c:v>
                        </c:pt>
                        <c:pt idx="20">
                          <c:v>EPr</c:v>
                        </c:pt>
                        <c:pt idx="21">
                          <c:v>EPr</c:v>
                        </c:pt>
                        <c:pt idx="22">
                          <c:v>EPr</c:v>
                        </c:pt>
                        <c:pt idx="23">
                          <c:v>EPr</c:v>
                        </c:pt>
                        <c:pt idx="24">
                          <c:v>EPr</c:v>
                        </c:pt>
                        <c:pt idx="25">
                          <c:v>EPr</c:v>
                        </c:pt>
                        <c:pt idx="26">
                          <c:v>EPr</c:v>
                        </c:pt>
                        <c:pt idx="27">
                          <c:v>ESe</c:v>
                        </c:pt>
                        <c:pt idx="28">
                          <c:v>ESe</c:v>
                        </c:pt>
                        <c:pt idx="29">
                          <c:v>ESe</c:v>
                        </c:pt>
                        <c:pt idx="30">
                          <c:v>ESe</c:v>
                        </c:pt>
                        <c:pt idx="31">
                          <c:v>ESe</c:v>
                        </c:pt>
                        <c:pt idx="32">
                          <c:v>ESe</c:v>
                        </c:pt>
                        <c:pt idx="33">
                          <c:v>ESe</c:v>
                        </c:pt>
                        <c:pt idx="34">
                          <c:v>ESe</c:v>
                        </c:pt>
                        <c:pt idx="35">
                          <c:v>ESe</c:v>
                        </c:pt>
                        <c:pt idx="36">
                          <c:v>Gro</c:v>
                        </c:pt>
                        <c:pt idx="37">
                          <c:v>Gro</c:v>
                        </c:pt>
                        <c:pt idx="38">
                          <c:v>Gro</c:v>
                        </c:pt>
                        <c:pt idx="39">
                          <c:v>Gro</c:v>
                        </c:pt>
                        <c:pt idx="40">
                          <c:v>Gro</c:v>
                        </c:pt>
                        <c:pt idx="41">
                          <c:v>Gro</c:v>
                        </c:pt>
                        <c:pt idx="42">
                          <c:v>Gro</c:v>
                        </c:pt>
                        <c:pt idx="43">
                          <c:v>Gro</c:v>
                        </c:pt>
                        <c:pt idx="44">
                          <c:v>Gro</c:v>
                        </c:pt>
                        <c:pt idx="45">
                          <c:v>Hsp</c:v>
                        </c:pt>
                        <c:pt idx="46">
                          <c:v>Hsp</c:v>
                        </c:pt>
                        <c:pt idx="47">
                          <c:v>Hsp</c:v>
                        </c:pt>
                        <c:pt idx="48">
                          <c:v>Hsp</c:v>
                        </c:pt>
                        <c:pt idx="49">
                          <c:v>Hsp</c:v>
                        </c:pt>
                        <c:pt idx="50">
                          <c:v>Hsp</c:v>
                        </c:pt>
                        <c:pt idx="51">
                          <c:v>Hsp</c:v>
                        </c:pt>
                        <c:pt idx="52">
                          <c:v>Hsp</c:v>
                        </c:pt>
                        <c:pt idx="53">
                          <c:v>Hsp</c:v>
                        </c:pt>
                        <c:pt idx="54">
                          <c:v>Htl</c:v>
                        </c:pt>
                        <c:pt idx="55">
                          <c:v>Htl</c:v>
                        </c:pt>
                        <c:pt idx="56">
                          <c:v>Htl</c:v>
                        </c:pt>
                        <c:pt idx="57">
                          <c:v>Htl</c:v>
                        </c:pt>
                        <c:pt idx="58">
                          <c:v>Htl</c:v>
                        </c:pt>
                        <c:pt idx="59">
                          <c:v>Htl</c:v>
                        </c:pt>
                        <c:pt idx="60">
                          <c:v>Htl</c:v>
                        </c:pt>
                        <c:pt idx="61">
                          <c:v>Htl</c:v>
                        </c:pt>
                        <c:pt idx="62">
                          <c:v>Htl</c:v>
                        </c:pt>
                        <c:pt idx="63">
                          <c:v>MBT</c:v>
                        </c:pt>
                        <c:pt idx="64">
                          <c:v>MBT</c:v>
                        </c:pt>
                        <c:pt idx="65">
                          <c:v>MBT</c:v>
                        </c:pt>
                        <c:pt idx="66">
                          <c:v>MBT</c:v>
                        </c:pt>
                        <c:pt idx="67">
                          <c:v>MBT</c:v>
                        </c:pt>
                        <c:pt idx="68">
                          <c:v>MBT</c:v>
                        </c:pt>
                        <c:pt idx="69">
                          <c:v>MBT</c:v>
                        </c:pt>
                        <c:pt idx="70">
                          <c:v>MBT</c:v>
                        </c:pt>
                        <c:pt idx="71">
                          <c:v>MBT</c:v>
                        </c:pt>
                        <c:pt idx="72">
                          <c:v>MLI</c:v>
                        </c:pt>
                        <c:pt idx="73">
                          <c:v>MLI</c:v>
                        </c:pt>
                        <c:pt idx="74">
                          <c:v>MLI</c:v>
                        </c:pt>
                        <c:pt idx="75">
                          <c:v>MLI</c:v>
                        </c:pt>
                        <c:pt idx="76">
                          <c:v>MLI</c:v>
                        </c:pt>
                        <c:pt idx="77">
                          <c:v>MLI</c:v>
                        </c:pt>
                        <c:pt idx="78">
                          <c:v>MLI</c:v>
                        </c:pt>
                        <c:pt idx="79">
                          <c:v>MLI</c:v>
                        </c:pt>
                        <c:pt idx="80">
                          <c:v>MLI</c:v>
                        </c:pt>
                        <c:pt idx="81">
                          <c:v>Nrs</c:v>
                        </c:pt>
                        <c:pt idx="82">
                          <c:v>Nrs</c:v>
                        </c:pt>
                        <c:pt idx="83">
                          <c:v>Nrs</c:v>
                        </c:pt>
                        <c:pt idx="84">
                          <c:v>Nrs</c:v>
                        </c:pt>
                        <c:pt idx="85">
                          <c:v>Nrs</c:v>
                        </c:pt>
                        <c:pt idx="86">
                          <c:v>Nrs</c:v>
                        </c:pt>
                        <c:pt idx="87">
                          <c:v>Nrs</c:v>
                        </c:pt>
                        <c:pt idx="88">
                          <c:v>Nrs</c:v>
                        </c:pt>
                        <c:pt idx="89">
                          <c:v>Nrs</c:v>
                        </c:pt>
                        <c:pt idx="90">
                          <c:v>OfS</c:v>
                        </c:pt>
                        <c:pt idx="91">
                          <c:v>OfS</c:v>
                        </c:pt>
                        <c:pt idx="92">
                          <c:v>OfS</c:v>
                        </c:pt>
                        <c:pt idx="93">
                          <c:v>OfS</c:v>
                        </c:pt>
                        <c:pt idx="94">
                          <c:v>OfS</c:v>
                        </c:pt>
                        <c:pt idx="95">
                          <c:v>OfS</c:v>
                        </c:pt>
                        <c:pt idx="96">
                          <c:v>OfS</c:v>
                        </c:pt>
                        <c:pt idx="97">
                          <c:v>OfS</c:v>
                        </c:pt>
                        <c:pt idx="98">
                          <c:v>OfS</c:v>
                        </c:pt>
                        <c:pt idx="99">
                          <c:v>RFF</c:v>
                        </c:pt>
                        <c:pt idx="100">
                          <c:v>RFF</c:v>
                        </c:pt>
                        <c:pt idx="101">
                          <c:v>RFF</c:v>
                        </c:pt>
                        <c:pt idx="102">
                          <c:v>RFF</c:v>
                        </c:pt>
                        <c:pt idx="103">
                          <c:v>RFF</c:v>
                        </c:pt>
                        <c:pt idx="104">
                          <c:v>RFF</c:v>
                        </c:pt>
                        <c:pt idx="105">
                          <c:v>RFF</c:v>
                        </c:pt>
                        <c:pt idx="106">
                          <c:v>RFF</c:v>
                        </c:pt>
                        <c:pt idx="107">
                          <c:v>RFF</c:v>
                        </c:pt>
                        <c:pt idx="108">
                          <c:v>RSD</c:v>
                        </c:pt>
                        <c:pt idx="109">
                          <c:v>RSD</c:v>
                        </c:pt>
                        <c:pt idx="110">
                          <c:v>RSD</c:v>
                        </c:pt>
                        <c:pt idx="111">
                          <c:v>RSD</c:v>
                        </c:pt>
                        <c:pt idx="112">
                          <c:v>RSD</c:v>
                        </c:pt>
                        <c:pt idx="113">
                          <c:v>RSD</c:v>
                        </c:pt>
                        <c:pt idx="114">
                          <c:v>RSD</c:v>
                        </c:pt>
                        <c:pt idx="115">
                          <c:v>RSD</c:v>
                        </c:pt>
                        <c:pt idx="116">
                          <c:v>RSD</c:v>
                        </c:pt>
                        <c:pt idx="117">
                          <c:v>RtL</c:v>
                        </c:pt>
                        <c:pt idx="118">
                          <c:v>RtL</c:v>
                        </c:pt>
                        <c:pt idx="119">
                          <c:v>RtL</c:v>
                        </c:pt>
                        <c:pt idx="120">
                          <c:v>RtL</c:v>
                        </c:pt>
                        <c:pt idx="121">
                          <c:v>RtL</c:v>
                        </c:pt>
                        <c:pt idx="122">
                          <c:v>RtL</c:v>
                        </c:pt>
                        <c:pt idx="123">
                          <c:v>RtL</c:v>
                        </c:pt>
                        <c:pt idx="124">
                          <c:v>RtL</c:v>
                        </c:pt>
                        <c:pt idx="125">
                          <c:v>RtL</c:v>
                        </c:pt>
                        <c:pt idx="126">
                          <c:v>RtS</c:v>
                        </c:pt>
                        <c:pt idx="127">
                          <c:v>RtS</c:v>
                        </c:pt>
                        <c:pt idx="128">
                          <c:v>RtS</c:v>
                        </c:pt>
                        <c:pt idx="129">
                          <c:v>RtS</c:v>
                        </c:pt>
                        <c:pt idx="130">
                          <c:v>RtS</c:v>
                        </c:pt>
                        <c:pt idx="131">
                          <c:v>RtS</c:v>
                        </c:pt>
                        <c:pt idx="132">
                          <c:v>RtS</c:v>
                        </c:pt>
                        <c:pt idx="133">
                          <c:v>RtS</c:v>
                        </c:pt>
                        <c:pt idx="134">
                          <c:v>RtS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SCG!$J$4:$J$138</c15:sqref>
                        </c15:formulaRef>
                      </c:ext>
                    </c:extLst>
                    <c:numCache>
                      <c:formatCode>0.00</c:formatCode>
                      <c:ptCount val="135"/>
                      <c:pt idx="0">
                        <c:v>102.22656000000001</c:v>
                      </c:pt>
                      <c:pt idx="1">
                        <c:v>57.099520000000005</c:v>
                      </c:pt>
                      <c:pt idx="2">
                        <c:v>61.70432000000001</c:v>
                      </c:pt>
                      <c:pt idx="3">
                        <c:v>52.955199999999998</c:v>
                      </c:pt>
                      <c:pt idx="4">
                        <c:v>70.223200000000006</c:v>
                      </c:pt>
                      <c:pt idx="5">
                        <c:v>96.470560000000006</c:v>
                      </c:pt>
                      <c:pt idx="6">
                        <c:v>120.64576</c:v>
                      </c:pt>
                      <c:pt idx="7">
                        <c:v>34.075520000000004</c:v>
                      </c:pt>
                      <c:pt idx="8">
                        <c:v>267.07839999999999</c:v>
                      </c:pt>
                      <c:pt idx="9">
                        <c:v>48.825279999999999</c:v>
                      </c:pt>
                      <c:pt idx="10">
                        <c:v>22.830976</c:v>
                      </c:pt>
                      <c:pt idx="11">
                        <c:v>23.002896</c:v>
                      </c:pt>
                      <c:pt idx="12">
                        <c:v>20.149024000000001</c:v>
                      </c:pt>
                      <c:pt idx="13">
                        <c:v>28.985711999999996</c:v>
                      </c:pt>
                      <c:pt idx="14">
                        <c:v>53.639039999999994</c:v>
                      </c:pt>
                      <c:pt idx="15">
                        <c:v>66.704959999999986</c:v>
                      </c:pt>
                      <c:pt idx="16">
                        <c:v>14.819503999999997</c:v>
                      </c:pt>
                      <c:pt idx="17">
                        <c:v>135.47295999999997</c:v>
                      </c:pt>
                      <c:pt idx="18">
                        <c:v>6.5346960000000003</c:v>
                      </c:pt>
                      <c:pt idx="19">
                        <c:v>4.1717760000000004</c:v>
                      </c:pt>
                      <c:pt idx="20">
                        <c:v>3.4384559999999995</c:v>
                      </c:pt>
                      <c:pt idx="21">
                        <c:v>4.0740000000000007</c:v>
                      </c:pt>
                      <c:pt idx="22">
                        <c:v>4.3184399999999998</c:v>
                      </c:pt>
                      <c:pt idx="23">
                        <c:v>8.1642960000000002</c:v>
                      </c:pt>
                      <c:pt idx="24">
                        <c:v>10.462032000000001</c:v>
                      </c:pt>
                      <c:pt idx="25">
                        <c:v>1.3721231999999999</c:v>
                      </c:pt>
                      <c:pt idx="26">
                        <c:v>28.843920000000001</c:v>
                      </c:pt>
                      <c:pt idx="27">
                        <c:v>7.3983840000000001</c:v>
                      </c:pt>
                      <c:pt idx="28">
                        <c:v>3.8458559999999995</c:v>
                      </c:pt>
                      <c:pt idx="29">
                        <c:v>3.1451279999999997</c:v>
                      </c:pt>
                      <c:pt idx="30">
                        <c:v>3.8132640000000002</c:v>
                      </c:pt>
                      <c:pt idx="31">
                        <c:v>4.3021440000000002</c:v>
                      </c:pt>
                      <c:pt idx="32">
                        <c:v>10.771656</c:v>
                      </c:pt>
                      <c:pt idx="33">
                        <c:v>13.525679999999999</c:v>
                      </c:pt>
                      <c:pt idx="34">
                        <c:v>1.0999800000000002</c:v>
                      </c:pt>
                      <c:pt idx="35">
                        <c:v>38.458560000000006</c:v>
                      </c:pt>
                      <c:pt idx="36">
                        <c:v>78.597039999999993</c:v>
                      </c:pt>
                      <c:pt idx="37">
                        <c:v>54.109519999999989</c:v>
                      </c:pt>
                      <c:pt idx="38">
                        <c:v>45.025440000000003</c:v>
                      </c:pt>
                      <c:pt idx="39">
                        <c:v>44.235520000000001</c:v>
                      </c:pt>
                      <c:pt idx="40">
                        <c:v>51.344799999999999</c:v>
                      </c:pt>
                      <c:pt idx="41">
                        <c:v>74.647439999999989</c:v>
                      </c:pt>
                      <c:pt idx="42">
                        <c:v>88.866</c:v>
                      </c:pt>
                      <c:pt idx="43">
                        <c:v>29.148047999999996</c:v>
                      </c:pt>
                      <c:pt idx="44">
                        <c:v>173.38743999999997</c:v>
                      </c:pt>
                      <c:pt idx="45">
                        <c:v>18.440000000000001</c:v>
                      </c:pt>
                      <c:pt idx="46">
                        <c:v>7.94</c:v>
                      </c:pt>
                      <c:pt idx="47">
                        <c:v>9.24</c:v>
                      </c:pt>
                      <c:pt idx="48">
                        <c:v>8.76</c:v>
                      </c:pt>
                      <c:pt idx="49">
                        <c:v>14.44</c:v>
                      </c:pt>
                      <c:pt idx="50">
                        <c:v>31.8</c:v>
                      </c:pt>
                      <c:pt idx="51">
                        <c:v>40.79999999999999</c:v>
                      </c:pt>
                      <c:pt idx="52">
                        <c:v>5.34</c:v>
                      </c:pt>
                      <c:pt idx="53">
                        <c:v>111.20000000000002</c:v>
                      </c:pt>
                      <c:pt idx="54">
                        <c:v>4.7164127999999996</c:v>
                      </c:pt>
                      <c:pt idx="55">
                        <c:v>2.3781911999999998</c:v>
                      </c:pt>
                      <c:pt idx="56">
                        <c:v>2.4714536000000003</c:v>
                      </c:pt>
                      <c:pt idx="57">
                        <c:v>2.2849288000000003</c:v>
                      </c:pt>
                      <c:pt idx="58">
                        <c:v>3.2175528</c:v>
                      </c:pt>
                      <c:pt idx="59">
                        <c:v>5.9421472</c:v>
                      </c:pt>
                      <c:pt idx="60">
                        <c:v>7.7274559999999992</c:v>
                      </c:pt>
                      <c:pt idx="61">
                        <c:v>1.2390576</c:v>
                      </c:pt>
                      <c:pt idx="62">
                        <c:v>18.98556</c:v>
                      </c:pt>
                      <c:pt idx="63">
                        <c:v>1.0383824000000001</c:v>
                      </c:pt>
                      <c:pt idx="64">
                        <c:v>0.43054879999999995</c:v>
                      </c:pt>
                      <c:pt idx="65">
                        <c:v>0.53185440000000006</c:v>
                      </c:pt>
                      <c:pt idx="66">
                        <c:v>0.3384528</c:v>
                      </c:pt>
                      <c:pt idx="67">
                        <c:v>0.60322880000000012</c:v>
                      </c:pt>
                      <c:pt idx="68">
                        <c:v>1.4827456000000003</c:v>
                      </c:pt>
                      <c:pt idx="69">
                        <c:v>2.1089983999999999</c:v>
                      </c:pt>
                      <c:pt idx="70">
                        <c:v>0.19132943999999999</c:v>
                      </c:pt>
                      <c:pt idx="71">
                        <c:v>6.7920800000000012</c:v>
                      </c:pt>
                      <c:pt idx="72">
                        <c:v>4.6278239999999995</c:v>
                      </c:pt>
                      <c:pt idx="73">
                        <c:v>1.8741536000000001</c:v>
                      </c:pt>
                      <c:pt idx="74">
                        <c:v>1.9938784000000001</c:v>
                      </c:pt>
                      <c:pt idx="75">
                        <c:v>1.1788288</c:v>
                      </c:pt>
                      <c:pt idx="76">
                        <c:v>1.8488272000000001</c:v>
                      </c:pt>
                      <c:pt idx="77">
                        <c:v>8.6340000000000003</c:v>
                      </c:pt>
                      <c:pt idx="78">
                        <c:v>11.212688000000002</c:v>
                      </c:pt>
                      <c:pt idx="79">
                        <c:v>0.8127472</c:v>
                      </c:pt>
                      <c:pt idx="80">
                        <c:v>31.542879999999997</c:v>
                      </c:pt>
                      <c:pt idx="81">
                        <c:v>28.799999999999997</c:v>
                      </c:pt>
                      <c:pt idx="82">
                        <c:v>14.399999999999999</c:v>
                      </c:pt>
                      <c:pt idx="83">
                        <c:v>15.779999999999998</c:v>
                      </c:pt>
                      <c:pt idx="84">
                        <c:v>14.2</c:v>
                      </c:pt>
                      <c:pt idx="85">
                        <c:v>19.28</c:v>
                      </c:pt>
                      <c:pt idx="86">
                        <c:v>35.000000000000007</c:v>
                      </c:pt>
                      <c:pt idx="87">
                        <c:v>42.199999999999996</c:v>
                      </c:pt>
                      <c:pt idx="88">
                        <c:v>7.26</c:v>
                      </c:pt>
                      <c:pt idx="89">
                        <c:v>111.8</c:v>
                      </c:pt>
                      <c:pt idx="90">
                        <c:v>3.5160080000000002</c:v>
                      </c:pt>
                      <c:pt idx="91">
                        <c:v>0.66223840000000012</c:v>
                      </c:pt>
                      <c:pt idx="92">
                        <c:v>1.4780888000000001</c:v>
                      </c:pt>
                      <c:pt idx="93">
                        <c:v>1.0274935999999999</c:v>
                      </c:pt>
                      <c:pt idx="94">
                        <c:v>1.7955535999999999</c:v>
                      </c:pt>
                      <c:pt idx="95">
                        <c:v>11.879328000000001</c:v>
                      </c:pt>
                      <c:pt idx="96">
                        <c:v>11.196608000000001</c:v>
                      </c:pt>
                      <c:pt idx="97">
                        <c:v>0.30483448000000002</c:v>
                      </c:pt>
                      <c:pt idx="98">
                        <c:v>45.742240000000002</c:v>
                      </c:pt>
                      <c:pt idx="99">
                        <c:v>42.316800000000001</c:v>
                      </c:pt>
                      <c:pt idx="100">
                        <c:v>21.529599999999999</c:v>
                      </c:pt>
                      <c:pt idx="101">
                        <c:v>20.601600000000001</c:v>
                      </c:pt>
                      <c:pt idx="102">
                        <c:v>19.6736</c:v>
                      </c:pt>
                      <c:pt idx="103">
                        <c:v>25.241599999999998</c:v>
                      </c:pt>
                      <c:pt idx="104">
                        <c:v>56.422400000000003</c:v>
                      </c:pt>
                      <c:pt idx="105">
                        <c:v>63.846400000000003</c:v>
                      </c:pt>
                      <c:pt idx="106">
                        <c:v>8.983039999999999</c:v>
                      </c:pt>
                      <c:pt idx="107">
                        <c:v>169.08159999999998</c:v>
                      </c:pt>
                      <c:pt idx="108">
                        <c:v>40.275199999999998</c:v>
                      </c:pt>
                      <c:pt idx="109">
                        <c:v>22.828800000000001</c:v>
                      </c:pt>
                      <c:pt idx="110">
                        <c:v>21.1584</c:v>
                      </c:pt>
                      <c:pt idx="111">
                        <c:v>20.415999999999997</c:v>
                      </c:pt>
                      <c:pt idx="112">
                        <c:v>24.128</c:v>
                      </c:pt>
                      <c:pt idx="113">
                        <c:v>43.801600000000001</c:v>
                      </c:pt>
                      <c:pt idx="114">
                        <c:v>53.452799999999996</c:v>
                      </c:pt>
                      <c:pt idx="115">
                        <c:v>9.1315200000000001</c:v>
                      </c:pt>
                      <c:pt idx="116">
                        <c:v>128.99200000000002</c:v>
                      </c:pt>
                      <c:pt idx="117">
                        <c:v>8.6953600000000009</c:v>
                      </c:pt>
                      <c:pt idx="118">
                        <c:v>4.9473599999999998</c:v>
                      </c:pt>
                      <c:pt idx="119">
                        <c:v>4.7974400000000008</c:v>
                      </c:pt>
                      <c:pt idx="120">
                        <c:v>4.4601199999999999</c:v>
                      </c:pt>
                      <c:pt idx="121">
                        <c:v>5.95932</c:v>
                      </c:pt>
                      <c:pt idx="122">
                        <c:v>14.467280000000001</c:v>
                      </c:pt>
                      <c:pt idx="123">
                        <c:v>21.288639999999997</c:v>
                      </c:pt>
                      <c:pt idx="124">
                        <c:v>2.3462480000000001</c:v>
                      </c:pt>
                      <c:pt idx="125">
                        <c:v>63.341199999999994</c:v>
                      </c:pt>
                      <c:pt idx="126">
                        <c:v>17.390720000000002</c:v>
                      </c:pt>
                      <c:pt idx="127">
                        <c:v>7.9457599999999999</c:v>
                      </c:pt>
                      <c:pt idx="128">
                        <c:v>7.7958400000000019</c:v>
                      </c:pt>
                      <c:pt idx="129">
                        <c:v>7.2336400000000003</c:v>
                      </c:pt>
                      <c:pt idx="130">
                        <c:v>8.9202399999999997</c:v>
                      </c:pt>
                      <c:pt idx="131">
                        <c:v>29.009520000000002</c:v>
                      </c:pt>
                      <c:pt idx="132">
                        <c:v>31.2958</c:v>
                      </c:pt>
                      <c:pt idx="133">
                        <c:v>3.3169800000000005</c:v>
                      </c:pt>
                      <c:pt idx="134">
                        <c:v>97.447999999999993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7-DAA4-46AF-BF4B-245A981B59D6}"/>
                  </c:ext>
                </c:extLst>
              </c15:ser>
            </c15:filteredLineSeries>
            <c15:filteredLineSeries>
              <c15:ser>
                <c:idx val="8"/>
                <c:order val="8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SCG!$L$3</c15:sqref>
                        </c15:formulaRef>
                      </c:ext>
                    </c:extLst>
                    <c:strCache>
                      <c:ptCount val="1"/>
                      <c:pt idx="0">
                        <c:v>therms/ kBtuh (2)</c:v>
                      </c:pt>
                    </c:strCache>
                  </c:strRef>
                </c:tx>
                <c:spPr>
                  <a:ln w="28575" cap="rnd">
                    <a:solidFill>
                      <a:schemeClr val="accent3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SCG!$B$4:$C$138</c15:sqref>
                        </c15:formulaRef>
                      </c:ext>
                    </c:extLst>
                    <c:multiLvlStrCache>
                      <c:ptCount val="135"/>
                      <c:lvl>
                        <c:pt idx="0">
                          <c:v>CZ05</c:v>
                        </c:pt>
                        <c:pt idx="1">
                          <c:v>CZ06</c:v>
                        </c:pt>
                        <c:pt idx="2">
                          <c:v>CZ08</c:v>
                        </c:pt>
                        <c:pt idx="3">
                          <c:v>CZ09</c:v>
                        </c:pt>
                        <c:pt idx="4">
                          <c:v>CZ10</c:v>
                        </c:pt>
                        <c:pt idx="5">
                          <c:v>CZ13</c:v>
                        </c:pt>
                        <c:pt idx="6">
                          <c:v>CZ14</c:v>
                        </c:pt>
                        <c:pt idx="7">
                          <c:v>CZ15</c:v>
                        </c:pt>
                        <c:pt idx="8">
                          <c:v>CZ16</c:v>
                        </c:pt>
                        <c:pt idx="9">
                          <c:v>CZ05</c:v>
                        </c:pt>
                        <c:pt idx="10">
                          <c:v>CZ06</c:v>
                        </c:pt>
                        <c:pt idx="11">
                          <c:v>CZ08</c:v>
                        </c:pt>
                        <c:pt idx="12">
                          <c:v>CZ09</c:v>
                        </c:pt>
                        <c:pt idx="13">
                          <c:v>CZ10</c:v>
                        </c:pt>
                        <c:pt idx="14">
                          <c:v>CZ13</c:v>
                        </c:pt>
                        <c:pt idx="15">
                          <c:v>CZ14</c:v>
                        </c:pt>
                        <c:pt idx="16">
                          <c:v>CZ15</c:v>
                        </c:pt>
                        <c:pt idx="17">
                          <c:v>CZ16</c:v>
                        </c:pt>
                        <c:pt idx="18">
                          <c:v>CZ05</c:v>
                        </c:pt>
                        <c:pt idx="19">
                          <c:v>CZ06</c:v>
                        </c:pt>
                        <c:pt idx="20">
                          <c:v>CZ08</c:v>
                        </c:pt>
                        <c:pt idx="21">
                          <c:v>CZ09</c:v>
                        </c:pt>
                        <c:pt idx="22">
                          <c:v>CZ10</c:v>
                        </c:pt>
                        <c:pt idx="23">
                          <c:v>CZ13</c:v>
                        </c:pt>
                        <c:pt idx="24">
                          <c:v>CZ14</c:v>
                        </c:pt>
                        <c:pt idx="25">
                          <c:v>CZ15</c:v>
                        </c:pt>
                        <c:pt idx="26">
                          <c:v>CZ16</c:v>
                        </c:pt>
                        <c:pt idx="27">
                          <c:v>CZ05</c:v>
                        </c:pt>
                        <c:pt idx="28">
                          <c:v>CZ06</c:v>
                        </c:pt>
                        <c:pt idx="29">
                          <c:v>CZ08</c:v>
                        </c:pt>
                        <c:pt idx="30">
                          <c:v>CZ09</c:v>
                        </c:pt>
                        <c:pt idx="31">
                          <c:v>CZ10</c:v>
                        </c:pt>
                        <c:pt idx="32">
                          <c:v>CZ13</c:v>
                        </c:pt>
                        <c:pt idx="33">
                          <c:v>CZ14</c:v>
                        </c:pt>
                        <c:pt idx="34">
                          <c:v>CZ15</c:v>
                        </c:pt>
                        <c:pt idx="35">
                          <c:v>CZ16</c:v>
                        </c:pt>
                        <c:pt idx="36">
                          <c:v>CZ05</c:v>
                        </c:pt>
                        <c:pt idx="37">
                          <c:v>CZ06</c:v>
                        </c:pt>
                        <c:pt idx="38">
                          <c:v>CZ08</c:v>
                        </c:pt>
                        <c:pt idx="39">
                          <c:v>CZ09</c:v>
                        </c:pt>
                        <c:pt idx="40">
                          <c:v>CZ10</c:v>
                        </c:pt>
                        <c:pt idx="41">
                          <c:v>CZ13</c:v>
                        </c:pt>
                        <c:pt idx="42">
                          <c:v>CZ14</c:v>
                        </c:pt>
                        <c:pt idx="43">
                          <c:v>CZ15</c:v>
                        </c:pt>
                        <c:pt idx="44">
                          <c:v>CZ16</c:v>
                        </c:pt>
                        <c:pt idx="45">
                          <c:v>CZ05</c:v>
                        </c:pt>
                        <c:pt idx="46">
                          <c:v>CZ06</c:v>
                        </c:pt>
                        <c:pt idx="47">
                          <c:v>CZ08</c:v>
                        </c:pt>
                        <c:pt idx="48">
                          <c:v>CZ09</c:v>
                        </c:pt>
                        <c:pt idx="49">
                          <c:v>CZ10</c:v>
                        </c:pt>
                        <c:pt idx="50">
                          <c:v>CZ13</c:v>
                        </c:pt>
                        <c:pt idx="51">
                          <c:v>CZ14</c:v>
                        </c:pt>
                        <c:pt idx="52">
                          <c:v>CZ15</c:v>
                        </c:pt>
                        <c:pt idx="53">
                          <c:v>CZ16</c:v>
                        </c:pt>
                        <c:pt idx="54">
                          <c:v>CZ05</c:v>
                        </c:pt>
                        <c:pt idx="55">
                          <c:v>CZ06</c:v>
                        </c:pt>
                        <c:pt idx="56">
                          <c:v>CZ08</c:v>
                        </c:pt>
                        <c:pt idx="57">
                          <c:v>CZ09</c:v>
                        </c:pt>
                        <c:pt idx="58">
                          <c:v>CZ10</c:v>
                        </c:pt>
                        <c:pt idx="59">
                          <c:v>CZ13</c:v>
                        </c:pt>
                        <c:pt idx="60">
                          <c:v>CZ14</c:v>
                        </c:pt>
                        <c:pt idx="61">
                          <c:v>CZ15</c:v>
                        </c:pt>
                        <c:pt idx="62">
                          <c:v>CZ16</c:v>
                        </c:pt>
                        <c:pt idx="63">
                          <c:v>CZ05</c:v>
                        </c:pt>
                        <c:pt idx="64">
                          <c:v>CZ06</c:v>
                        </c:pt>
                        <c:pt idx="65">
                          <c:v>CZ08</c:v>
                        </c:pt>
                        <c:pt idx="66">
                          <c:v>CZ09</c:v>
                        </c:pt>
                        <c:pt idx="67">
                          <c:v>CZ10</c:v>
                        </c:pt>
                        <c:pt idx="68">
                          <c:v>CZ13</c:v>
                        </c:pt>
                        <c:pt idx="69">
                          <c:v>CZ14</c:v>
                        </c:pt>
                        <c:pt idx="70">
                          <c:v>CZ15</c:v>
                        </c:pt>
                        <c:pt idx="71">
                          <c:v>CZ16</c:v>
                        </c:pt>
                        <c:pt idx="72">
                          <c:v>CZ05</c:v>
                        </c:pt>
                        <c:pt idx="73">
                          <c:v>CZ06</c:v>
                        </c:pt>
                        <c:pt idx="74">
                          <c:v>CZ08</c:v>
                        </c:pt>
                        <c:pt idx="75">
                          <c:v>CZ09</c:v>
                        </c:pt>
                        <c:pt idx="76">
                          <c:v>CZ10</c:v>
                        </c:pt>
                        <c:pt idx="77">
                          <c:v>CZ13</c:v>
                        </c:pt>
                        <c:pt idx="78">
                          <c:v>CZ14</c:v>
                        </c:pt>
                        <c:pt idx="79">
                          <c:v>CZ15</c:v>
                        </c:pt>
                        <c:pt idx="80">
                          <c:v>CZ16</c:v>
                        </c:pt>
                        <c:pt idx="81">
                          <c:v>CZ05</c:v>
                        </c:pt>
                        <c:pt idx="82">
                          <c:v>CZ06</c:v>
                        </c:pt>
                        <c:pt idx="83">
                          <c:v>CZ08</c:v>
                        </c:pt>
                        <c:pt idx="84">
                          <c:v>CZ09</c:v>
                        </c:pt>
                        <c:pt idx="85">
                          <c:v>CZ10</c:v>
                        </c:pt>
                        <c:pt idx="86">
                          <c:v>CZ13</c:v>
                        </c:pt>
                        <c:pt idx="87">
                          <c:v>CZ14</c:v>
                        </c:pt>
                        <c:pt idx="88">
                          <c:v>CZ15</c:v>
                        </c:pt>
                        <c:pt idx="89">
                          <c:v>CZ16</c:v>
                        </c:pt>
                        <c:pt idx="90">
                          <c:v>CZ05</c:v>
                        </c:pt>
                        <c:pt idx="91">
                          <c:v>CZ06</c:v>
                        </c:pt>
                        <c:pt idx="92">
                          <c:v>CZ08</c:v>
                        </c:pt>
                        <c:pt idx="93">
                          <c:v>CZ09</c:v>
                        </c:pt>
                        <c:pt idx="94">
                          <c:v>CZ10</c:v>
                        </c:pt>
                        <c:pt idx="95">
                          <c:v>CZ13</c:v>
                        </c:pt>
                        <c:pt idx="96">
                          <c:v>CZ14</c:v>
                        </c:pt>
                        <c:pt idx="97">
                          <c:v>CZ15</c:v>
                        </c:pt>
                        <c:pt idx="98">
                          <c:v>CZ16</c:v>
                        </c:pt>
                        <c:pt idx="99">
                          <c:v>CZ05</c:v>
                        </c:pt>
                        <c:pt idx="100">
                          <c:v>CZ06</c:v>
                        </c:pt>
                        <c:pt idx="101">
                          <c:v>CZ08</c:v>
                        </c:pt>
                        <c:pt idx="102">
                          <c:v>CZ09</c:v>
                        </c:pt>
                        <c:pt idx="103">
                          <c:v>CZ10</c:v>
                        </c:pt>
                        <c:pt idx="104">
                          <c:v>CZ13</c:v>
                        </c:pt>
                        <c:pt idx="105">
                          <c:v>CZ14</c:v>
                        </c:pt>
                        <c:pt idx="106">
                          <c:v>CZ15</c:v>
                        </c:pt>
                        <c:pt idx="107">
                          <c:v>CZ16</c:v>
                        </c:pt>
                        <c:pt idx="108">
                          <c:v>CZ05</c:v>
                        </c:pt>
                        <c:pt idx="109">
                          <c:v>CZ06</c:v>
                        </c:pt>
                        <c:pt idx="110">
                          <c:v>CZ08</c:v>
                        </c:pt>
                        <c:pt idx="111">
                          <c:v>CZ09</c:v>
                        </c:pt>
                        <c:pt idx="112">
                          <c:v>CZ10</c:v>
                        </c:pt>
                        <c:pt idx="113">
                          <c:v>CZ13</c:v>
                        </c:pt>
                        <c:pt idx="114">
                          <c:v>CZ14</c:v>
                        </c:pt>
                        <c:pt idx="115">
                          <c:v>CZ15</c:v>
                        </c:pt>
                        <c:pt idx="116">
                          <c:v>CZ16</c:v>
                        </c:pt>
                        <c:pt idx="117">
                          <c:v>CZ05</c:v>
                        </c:pt>
                        <c:pt idx="118">
                          <c:v>CZ06</c:v>
                        </c:pt>
                        <c:pt idx="119">
                          <c:v>CZ08</c:v>
                        </c:pt>
                        <c:pt idx="120">
                          <c:v>CZ09</c:v>
                        </c:pt>
                        <c:pt idx="121">
                          <c:v>CZ10</c:v>
                        </c:pt>
                        <c:pt idx="122">
                          <c:v>CZ13</c:v>
                        </c:pt>
                        <c:pt idx="123">
                          <c:v>CZ14</c:v>
                        </c:pt>
                        <c:pt idx="124">
                          <c:v>CZ15</c:v>
                        </c:pt>
                        <c:pt idx="125">
                          <c:v>CZ16</c:v>
                        </c:pt>
                        <c:pt idx="126">
                          <c:v>CZ05</c:v>
                        </c:pt>
                        <c:pt idx="127">
                          <c:v>CZ06</c:v>
                        </c:pt>
                        <c:pt idx="128">
                          <c:v>CZ08</c:v>
                        </c:pt>
                        <c:pt idx="129">
                          <c:v>CZ09</c:v>
                        </c:pt>
                        <c:pt idx="130">
                          <c:v>CZ10</c:v>
                        </c:pt>
                        <c:pt idx="131">
                          <c:v>CZ13</c:v>
                        </c:pt>
                        <c:pt idx="132">
                          <c:v>CZ14</c:v>
                        </c:pt>
                        <c:pt idx="133">
                          <c:v>CZ15</c:v>
                        </c:pt>
                        <c:pt idx="134">
                          <c:v>CZ16</c:v>
                        </c:pt>
                      </c:lvl>
                      <c:lvl>
                        <c:pt idx="0">
                          <c:v>Asm</c:v>
                        </c:pt>
                        <c:pt idx="1">
                          <c:v>Asm</c:v>
                        </c:pt>
                        <c:pt idx="2">
                          <c:v>Asm</c:v>
                        </c:pt>
                        <c:pt idx="3">
                          <c:v>Asm</c:v>
                        </c:pt>
                        <c:pt idx="4">
                          <c:v>Asm</c:v>
                        </c:pt>
                        <c:pt idx="5">
                          <c:v>Asm</c:v>
                        </c:pt>
                        <c:pt idx="6">
                          <c:v>Asm</c:v>
                        </c:pt>
                        <c:pt idx="7">
                          <c:v>Asm</c:v>
                        </c:pt>
                        <c:pt idx="8">
                          <c:v>Asm</c:v>
                        </c:pt>
                        <c:pt idx="9">
                          <c:v>ECC</c:v>
                        </c:pt>
                        <c:pt idx="10">
                          <c:v>ECC</c:v>
                        </c:pt>
                        <c:pt idx="11">
                          <c:v>ECC</c:v>
                        </c:pt>
                        <c:pt idx="12">
                          <c:v>ECC</c:v>
                        </c:pt>
                        <c:pt idx="13">
                          <c:v>ECC</c:v>
                        </c:pt>
                        <c:pt idx="14">
                          <c:v>ECC</c:v>
                        </c:pt>
                        <c:pt idx="15">
                          <c:v>ECC</c:v>
                        </c:pt>
                        <c:pt idx="16">
                          <c:v>ECC</c:v>
                        </c:pt>
                        <c:pt idx="17">
                          <c:v>ECC</c:v>
                        </c:pt>
                        <c:pt idx="18">
                          <c:v>EPr</c:v>
                        </c:pt>
                        <c:pt idx="19">
                          <c:v>EPr</c:v>
                        </c:pt>
                        <c:pt idx="20">
                          <c:v>EPr</c:v>
                        </c:pt>
                        <c:pt idx="21">
                          <c:v>EPr</c:v>
                        </c:pt>
                        <c:pt idx="22">
                          <c:v>EPr</c:v>
                        </c:pt>
                        <c:pt idx="23">
                          <c:v>EPr</c:v>
                        </c:pt>
                        <c:pt idx="24">
                          <c:v>EPr</c:v>
                        </c:pt>
                        <c:pt idx="25">
                          <c:v>EPr</c:v>
                        </c:pt>
                        <c:pt idx="26">
                          <c:v>EPr</c:v>
                        </c:pt>
                        <c:pt idx="27">
                          <c:v>ESe</c:v>
                        </c:pt>
                        <c:pt idx="28">
                          <c:v>ESe</c:v>
                        </c:pt>
                        <c:pt idx="29">
                          <c:v>ESe</c:v>
                        </c:pt>
                        <c:pt idx="30">
                          <c:v>ESe</c:v>
                        </c:pt>
                        <c:pt idx="31">
                          <c:v>ESe</c:v>
                        </c:pt>
                        <c:pt idx="32">
                          <c:v>ESe</c:v>
                        </c:pt>
                        <c:pt idx="33">
                          <c:v>ESe</c:v>
                        </c:pt>
                        <c:pt idx="34">
                          <c:v>ESe</c:v>
                        </c:pt>
                        <c:pt idx="35">
                          <c:v>ESe</c:v>
                        </c:pt>
                        <c:pt idx="36">
                          <c:v>Gro</c:v>
                        </c:pt>
                        <c:pt idx="37">
                          <c:v>Gro</c:v>
                        </c:pt>
                        <c:pt idx="38">
                          <c:v>Gro</c:v>
                        </c:pt>
                        <c:pt idx="39">
                          <c:v>Gro</c:v>
                        </c:pt>
                        <c:pt idx="40">
                          <c:v>Gro</c:v>
                        </c:pt>
                        <c:pt idx="41">
                          <c:v>Gro</c:v>
                        </c:pt>
                        <c:pt idx="42">
                          <c:v>Gro</c:v>
                        </c:pt>
                        <c:pt idx="43">
                          <c:v>Gro</c:v>
                        </c:pt>
                        <c:pt idx="44">
                          <c:v>Gro</c:v>
                        </c:pt>
                        <c:pt idx="45">
                          <c:v>Hsp</c:v>
                        </c:pt>
                        <c:pt idx="46">
                          <c:v>Hsp</c:v>
                        </c:pt>
                        <c:pt idx="47">
                          <c:v>Hsp</c:v>
                        </c:pt>
                        <c:pt idx="48">
                          <c:v>Hsp</c:v>
                        </c:pt>
                        <c:pt idx="49">
                          <c:v>Hsp</c:v>
                        </c:pt>
                        <c:pt idx="50">
                          <c:v>Hsp</c:v>
                        </c:pt>
                        <c:pt idx="51">
                          <c:v>Hsp</c:v>
                        </c:pt>
                        <c:pt idx="52">
                          <c:v>Hsp</c:v>
                        </c:pt>
                        <c:pt idx="53">
                          <c:v>Hsp</c:v>
                        </c:pt>
                        <c:pt idx="54">
                          <c:v>Htl</c:v>
                        </c:pt>
                        <c:pt idx="55">
                          <c:v>Htl</c:v>
                        </c:pt>
                        <c:pt idx="56">
                          <c:v>Htl</c:v>
                        </c:pt>
                        <c:pt idx="57">
                          <c:v>Htl</c:v>
                        </c:pt>
                        <c:pt idx="58">
                          <c:v>Htl</c:v>
                        </c:pt>
                        <c:pt idx="59">
                          <c:v>Htl</c:v>
                        </c:pt>
                        <c:pt idx="60">
                          <c:v>Htl</c:v>
                        </c:pt>
                        <c:pt idx="61">
                          <c:v>Htl</c:v>
                        </c:pt>
                        <c:pt idx="62">
                          <c:v>Htl</c:v>
                        </c:pt>
                        <c:pt idx="63">
                          <c:v>MBT</c:v>
                        </c:pt>
                        <c:pt idx="64">
                          <c:v>MBT</c:v>
                        </c:pt>
                        <c:pt idx="65">
                          <c:v>MBT</c:v>
                        </c:pt>
                        <c:pt idx="66">
                          <c:v>MBT</c:v>
                        </c:pt>
                        <c:pt idx="67">
                          <c:v>MBT</c:v>
                        </c:pt>
                        <c:pt idx="68">
                          <c:v>MBT</c:v>
                        </c:pt>
                        <c:pt idx="69">
                          <c:v>MBT</c:v>
                        </c:pt>
                        <c:pt idx="70">
                          <c:v>MBT</c:v>
                        </c:pt>
                        <c:pt idx="71">
                          <c:v>MBT</c:v>
                        </c:pt>
                        <c:pt idx="72">
                          <c:v>MLI</c:v>
                        </c:pt>
                        <c:pt idx="73">
                          <c:v>MLI</c:v>
                        </c:pt>
                        <c:pt idx="74">
                          <c:v>MLI</c:v>
                        </c:pt>
                        <c:pt idx="75">
                          <c:v>MLI</c:v>
                        </c:pt>
                        <c:pt idx="76">
                          <c:v>MLI</c:v>
                        </c:pt>
                        <c:pt idx="77">
                          <c:v>MLI</c:v>
                        </c:pt>
                        <c:pt idx="78">
                          <c:v>MLI</c:v>
                        </c:pt>
                        <c:pt idx="79">
                          <c:v>MLI</c:v>
                        </c:pt>
                        <c:pt idx="80">
                          <c:v>MLI</c:v>
                        </c:pt>
                        <c:pt idx="81">
                          <c:v>Nrs</c:v>
                        </c:pt>
                        <c:pt idx="82">
                          <c:v>Nrs</c:v>
                        </c:pt>
                        <c:pt idx="83">
                          <c:v>Nrs</c:v>
                        </c:pt>
                        <c:pt idx="84">
                          <c:v>Nrs</c:v>
                        </c:pt>
                        <c:pt idx="85">
                          <c:v>Nrs</c:v>
                        </c:pt>
                        <c:pt idx="86">
                          <c:v>Nrs</c:v>
                        </c:pt>
                        <c:pt idx="87">
                          <c:v>Nrs</c:v>
                        </c:pt>
                        <c:pt idx="88">
                          <c:v>Nrs</c:v>
                        </c:pt>
                        <c:pt idx="89">
                          <c:v>Nrs</c:v>
                        </c:pt>
                        <c:pt idx="90">
                          <c:v>OfS</c:v>
                        </c:pt>
                        <c:pt idx="91">
                          <c:v>OfS</c:v>
                        </c:pt>
                        <c:pt idx="92">
                          <c:v>OfS</c:v>
                        </c:pt>
                        <c:pt idx="93">
                          <c:v>OfS</c:v>
                        </c:pt>
                        <c:pt idx="94">
                          <c:v>OfS</c:v>
                        </c:pt>
                        <c:pt idx="95">
                          <c:v>OfS</c:v>
                        </c:pt>
                        <c:pt idx="96">
                          <c:v>OfS</c:v>
                        </c:pt>
                        <c:pt idx="97">
                          <c:v>OfS</c:v>
                        </c:pt>
                        <c:pt idx="98">
                          <c:v>OfS</c:v>
                        </c:pt>
                        <c:pt idx="99">
                          <c:v>RFF</c:v>
                        </c:pt>
                        <c:pt idx="100">
                          <c:v>RFF</c:v>
                        </c:pt>
                        <c:pt idx="101">
                          <c:v>RFF</c:v>
                        </c:pt>
                        <c:pt idx="102">
                          <c:v>RFF</c:v>
                        </c:pt>
                        <c:pt idx="103">
                          <c:v>RFF</c:v>
                        </c:pt>
                        <c:pt idx="104">
                          <c:v>RFF</c:v>
                        </c:pt>
                        <c:pt idx="105">
                          <c:v>RFF</c:v>
                        </c:pt>
                        <c:pt idx="106">
                          <c:v>RFF</c:v>
                        </c:pt>
                        <c:pt idx="107">
                          <c:v>RFF</c:v>
                        </c:pt>
                        <c:pt idx="108">
                          <c:v>RSD</c:v>
                        </c:pt>
                        <c:pt idx="109">
                          <c:v>RSD</c:v>
                        </c:pt>
                        <c:pt idx="110">
                          <c:v>RSD</c:v>
                        </c:pt>
                        <c:pt idx="111">
                          <c:v>RSD</c:v>
                        </c:pt>
                        <c:pt idx="112">
                          <c:v>RSD</c:v>
                        </c:pt>
                        <c:pt idx="113">
                          <c:v>RSD</c:v>
                        </c:pt>
                        <c:pt idx="114">
                          <c:v>RSD</c:v>
                        </c:pt>
                        <c:pt idx="115">
                          <c:v>RSD</c:v>
                        </c:pt>
                        <c:pt idx="116">
                          <c:v>RSD</c:v>
                        </c:pt>
                        <c:pt idx="117">
                          <c:v>RtL</c:v>
                        </c:pt>
                        <c:pt idx="118">
                          <c:v>RtL</c:v>
                        </c:pt>
                        <c:pt idx="119">
                          <c:v>RtL</c:v>
                        </c:pt>
                        <c:pt idx="120">
                          <c:v>RtL</c:v>
                        </c:pt>
                        <c:pt idx="121">
                          <c:v>RtL</c:v>
                        </c:pt>
                        <c:pt idx="122">
                          <c:v>RtL</c:v>
                        </c:pt>
                        <c:pt idx="123">
                          <c:v>RtL</c:v>
                        </c:pt>
                        <c:pt idx="124">
                          <c:v>RtL</c:v>
                        </c:pt>
                        <c:pt idx="125">
                          <c:v>RtL</c:v>
                        </c:pt>
                        <c:pt idx="126">
                          <c:v>RtS</c:v>
                        </c:pt>
                        <c:pt idx="127">
                          <c:v>RtS</c:v>
                        </c:pt>
                        <c:pt idx="128">
                          <c:v>RtS</c:v>
                        </c:pt>
                        <c:pt idx="129">
                          <c:v>RtS</c:v>
                        </c:pt>
                        <c:pt idx="130">
                          <c:v>RtS</c:v>
                        </c:pt>
                        <c:pt idx="131">
                          <c:v>RtS</c:v>
                        </c:pt>
                        <c:pt idx="132">
                          <c:v>RtS</c:v>
                        </c:pt>
                        <c:pt idx="133">
                          <c:v>RtS</c:v>
                        </c:pt>
                        <c:pt idx="134">
                          <c:v>RtS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SCG!$L$4:$L$138</c15:sqref>
                        </c15:formulaRef>
                      </c:ext>
                    </c:extLst>
                    <c:numCache>
                      <c:formatCode>0.00</c:formatCode>
                      <c:ptCount val="135"/>
                      <c:pt idx="0">
                        <c:v>1.641912</c:v>
                      </c:pt>
                      <c:pt idx="1">
                        <c:v>1.1899039999999999</c:v>
                      </c:pt>
                      <c:pt idx="2">
                        <c:v>1.2858639999999999</c:v>
                      </c:pt>
                      <c:pt idx="3">
                        <c:v>0.79603000000000002</c:v>
                      </c:pt>
                      <c:pt idx="4">
                        <c:v>1.3682300000000001</c:v>
                      </c:pt>
                      <c:pt idx="5">
                        <c:v>2.2450019999999999</c:v>
                      </c:pt>
                      <c:pt idx="6">
                        <c:v>2.3506639999999996</c:v>
                      </c:pt>
                      <c:pt idx="7">
                        <c:v>0.61050000000000004</c:v>
                      </c:pt>
                      <c:pt idx="8">
                        <c:v>4.0147599999999999</c:v>
                      </c:pt>
                      <c:pt idx="9">
                        <c:v>0.51190999999999998</c:v>
                      </c:pt>
                      <c:pt idx="10">
                        <c:v>0.60722799999999999</c:v>
                      </c:pt>
                      <c:pt idx="11">
                        <c:v>0.61180050000000008</c:v>
                      </c:pt>
                      <c:pt idx="12">
                        <c:v>0.20761980000000002</c:v>
                      </c:pt>
                      <c:pt idx="13">
                        <c:v>0.27018149999999996</c:v>
                      </c:pt>
                      <c:pt idx="14">
                        <c:v>1.5468959999999998</c:v>
                      </c:pt>
                      <c:pt idx="15">
                        <c:v>0.62176999999999982</c:v>
                      </c:pt>
                      <c:pt idx="16">
                        <c:v>0.42423329999999998</c:v>
                      </c:pt>
                      <c:pt idx="17">
                        <c:v>1.3959419999999998</c:v>
                      </c:pt>
                      <c:pt idx="18">
                        <c:v>4.5232799999999997E-2</c:v>
                      </c:pt>
                      <c:pt idx="19">
                        <c:v>4.7462400000000002E-2</c:v>
                      </c:pt>
                      <c:pt idx="20">
                        <c:v>3.9119399999999999E-2</c:v>
                      </c:pt>
                      <c:pt idx="21">
                        <c:v>8.5150000000000003E-2</c:v>
                      </c:pt>
                      <c:pt idx="22">
                        <c:v>7.2106500000000004E-2</c:v>
                      </c:pt>
                      <c:pt idx="23">
                        <c:v>0.1521537</c:v>
                      </c:pt>
                      <c:pt idx="24">
                        <c:v>0.17468820000000002</c:v>
                      </c:pt>
                      <c:pt idx="25">
                        <c:v>2.0031179999999999E-2</c:v>
                      </c:pt>
                      <c:pt idx="26">
                        <c:v>0.60286200000000001</c:v>
                      </c:pt>
                      <c:pt idx="27">
                        <c:v>5.1211199999999991E-2</c:v>
                      </c:pt>
                      <c:pt idx="28">
                        <c:v>4.3754399999999992E-2</c:v>
                      </c:pt>
                      <c:pt idx="29">
                        <c:v>3.5782199999999993E-2</c:v>
                      </c:pt>
                      <c:pt idx="30">
                        <c:v>7.9700400000000005E-2</c:v>
                      </c:pt>
                      <c:pt idx="31">
                        <c:v>7.1834400000000007E-2</c:v>
                      </c:pt>
                      <c:pt idx="32">
                        <c:v>0.20074570000000003</c:v>
                      </c:pt>
                      <c:pt idx="33">
                        <c:v>0.22584300000000002</c:v>
                      </c:pt>
                      <c:pt idx="34">
                        <c:v>1.605825E-2</c:v>
                      </c:pt>
                      <c:pt idx="35">
                        <c:v>0.8038160000000002</c:v>
                      </c:pt>
                      <c:pt idx="36">
                        <c:v>0.79400999999999988</c:v>
                      </c:pt>
                      <c:pt idx="37">
                        <c:v>0.82350699999999988</c:v>
                      </c:pt>
                      <c:pt idx="38">
                        <c:v>0.68525400000000003</c:v>
                      </c:pt>
                      <c:pt idx="39">
                        <c:v>0.90921600000000002</c:v>
                      </c:pt>
                      <c:pt idx="40">
                        <c:v>0.83460000000000001</c:v>
                      </c:pt>
                      <c:pt idx="41">
                        <c:v>2.7253799999999999</c:v>
                      </c:pt>
                      <c:pt idx="42">
                        <c:v>1.4445000000000001</c:v>
                      </c:pt>
                      <c:pt idx="43">
                        <c:v>0.82205820000000007</c:v>
                      </c:pt>
                      <c:pt idx="44">
                        <c:v>3.5638020000000004</c:v>
                      </c:pt>
                      <c:pt idx="45">
                        <c:v>0.20846420000000002</c:v>
                      </c:pt>
                      <c:pt idx="46">
                        <c:v>0.10548290000000002</c:v>
                      </c:pt>
                      <c:pt idx="47">
                        <c:v>0.1227534</c:v>
                      </c:pt>
                      <c:pt idx="48">
                        <c:v>0.13323960000000001</c:v>
                      </c:pt>
                      <c:pt idx="49">
                        <c:v>0.20216000000000001</c:v>
                      </c:pt>
                      <c:pt idx="50">
                        <c:v>0.60992400000000002</c:v>
                      </c:pt>
                      <c:pt idx="51">
                        <c:v>0.57119999999999993</c:v>
                      </c:pt>
                      <c:pt idx="52">
                        <c:v>6.5762100000000004E-2</c:v>
                      </c:pt>
                      <c:pt idx="53">
                        <c:v>1.6913520000000002</c:v>
                      </c:pt>
                      <c:pt idx="54">
                        <c:v>3.4302600000000003E-2</c:v>
                      </c:pt>
                      <c:pt idx="55">
                        <c:v>2.200191E-2</c:v>
                      </c:pt>
                      <c:pt idx="56">
                        <c:v>2.2864730000000003E-2</c:v>
                      </c:pt>
                      <c:pt idx="57">
                        <c:v>3.9609640000000008E-2</c:v>
                      </c:pt>
                      <c:pt idx="58">
                        <c:v>2.590812E-2</c:v>
                      </c:pt>
                      <c:pt idx="59">
                        <c:v>5.6106799999999998E-2</c:v>
                      </c:pt>
                      <c:pt idx="60">
                        <c:v>6.2222400000000004E-2</c:v>
                      </c:pt>
                      <c:pt idx="61">
                        <c:v>1.147806E-2</c:v>
                      </c:pt>
                      <c:pt idx="62">
                        <c:v>0.32911800000000002</c:v>
                      </c:pt>
                      <c:pt idx="63">
                        <c:v>1.191993E-2</c:v>
                      </c:pt>
                      <c:pt idx="64">
                        <c:v>9.5856199999999996E-3</c:v>
                      </c:pt>
                      <c:pt idx="65">
                        <c:v>1.184106E-2</c:v>
                      </c:pt>
                      <c:pt idx="66">
                        <c:v>8.1540899999999993E-3</c:v>
                      </c:pt>
                      <c:pt idx="67">
                        <c:v>1.4252800000000001E-2</c:v>
                      </c:pt>
                      <c:pt idx="68">
                        <c:v>3.2206440000000003E-2</c:v>
                      </c:pt>
                      <c:pt idx="69">
                        <c:v>4.9830400000000004E-2</c:v>
                      </c:pt>
                      <c:pt idx="70">
                        <c:v>4.5646829999999991E-3</c:v>
                      </c:pt>
                      <c:pt idx="71">
                        <c:v>0.16363650000000002</c:v>
                      </c:pt>
                      <c:pt idx="72">
                        <c:v>5.3124299999999992E-2</c:v>
                      </c:pt>
                      <c:pt idx="73">
                        <c:v>4.1725639999999994E-2</c:v>
                      </c:pt>
                      <c:pt idx="74">
                        <c:v>4.4391159999999999E-2</c:v>
                      </c:pt>
                      <c:pt idx="75">
                        <c:v>2.8400639999999998E-2</c:v>
                      </c:pt>
                      <c:pt idx="76">
                        <c:v>4.3683199999999998E-2</c:v>
                      </c:pt>
                      <c:pt idx="77">
                        <c:v>0.1875375</c:v>
                      </c:pt>
                      <c:pt idx="78">
                        <c:v>0.264928</c:v>
                      </c:pt>
                      <c:pt idx="79">
                        <c:v>1.9390289999999998E-2</c:v>
                      </c:pt>
                      <c:pt idx="80">
                        <c:v>0.75993899999999992</c:v>
                      </c:pt>
                      <c:pt idx="81">
                        <c:v>0.32558399999999998</c:v>
                      </c:pt>
                      <c:pt idx="82">
                        <c:v>0.191304</c:v>
                      </c:pt>
                      <c:pt idx="83">
                        <c:v>0.2096373</c:v>
                      </c:pt>
                      <c:pt idx="84">
                        <c:v>0.21598200000000001</c:v>
                      </c:pt>
                      <c:pt idx="85">
                        <c:v>0.26992000000000005</c:v>
                      </c:pt>
                      <c:pt idx="86">
                        <c:v>0.67130000000000001</c:v>
                      </c:pt>
                      <c:pt idx="87">
                        <c:v>0.59079999999999999</c:v>
                      </c:pt>
                      <c:pt idx="88">
                        <c:v>8.9406899999999997E-2</c:v>
                      </c:pt>
                      <c:pt idx="89">
                        <c:v>1.7004779999999999</c:v>
                      </c:pt>
                      <c:pt idx="90">
                        <c:v>2.5647E-2</c:v>
                      </c:pt>
                      <c:pt idx="91">
                        <c:v>8.6718000000000003E-3</c:v>
                      </c:pt>
                      <c:pt idx="92">
                        <c:v>1.93551E-2</c:v>
                      </c:pt>
                      <c:pt idx="93">
                        <c:v>8.0517499999999999E-3</c:v>
                      </c:pt>
                      <c:pt idx="94">
                        <c:v>1.8525719999999999E-2</c:v>
                      </c:pt>
                      <c:pt idx="95">
                        <c:v>0.66415800000000003</c:v>
                      </c:pt>
                      <c:pt idx="96">
                        <c:v>0.11552159999999999</c:v>
                      </c:pt>
                      <c:pt idx="97">
                        <c:v>1.4484459999999999E-2</c:v>
                      </c:pt>
                      <c:pt idx="98">
                        <c:v>0.35844999999999999</c:v>
                      </c:pt>
                      <c:pt idx="99">
                        <c:v>0.42521999999999999</c:v>
                      </c:pt>
                      <c:pt idx="100">
                        <c:v>0.22376399999999996</c:v>
                      </c:pt>
                      <c:pt idx="101">
                        <c:v>0.214119</c:v>
                      </c:pt>
                      <c:pt idx="102">
                        <c:v>0.20203599999999999</c:v>
                      </c:pt>
                      <c:pt idx="103">
                        <c:v>0.159528</c:v>
                      </c:pt>
                      <c:pt idx="104">
                        <c:v>0.71835199999999999</c:v>
                      </c:pt>
                      <c:pt idx="105">
                        <c:v>0.40351200000000004</c:v>
                      </c:pt>
                      <c:pt idx="106">
                        <c:v>0.12211319999999999</c:v>
                      </c:pt>
                      <c:pt idx="107">
                        <c:v>1.7363659999999999</c:v>
                      </c:pt>
                      <c:pt idx="108">
                        <c:v>0.40470499999999998</c:v>
                      </c:pt>
                      <c:pt idx="109">
                        <c:v>0.23726700000000001</c:v>
                      </c:pt>
                      <c:pt idx="110">
                        <c:v>0.21990599999999999</c:v>
                      </c:pt>
                      <c:pt idx="111">
                        <c:v>0.20965999999999999</c:v>
                      </c:pt>
                      <c:pt idx="112">
                        <c:v>0.15248999999999999</c:v>
                      </c:pt>
                      <c:pt idx="113">
                        <c:v>0.55766800000000005</c:v>
                      </c:pt>
                      <c:pt idx="114">
                        <c:v>0.33782400000000001</c:v>
                      </c:pt>
                      <c:pt idx="115">
                        <c:v>0.12413159999999999</c:v>
                      </c:pt>
                      <c:pt idx="116">
                        <c:v>1.32467</c:v>
                      </c:pt>
                      <c:pt idx="117">
                        <c:v>9.0015999999999999E-2</c:v>
                      </c:pt>
                      <c:pt idx="118">
                        <c:v>0.1235256</c:v>
                      </c:pt>
                      <c:pt idx="119">
                        <c:v>0.11978240000000001</c:v>
                      </c:pt>
                      <c:pt idx="120">
                        <c:v>8.3395199999999989E-2</c:v>
                      </c:pt>
                      <c:pt idx="121">
                        <c:v>7.8561900000000004E-2</c:v>
                      </c:pt>
                      <c:pt idx="122">
                        <c:v>0.3451612</c:v>
                      </c:pt>
                      <c:pt idx="123">
                        <c:v>0.28064879999999992</c:v>
                      </c:pt>
                      <c:pt idx="124">
                        <c:v>4.3807480000000003E-2</c:v>
                      </c:pt>
                      <c:pt idx="125">
                        <c:v>1.1843519999999998</c:v>
                      </c:pt>
                      <c:pt idx="126">
                        <c:v>0.180032</c:v>
                      </c:pt>
                      <c:pt idx="127">
                        <c:v>0.1983896</c:v>
                      </c:pt>
                      <c:pt idx="128">
                        <c:v>0.19464640000000002</c:v>
                      </c:pt>
                      <c:pt idx="129">
                        <c:v>0.1352544</c:v>
                      </c:pt>
                      <c:pt idx="130">
                        <c:v>0.11759579999999997</c:v>
                      </c:pt>
                      <c:pt idx="131">
                        <c:v>0.69211080000000003</c:v>
                      </c:pt>
                      <c:pt idx="132">
                        <c:v>0.41257349999999998</c:v>
                      </c:pt>
                      <c:pt idx="133">
                        <c:v>6.193230000000001E-2</c:v>
                      </c:pt>
                      <c:pt idx="134">
                        <c:v>1.8220799999999999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8-DAA4-46AF-BF4B-245A981B59D6}"/>
                  </c:ext>
                </c:extLst>
              </c15:ser>
            </c15:filteredLineSeries>
            <c15:filteredLineSeries>
              <c15:ser>
                <c:idx val="9"/>
                <c:order val="9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SCG!$M$3</c15:sqref>
                        </c15:formulaRef>
                      </c:ext>
                    </c:extLst>
                    <c:strCache>
                      <c:ptCount val="1"/>
                      <c:pt idx="0">
                        <c:v>therms/yr (2)</c:v>
                      </c:pt>
                    </c:strCache>
                  </c:strRef>
                </c:tx>
                <c:spPr>
                  <a:ln w="28575" cap="rnd">
                    <a:solidFill>
                      <a:schemeClr val="accent4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SCG!$B$4:$C$138</c15:sqref>
                        </c15:formulaRef>
                      </c:ext>
                    </c:extLst>
                    <c:multiLvlStrCache>
                      <c:ptCount val="135"/>
                      <c:lvl>
                        <c:pt idx="0">
                          <c:v>CZ05</c:v>
                        </c:pt>
                        <c:pt idx="1">
                          <c:v>CZ06</c:v>
                        </c:pt>
                        <c:pt idx="2">
                          <c:v>CZ08</c:v>
                        </c:pt>
                        <c:pt idx="3">
                          <c:v>CZ09</c:v>
                        </c:pt>
                        <c:pt idx="4">
                          <c:v>CZ10</c:v>
                        </c:pt>
                        <c:pt idx="5">
                          <c:v>CZ13</c:v>
                        </c:pt>
                        <c:pt idx="6">
                          <c:v>CZ14</c:v>
                        </c:pt>
                        <c:pt idx="7">
                          <c:v>CZ15</c:v>
                        </c:pt>
                        <c:pt idx="8">
                          <c:v>CZ16</c:v>
                        </c:pt>
                        <c:pt idx="9">
                          <c:v>CZ05</c:v>
                        </c:pt>
                        <c:pt idx="10">
                          <c:v>CZ06</c:v>
                        </c:pt>
                        <c:pt idx="11">
                          <c:v>CZ08</c:v>
                        </c:pt>
                        <c:pt idx="12">
                          <c:v>CZ09</c:v>
                        </c:pt>
                        <c:pt idx="13">
                          <c:v>CZ10</c:v>
                        </c:pt>
                        <c:pt idx="14">
                          <c:v>CZ13</c:v>
                        </c:pt>
                        <c:pt idx="15">
                          <c:v>CZ14</c:v>
                        </c:pt>
                        <c:pt idx="16">
                          <c:v>CZ15</c:v>
                        </c:pt>
                        <c:pt idx="17">
                          <c:v>CZ16</c:v>
                        </c:pt>
                        <c:pt idx="18">
                          <c:v>CZ05</c:v>
                        </c:pt>
                        <c:pt idx="19">
                          <c:v>CZ06</c:v>
                        </c:pt>
                        <c:pt idx="20">
                          <c:v>CZ08</c:v>
                        </c:pt>
                        <c:pt idx="21">
                          <c:v>CZ09</c:v>
                        </c:pt>
                        <c:pt idx="22">
                          <c:v>CZ10</c:v>
                        </c:pt>
                        <c:pt idx="23">
                          <c:v>CZ13</c:v>
                        </c:pt>
                        <c:pt idx="24">
                          <c:v>CZ14</c:v>
                        </c:pt>
                        <c:pt idx="25">
                          <c:v>CZ15</c:v>
                        </c:pt>
                        <c:pt idx="26">
                          <c:v>CZ16</c:v>
                        </c:pt>
                        <c:pt idx="27">
                          <c:v>CZ05</c:v>
                        </c:pt>
                        <c:pt idx="28">
                          <c:v>CZ06</c:v>
                        </c:pt>
                        <c:pt idx="29">
                          <c:v>CZ08</c:v>
                        </c:pt>
                        <c:pt idx="30">
                          <c:v>CZ09</c:v>
                        </c:pt>
                        <c:pt idx="31">
                          <c:v>CZ10</c:v>
                        </c:pt>
                        <c:pt idx="32">
                          <c:v>CZ13</c:v>
                        </c:pt>
                        <c:pt idx="33">
                          <c:v>CZ14</c:v>
                        </c:pt>
                        <c:pt idx="34">
                          <c:v>CZ15</c:v>
                        </c:pt>
                        <c:pt idx="35">
                          <c:v>CZ16</c:v>
                        </c:pt>
                        <c:pt idx="36">
                          <c:v>CZ05</c:v>
                        </c:pt>
                        <c:pt idx="37">
                          <c:v>CZ06</c:v>
                        </c:pt>
                        <c:pt idx="38">
                          <c:v>CZ08</c:v>
                        </c:pt>
                        <c:pt idx="39">
                          <c:v>CZ09</c:v>
                        </c:pt>
                        <c:pt idx="40">
                          <c:v>CZ10</c:v>
                        </c:pt>
                        <c:pt idx="41">
                          <c:v>CZ13</c:v>
                        </c:pt>
                        <c:pt idx="42">
                          <c:v>CZ14</c:v>
                        </c:pt>
                        <c:pt idx="43">
                          <c:v>CZ15</c:v>
                        </c:pt>
                        <c:pt idx="44">
                          <c:v>CZ16</c:v>
                        </c:pt>
                        <c:pt idx="45">
                          <c:v>CZ05</c:v>
                        </c:pt>
                        <c:pt idx="46">
                          <c:v>CZ06</c:v>
                        </c:pt>
                        <c:pt idx="47">
                          <c:v>CZ08</c:v>
                        </c:pt>
                        <c:pt idx="48">
                          <c:v>CZ09</c:v>
                        </c:pt>
                        <c:pt idx="49">
                          <c:v>CZ10</c:v>
                        </c:pt>
                        <c:pt idx="50">
                          <c:v>CZ13</c:v>
                        </c:pt>
                        <c:pt idx="51">
                          <c:v>CZ14</c:v>
                        </c:pt>
                        <c:pt idx="52">
                          <c:v>CZ15</c:v>
                        </c:pt>
                        <c:pt idx="53">
                          <c:v>CZ16</c:v>
                        </c:pt>
                        <c:pt idx="54">
                          <c:v>CZ05</c:v>
                        </c:pt>
                        <c:pt idx="55">
                          <c:v>CZ06</c:v>
                        </c:pt>
                        <c:pt idx="56">
                          <c:v>CZ08</c:v>
                        </c:pt>
                        <c:pt idx="57">
                          <c:v>CZ09</c:v>
                        </c:pt>
                        <c:pt idx="58">
                          <c:v>CZ10</c:v>
                        </c:pt>
                        <c:pt idx="59">
                          <c:v>CZ13</c:v>
                        </c:pt>
                        <c:pt idx="60">
                          <c:v>CZ14</c:v>
                        </c:pt>
                        <c:pt idx="61">
                          <c:v>CZ15</c:v>
                        </c:pt>
                        <c:pt idx="62">
                          <c:v>CZ16</c:v>
                        </c:pt>
                        <c:pt idx="63">
                          <c:v>CZ05</c:v>
                        </c:pt>
                        <c:pt idx="64">
                          <c:v>CZ06</c:v>
                        </c:pt>
                        <c:pt idx="65">
                          <c:v>CZ08</c:v>
                        </c:pt>
                        <c:pt idx="66">
                          <c:v>CZ09</c:v>
                        </c:pt>
                        <c:pt idx="67">
                          <c:v>CZ10</c:v>
                        </c:pt>
                        <c:pt idx="68">
                          <c:v>CZ13</c:v>
                        </c:pt>
                        <c:pt idx="69">
                          <c:v>CZ14</c:v>
                        </c:pt>
                        <c:pt idx="70">
                          <c:v>CZ15</c:v>
                        </c:pt>
                        <c:pt idx="71">
                          <c:v>CZ16</c:v>
                        </c:pt>
                        <c:pt idx="72">
                          <c:v>CZ05</c:v>
                        </c:pt>
                        <c:pt idx="73">
                          <c:v>CZ06</c:v>
                        </c:pt>
                        <c:pt idx="74">
                          <c:v>CZ08</c:v>
                        </c:pt>
                        <c:pt idx="75">
                          <c:v>CZ09</c:v>
                        </c:pt>
                        <c:pt idx="76">
                          <c:v>CZ10</c:v>
                        </c:pt>
                        <c:pt idx="77">
                          <c:v>CZ13</c:v>
                        </c:pt>
                        <c:pt idx="78">
                          <c:v>CZ14</c:v>
                        </c:pt>
                        <c:pt idx="79">
                          <c:v>CZ15</c:v>
                        </c:pt>
                        <c:pt idx="80">
                          <c:v>CZ16</c:v>
                        </c:pt>
                        <c:pt idx="81">
                          <c:v>CZ05</c:v>
                        </c:pt>
                        <c:pt idx="82">
                          <c:v>CZ06</c:v>
                        </c:pt>
                        <c:pt idx="83">
                          <c:v>CZ08</c:v>
                        </c:pt>
                        <c:pt idx="84">
                          <c:v>CZ09</c:v>
                        </c:pt>
                        <c:pt idx="85">
                          <c:v>CZ10</c:v>
                        </c:pt>
                        <c:pt idx="86">
                          <c:v>CZ13</c:v>
                        </c:pt>
                        <c:pt idx="87">
                          <c:v>CZ14</c:v>
                        </c:pt>
                        <c:pt idx="88">
                          <c:v>CZ15</c:v>
                        </c:pt>
                        <c:pt idx="89">
                          <c:v>CZ16</c:v>
                        </c:pt>
                        <c:pt idx="90">
                          <c:v>CZ05</c:v>
                        </c:pt>
                        <c:pt idx="91">
                          <c:v>CZ06</c:v>
                        </c:pt>
                        <c:pt idx="92">
                          <c:v>CZ08</c:v>
                        </c:pt>
                        <c:pt idx="93">
                          <c:v>CZ09</c:v>
                        </c:pt>
                        <c:pt idx="94">
                          <c:v>CZ10</c:v>
                        </c:pt>
                        <c:pt idx="95">
                          <c:v>CZ13</c:v>
                        </c:pt>
                        <c:pt idx="96">
                          <c:v>CZ14</c:v>
                        </c:pt>
                        <c:pt idx="97">
                          <c:v>CZ15</c:v>
                        </c:pt>
                        <c:pt idx="98">
                          <c:v>CZ16</c:v>
                        </c:pt>
                        <c:pt idx="99">
                          <c:v>CZ05</c:v>
                        </c:pt>
                        <c:pt idx="100">
                          <c:v>CZ06</c:v>
                        </c:pt>
                        <c:pt idx="101">
                          <c:v>CZ08</c:v>
                        </c:pt>
                        <c:pt idx="102">
                          <c:v>CZ09</c:v>
                        </c:pt>
                        <c:pt idx="103">
                          <c:v>CZ10</c:v>
                        </c:pt>
                        <c:pt idx="104">
                          <c:v>CZ13</c:v>
                        </c:pt>
                        <c:pt idx="105">
                          <c:v>CZ14</c:v>
                        </c:pt>
                        <c:pt idx="106">
                          <c:v>CZ15</c:v>
                        </c:pt>
                        <c:pt idx="107">
                          <c:v>CZ16</c:v>
                        </c:pt>
                        <c:pt idx="108">
                          <c:v>CZ05</c:v>
                        </c:pt>
                        <c:pt idx="109">
                          <c:v>CZ06</c:v>
                        </c:pt>
                        <c:pt idx="110">
                          <c:v>CZ08</c:v>
                        </c:pt>
                        <c:pt idx="111">
                          <c:v>CZ09</c:v>
                        </c:pt>
                        <c:pt idx="112">
                          <c:v>CZ10</c:v>
                        </c:pt>
                        <c:pt idx="113">
                          <c:v>CZ13</c:v>
                        </c:pt>
                        <c:pt idx="114">
                          <c:v>CZ14</c:v>
                        </c:pt>
                        <c:pt idx="115">
                          <c:v>CZ15</c:v>
                        </c:pt>
                        <c:pt idx="116">
                          <c:v>CZ16</c:v>
                        </c:pt>
                        <c:pt idx="117">
                          <c:v>CZ05</c:v>
                        </c:pt>
                        <c:pt idx="118">
                          <c:v>CZ06</c:v>
                        </c:pt>
                        <c:pt idx="119">
                          <c:v>CZ08</c:v>
                        </c:pt>
                        <c:pt idx="120">
                          <c:v>CZ09</c:v>
                        </c:pt>
                        <c:pt idx="121">
                          <c:v>CZ10</c:v>
                        </c:pt>
                        <c:pt idx="122">
                          <c:v>CZ13</c:v>
                        </c:pt>
                        <c:pt idx="123">
                          <c:v>CZ14</c:v>
                        </c:pt>
                        <c:pt idx="124">
                          <c:v>CZ15</c:v>
                        </c:pt>
                        <c:pt idx="125">
                          <c:v>CZ16</c:v>
                        </c:pt>
                        <c:pt idx="126">
                          <c:v>CZ05</c:v>
                        </c:pt>
                        <c:pt idx="127">
                          <c:v>CZ06</c:v>
                        </c:pt>
                        <c:pt idx="128">
                          <c:v>CZ08</c:v>
                        </c:pt>
                        <c:pt idx="129">
                          <c:v>CZ09</c:v>
                        </c:pt>
                        <c:pt idx="130">
                          <c:v>CZ10</c:v>
                        </c:pt>
                        <c:pt idx="131">
                          <c:v>CZ13</c:v>
                        </c:pt>
                        <c:pt idx="132">
                          <c:v>CZ14</c:v>
                        </c:pt>
                        <c:pt idx="133">
                          <c:v>CZ15</c:v>
                        </c:pt>
                        <c:pt idx="134">
                          <c:v>CZ16</c:v>
                        </c:pt>
                      </c:lvl>
                      <c:lvl>
                        <c:pt idx="0">
                          <c:v>Asm</c:v>
                        </c:pt>
                        <c:pt idx="1">
                          <c:v>Asm</c:v>
                        </c:pt>
                        <c:pt idx="2">
                          <c:v>Asm</c:v>
                        </c:pt>
                        <c:pt idx="3">
                          <c:v>Asm</c:v>
                        </c:pt>
                        <c:pt idx="4">
                          <c:v>Asm</c:v>
                        </c:pt>
                        <c:pt idx="5">
                          <c:v>Asm</c:v>
                        </c:pt>
                        <c:pt idx="6">
                          <c:v>Asm</c:v>
                        </c:pt>
                        <c:pt idx="7">
                          <c:v>Asm</c:v>
                        </c:pt>
                        <c:pt idx="8">
                          <c:v>Asm</c:v>
                        </c:pt>
                        <c:pt idx="9">
                          <c:v>ECC</c:v>
                        </c:pt>
                        <c:pt idx="10">
                          <c:v>ECC</c:v>
                        </c:pt>
                        <c:pt idx="11">
                          <c:v>ECC</c:v>
                        </c:pt>
                        <c:pt idx="12">
                          <c:v>ECC</c:v>
                        </c:pt>
                        <c:pt idx="13">
                          <c:v>ECC</c:v>
                        </c:pt>
                        <c:pt idx="14">
                          <c:v>ECC</c:v>
                        </c:pt>
                        <c:pt idx="15">
                          <c:v>ECC</c:v>
                        </c:pt>
                        <c:pt idx="16">
                          <c:v>ECC</c:v>
                        </c:pt>
                        <c:pt idx="17">
                          <c:v>ECC</c:v>
                        </c:pt>
                        <c:pt idx="18">
                          <c:v>EPr</c:v>
                        </c:pt>
                        <c:pt idx="19">
                          <c:v>EPr</c:v>
                        </c:pt>
                        <c:pt idx="20">
                          <c:v>EPr</c:v>
                        </c:pt>
                        <c:pt idx="21">
                          <c:v>EPr</c:v>
                        </c:pt>
                        <c:pt idx="22">
                          <c:v>EPr</c:v>
                        </c:pt>
                        <c:pt idx="23">
                          <c:v>EPr</c:v>
                        </c:pt>
                        <c:pt idx="24">
                          <c:v>EPr</c:v>
                        </c:pt>
                        <c:pt idx="25">
                          <c:v>EPr</c:v>
                        </c:pt>
                        <c:pt idx="26">
                          <c:v>EPr</c:v>
                        </c:pt>
                        <c:pt idx="27">
                          <c:v>ESe</c:v>
                        </c:pt>
                        <c:pt idx="28">
                          <c:v>ESe</c:v>
                        </c:pt>
                        <c:pt idx="29">
                          <c:v>ESe</c:v>
                        </c:pt>
                        <c:pt idx="30">
                          <c:v>ESe</c:v>
                        </c:pt>
                        <c:pt idx="31">
                          <c:v>ESe</c:v>
                        </c:pt>
                        <c:pt idx="32">
                          <c:v>ESe</c:v>
                        </c:pt>
                        <c:pt idx="33">
                          <c:v>ESe</c:v>
                        </c:pt>
                        <c:pt idx="34">
                          <c:v>ESe</c:v>
                        </c:pt>
                        <c:pt idx="35">
                          <c:v>ESe</c:v>
                        </c:pt>
                        <c:pt idx="36">
                          <c:v>Gro</c:v>
                        </c:pt>
                        <c:pt idx="37">
                          <c:v>Gro</c:v>
                        </c:pt>
                        <c:pt idx="38">
                          <c:v>Gro</c:v>
                        </c:pt>
                        <c:pt idx="39">
                          <c:v>Gro</c:v>
                        </c:pt>
                        <c:pt idx="40">
                          <c:v>Gro</c:v>
                        </c:pt>
                        <c:pt idx="41">
                          <c:v>Gro</c:v>
                        </c:pt>
                        <c:pt idx="42">
                          <c:v>Gro</c:v>
                        </c:pt>
                        <c:pt idx="43">
                          <c:v>Gro</c:v>
                        </c:pt>
                        <c:pt idx="44">
                          <c:v>Gro</c:v>
                        </c:pt>
                        <c:pt idx="45">
                          <c:v>Hsp</c:v>
                        </c:pt>
                        <c:pt idx="46">
                          <c:v>Hsp</c:v>
                        </c:pt>
                        <c:pt idx="47">
                          <c:v>Hsp</c:v>
                        </c:pt>
                        <c:pt idx="48">
                          <c:v>Hsp</c:v>
                        </c:pt>
                        <c:pt idx="49">
                          <c:v>Hsp</c:v>
                        </c:pt>
                        <c:pt idx="50">
                          <c:v>Hsp</c:v>
                        </c:pt>
                        <c:pt idx="51">
                          <c:v>Hsp</c:v>
                        </c:pt>
                        <c:pt idx="52">
                          <c:v>Hsp</c:v>
                        </c:pt>
                        <c:pt idx="53">
                          <c:v>Hsp</c:v>
                        </c:pt>
                        <c:pt idx="54">
                          <c:v>Htl</c:v>
                        </c:pt>
                        <c:pt idx="55">
                          <c:v>Htl</c:v>
                        </c:pt>
                        <c:pt idx="56">
                          <c:v>Htl</c:v>
                        </c:pt>
                        <c:pt idx="57">
                          <c:v>Htl</c:v>
                        </c:pt>
                        <c:pt idx="58">
                          <c:v>Htl</c:v>
                        </c:pt>
                        <c:pt idx="59">
                          <c:v>Htl</c:v>
                        </c:pt>
                        <c:pt idx="60">
                          <c:v>Htl</c:v>
                        </c:pt>
                        <c:pt idx="61">
                          <c:v>Htl</c:v>
                        </c:pt>
                        <c:pt idx="62">
                          <c:v>Htl</c:v>
                        </c:pt>
                        <c:pt idx="63">
                          <c:v>MBT</c:v>
                        </c:pt>
                        <c:pt idx="64">
                          <c:v>MBT</c:v>
                        </c:pt>
                        <c:pt idx="65">
                          <c:v>MBT</c:v>
                        </c:pt>
                        <c:pt idx="66">
                          <c:v>MBT</c:v>
                        </c:pt>
                        <c:pt idx="67">
                          <c:v>MBT</c:v>
                        </c:pt>
                        <c:pt idx="68">
                          <c:v>MBT</c:v>
                        </c:pt>
                        <c:pt idx="69">
                          <c:v>MBT</c:v>
                        </c:pt>
                        <c:pt idx="70">
                          <c:v>MBT</c:v>
                        </c:pt>
                        <c:pt idx="71">
                          <c:v>MBT</c:v>
                        </c:pt>
                        <c:pt idx="72">
                          <c:v>MLI</c:v>
                        </c:pt>
                        <c:pt idx="73">
                          <c:v>MLI</c:v>
                        </c:pt>
                        <c:pt idx="74">
                          <c:v>MLI</c:v>
                        </c:pt>
                        <c:pt idx="75">
                          <c:v>MLI</c:v>
                        </c:pt>
                        <c:pt idx="76">
                          <c:v>MLI</c:v>
                        </c:pt>
                        <c:pt idx="77">
                          <c:v>MLI</c:v>
                        </c:pt>
                        <c:pt idx="78">
                          <c:v>MLI</c:v>
                        </c:pt>
                        <c:pt idx="79">
                          <c:v>MLI</c:v>
                        </c:pt>
                        <c:pt idx="80">
                          <c:v>MLI</c:v>
                        </c:pt>
                        <c:pt idx="81">
                          <c:v>Nrs</c:v>
                        </c:pt>
                        <c:pt idx="82">
                          <c:v>Nrs</c:v>
                        </c:pt>
                        <c:pt idx="83">
                          <c:v>Nrs</c:v>
                        </c:pt>
                        <c:pt idx="84">
                          <c:v>Nrs</c:v>
                        </c:pt>
                        <c:pt idx="85">
                          <c:v>Nrs</c:v>
                        </c:pt>
                        <c:pt idx="86">
                          <c:v>Nrs</c:v>
                        </c:pt>
                        <c:pt idx="87">
                          <c:v>Nrs</c:v>
                        </c:pt>
                        <c:pt idx="88">
                          <c:v>Nrs</c:v>
                        </c:pt>
                        <c:pt idx="89">
                          <c:v>Nrs</c:v>
                        </c:pt>
                        <c:pt idx="90">
                          <c:v>OfS</c:v>
                        </c:pt>
                        <c:pt idx="91">
                          <c:v>OfS</c:v>
                        </c:pt>
                        <c:pt idx="92">
                          <c:v>OfS</c:v>
                        </c:pt>
                        <c:pt idx="93">
                          <c:v>OfS</c:v>
                        </c:pt>
                        <c:pt idx="94">
                          <c:v>OfS</c:v>
                        </c:pt>
                        <c:pt idx="95">
                          <c:v>OfS</c:v>
                        </c:pt>
                        <c:pt idx="96">
                          <c:v>OfS</c:v>
                        </c:pt>
                        <c:pt idx="97">
                          <c:v>OfS</c:v>
                        </c:pt>
                        <c:pt idx="98">
                          <c:v>OfS</c:v>
                        </c:pt>
                        <c:pt idx="99">
                          <c:v>RFF</c:v>
                        </c:pt>
                        <c:pt idx="100">
                          <c:v>RFF</c:v>
                        </c:pt>
                        <c:pt idx="101">
                          <c:v>RFF</c:v>
                        </c:pt>
                        <c:pt idx="102">
                          <c:v>RFF</c:v>
                        </c:pt>
                        <c:pt idx="103">
                          <c:v>RFF</c:v>
                        </c:pt>
                        <c:pt idx="104">
                          <c:v>RFF</c:v>
                        </c:pt>
                        <c:pt idx="105">
                          <c:v>RFF</c:v>
                        </c:pt>
                        <c:pt idx="106">
                          <c:v>RFF</c:v>
                        </c:pt>
                        <c:pt idx="107">
                          <c:v>RFF</c:v>
                        </c:pt>
                        <c:pt idx="108">
                          <c:v>RSD</c:v>
                        </c:pt>
                        <c:pt idx="109">
                          <c:v>RSD</c:v>
                        </c:pt>
                        <c:pt idx="110">
                          <c:v>RSD</c:v>
                        </c:pt>
                        <c:pt idx="111">
                          <c:v>RSD</c:v>
                        </c:pt>
                        <c:pt idx="112">
                          <c:v>RSD</c:v>
                        </c:pt>
                        <c:pt idx="113">
                          <c:v>RSD</c:v>
                        </c:pt>
                        <c:pt idx="114">
                          <c:v>RSD</c:v>
                        </c:pt>
                        <c:pt idx="115">
                          <c:v>RSD</c:v>
                        </c:pt>
                        <c:pt idx="116">
                          <c:v>RSD</c:v>
                        </c:pt>
                        <c:pt idx="117">
                          <c:v>RtL</c:v>
                        </c:pt>
                        <c:pt idx="118">
                          <c:v>RtL</c:v>
                        </c:pt>
                        <c:pt idx="119">
                          <c:v>RtL</c:v>
                        </c:pt>
                        <c:pt idx="120">
                          <c:v>RtL</c:v>
                        </c:pt>
                        <c:pt idx="121">
                          <c:v>RtL</c:v>
                        </c:pt>
                        <c:pt idx="122">
                          <c:v>RtL</c:v>
                        </c:pt>
                        <c:pt idx="123">
                          <c:v>RtL</c:v>
                        </c:pt>
                        <c:pt idx="124">
                          <c:v>RtL</c:v>
                        </c:pt>
                        <c:pt idx="125">
                          <c:v>RtL</c:v>
                        </c:pt>
                        <c:pt idx="126">
                          <c:v>RtS</c:v>
                        </c:pt>
                        <c:pt idx="127">
                          <c:v>RtS</c:v>
                        </c:pt>
                        <c:pt idx="128">
                          <c:v>RtS</c:v>
                        </c:pt>
                        <c:pt idx="129">
                          <c:v>RtS</c:v>
                        </c:pt>
                        <c:pt idx="130">
                          <c:v>RtS</c:v>
                        </c:pt>
                        <c:pt idx="131">
                          <c:v>RtS</c:v>
                        </c:pt>
                        <c:pt idx="132">
                          <c:v>RtS</c:v>
                        </c:pt>
                        <c:pt idx="133">
                          <c:v>RtS</c:v>
                        </c:pt>
                        <c:pt idx="134">
                          <c:v>RtS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SCG!$M$4:$M$138</c15:sqref>
                        </c15:formulaRef>
                      </c:ext>
                    </c:extLst>
                    <c:numCache>
                      <c:formatCode>0.00</c:formatCode>
                      <c:ptCount val="135"/>
                      <c:pt idx="0">
                        <c:v>131.35296</c:v>
                      </c:pt>
                      <c:pt idx="1">
                        <c:v>95.192319999999995</c:v>
                      </c:pt>
                      <c:pt idx="2">
                        <c:v>102.86912</c:v>
                      </c:pt>
                      <c:pt idx="3">
                        <c:v>63.682400000000001</c:v>
                      </c:pt>
                      <c:pt idx="4">
                        <c:v>109.45840000000001</c:v>
                      </c:pt>
                      <c:pt idx="5">
                        <c:v>179.60015999999999</c:v>
                      </c:pt>
                      <c:pt idx="6">
                        <c:v>188.05311999999998</c:v>
                      </c:pt>
                      <c:pt idx="7">
                        <c:v>48.84</c:v>
                      </c:pt>
                      <c:pt idx="8">
                        <c:v>321.18079999999998</c:v>
                      </c:pt>
                      <c:pt idx="9">
                        <c:v>40.952799999999996</c:v>
                      </c:pt>
                      <c:pt idx="10">
                        <c:v>48.578240000000001</c:v>
                      </c:pt>
                      <c:pt idx="11">
                        <c:v>48.944040000000008</c:v>
                      </c:pt>
                      <c:pt idx="12">
                        <c:v>16.609584000000002</c:v>
                      </c:pt>
                      <c:pt idx="13">
                        <c:v>21.614519999999999</c:v>
                      </c:pt>
                      <c:pt idx="14">
                        <c:v>123.75167999999999</c:v>
                      </c:pt>
                      <c:pt idx="15">
                        <c:v>49.741599999999984</c:v>
                      </c:pt>
                      <c:pt idx="16">
                        <c:v>33.938663999999996</c:v>
                      </c:pt>
                      <c:pt idx="17">
                        <c:v>111.67535999999998</c:v>
                      </c:pt>
                      <c:pt idx="18">
                        <c:v>3.6186239999999996</c:v>
                      </c:pt>
                      <c:pt idx="19">
                        <c:v>3.7969920000000004</c:v>
                      </c:pt>
                      <c:pt idx="20">
                        <c:v>3.1295519999999999</c:v>
                      </c:pt>
                      <c:pt idx="21">
                        <c:v>6.8120000000000003</c:v>
                      </c:pt>
                      <c:pt idx="22">
                        <c:v>5.7685200000000005</c:v>
                      </c:pt>
                      <c:pt idx="23">
                        <c:v>12.172295999999999</c:v>
                      </c:pt>
                      <c:pt idx="24">
                        <c:v>13.975056000000002</c:v>
                      </c:pt>
                      <c:pt idx="25">
                        <c:v>1.6024943999999999</c:v>
                      </c:pt>
                      <c:pt idx="26">
                        <c:v>48.228960000000001</c:v>
                      </c:pt>
                      <c:pt idx="27">
                        <c:v>4.0968959999999992</c:v>
                      </c:pt>
                      <c:pt idx="28">
                        <c:v>3.5003519999999995</c:v>
                      </c:pt>
                      <c:pt idx="29">
                        <c:v>2.8625759999999993</c:v>
                      </c:pt>
                      <c:pt idx="30">
                        <c:v>6.3760320000000004</c:v>
                      </c:pt>
                      <c:pt idx="31">
                        <c:v>5.7467520000000007</c:v>
                      </c:pt>
                      <c:pt idx="32">
                        <c:v>16.059656000000004</c:v>
                      </c:pt>
                      <c:pt idx="33">
                        <c:v>18.067440000000001</c:v>
                      </c:pt>
                      <c:pt idx="34">
                        <c:v>1.2846599999999999</c:v>
                      </c:pt>
                      <c:pt idx="35">
                        <c:v>64.30528000000001</c:v>
                      </c:pt>
                      <c:pt idx="36">
                        <c:v>63.520799999999994</c:v>
                      </c:pt>
                      <c:pt idx="37">
                        <c:v>65.880559999999988</c:v>
                      </c:pt>
                      <c:pt idx="38">
                        <c:v>54.820320000000002</c:v>
                      </c:pt>
                      <c:pt idx="39">
                        <c:v>72.737279999999998</c:v>
                      </c:pt>
                      <c:pt idx="40">
                        <c:v>66.768000000000001</c:v>
                      </c:pt>
                      <c:pt idx="41">
                        <c:v>218.03039999999999</c:v>
                      </c:pt>
                      <c:pt idx="42">
                        <c:v>115.56</c:v>
                      </c:pt>
                      <c:pt idx="43">
                        <c:v>65.764656000000002</c:v>
                      </c:pt>
                      <c:pt idx="44">
                        <c:v>285.10416000000004</c:v>
                      </c:pt>
                      <c:pt idx="45">
                        <c:v>16.677136000000001</c:v>
                      </c:pt>
                      <c:pt idx="46">
                        <c:v>8.4386320000000019</c:v>
                      </c:pt>
                      <c:pt idx="47">
                        <c:v>9.8202719999999992</c:v>
                      </c:pt>
                      <c:pt idx="48">
                        <c:v>10.659168000000001</c:v>
                      </c:pt>
                      <c:pt idx="49">
                        <c:v>16.172800000000002</c:v>
                      </c:pt>
                      <c:pt idx="50">
                        <c:v>48.79392</c:v>
                      </c:pt>
                      <c:pt idx="51">
                        <c:v>45.695999999999998</c:v>
                      </c:pt>
                      <c:pt idx="52">
                        <c:v>5.2609680000000001</c:v>
                      </c:pt>
                      <c:pt idx="53">
                        <c:v>135.30816000000002</c:v>
                      </c:pt>
                      <c:pt idx="54">
                        <c:v>2.7442080000000004</c:v>
                      </c:pt>
                      <c:pt idx="55">
                        <c:v>1.7601528</c:v>
                      </c:pt>
                      <c:pt idx="56">
                        <c:v>1.8291784000000002</c:v>
                      </c:pt>
                      <c:pt idx="57">
                        <c:v>3.1687712000000006</c:v>
                      </c:pt>
                      <c:pt idx="58">
                        <c:v>2.0726496000000001</c:v>
                      </c:pt>
                      <c:pt idx="59">
                        <c:v>4.4885440000000001</c:v>
                      </c:pt>
                      <c:pt idx="60">
                        <c:v>4.977792</c:v>
                      </c:pt>
                      <c:pt idx="61">
                        <c:v>0.91824479999999997</c:v>
                      </c:pt>
                      <c:pt idx="62">
                        <c:v>26.329440000000002</c:v>
                      </c:pt>
                      <c:pt idx="63">
                        <c:v>0.95359440000000006</c:v>
                      </c:pt>
                      <c:pt idx="64">
                        <c:v>0.76684960000000002</c:v>
                      </c:pt>
                      <c:pt idx="65">
                        <c:v>0.94728480000000004</c:v>
                      </c:pt>
                      <c:pt idx="66">
                        <c:v>0.6523272</c:v>
                      </c:pt>
                      <c:pt idx="67">
                        <c:v>1.1402240000000001</c:v>
                      </c:pt>
                      <c:pt idx="68">
                        <c:v>2.5765152000000002</c:v>
                      </c:pt>
                      <c:pt idx="69">
                        <c:v>3.9864320000000002</c:v>
                      </c:pt>
                      <c:pt idx="70">
                        <c:v>0.36517463999999994</c:v>
                      </c:pt>
                      <c:pt idx="71">
                        <c:v>13.090920000000001</c:v>
                      </c:pt>
                      <c:pt idx="72">
                        <c:v>4.2499439999999993</c:v>
                      </c:pt>
                      <c:pt idx="73">
                        <c:v>3.3380511999999998</c:v>
                      </c:pt>
                      <c:pt idx="74">
                        <c:v>3.5512927999999997</c:v>
                      </c:pt>
                      <c:pt idx="75">
                        <c:v>2.2720511999999999</c:v>
                      </c:pt>
                      <c:pt idx="76">
                        <c:v>3.494656</c:v>
                      </c:pt>
                      <c:pt idx="77">
                        <c:v>15.003</c:v>
                      </c:pt>
                      <c:pt idx="78">
                        <c:v>21.194240000000001</c:v>
                      </c:pt>
                      <c:pt idx="79">
                        <c:v>1.5512231999999999</c:v>
                      </c:pt>
                      <c:pt idx="80">
                        <c:v>60.795119999999997</c:v>
                      </c:pt>
                      <c:pt idx="81">
                        <c:v>26.046720000000001</c:v>
                      </c:pt>
                      <c:pt idx="82">
                        <c:v>15.304320000000001</c:v>
                      </c:pt>
                      <c:pt idx="83">
                        <c:v>16.770983999999999</c:v>
                      </c:pt>
                      <c:pt idx="84">
                        <c:v>17.278559999999999</c:v>
                      </c:pt>
                      <c:pt idx="85">
                        <c:v>21.593600000000002</c:v>
                      </c:pt>
                      <c:pt idx="86">
                        <c:v>53.704000000000001</c:v>
                      </c:pt>
                      <c:pt idx="87">
                        <c:v>47.263999999999996</c:v>
                      </c:pt>
                      <c:pt idx="88">
                        <c:v>7.152552</c:v>
                      </c:pt>
                      <c:pt idx="89">
                        <c:v>136.03824</c:v>
                      </c:pt>
                      <c:pt idx="90">
                        <c:v>2.0517599999999998</c:v>
                      </c:pt>
                      <c:pt idx="91">
                        <c:v>0.69374400000000003</c:v>
                      </c:pt>
                      <c:pt idx="92">
                        <c:v>1.548408</c:v>
                      </c:pt>
                      <c:pt idx="93">
                        <c:v>0.64413999999999993</c:v>
                      </c:pt>
                      <c:pt idx="94">
                        <c:v>1.4820575999999999</c:v>
                      </c:pt>
                      <c:pt idx="95">
                        <c:v>53.132640000000002</c:v>
                      </c:pt>
                      <c:pt idx="96">
                        <c:v>9.2417279999999984</c:v>
                      </c:pt>
                      <c:pt idx="97">
                        <c:v>1.1587567999999999</c:v>
                      </c:pt>
                      <c:pt idx="98">
                        <c:v>28.675999999999998</c:v>
                      </c:pt>
                      <c:pt idx="99">
                        <c:v>34.017600000000002</c:v>
                      </c:pt>
                      <c:pt idx="100">
                        <c:v>17.901119999999999</c:v>
                      </c:pt>
                      <c:pt idx="101">
                        <c:v>17.129519999999999</c:v>
                      </c:pt>
                      <c:pt idx="102">
                        <c:v>16.162880000000001</c:v>
                      </c:pt>
                      <c:pt idx="103">
                        <c:v>12.76224</c:v>
                      </c:pt>
                      <c:pt idx="104">
                        <c:v>57.468159999999997</c:v>
                      </c:pt>
                      <c:pt idx="105">
                        <c:v>32.28096</c:v>
                      </c:pt>
                      <c:pt idx="106">
                        <c:v>9.7690559999999991</c:v>
                      </c:pt>
                      <c:pt idx="107">
                        <c:v>138.90928</c:v>
                      </c:pt>
                      <c:pt idx="108">
                        <c:v>32.376399999999997</c:v>
                      </c:pt>
                      <c:pt idx="109">
                        <c:v>18.981360000000002</c:v>
                      </c:pt>
                      <c:pt idx="110">
                        <c:v>17.592479999999998</c:v>
                      </c:pt>
                      <c:pt idx="111">
                        <c:v>16.7728</c:v>
                      </c:pt>
                      <c:pt idx="112">
                        <c:v>12.199199999999999</c:v>
                      </c:pt>
                      <c:pt idx="113">
                        <c:v>44.613440000000004</c:v>
                      </c:pt>
                      <c:pt idx="114">
                        <c:v>27.025919999999999</c:v>
                      </c:pt>
                      <c:pt idx="115">
                        <c:v>9.9305279999999989</c:v>
                      </c:pt>
                      <c:pt idx="116">
                        <c:v>105.9736</c:v>
                      </c:pt>
                      <c:pt idx="117">
                        <c:v>7.2012799999999997</c:v>
                      </c:pt>
                      <c:pt idx="118">
                        <c:v>9.8820479999999993</c:v>
                      </c:pt>
                      <c:pt idx="119">
                        <c:v>9.5825920000000018</c:v>
                      </c:pt>
                      <c:pt idx="120">
                        <c:v>6.6716159999999993</c:v>
                      </c:pt>
                      <c:pt idx="121">
                        <c:v>6.2849520000000005</c:v>
                      </c:pt>
                      <c:pt idx="122">
                        <c:v>27.612895999999999</c:v>
                      </c:pt>
                      <c:pt idx="123">
                        <c:v>22.451903999999992</c:v>
                      </c:pt>
                      <c:pt idx="124">
                        <c:v>3.5045984000000003</c:v>
                      </c:pt>
                      <c:pt idx="125">
                        <c:v>94.748159999999984</c:v>
                      </c:pt>
                      <c:pt idx="126">
                        <c:v>14.402559999999999</c:v>
                      </c:pt>
                      <c:pt idx="127">
                        <c:v>15.871168000000001</c:v>
                      </c:pt>
                      <c:pt idx="128">
                        <c:v>15.571712000000002</c:v>
                      </c:pt>
                      <c:pt idx="129">
                        <c:v>10.820352</c:v>
                      </c:pt>
                      <c:pt idx="130">
                        <c:v>9.4076639999999969</c:v>
                      </c:pt>
                      <c:pt idx="131">
                        <c:v>55.368864000000002</c:v>
                      </c:pt>
                      <c:pt idx="132">
                        <c:v>33.005879999999998</c:v>
                      </c:pt>
                      <c:pt idx="133">
                        <c:v>4.9545840000000005</c:v>
                      </c:pt>
                      <c:pt idx="134">
                        <c:v>145.7664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9-DAA4-46AF-BF4B-245A981B59D6}"/>
                  </c:ext>
                </c:extLst>
              </c15:ser>
            </c15:filteredLineSeries>
          </c:ext>
        </c:extLst>
      </c:lineChart>
      <c:catAx>
        <c:axId val="27451754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74524432"/>
        <c:crosses val="autoZero"/>
        <c:auto val="1"/>
        <c:lblAlgn val="ctr"/>
        <c:lblOffset val="100"/>
        <c:noMultiLvlLbl val="0"/>
      </c:catAx>
      <c:valAx>
        <c:axId val="27452443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400"/>
                  <a:t>sqft/Kbtuh</a:t>
                </a:r>
              </a:p>
            </c:rich>
          </c:tx>
          <c:layout>
            <c:manualLayout>
              <c:xMode val="edge"/>
              <c:yMode val="edge"/>
              <c:x val="1.5613111563301781E-2"/>
              <c:y val="0.3091367711267496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7451754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Therms/1000sqft vs. Therms/Kbtuh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4.2078021740284022E-2"/>
          <c:y val="0.14596615505706415"/>
          <c:w val="0.94572419310727696"/>
          <c:h val="0.57886008050646565"/>
        </c:manualLayout>
      </c:layout>
      <c:lineChart>
        <c:grouping val="standard"/>
        <c:varyColors val="0"/>
        <c:ser>
          <c:idx val="0"/>
          <c:order val="0"/>
          <c:tx>
            <c:strRef>
              <c:f>SCG!$D$3</c:f>
              <c:strCache>
                <c:ptCount val="1"/>
                <c:pt idx="0">
                  <c:v>AStdWBtherm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multiLvlStrRef>
              <c:f>SCG!$B$4:$C$138</c:f>
              <c:multiLvlStrCache>
                <c:ptCount val="135"/>
                <c:lvl>
                  <c:pt idx="0">
                    <c:v>CZ05</c:v>
                  </c:pt>
                  <c:pt idx="1">
                    <c:v>CZ06</c:v>
                  </c:pt>
                  <c:pt idx="2">
                    <c:v>CZ08</c:v>
                  </c:pt>
                  <c:pt idx="3">
                    <c:v>CZ09</c:v>
                  </c:pt>
                  <c:pt idx="4">
                    <c:v>CZ10</c:v>
                  </c:pt>
                  <c:pt idx="5">
                    <c:v>CZ13</c:v>
                  </c:pt>
                  <c:pt idx="6">
                    <c:v>CZ14</c:v>
                  </c:pt>
                  <c:pt idx="7">
                    <c:v>CZ15</c:v>
                  </c:pt>
                  <c:pt idx="8">
                    <c:v>CZ16</c:v>
                  </c:pt>
                  <c:pt idx="9">
                    <c:v>CZ05</c:v>
                  </c:pt>
                  <c:pt idx="10">
                    <c:v>CZ06</c:v>
                  </c:pt>
                  <c:pt idx="11">
                    <c:v>CZ08</c:v>
                  </c:pt>
                  <c:pt idx="12">
                    <c:v>CZ09</c:v>
                  </c:pt>
                  <c:pt idx="13">
                    <c:v>CZ10</c:v>
                  </c:pt>
                  <c:pt idx="14">
                    <c:v>CZ13</c:v>
                  </c:pt>
                  <c:pt idx="15">
                    <c:v>CZ14</c:v>
                  </c:pt>
                  <c:pt idx="16">
                    <c:v>CZ15</c:v>
                  </c:pt>
                  <c:pt idx="17">
                    <c:v>CZ16</c:v>
                  </c:pt>
                  <c:pt idx="18">
                    <c:v>CZ05</c:v>
                  </c:pt>
                  <c:pt idx="19">
                    <c:v>CZ06</c:v>
                  </c:pt>
                  <c:pt idx="20">
                    <c:v>CZ08</c:v>
                  </c:pt>
                  <c:pt idx="21">
                    <c:v>CZ09</c:v>
                  </c:pt>
                  <c:pt idx="22">
                    <c:v>CZ10</c:v>
                  </c:pt>
                  <c:pt idx="23">
                    <c:v>CZ13</c:v>
                  </c:pt>
                  <c:pt idx="24">
                    <c:v>CZ14</c:v>
                  </c:pt>
                  <c:pt idx="25">
                    <c:v>CZ15</c:v>
                  </c:pt>
                  <c:pt idx="26">
                    <c:v>CZ16</c:v>
                  </c:pt>
                  <c:pt idx="27">
                    <c:v>CZ05</c:v>
                  </c:pt>
                  <c:pt idx="28">
                    <c:v>CZ06</c:v>
                  </c:pt>
                  <c:pt idx="29">
                    <c:v>CZ08</c:v>
                  </c:pt>
                  <c:pt idx="30">
                    <c:v>CZ09</c:v>
                  </c:pt>
                  <c:pt idx="31">
                    <c:v>CZ10</c:v>
                  </c:pt>
                  <c:pt idx="32">
                    <c:v>CZ13</c:v>
                  </c:pt>
                  <c:pt idx="33">
                    <c:v>CZ14</c:v>
                  </c:pt>
                  <c:pt idx="34">
                    <c:v>CZ15</c:v>
                  </c:pt>
                  <c:pt idx="35">
                    <c:v>CZ16</c:v>
                  </c:pt>
                  <c:pt idx="36">
                    <c:v>CZ05</c:v>
                  </c:pt>
                  <c:pt idx="37">
                    <c:v>CZ06</c:v>
                  </c:pt>
                  <c:pt idx="38">
                    <c:v>CZ08</c:v>
                  </c:pt>
                  <c:pt idx="39">
                    <c:v>CZ09</c:v>
                  </c:pt>
                  <c:pt idx="40">
                    <c:v>CZ10</c:v>
                  </c:pt>
                  <c:pt idx="41">
                    <c:v>CZ13</c:v>
                  </c:pt>
                  <c:pt idx="42">
                    <c:v>CZ14</c:v>
                  </c:pt>
                  <c:pt idx="43">
                    <c:v>CZ15</c:v>
                  </c:pt>
                  <c:pt idx="44">
                    <c:v>CZ16</c:v>
                  </c:pt>
                  <c:pt idx="45">
                    <c:v>CZ05</c:v>
                  </c:pt>
                  <c:pt idx="46">
                    <c:v>CZ06</c:v>
                  </c:pt>
                  <c:pt idx="47">
                    <c:v>CZ08</c:v>
                  </c:pt>
                  <c:pt idx="48">
                    <c:v>CZ09</c:v>
                  </c:pt>
                  <c:pt idx="49">
                    <c:v>CZ10</c:v>
                  </c:pt>
                  <c:pt idx="50">
                    <c:v>CZ13</c:v>
                  </c:pt>
                  <c:pt idx="51">
                    <c:v>CZ14</c:v>
                  </c:pt>
                  <c:pt idx="52">
                    <c:v>CZ15</c:v>
                  </c:pt>
                  <c:pt idx="53">
                    <c:v>CZ16</c:v>
                  </c:pt>
                  <c:pt idx="54">
                    <c:v>CZ05</c:v>
                  </c:pt>
                  <c:pt idx="55">
                    <c:v>CZ06</c:v>
                  </c:pt>
                  <c:pt idx="56">
                    <c:v>CZ08</c:v>
                  </c:pt>
                  <c:pt idx="57">
                    <c:v>CZ09</c:v>
                  </c:pt>
                  <c:pt idx="58">
                    <c:v>CZ10</c:v>
                  </c:pt>
                  <c:pt idx="59">
                    <c:v>CZ13</c:v>
                  </c:pt>
                  <c:pt idx="60">
                    <c:v>CZ14</c:v>
                  </c:pt>
                  <c:pt idx="61">
                    <c:v>CZ15</c:v>
                  </c:pt>
                  <c:pt idx="62">
                    <c:v>CZ16</c:v>
                  </c:pt>
                  <c:pt idx="63">
                    <c:v>CZ05</c:v>
                  </c:pt>
                  <c:pt idx="64">
                    <c:v>CZ06</c:v>
                  </c:pt>
                  <c:pt idx="65">
                    <c:v>CZ08</c:v>
                  </c:pt>
                  <c:pt idx="66">
                    <c:v>CZ09</c:v>
                  </c:pt>
                  <c:pt idx="67">
                    <c:v>CZ10</c:v>
                  </c:pt>
                  <c:pt idx="68">
                    <c:v>CZ13</c:v>
                  </c:pt>
                  <c:pt idx="69">
                    <c:v>CZ14</c:v>
                  </c:pt>
                  <c:pt idx="70">
                    <c:v>CZ15</c:v>
                  </c:pt>
                  <c:pt idx="71">
                    <c:v>CZ16</c:v>
                  </c:pt>
                  <c:pt idx="72">
                    <c:v>CZ05</c:v>
                  </c:pt>
                  <c:pt idx="73">
                    <c:v>CZ06</c:v>
                  </c:pt>
                  <c:pt idx="74">
                    <c:v>CZ08</c:v>
                  </c:pt>
                  <c:pt idx="75">
                    <c:v>CZ09</c:v>
                  </c:pt>
                  <c:pt idx="76">
                    <c:v>CZ10</c:v>
                  </c:pt>
                  <c:pt idx="77">
                    <c:v>CZ13</c:v>
                  </c:pt>
                  <c:pt idx="78">
                    <c:v>CZ14</c:v>
                  </c:pt>
                  <c:pt idx="79">
                    <c:v>CZ15</c:v>
                  </c:pt>
                  <c:pt idx="80">
                    <c:v>CZ16</c:v>
                  </c:pt>
                  <c:pt idx="81">
                    <c:v>CZ05</c:v>
                  </c:pt>
                  <c:pt idx="82">
                    <c:v>CZ06</c:v>
                  </c:pt>
                  <c:pt idx="83">
                    <c:v>CZ08</c:v>
                  </c:pt>
                  <c:pt idx="84">
                    <c:v>CZ09</c:v>
                  </c:pt>
                  <c:pt idx="85">
                    <c:v>CZ10</c:v>
                  </c:pt>
                  <c:pt idx="86">
                    <c:v>CZ13</c:v>
                  </c:pt>
                  <c:pt idx="87">
                    <c:v>CZ14</c:v>
                  </c:pt>
                  <c:pt idx="88">
                    <c:v>CZ15</c:v>
                  </c:pt>
                  <c:pt idx="89">
                    <c:v>CZ16</c:v>
                  </c:pt>
                  <c:pt idx="90">
                    <c:v>CZ05</c:v>
                  </c:pt>
                  <c:pt idx="91">
                    <c:v>CZ06</c:v>
                  </c:pt>
                  <c:pt idx="92">
                    <c:v>CZ08</c:v>
                  </c:pt>
                  <c:pt idx="93">
                    <c:v>CZ09</c:v>
                  </c:pt>
                  <c:pt idx="94">
                    <c:v>CZ10</c:v>
                  </c:pt>
                  <c:pt idx="95">
                    <c:v>CZ13</c:v>
                  </c:pt>
                  <c:pt idx="96">
                    <c:v>CZ14</c:v>
                  </c:pt>
                  <c:pt idx="97">
                    <c:v>CZ15</c:v>
                  </c:pt>
                  <c:pt idx="98">
                    <c:v>CZ16</c:v>
                  </c:pt>
                  <c:pt idx="99">
                    <c:v>CZ05</c:v>
                  </c:pt>
                  <c:pt idx="100">
                    <c:v>CZ06</c:v>
                  </c:pt>
                  <c:pt idx="101">
                    <c:v>CZ08</c:v>
                  </c:pt>
                  <c:pt idx="102">
                    <c:v>CZ09</c:v>
                  </c:pt>
                  <c:pt idx="103">
                    <c:v>CZ10</c:v>
                  </c:pt>
                  <c:pt idx="104">
                    <c:v>CZ13</c:v>
                  </c:pt>
                  <c:pt idx="105">
                    <c:v>CZ14</c:v>
                  </c:pt>
                  <c:pt idx="106">
                    <c:v>CZ15</c:v>
                  </c:pt>
                  <c:pt idx="107">
                    <c:v>CZ16</c:v>
                  </c:pt>
                  <c:pt idx="108">
                    <c:v>CZ05</c:v>
                  </c:pt>
                  <c:pt idx="109">
                    <c:v>CZ06</c:v>
                  </c:pt>
                  <c:pt idx="110">
                    <c:v>CZ08</c:v>
                  </c:pt>
                  <c:pt idx="111">
                    <c:v>CZ09</c:v>
                  </c:pt>
                  <c:pt idx="112">
                    <c:v>CZ10</c:v>
                  </c:pt>
                  <c:pt idx="113">
                    <c:v>CZ13</c:v>
                  </c:pt>
                  <c:pt idx="114">
                    <c:v>CZ14</c:v>
                  </c:pt>
                  <c:pt idx="115">
                    <c:v>CZ15</c:v>
                  </c:pt>
                  <c:pt idx="116">
                    <c:v>CZ16</c:v>
                  </c:pt>
                  <c:pt idx="117">
                    <c:v>CZ05</c:v>
                  </c:pt>
                  <c:pt idx="118">
                    <c:v>CZ06</c:v>
                  </c:pt>
                  <c:pt idx="119">
                    <c:v>CZ08</c:v>
                  </c:pt>
                  <c:pt idx="120">
                    <c:v>CZ09</c:v>
                  </c:pt>
                  <c:pt idx="121">
                    <c:v>CZ10</c:v>
                  </c:pt>
                  <c:pt idx="122">
                    <c:v>CZ13</c:v>
                  </c:pt>
                  <c:pt idx="123">
                    <c:v>CZ14</c:v>
                  </c:pt>
                  <c:pt idx="124">
                    <c:v>CZ15</c:v>
                  </c:pt>
                  <c:pt idx="125">
                    <c:v>CZ16</c:v>
                  </c:pt>
                  <c:pt idx="126">
                    <c:v>CZ05</c:v>
                  </c:pt>
                  <c:pt idx="127">
                    <c:v>CZ06</c:v>
                  </c:pt>
                  <c:pt idx="128">
                    <c:v>CZ08</c:v>
                  </c:pt>
                  <c:pt idx="129">
                    <c:v>CZ09</c:v>
                  </c:pt>
                  <c:pt idx="130">
                    <c:v>CZ10</c:v>
                  </c:pt>
                  <c:pt idx="131">
                    <c:v>CZ13</c:v>
                  </c:pt>
                  <c:pt idx="132">
                    <c:v>CZ14</c:v>
                  </c:pt>
                  <c:pt idx="133">
                    <c:v>CZ15</c:v>
                  </c:pt>
                  <c:pt idx="134">
                    <c:v>CZ16</c:v>
                  </c:pt>
                </c:lvl>
                <c:lvl>
                  <c:pt idx="0">
                    <c:v>Asm</c:v>
                  </c:pt>
                  <c:pt idx="1">
                    <c:v>Asm</c:v>
                  </c:pt>
                  <c:pt idx="2">
                    <c:v>Asm</c:v>
                  </c:pt>
                  <c:pt idx="3">
                    <c:v>Asm</c:v>
                  </c:pt>
                  <c:pt idx="4">
                    <c:v>Asm</c:v>
                  </c:pt>
                  <c:pt idx="5">
                    <c:v>Asm</c:v>
                  </c:pt>
                  <c:pt idx="6">
                    <c:v>Asm</c:v>
                  </c:pt>
                  <c:pt idx="7">
                    <c:v>Asm</c:v>
                  </c:pt>
                  <c:pt idx="8">
                    <c:v>Asm</c:v>
                  </c:pt>
                  <c:pt idx="9">
                    <c:v>ECC</c:v>
                  </c:pt>
                  <c:pt idx="10">
                    <c:v>ECC</c:v>
                  </c:pt>
                  <c:pt idx="11">
                    <c:v>ECC</c:v>
                  </c:pt>
                  <c:pt idx="12">
                    <c:v>ECC</c:v>
                  </c:pt>
                  <c:pt idx="13">
                    <c:v>ECC</c:v>
                  </c:pt>
                  <c:pt idx="14">
                    <c:v>ECC</c:v>
                  </c:pt>
                  <c:pt idx="15">
                    <c:v>ECC</c:v>
                  </c:pt>
                  <c:pt idx="16">
                    <c:v>ECC</c:v>
                  </c:pt>
                  <c:pt idx="17">
                    <c:v>ECC</c:v>
                  </c:pt>
                  <c:pt idx="18">
                    <c:v>EPr</c:v>
                  </c:pt>
                  <c:pt idx="19">
                    <c:v>EPr</c:v>
                  </c:pt>
                  <c:pt idx="20">
                    <c:v>EPr</c:v>
                  </c:pt>
                  <c:pt idx="21">
                    <c:v>EPr</c:v>
                  </c:pt>
                  <c:pt idx="22">
                    <c:v>EPr</c:v>
                  </c:pt>
                  <c:pt idx="23">
                    <c:v>EPr</c:v>
                  </c:pt>
                  <c:pt idx="24">
                    <c:v>EPr</c:v>
                  </c:pt>
                  <c:pt idx="25">
                    <c:v>EPr</c:v>
                  </c:pt>
                  <c:pt idx="26">
                    <c:v>EPr</c:v>
                  </c:pt>
                  <c:pt idx="27">
                    <c:v>ESe</c:v>
                  </c:pt>
                  <c:pt idx="28">
                    <c:v>ESe</c:v>
                  </c:pt>
                  <c:pt idx="29">
                    <c:v>ESe</c:v>
                  </c:pt>
                  <c:pt idx="30">
                    <c:v>ESe</c:v>
                  </c:pt>
                  <c:pt idx="31">
                    <c:v>ESe</c:v>
                  </c:pt>
                  <c:pt idx="32">
                    <c:v>ESe</c:v>
                  </c:pt>
                  <c:pt idx="33">
                    <c:v>ESe</c:v>
                  </c:pt>
                  <c:pt idx="34">
                    <c:v>ESe</c:v>
                  </c:pt>
                  <c:pt idx="35">
                    <c:v>ESe</c:v>
                  </c:pt>
                  <c:pt idx="36">
                    <c:v>Gro</c:v>
                  </c:pt>
                  <c:pt idx="37">
                    <c:v>Gro</c:v>
                  </c:pt>
                  <c:pt idx="38">
                    <c:v>Gro</c:v>
                  </c:pt>
                  <c:pt idx="39">
                    <c:v>Gro</c:v>
                  </c:pt>
                  <c:pt idx="40">
                    <c:v>Gro</c:v>
                  </c:pt>
                  <c:pt idx="41">
                    <c:v>Gro</c:v>
                  </c:pt>
                  <c:pt idx="42">
                    <c:v>Gro</c:v>
                  </c:pt>
                  <c:pt idx="43">
                    <c:v>Gro</c:v>
                  </c:pt>
                  <c:pt idx="44">
                    <c:v>Gro</c:v>
                  </c:pt>
                  <c:pt idx="45">
                    <c:v>Hsp</c:v>
                  </c:pt>
                  <c:pt idx="46">
                    <c:v>Hsp</c:v>
                  </c:pt>
                  <c:pt idx="47">
                    <c:v>Hsp</c:v>
                  </c:pt>
                  <c:pt idx="48">
                    <c:v>Hsp</c:v>
                  </c:pt>
                  <c:pt idx="49">
                    <c:v>Hsp</c:v>
                  </c:pt>
                  <c:pt idx="50">
                    <c:v>Hsp</c:v>
                  </c:pt>
                  <c:pt idx="51">
                    <c:v>Hsp</c:v>
                  </c:pt>
                  <c:pt idx="52">
                    <c:v>Hsp</c:v>
                  </c:pt>
                  <c:pt idx="53">
                    <c:v>Hsp</c:v>
                  </c:pt>
                  <c:pt idx="54">
                    <c:v>Htl</c:v>
                  </c:pt>
                  <c:pt idx="55">
                    <c:v>Htl</c:v>
                  </c:pt>
                  <c:pt idx="56">
                    <c:v>Htl</c:v>
                  </c:pt>
                  <c:pt idx="57">
                    <c:v>Htl</c:v>
                  </c:pt>
                  <c:pt idx="58">
                    <c:v>Htl</c:v>
                  </c:pt>
                  <c:pt idx="59">
                    <c:v>Htl</c:v>
                  </c:pt>
                  <c:pt idx="60">
                    <c:v>Htl</c:v>
                  </c:pt>
                  <c:pt idx="61">
                    <c:v>Htl</c:v>
                  </c:pt>
                  <c:pt idx="62">
                    <c:v>Htl</c:v>
                  </c:pt>
                  <c:pt idx="63">
                    <c:v>MBT</c:v>
                  </c:pt>
                  <c:pt idx="64">
                    <c:v>MBT</c:v>
                  </c:pt>
                  <c:pt idx="65">
                    <c:v>MBT</c:v>
                  </c:pt>
                  <c:pt idx="66">
                    <c:v>MBT</c:v>
                  </c:pt>
                  <c:pt idx="67">
                    <c:v>MBT</c:v>
                  </c:pt>
                  <c:pt idx="68">
                    <c:v>MBT</c:v>
                  </c:pt>
                  <c:pt idx="69">
                    <c:v>MBT</c:v>
                  </c:pt>
                  <c:pt idx="70">
                    <c:v>MBT</c:v>
                  </c:pt>
                  <c:pt idx="71">
                    <c:v>MBT</c:v>
                  </c:pt>
                  <c:pt idx="72">
                    <c:v>MLI</c:v>
                  </c:pt>
                  <c:pt idx="73">
                    <c:v>MLI</c:v>
                  </c:pt>
                  <c:pt idx="74">
                    <c:v>MLI</c:v>
                  </c:pt>
                  <c:pt idx="75">
                    <c:v>MLI</c:v>
                  </c:pt>
                  <c:pt idx="76">
                    <c:v>MLI</c:v>
                  </c:pt>
                  <c:pt idx="77">
                    <c:v>MLI</c:v>
                  </c:pt>
                  <c:pt idx="78">
                    <c:v>MLI</c:v>
                  </c:pt>
                  <c:pt idx="79">
                    <c:v>MLI</c:v>
                  </c:pt>
                  <c:pt idx="80">
                    <c:v>MLI</c:v>
                  </c:pt>
                  <c:pt idx="81">
                    <c:v>Nrs</c:v>
                  </c:pt>
                  <c:pt idx="82">
                    <c:v>Nrs</c:v>
                  </c:pt>
                  <c:pt idx="83">
                    <c:v>Nrs</c:v>
                  </c:pt>
                  <c:pt idx="84">
                    <c:v>Nrs</c:v>
                  </c:pt>
                  <c:pt idx="85">
                    <c:v>Nrs</c:v>
                  </c:pt>
                  <c:pt idx="86">
                    <c:v>Nrs</c:v>
                  </c:pt>
                  <c:pt idx="87">
                    <c:v>Nrs</c:v>
                  </c:pt>
                  <c:pt idx="88">
                    <c:v>Nrs</c:v>
                  </c:pt>
                  <c:pt idx="89">
                    <c:v>Nrs</c:v>
                  </c:pt>
                  <c:pt idx="90">
                    <c:v>OfS</c:v>
                  </c:pt>
                  <c:pt idx="91">
                    <c:v>OfS</c:v>
                  </c:pt>
                  <c:pt idx="92">
                    <c:v>OfS</c:v>
                  </c:pt>
                  <c:pt idx="93">
                    <c:v>OfS</c:v>
                  </c:pt>
                  <c:pt idx="94">
                    <c:v>OfS</c:v>
                  </c:pt>
                  <c:pt idx="95">
                    <c:v>OfS</c:v>
                  </c:pt>
                  <c:pt idx="96">
                    <c:v>OfS</c:v>
                  </c:pt>
                  <c:pt idx="97">
                    <c:v>OfS</c:v>
                  </c:pt>
                  <c:pt idx="98">
                    <c:v>OfS</c:v>
                  </c:pt>
                  <c:pt idx="99">
                    <c:v>RFF</c:v>
                  </c:pt>
                  <c:pt idx="100">
                    <c:v>RFF</c:v>
                  </c:pt>
                  <c:pt idx="101">
                    <c:v>RFF</c:v>
                  </c:pt>
                  <c:pt idx="102">
                    <c:v>RFF</c:v>
                  </c:pt>
                  <c:pt idx="103">
                    <c:v>RFF</c:v>
                  </c:pt>
                  <c:pt idx="104">
                    <c:v>RFF</c:v>
                  </c:pt>
                  <c:pt idx="105">
                    <c:v>RFF</c:v>
                  </c:pt>
                  <c:pt idx="106">
                    <c:v>RFF</c:v>
                  </c:pt>
                  <c:pt idx="107">
                    <c:v>RFF</c:v>
                  </c:pt>
                  <c:pt idx="108">
                    <c:v>RSD</c:v>
                  </c:pt>
                  <c:pt idx="109">
                    <c:v>RSD</c:v>
                  </c:pt>
                  <c:pt idx="110">
                    <c:v>RSD</c:v>
                  </c:pt>
                  <c:pt idx="111">
                    <c:v>RSD</c:v>
                  </c:pt>
                  <c:pt idx="112">
                    <c:v>RSD</c:v>
                  </c:pt>
                  <c:pt idx="113">
                    <c:v>RSD</c:v>
                  </c:pt>
                  <c:pt idx="114">
                    <c:v>RSD</c:v>
                  </c:pt>
                  <c:pt idx="115">
                    <c:v>RSD</c:v>
                  </c:pt>
                  <c:pt idx="116">
                    <c:v>RSD</c:v>
                  </c:pt>
                  <c:pt idx="117">
                    <c:v>RtL</c:v>
                  </c:pt>
                  <c:pt idx="118">
                    <c:v>RtL</c:v>
                  </c:pt>
                  <c:pt idx="119">
                    <c:v>RtL</c:v>
                  </c:pt>
                  <c:pt idx="120">
                    <c:v>RtL</c:v>
                  </c:pt>
                  <c:pt idx="121">
                    <c:v>RtL</c:v>
                  </c:pt>
                  <c:pt idx="122">
                    <c:v>RtL</c:v>
                  </c:pt>
                  <c:pt idx="123">
                    <c:v>RtL</c:v>
                  </c:pt>
                  <c:pt idx="124">
                    <c:v>RtL</c:v>
                  </c:pt>
                  <c:pt idx="125">
                    <c:v>RtL</c:v>
                  </c:pt>
                  <c:pt idx="126">
                    <c:v>RtS</c:v>
                  </c:pt>
                  <c:pt idx="127">
                    <c:v>RtS</c:v>
                  </c:pt>
                  <c:pt idx="128">
                    <c:v>RtS</c:v>
                  </c:pt>
                  <c:pt idx="129">
                    <c:v>RtS</c:v>
                  </c:pt>
                  <c:pt idx="130">
                    <c:v>RtS</c:v>
                  </c:pt>
                  <c:pt idx="131">
                    <c:v>RtS</c:v>
                  </c:pt>
                  <c:pt idx="132">
                    <c:v>RtS</c:v>
                  </c:pt>
                  <c:pt idx="133">
                    <c:v>RtS</c:v>
                  </c:pt>
                  <c:pt idx="134">
                    <c:v>RtS</c:v>
                  </c:pt>
                </c:lvl>
              </c:multiLvlStrCache>
            </c:multiLvlStrRef>
          </c:cat>
          <c:val>
            <c:numRef>
              <c:f>SCG!$D$4:$D$138</c:f>
              <c:numCache>
                <c:formatCode>General</c:formatCode>
                <c:ptCount val="135"/>
                <c:pt idx="0">
                  <c:v>44.4</c:v>
                </c:pt>
                <c:pt idx="1">
                  <c:v>24.8</c:v>
                </c:pt>
                <c:pt idx="2">
                  <c:v>26.8</c:v>
                </c:pt>
                <c:pt idx="3">
                  <c:v>23</c:v>
                </c:pt>
                <c:pt idx="4">
                  <c:v>30.5</c:v>
                </c:pt>
                <c:pt idx="5">
                  <c:v>41.9</c:v>
                </c:pt>
                <c:pt idx="6">
                  <c:v>52.4</c:v>
                </c:pt>
                <c:pt idx="7">
                  <c:v>14.8</c:v>
                </c:pt>
                <c:pt idx="8">
                  <c:v>116</c:v>
                </c:pt>
                <c:pt idx="9">
                  <c:v>14.2</c:v>
                </c:pt>
                <c:pt idx="10">
                  <c:v>6.64</c:v>
                </c:pt>
                <c:pt idx="11">
                  <c:v>6.69</c:v>
                </c:pt>
                <c:pt idx="12">
                  <c:v>5.86</c:v>
                </c:pt>
                <c:pt idx="13">
                  <c:v>8.43</c:v>
                </c:pt>
                <c:pt idx="14">
                  <c:v>15.6</c:v>
                </c:pt>
                <c:pt idx="15">
                  <c:v>19.399999999999999</c:v>
                </c:pt>
                <c:pt idx="16">
                  <c:v>4.3099999999999996</c:v>
                </c:pt>
                <c:pt idx="17">
                  <c:v>39.4</c:v>
                </c:pt>
                <c:pt idx="18">
                  <c:v>4.01</c:v>
                </c:pt>
                <c:pt idx="19">
                  <c:v>2.56</c:v>
                </c:pt>
                <c:pt idx="20">
                  <c:v>2.11</c:v>
                </c:pt>
                <c:pt idx="21">
                  <c:v>2.5</c:v>
                </c:pt>
                <c:pt idx="22">
                  <c:v>2.65</c:v>
                </c:pt>
                <c:pt idx="23">
                  <c:v>5.01</c:v>
                </c:pt>
                <c:pt idx="24">
                  <c:v>6.42</c:v>
                </c:pt>
                <c:pt idx="25">
                  <c:v>0.84199999999999997</c:v>
                </c:pt>
                <c:pt idx="26">
                  <c:v>17.7</c:v>
                </c:pt>
                <c:pt idx="27">
                  <c:v>4.54</c:v>
                </c:pt>
                <c:pt idx="28">
                  <c:v>2.36</c:v>
                </c:pt>
                <c:pt idx="29">
                  <c:v>1.93</c:v>
                </c:pt>
                <c:pt idx="30">
                  <c:v>2.34</c:v>
                </c:pt>
                <c:pt idx="31">
                  <c:v>2.64</c:v>
                </c:pt>
                <c:pt idx="32">
                  <c:v>6.61</c:v>
                </c:pt>
                <c:pt idx="33">
                  <c:v>8.3000000000000007</c:v>
                </c:pt>
                <c:pt idx="34">
                  <c:v>0.67500000000000004</c:v>
                </c:pt>
                <c:pt idx="35">
                  <c:v>23.6</c:v>
                </c:pt>
                <c:pt idx="36">
                  <c:v>19.899999999999999</c:v>
                </c:pt>
                <c:pt idx="37">
                  <c:v>13.7</c:v>
                </c:pt>
                <c:pt idx="38">
                  <c:v>11.4</c:v>
                </c:pt>
                <c:pt idx="39">
                  <c:v>11.2</c:v>
                </c:pt>
                <c:pt idx="40">
                  <c:v>13</c:v>
                </c:pt>
                <c:pt idx="41">
                  <c:v>18.899999999999999</c:v>
                </c:pt>
                <c:pt idx="42">
                  <c:v>22.5</c:v>
                </c:pt>
                <c:pt idx="43">
                  <c:v>7.38</c:v>
                </c:pt>
                <c:pt idx="44">
                  <c:v>43.9</c:v>
                </c:pt>
                <c:pt idx="45">
                  <c:v>9.2200000000000006</c:v>
                </c:pt>
                <c:pt idx="46">
                  <c:v>3.97</c:v>
                </c:pt>
                <c:pt idx="47">
                  <c:v>4.62</c:v>
                </c:pt>
                <c:pt idx="48">
                  <c:v>4.38</c:v>
                </c:pt>
                <c:pt idx="49">
                  <c:v>7.22</c:v>
                </c:pt>
                <c:pt idx="50">
                  <c:v>15.9</c:v>
                </c:pt>
                <c:pt idx="51">
                  <c:v>20.399999999999999</c:v>
                </c:pt>
                <c:pt idx="52">
                  <c:v>2.67</c:v>
                </c:pt>
                <c:pt idx="53">
                  <c:v>55.6</c:v>
                </c:pt>
                <c:pt idx="54">
                  <c:v>0.70799999999999996</c:v>
                </c:pt>
                <c:pt idx="55">
                  <c:v>0.35699999999999998</c:v>
                </c:pt>
                <c:pt idx="56">
                  <c:v>0.371</c:v>
                </c:pt>
                <c:pt idx="57">
                  <c:v>0.34300000000000003</c:v>
                </c:pt>
                <c:pt idx="58">
                  <c:v>0.48299999999999998</c:v>
                </c:pt>
                <c:pt idx="59">
                  <c:v>0.89200000000000002</c:v>
                </c:pt>
                <c:pt idx="60">
                  <c:v>1.1599999999999999</c:v>
                </c:pt>
                <c:pt idx="61">
                  <c:v>0.186</c:v>
                </c:pt>
                <c:pt idx="62">
                  <c:v>2.85</c:v>
                </c:pt>
                <c:pt idx="63">
                  <c:v>0.45100000000000001</c:v>
                </c:pt>
                <c:pt idx="64">
                  <c:v>0.187</c:v>
                </c:pt>
                <c:pt idx="65">
                  <c:v>0.23100000000000001</c:v>
                </c:pt>
                <c:pt idx="66">
                  <c:v>0.14699999999999999</c:v>
                </c:pt>
                <c:pt idx="67">
                  <c:v>0.26200000000000001</c:v>
                </c:pt>
                <c:pt idx="68">
                  <c:v>0.64400000000000002</c:v>
                </c:pt>
                <c:pt idx="69">
                  <c:v>0.91600000000000004</c:v>
                </c:pt>
                <c:pt idx="70">
                  <c:v>8.3099999999999993E-2</c:v>
                </c:pt>
                <c:pt idx="71">
                  <c:v>2.95</c:v>
                </c:pt>
                <c:pt idx="72">
                  <c:v>2.0099999999999998</c:v>
                </c:pt>
                <c:pt idx="73">
                  <c:v>0.81399999999999995</c:v>
                </c:pt>
                <c:pt idx="74">
                  <c:v>0.86599999999999999</c:v>
                </c:pt>
                <c:pt idx="75">
                  <c:v>0.51200000000000001</c:v>
                </c:pt>
                <c:pt idx="76">
                  <c:v>0.80300000000000005</c:v>
                </c:pt>
                <c:pt idx="77">
                  <c:v>3.75</c:v>
                </c:pt>
                <c:pt idx="78">
                  <c:v>4.87</c:v>
                </c:pt>
                <c:pt idx="79">
                  <c:v>0.35299999999999998</c:v>
                </c:pt>
                <c:pt idx="80">
                  <c:v>13.7</c:v>
                </c:pt>
                <c:pt idx="81">
                  <c:v>14.4</c:v>
                </c:pt>
                <c:pt idx="82">
                  <c:v>7.2</c:v>
                </c:pt>
                <c:pt idx="83">
                  <c:v>7.89</c:v>
                </c:pt>
                <c:pt idx="84">
                  <c:v>7.1</c:v>
                </c:pt>
                <c:pt idx="85">
                  <c:v>9.64</c:v>
                </c:pt>
                <c:pt idx="86">
                  <c:v>17.5</c:v>
                </c:pt>
                <c:pt idx="87">
                  <c:v>21.1</c:v>
                </c:pt>
                <c:pt idx="88">
                  <c:v>3.63</c:v>
                </c:pt>
                <c:pt idx="89">
                  <c:v>55.9</c:v>
                </c:pt>
                <c:pt idx="90">
                  <c:v>1.03</c:v>
                </c:pt>
                <c:pt idx="91">
                  <c:v>0.19400000000000001</c:v>
                </c:pt>
                <c:pt idx="92">
                  <c:v>0.433</c:v>
                </c:pt>
                <c:pt idx="93">
                  <c:v>0.30099999999999999</c:v>
                </c:pt>
                <c:pt idx="94">
                  <c:v>0.52600000000000002</c:v>
                </c:pt>
                <c:pt idx="95">
                  <c:v>3.48</c:v>
                </c:pt>
                <c:pt idx="96">
                  <c:v>3.28</c:v>
                </c:pt>
                <c:pt idx="97">
                  <c:v>8.9300000000000004E-2</c:v>
                </c:pt>
                <c:pt idx="98">
                  <c:v>13.4</c:v>
                </c:pt>
                <c:pt idx="99">
                  <c:v>22.8</c:v>
                </c:pt>
                <c:pt idx="100">
                  <c:v>11.6</c:v>
                </c:pt>
                <c:pt idx="101">
                  <c:v>11.1</c:v>
                </c:pt>
                <c:pt idx="102">
                  <c:v>10.6</c:v>
                </c:pt>
                <c:pt idx="103">
                  <c:v>13.6</c:v>
                </c:pt>
                <c:pt idx="104">
                  <c:v>30.4</c:v>
                </c:pt>
                <c:pt idx="105">
                  <c:v>34.4</c:v>
                </c:pt>
                <c:pt idx="106">
                  <c:v>4.84</c:v>
                </c:pt>
                <c:pt idx="107">
                  <c:v>91.1</c:v>
                </c:pt>
                <c:pt idx="108">
                  <c:v>21.7</c:v>
                </c:pt>
                <c:pt idx="109">
                  <c:v>12.3</c:v>
                </c:pt>
                <c:pt idx="110">
                  <c:v>11.4</c:v>
                </c:pt>
                <c:pt idx="111">
                  <c:v>11</c:v>
                </c:pt>
                <c:pt idx="112">
                  <c:v>13</c:v>
                </c:pt>
                <c:pt idx="113">
                  <c:v>23.6</c:v>
                </c:pt>
                <c:pt idx="114">
                  <c:v>28.8</c:v>
                </c:pt>
                <c:pt idx="115">
                  <c:v>4.92</c:v>
                </c:pt>
                <c:pt idx="116">
                  <c:v>69.5</c:v>
                </c:pt>
                <c:pt idx="117">
                  <c:v>2.3199999999999998</c:v>
                </c:pt>
                <c:pt idx="118">
                  <c:v>1.32</c:v>
                </c:pt>
                <c:pt idx="119">
                  <c:v>1.28</c:v>
                </c:pt>
                <c:pt idx="120">
                  <c:v>1.19</c:v>
                </c:pt>
                <c:pt idx="121">
                  <c:v>1.59</c:v>
                </c:pt>
                <c:pt idx="122">
                  <c:v>3.86</c:v>
                </c:pt>
                <c:pt idx="123">
                  <c:v>5.68</c:v>
                </c:pt>
                <c:pt idx="124">
                  <c:v>0.626</c:v>
                </c:pt>
                <c:pt idx="125">
                  <c:v>16.899999999999999</c:v>
                </c:pt>
                <c:pt idx="126">
                  <c:v>4.6399999999999997</c:v>
                </c:pt>
                <c:pt idx="127">
                  <c:v>2.12</c:v>
                </c:pt>
                <c:pt idx="128">
                  <c:v>2.08</c:v>
                </c:pt>
                <c:pt idx="129">
                  <c:v>1.93</c:v>
                </c:pt>
                <c:pt idx="130">
                  <c:v>2.38</c:v>
                </c:pt>
                <c:pt idx="131">
                  <c:v>7.74</c:v>
                </c:pt>
                <c:pt idx="132">
                  <c:v>8.35</c:v>
                </c:pt>
                <c:pt idx="133">
                  <c:v>0.88500000000000001</c:v>
                </c:pt>
                <c:pt idx="134">
                  <c:v>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104-4967-B56F-7683FC710580}"/>
            </c:ext>
          </c:extLst>
        </c:ser>
        <c:ser>
          <c:idx val="2"/>
          <c:order val="2"/>
          <c:tx>
            <c:strRef>
              <c:f>SCG!$F$3</c:f>
              <c:strCache>
                <c:ptCount val="1"/>
                <c:pt idx="0">
                  <c:v>therms/ Kbtuh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multiLvlStrRef>
              <c:f>SCG!$B$4:$C$138</c:f>
              <c:multiLvlStrCache>
                <c:ptCount val="135"/>
                <c:lvl>
                  <c:pt idx="0">
                    <c:v>CZ05</c:v>
                  </c:pt>
                  <c:pt idx="1">
                    <c:v>CZ06</c:v>
                  </c:pt>
                  <c:pt idx="2">
                    <c:v>CZ08</c:v>
                  </c:pt>
                  <c:pt idx="3">
                    <c:v>CZ09</c:v>
                  </c:pt>
                  <c:pt idx="4">
                    <c:v>CZ10</c:v>
                  </c:pt>
                  <c:pt idx="5">
                    <c:v>CZ13</c:v>
                  </c:pt>
                  <c:pt idx="6">
                    <c:v>CZ14</c:v>
                  </c:pt>
                  <c:pt idx="7">
                    <c:v>CZ15</c:v>
                  </c:pt>
                  <c:pt idx="8">
                    <c:v>CZ16</c:v>
                  </c:pt>
                  <c:pt idx="9">
                    <c:v>CZ05</c:v>
                  </c:pt>
                  <c:pt idx="10">
                    <c:v>CZ06</c:v>
                  </c:pt>
                  <c:pt idx="11">
                    <c:v>CZ08</c:v>
                  </c:pt>
                  <c:pt idx="12">
                    <c:v>CZ09</c:v>
                  </c:pt>
                  <c:pt idx="13">
                    <c:v>CZ10</c:v>
                  </c:pt>
                  <c:pt idx="14">
                    <c:v>CZ13</c:v>
                  </c:pt>
                  <c:pt idx="15">
                    <c:v>CZ14</c:v>
                  </c:pt>
                  <c:pt idx="16">
                    <c:v>CZ15</c:v>
                  </c:pt>
                  <c:pt idx="17">
                    <c:v>CZ16</c:v>
                  </c:pt>
                  <c:pt idx="18">
                    <c:v>CZ05</c:v>
                  </c:pt>
                  <c:pt idx="19">
                    <c:v>CZ06</c:v>
                  </c:pt>
                  <c:pt idx="20">
                    <c:v>CZ08</c:v>
                  </c:pt>
                  <c:pt idx="21">
                    <c:v>CZ09</c:v>
                  </c:pt>
                  <c:pt idx="22">
                    <c:v>CZ10</c:v>
                  </c:pt>
                  <c:pt idx="23">
                    <c:v>CZ13</c:v>
                  </c:pt>
                  <c:pt idx="24">
                    <c:v>CZ14</c:v>
                  </c:pt>
                  <c:pt idx="25">
                    <c:v>CZ15</c:v>
                  </c:pt>
                  <c:pt idx="26">
                    <c:v>CZ16</c:v>
                  </c:pt>
                  <c:pt idx="27">
                    <c:v>CZ05</c:v>
                  </c:pt>
                  <c:pt idx="28">
                    <c:v>CZ06</c:v>
                  </c:pt>
                  <c:pt idx="29">
                    <c:v>CZ08</c:v>
                  </c:pt>
                  <c:pt idx="30">
                    <c:v>CZ09</c:v>
                  </c:pt>
                  <c:pt idx="31">
                    <c:v>CZ10</c:v>
                  </c:pt>
                  <c:pt idx="32">
                    <c:v>CZ13</c:v>
                  </c:pt>
                  <c:pt idx="33">
                    <c:v>CZ14</c:v>
                  </c:pt>
                  <c:pt idx="34">
                    <c:v>CZ15</c:v>
                  </c:pt>
                  <c:pt idx="35">
                    <c:v>CZ16</c:v>
                  </c:pt>
                  <c:pt idx="36">
                    <c:v>CZ05</c:v>
                  </c:pt>
                  <c:pt idx="37">
                    <c:v>CZ06</c:v>
                  </c:pt>
                  <c:pt idx="38">
                    <c:v>CZ08</c:v>
                  </c:pt>
                  <c:pt idx="39">
                    <c:v>CZ09</c:v>
                  </c:pt>
                  <c:pt idx="40">
                    <c:v>CZ10</c:v>
                  </c:pt>
                  <c:pt idx="41">
                    <c:v>CZ13</c:v>
                  </c:pt>
                  <c:pt idx="42">
                    <c:v>CZ14</c:v>
                  </c:pt>
                  <c:pt idx="43">
                    <c:v>CZ15</c:v>
                  </c:pt>
                  <c:pt idx="44">
                    <c:v>CZ16</c:v>
                  </c:pt>
                  <c:pt idx="45">
                    <c:v>CZ05</c:v>
                  </c:pt>
                  <c:pt idx="46">
                    <c:v>CZ06</c:v>
                  </c:pt>
                  <c:pt idx="47">
                    <c:v>CZ08</c:v>
                  </c:pt>
                  <c:pt idx="48">
                    <c:v>CZ09</c:v>
                  </c:pt>
                  <c:pt idx="49">
                    <c:v>CZ10</c:v>
                  </c:pt>
                  <c:pt idx="50">
                    <c:v>CZ13</c:v>
                  </c:pt>
                  <c:pt idx="51">
                    <c:v>CZ14</c:v>
                  </c:pt>
                  <c:pt idx="52">
                    <c:v>CZ15</c:v>
                  </c:pt>
                  <c:pt idx="53">
                    <c:v>CZ16</c:v>
                  </c:pt>
                  <c:pt idx="54">
                    <c:v>CZ05</c:v>
                  </c:pt>
                  <c:pt idx="55">
                    <c:v>CZ06</c:v>
                  </c:pt>
                  <c:pt idx="56">
                    <c:v>CZ08</c:v>
                  </c:pt>
                  <c:pt idx="57">
                    <c:v>CZ09</c:v>
                  </c:pt>
                  <c:pt idx="58">
                    <c:v>CZ10</c:v>
                  </c:pt>
                  <c:pt idx="59">
                    <c:v>CZ13</c:v>
                  </c:pt>
                  <c:pt idx="60">
                    <c:v>CZ14</c:v>
                  </c:pt>
                  <c:pt idx="61">
                    <c:v>CZ15</c:v>
                  </c:pt>
                  <c:pt idx="62">
                    <c:v>CZ16</c:v>
                  </c:pt>
                  <c:pt idx="63">
                    <c:v>CZ05</c:v>
                  </c:pt>
                  <c:pt idx="64">
                    <c:v>CZ06</c:v>
                  </c:pt>
                  <c:pt idx="65">
                    <c:v>CZ08</c:v>
                  </c:pt>
                  <c:pt idx="66">
                    <c:v>CZ09</c:v>
                  </c:pt>
                  <c:pt idx="67">
                    <c:v>CZ10</c:v>
                  </c:pt>
                  <c:pt idx="68">
                    <c:v>CZ13</c:v>
                  </c:pt>
                  <c:pt idx="69">
                    <c:v>CZ14</c:v>
                  </c:pt>
                  <c:pt idx="70">
                    <c:v>CZ15</c:v>
                  </c:pt>
                  <c:pt idx="71">
                    <c:v>CZ16</c:v>
                  </c:pt>
                  <c:pt idx="72">
                    <c:v>CZ05</c:v>
                  </c:pt>
                  <c:pt idx="73">
                    <c:v>CZ06</c:v>
                  </c:pt>
                  <c:pt idx="74">
                    <c:v>CZ08</c:v>
                  </c:pt>
                  <c:pt idx="75">
                    <c:v>CZ09</c:v>
                  </c:pt>
                  <c:pt idx="76">
                    <c:v>CZ10</c:v>
                  </c:pt>
                  <c:pt idx="77">
                    <c:v>CZ13</c:v>
                  </c:pt>
                  <c:pt idx="78">
                    <c:v>CZ14</c:v>
                  </c:pt>
                  <c:pt idx="79">
                    <c:v>CZ15</c:v>
                  </c:pt>
                  <c:pt idx="80">
                    <c:v>CZ16</c:v>
                  </c:pt>
                  <c:pt idx="81">
                    <c:v>CZ05</c:v>
                  </c:pt>
                  <c:pt idx="82">
                    <c:v>CZ06</c:v>
                  </c:pt>
                  <c:pt idx="83">
                    <c:v>CZ08</c:v>
                  </c:pt>
                  <c:pt idx="84">
                    <c:v>CZ09</c:v>
                  </c:pt>
                  <c:pt idx="85">
                    <c:v>CZ10</c:v>
                  </c:pt>
                  <c:pt idx="86">
                    <c:v>CZ13</c:v>
                  </c:pt>
                  <c:pt idx="87">
                    <c:v>CZ14</c:v>
                  </c:pt>
                  <c:pt idx="88">
                    <c:v>CZ15</c:v>
                  </c:pt>
                  <c:pt idx="89">
                    <c:v>CZ16</c:v>
                  </c:pt>
                  <c:pt idx="90">
                    <c:v>CZ05</c:v>
                  </c:pt>
                  <c:pt idx="91">
                    <c:v>CZ06</c:v>
                  </c:pt>
                  <c:pt idx="92">
                    <c:v>CZ08</c:v>
                  </c:pt>
                  <c:pt idx="93">
                    <c:v>CZ09</c:v>
                  </c:pt>
                  <c:pt idx="94">
                    <c:v>CZ10</c:v>
                  </c:pt>
                  <c:pt idx="95">
                    <c:v>CZ13</c:v>
                  </c:pt>
                  <c:pt idx="96">
                    <c:v>CZ14</c:v>
                  </c:pt>
                  <c:pt idx="97">
                    <c:v>CZ15</c:v>
                  </c:pt>
                  <c:pt idx="98">
                    <c:v>CZ16</c:v>
                  </c:pt>
                  <c:pt idx="99">
                    <c:v>CZ05</c:v>
                  </c:pt>
                  <c:pt idx="100">
                    <c:v>CZ06</c:v>
                  </c:pt>
                  <c:pt idx="101">
                    <c:v>CZ08</c:v>
                  </c:pt>
                  <c:pt idx="102">
                    <c:v>CZ09</c:v>
                  </c:pt>
                  <c:pt idx="103">
                    <c:v>CZ10</c:v>
                  </c:pt>
                  <c:pt idx="104">
                    <c:v>CZ13</c:v>
                  </c:pt>
                  <c:pt idx="105">
                    <c:v>CZ14</c:v>
                  </c:pt>
                  <c:pt idx="106">
                    <c:v>CZ15</c:v>
                  </c:pt>
                  <c:pt idx="107">
                    <c:v>CZ16</c:v>
                  </c:pt>
                  <c:pt idx="108">
                    <c:v>CZ05</c:v>
                  </c:pt>
                  <c:pt idx="109">
                    <c:v>CZ06</c:v>
                  </c:pt>
                  <c:pt idx="110">
                    <c:v>CZ08</c:v>
                  </c:pt>
                  <c:pt idx="111">
                    <c:v>CZ09</c:v>
                  </c:pt>
                  <c:pt idx="112">
                    <c:v>CZ10</c:v>
                  </c:pt>
                  <c:pt idx="113">
                    <c:v>CZ13</c:v>
                  </c:pt>
                  <c:pt idx="114">
                    <c:v>CZ14</c:v>
                  </c:pt>
                  <c:pt idx="115">
                    <c:v>CZ15</c:v>
                  </c:pt>
                  <c:pt idx="116">
                    <c:v>CZ16</c:v>
                  </c:pt>
                  <c:pt idx="117">
                    <c:v>CZ05</c:v>
                  </c:pt>
                  <c:pt idx="118">
                    <c:v>CZ06</c:v>
                  </c:pt>
                  <c:pt idx="119">
                    <c:v>CZ08</c:v>
                  </c:pt>
                  <c:pt idx="120">
                    <c:v>CZ09</c:v>
                  </c:pt>
                  <c:pt idx="121">
                    <c:v>CZ10</c:v>
                  </c:pt>
                  <c:pt idx="122">
                    <c:v>CZ13</c:v>
                  </c:pt>
                  <c:pt idx="123">
                    <c:v>CZ14</c:v>
                  </c:pt>
                  <c:pt idx="124">
                    <c:v>CZ15</c:v>
                  </c:pt>
                  <c:pt idx="125">
                    <c:v>CZ16</c:v>
                  </c:pt>
                  <c:pt idx="126">
                    <c:v>CZ05</c:v>
                  </c:pt>
                  <c:pt idx="127">
                    <c:v>CZ06</c:v>
                  </c:pt>
                  <c:pt idx="128">
                    <c:v>CZ08</c:v>
                  </c:pt>
                  <c:pt idx="129">
                    <c:v>CZ09</c:v>
                  </c:pt>
                  <c:pt idx="130">
                    <c:v>CZ10</c:v>
                  </c:pt>
                  <c:pt idx="131">
                    <c:v>CZ13</c:v>
                  </c:pt>
                  <c:pt idx="132">
                    <c:v>CZ14</c:v>
                  </c:pt>
                  <c:pt idx="133">
                    <c:v>CZ15</c:v>
                  </c:pt>
                  <c:pt idx="134">
                    <c:v>CZ16</c:v>
                  </c:pt>
                </c:lvl>
                <c:lvl>
                  <c:pt idx="0">
                    <c:v>Asm</c:v>
                  </c:pt>
                  <c:pt idx="1">
                    <c:v>Asm</c:v>
                  </c:pt>
                  <c:pt idx="2">
                    <c:v>Asm</c:v>
                  </c:pt>
                  <c:pt idx="3">
                    <c:v>Asm</c:v>
                  </c:pt>
                  <c:pt idx="4">
                    <c:v>Asm</c:v>
                  </c:pt>
                  <c:pt idx="5">
                    <c:v>Asm</c:v>
                  </c:pt>
                  <c:pt idx="6">
                    <c:v>Asm</c:v>
                  </c:pt>
                  <c:pt idx="7">
                    <c:v>Asm</c:v>
                  </c:pt>
                  <c:pt idx="8">
                    <c:v>Asm</c:v>
                  </c:pt>
                  <c:pt idx="9">
                    <c:v>ECC</c:v>
                  </c:pt>
                  <c:pt idx="10">
                    <c:v>ECC</c:v>
                  </c:pt>
                  <c:pt idx="11">
                    <c:v>ECC</c:v>
                  </c:pt>
                  <c:pt idx="12">
                    <c:v>ECC</c:v>
                  </c:pt>
                  <c:pt idx="13">
                    <c:v>ECC</c:v>
                  </c:pt>
                  <c:pt idx="14">
                    <c:v>ECC</c:v>
                  </c:pt>
                  <c:pt idx="15">
                    <c:v>ECC</c:v>
                  </c:pt>
                  <c:pt idx="16">
                    <c:v>ECC</c:v>
                  </c:pt>
                  <c:pt idx="17">
                    <c:v>ECC</c:v>
                  </c:pt>
                  <c:pt idx="18">
                    <c:v>EPr</c:v>
                  </c:pt>
                  <c:pt idx="19">
                    <c:v>EPr</c:v>
                  </c:pt>
                  <c:pt idx="20">
                    <c:v>EPr</c:v>
                  </c:pt>
                  <c:pt idx="21">
                    <c:v>EPr</c:v>
                  </c:pt>
                  <c:pt idx="22">
                    <c:v>EPr</c:v>
                  </c:pt>
                  <c:pt idx="23">
                    <c:v>EPr</c:v>
                  </c:pt>
                  <c:pt idx="24">
                    <c:v>EPr</c:v>
                  </c:pt>
                  <c:pt idx="25">
                    <c:v>EPr</c:v>
                  </c:pt>
                  <c:pt idx="26">
                    <c:v>EPr</c:v>
                  </c:pt>
                  <c:pt idx="27">
                    <c:v>ESe</c:v>
                  </c:pt>
                  <c:pt idx="28">
                    <c:v>ESe</c:v>
                  </c:pt>
                  <c:pt idx="29">
                    <c:v>ESe</c:v>
                  </c:pt>
                  <c:pt idx="30">
                    <c:v>ESe</c:v>
                  </c:pt>
                  <c:pt idx="31">
                    <c:v>ESe</c:v>
                  </c:pt>
                  <c:pt idx="32">
                    <c:v>ESe</c:v>
                  </c:pt>
                  <c:pt idx="33">
                    <c:v>ESe</c:v>
                  </c:pt>
                  <c:pt idx="34">
                    <c:v>ESe</c:v>
                  </c:pt>
                  <c:pt idx="35">
                    <c:v>ESe</c:v>
                  </c:pt>
                  <c:pt idx="36">
                    <c:v>Gro</c:v>
                  </c:pt>
                  <c:pt idx="37">
                    <c:v>Gro</c:v>
                  </c:pt>
                  <c:pt idx="38">
                    <c:v>Gro</c:v>
                  </c:pt>
                  <c:pt idx="39">
                    <c:v>Gro</c:v>
                  </c:pt>
                  <c:pt idx="40">
                    <c:v>Gro</c:v>
                  </c:pt>
                  <c:pt idx="41">
                    <c:v>Gro</c:v>
                  </c:pt>
                  <c:pt idx="42">
                    <c:v>Gro</c:v>
                  </c:pt>
                  <c:pt idx="43">
                    <c:v>Gro</c:v>
                  </c:pt>
                  <c:pt idx="44">
                    <c:v>Gro</c:v>
                  </c:pt>
                  <c:pt idx="45">
                    <c:v>Hsp</c:v>
                  </c:pt>
                  <c:pt idx="46">
                    <c:v>Hsp</c:v>
                  </c:pt>
                  <c:pt idx="47">
                    <c:v>Hsp</c:v>
                  </c:pt>
                  <c:pt idx="48">
                    <c:v>Hsp</c:v>
                  </c:pt>
                  <c:pt idx="49">
                    <c:v>Hsp</c:v>
                  </c:pt>
                  <c:pt idx="50">
                    <c:v>Hsp</c:v>
                  </c:pt>
                  <c:pt idx="51">
                    <c:v>Hsp</c:v>
                  </c:pt>
                  <c:pt idx="52">
                    <c:v>Hsp</c:v>
                  </c:pt>
                  <c:pt idx="53">
                    <c:v>Hsp</c:v>
                  </c:pt>
                  <c:pt idx="54">
                    <c:v>Htl</c:v>
                  </c:pt>
                  <c:pt idx="55">
                    <c:v>Htl</c:v>
                  </c:pt>
                  <c:pt idx="56">
                    <c:v>Htl</c:v>
                  </c:pt>
                  <c:pt idx="57">
                    <c:v>Htl</c:v>
                  </c:pt>
                  <c:pt idx="58">
                    <c:v>Htl</c:v>
                  </c:pt>
                  <c:pt idx="59">
                    <c:v>Htl</c:v>
                  </c:pt>
                  <c:pt idx="60">
                    <c:v>Htl</c:v>
                  </c:pt>
                  <c:pt idx="61">
                    <c:v>Htl</c:v>
                  </c:pt>
                  <c:pt idx="62">
                    <c:v>Htl</c:v>
                  </c:pt>
                  <c:pt idx="63">
                    <c:v>MBT</c:v>
                  </c:pt>
                  <c:pt idx="64">
                    <c:v>MBT</c:v>
                  </c:pt>
                  <c:pt idx="65">
                    <c:v>MBT</c:v>
                  </c:pt>
                  <c:pt idx="66">
                    <c:v>MBT</c:v>
                  </c:pt>
                  <c:pt idx="67">
                    <c:v>MBT</c:v>
                  </c:pt>
                  <c:pt idx="68">
                    <c:v>MBT</c:v>
                  </c:pt>
                  <c:pt idx="69">
                    <c:v>MBT</c:v>
                  </c:pt>
                  <c:pt idx="70">
                    <c:v>MBT</c:v>
                  </c:pt>
                  <c:pt idx="71">
                    <c:v>MBT</c:v>
                  </c:pt>
                  <c:pt idx="72">
                    <c:v>MLI</c:v>
                  </c:pt>
                  <c:pt idx="73">
                    <c:v>MLI</c:v>
                  </c:pt>
                  <c:pt idx="74">
                    <c:v>MLI</c:v>
                  </c:pt>
                  <c:pt idx="75">
                    <c:v>MLI</c:v>
                  </c:pt>
                  <c:pt idx="76">
                    <c:v>MLI</c:v>
                  </c:pt>
                  <c:pt idx="77">
                    <c:v>MLI</c:v>
                  </c:pt>
                  <c:pt idx="78">
                    <c:v>MLI</c:v>
                  </c:pt>
                  <c:pt idx="79">
                    <c:v>MLI</c:v>
                  </c:pt>
                  <c:pt idx="80">
                    <c:v>MLI</c:v>
                  </c:pt>
                  <c:pt idx="81">
                    <c:v>Nrs</c:v>
                  </c:pt>
                  <c:pt idx="82">
                    <c:v>Nrs</c:v>
                  </c:pt>
                  <c:pt idx="83">
                    <c:v>Nrs</c:v>
                  </c:pt>
                  <c:pt idx="84">
                    <c:v>Nrs</c:v>
                  </c:pt>
                  <c:pt idx="85">
                    <c:v>Nrs</c:v>
                  </c:pt>
                  <c:pt idx="86">
                    <c:v>Nrs</c:v>
                  </c:pt>
                  <c:pt idx="87">
                    <c:v>Nrs</c:v>
                  </c:pt>
                  <c:pt idx="88">
                    <c:v>Nrs</c:v>
                  </c:pt>
                  <c:pt idx="89">
                    <c:v>Nrs</c:v>
                  </c:pt>
                  <c:pt idx="90">
                    <c:v>OfS</c:v>
                  </c:pt>
                  <c:pt idx="91">
                    <c:v>OfS</c:v>
                  </c:pt>
                  <c:pt idx="92">
                    <c:v>OfS</c:v>
                  </c:pt>
                  <c:pt idx="93">
                    <c:v>OfS</c:v>
                  </c:pt>
                  <c:pt idx="94">
                    <c:v>OfS</c:v>
                  </c:pt>
                  <c:pt idx="95">
                    <c:v>OfS</c:v>
                  </c:pt>
                  <c:pt idx="96">
                    <c:v>OfS</c:v>
                  </c:pt>
                  <c:pt idx="97">
                    <c:v>OfS</c:v>
                  </c:pt>
                  <c:pt idx="98">
                    <c:v>OfS</c:v>
                  </c:pt>
                  <c:pt idx="99">
                    <c:v>RFF</c:v>
                  </c:pt>
                  <c:pt idx="100">
                    <c:v>RFF</c:v>
                  </c:pt>
                  <c:pt idx="101">
                    <c:v>RFF</c:v>
                  </c:pt>
                  <c:pt idx="102">
                    <c:v>RFF</c:v>
                  </c:pt>
                  <c:pt idx="103">
                    <c:v>RFF</c:v>
                  </c:pt>
                  <c:pt idx="104">
                    <c:v>RFF</c:v>
                  </c:pt>
                  <c:pt idx="105">
                    <c:v>RFF</c:v>
                  </c:pt>
                  <c:pt idx="106">
                    <c:v>RFF</c:v>
                  </c:pt>
                  <c:pt idx="107">
                    <c:v>RFF</c:v>
                  </c:pt>
                  <c:pt idx="108">
                    <c:v>RSD</c:v>
                  </c:pt>
                  <c:pt idx="109">
                    <c:v>RSD</c:v>
                  </c:pt>
                  <c:pt idx="110">
                    <c:v>RSD</c:v>
                  </c:pt>
                  <c:pt idx="111">
                    <c:v>RSD</c:v>
                  </c:pt>
                  <c:pt idx="112">
                    <c:v>RSD</c:v>
                  </c:pt>
                  <c:pt idx="113">
                    <c:v>RSD</c:v>
                  </c:pt>
                  <c:pt idx="114">
                    <c:v>RSD</c:v>
                  </c:pt>
                  <c:pt idx="115">
                    <c:v>RSD</c:v>
                  </c:pt>
                  <c:pt idx="116">
                    <c:v>RSD</c:v>
                  </c:pt>
                  <c:pt idx="117">
                    <c:v>RtL</c:v>
                  </c:pt>
                  <c:pt idx="118">
                    <c:v>RtL</c:v>
                  </c:pt>
                  <c:pt idx="119">
                    <c:v>RtL</c:v>
                  </c:pt>
                  <c:pt idx="120">
                    <c:v>RtL</c:v>
                  </c:pt>
                  <c:pt idx="121">
                    <c:v>RtL</c:v>
                  </c:pt>
                  <c:pt idx="122">
                    <c:v>RtL</c:v>
                  </c:pt>
                  <c:pt idx="123">
                    <c:v>RtL</c:v>
                  </c:pt>
                  <c:pt idx="124">
                    <c:v>RtL</c:v>
                  </c:pt>
                  <c:pt idx="125">
                    <c:v>RtL</c:v>
                  </c:pt>
                  <c:pt idx="126">
                    <c:v>RtS</c:v>
                  </c:pt>
                  <c:pt idx="127">
                    <c:v>RtS</c:v>
                  </c:pt>
                  <c:pt idx="128">
                    <c:v>RtS</c:v>
                  </c:pt>
                  <c:pt idx="129">
                    <c:v>RtS</c:v>
                  </c:pt>
                  <c:pt idx="130">
                    <c:v>RtS</c:v>
                  </c:pt>
                  <c:pt idx="131">
                    <c:v>RtS</c:v>
                  </c:pt>
                  <c:pt idx="132">
                    <c:v>RtS</c:v>
                  </c:pt>
                  <c:pt idx="133">
                    <c:v>RtS</c:v>
                  </c:pt>
                  <c:pt idx="134">
                    <c:v>RtS</c:v>
                  </c:pt>
                </c:lvl>
              </c:multiLvlStrCache>
            </c:multiLvlStrRef>
          </c:cat>
          <c:val>
            <c:numRef>
              <c:f>SCG!$F$4:$F$138</c:f>
              <c:numCache>
                <c:formatCode>0.000</c:formatCode>
                <c:ptCount val="135"/>
                <c:pt idx="0">
                  <c:v>1.48</c:v>
                </c:pt>
                <c:pt idx="1">
                  <c:v>0.82666666666666666</c:v>
                </c:pt>
                <c:pt idx="2">
                  <c:v>0.89333333333333331</c:v>
                </c:pt>
                <c:pt idx="3">
                  <c:v>0.76666666666666672</c:v>
                </c:pt>
                <c:pt idx="4">
                  <c:v>1.0166666666666666</c:v>
                </c:pt>
                <c:pt idx="5">
                  <c:v>1.3966666666666667</c:v>
                </c:pt>
                <c:pt idx="6">
                  <c:v>1.7466666666666666</c:v>
                </c:pt>
                <c:pt idx="7">
                  <c:v>0.49333333333333335</c:v>
                </c:pt>
                <c:pt idx="8">
                  <c:v>3.8666666666666667</c:v>
                </c:pt>
                <c:pt idx="9">
                  <c:v>0.35499999999999998</c:v>
                </c:pt>
                <c:pt idx="10">
                  <c:v>0.16599999999999998</c:v>
                </c:pt>
                <c:pt idx="11">
                  <c:v>0.16725000000000001</c:v>
                </c:pt>
                <c:pt idx="12">
                  <c:v>0.14650000000000002</c:v>
                </c:pt>
                <c:pt idx="13">
                  <c:v>0.21074999999999999</c:v>
                </c:pt>
                <c:pt idx="14">
                  <c:v>0.39</c:v>
                </c:pt>
                <c:pt idx="15">
                  <c:v>0.48499999999999999</c:v>
                </c:pt>
                <c:pt idx="16">
                  <c:v>0.10774999999999998</c:v>
                </c:pt>
                <c:pt idx="17">
                  <c:v>0.98499999999999999</c:v>
                </c:pt>
                <c:pt idx="18">
                  <c:v>0.13366666666666666</c:v>
                </c:pt>
                <c:pt idx="19">
                  <c:v>8.533333333333333E-2</c:v>
                </c:pt>
                <c:pt idx="20">
                  <c:v>7.0333333333333331E-2</c:v>
                </c:pt>
                <c:pt idx="21">
                  <c:v>8.3333333333333329E-2</c:v>
                </c:pt>
                <c:pt idx="22">
                  <c:v>8.8333333333333333E-2</c:v>
                </c:pt>
                <c:pt idx="23">
                  <c:v>0.16699999999999998</c:v>
                </c:pt>
                <c:pt idx="24">
                  <c:v>0.214</c:v>
                </c:pt>
                <c:pt idx="25">
                  <c:v>2.8066666666666667E-2</c:v>
                </c:pt>
                <c:pt idx="26">
                  <c:v>0.59</c:v>
                </c:pt>
                <c:pt idx="27">
                  <c:v>0.15133333333333335</c:v>
                </c:pt>
                <c:pt idx="28">
                  <c:v>7.8666666666666663E-2</c:v>
                </c:pt>
                <c:pt idx="29">
                  <c:v>6.4333333333333326E-2</c:v>
                </c:pt>
                <c:pt idx="30">
                  <c:v>7.8E-2</c:v>
                </c:pt>
                <c:pt idx="31">
                  <c:v>8.8000000000000009E-2</c:v>
                </c:pt>
                <c:pt idx="32">
                  <c:v>0.22033333333333335</c:v>
                </c:pt>
                <c:pt idx="33">
                  <c:v>0.27666666666666667</c:v>
                </c:pt>
                <c:pt idx="34">
                  <c:v>2.2500000000000003E-2</c:v>
                </c:pt>
                <c:pt idx="35">
                  <c:v>0.78666666666666674</c:v>
                </c:pt>
                <c:pt idx="36">
                  <c:v>0.99499999999999988</c:v>
                </c:pt>
                <c:pt idx="37">
                  <c:v>0.68499999999999994</c:v>
                </c:pt>
                <c:pt idx="38">
                  <c:v>0.57000000000000006</c:v>
                </c:pt>
                <c:pt idx="39">
                  <c:v>0.55999999999999994</c:v>
                </c:pt>
                <c:pt idx="40">
                  <c:v>0.65</c:v>
                </c:pt>
                <c:pt idx="41">
                  <c:v>0.94499999999999995</c:v>
                </c:pt>
                <c:pt idx="42">
                  <c:v>1.125</c:v>
                </c:pt>
                <c:pt idx="43">
                  <c:v>0.36899999999999999</c:v>
                </c:pt>
                <c:pt idx="44">
                  <c:v>2.1949999999999998</c:v>
                </c:pt>
                <c:pt idx="45">
                  <c:v>0.23050000000000001</c:v>
                </c:pt>
                <c:pt idx="46">
                  <c:v>9.9250000000000005E-2</c:v>
                </c:pt>
                <c:pt idx="47">
                  <c:v>0.11550000000000001</c:v>
                </c:pt>
                <c:pt idx="48">
                  <c:v>0.1095</c:v>
                </c:pt>
                <c:pt idx="49">
                  <c:v>0.18049999999999999</c:v>
                </c:pt>
                <c:pt idx="50">
                  <c:v>0.39750000000000002</c:v>
                </c:pt>
                <c:pt idx="51">
                  <c:v>0.51</c:v>
                </c:pt>
                <c:pt idx="52">
                  <c:v>6.6750000000000004E-2</c:v>
                </c:pt>
                <c:pt idx="53">
                  <c:v>1.3900000000000001</c:v>
                </c:pt>
                <c:pt idx="54">
                  <c:v>1.77E-2</c:v>
                </c:pt>
                <c:pt idx="55">
                  <c:v>8.9249999999999989E-3</c:v>
                </c:pt>
                <c:pt idx="56">
                  <c:v>9.2750000000000003E-3</c:v>
                </c:pt>
                <c:pt idx="57">
                  <c:v>8.575000000000001E-3</c:v>
                </c:pt>
                <c:pt idx="58">
                  <c:v>1.2074999999999999E-2</c:v>
                </c:pt>
                <c:pt idx="59">
                  <c:v>2.23E-2</c:v>
                </c:pt>
                <c:pt idx="60">
                  <c:v>2.8999999999999998E-2</c:v>
                </c:pt>
                <c:pt idx="61">
                  <c:v>4.6499999999999996E-3</c:v>
                </c:pt>
                <c:pt idx="62">
                  <c:v>7.1250000000000008E-2</c:v>
                </c:pt>
                <c:pt idx="63">
                  <c:v>2.2550000000000001E-2</c:v>
                </c:pt>
                <c:pt idx="64">
                  <c:v>9.3500000000000007E-3</c:v>
                </c:pt>
                <c:pt idx="65">
                  <c:v>1.1550000000000001E-2</c:v>
                </c:pt>
                <c:pt idx="66">
                  <c:v>7.3499999999999998E-3</c:v>
                </c:pt>
                <c:pt idx="67">
                  <c:v>1.3100000000000001E-2</c:v>
                </c:pt>
                <c:pt idx="68">
                  <c:v>3.2199999999999999E-2</c:v>
                </c:pt>
                <c:pt idx="69">
                  <c:v>4.58E-2</c:v>
                </c:pt>
                <c:pt idx="70">
                  <c:v>4.1549999999999998E-3</c:v>
                </c:pt>
                <c:pt idx="71">
                  <c:v>0.14750000000000002</c:v>
                </c:pt>
                <c:pt idx="72">
                  <c:v>0.10049999999999999</c:v>
                </c:pt>
                <c:pt idx="73">
                  <c:v>4.07E-2</c:v>
                </c:pt>
                <c:pt idx="74">
                  <c:v>4.3299999999999998E-2</c:v>
                </c:pt>
                <c:pt idx="75">
                  <c:v>2.5600000000000001E-2</c:v>
                </c:pt>
                <c:pt idx="76">
                  <c:v>4.0150000000000005E-2</c:v>
                </c:pt>
                <c:pt idx="77">
                  <c:v>0.1875</c:v>
                </c:pt>
                <c:pt idx="78">
                  <c:v>0.24349999999999999</c:v>
                </c:pt>
                <c:pt idx="79">
                  <c:v>1.7649999999999999E-2</c:v>
                </c:pt>
                <c:pt idx="80">
                  <c:v>0.68499999999999994</c:v>
                </c:pt>
                <c:pt idx="81">
                  <c:v>0.28800000000000003</c:v>
                </c:pt>
                <c:pt idx="82">
                  <c:v>0.14400000000000002</c:v>
                </c:pt>
                <c:pt idx="83">
                  <c:v>0.1578</c:v>
                </c:pt>
                <c:pt idx="84">
                  <c:v>0.14199999999999999</c:v>
                </c:pt>
                <c:pt idx="85">
                  <c:v>0.1928</c:v>
                </c:pt>
                <c:pt idx="86">
                  <c:v>0.35</c:v>
                </c:pt>
                <c:pt idx="87">
                  <c:v>0.42200000000000004</c:v>
                </c:pt>
                <c:pt idx="88">
                  <c:v>7.2599999999999998E-2</c:v>
                </c:pt>
                <c:pt idx="89">
                  <c:v>1.1179999999999999</c:v>
                </c:pt>
                <c:pt idx="90">
                  <c:v>2.5750000000000002E-2</c:v>
                </c:pt>
                <c:pt idx="91">
                  <c:v>4.8500000000000001E-3</c:v>
                </c:pt>
                <c:pt idx="92">
                  <c:v>1.0825E-2</c:v>
                </c:pt>
                <c:pt idx="93">
                  <c:v>7.5249999999999996E-3</c:v>
                </c:pt>
                <c:pt idx="94">
                  <c:v>1.315E-2</c:v>
                </c:pt>
                <c:pt idx="95">
                  <c:v>8.6999999999999994E-2</c:v>
                </c:pt>
                <c:pt idx="96">
                  <c:v>8.199999999999999E-2</c:v>
                </c:pt>
                <c:pt idx="97">
                  <c:v>2.2325000000000001E-3</c:v>
                </c:pt>
                <c:pt idx="98">
                  <c:v>0.33500000000000002</c:v>
                </c:pt>
                <c:pt idx="99">
                  <c:v>0.76</c:v>
                </c:pt>
                <c:pt idx="100">
                  <c:v>0.38666666666666666</c:v>
                </c:pt>
                <c:pt idx="101">
                  <c:v>0.37</c:v>
                </c:pt>
                <c:pt idx="102">
                  <c:v>0.35333333333333333</c:v>
                </c:pt>
                <c:pt idx="103">
                  <c:v>0.45333333333333331</c:v>
                </c:pt>
                <c:pt idx="104">
                  <c:v>1.0133333333333332</c:v>
                </c:pt>
                <c:pt idx="105">
                  <c:v>1.1466666666666667</c:v>
                </c:pt>
                <c:pt idx="106">
                  <c:v>0.16133333333333333</c:v>
                </c:pt>
                <c:pt idx="107">
                  <c:v>3.0366666666666666</c:v>
                </c:pt>
                <c:pt idx="108">
                  <c:v>0.54249999999999998</c:v>
                </c:pt>
                <c:pt idx="109">
                  <c:v>0.3075</c:v>
                </c:pt>
                <c:pt idx="110">
                  <c:v>0.28500000000000003</c:v>
                </c:pt>
                <c:pt idx="111">
                  <c:v>0.27500000000000002</c:v>
                </c:pt>
                <c:pt idx="112">
                  <c:v>0.32500000000000001</c:v>
                </c:pt>
                <c:pt idx="113">
                  <c:v>0.59000000000000008</c:v>
                </c:pt>
                <c:pt idx="114">
                  <c:v>0.72</c:v>
                </c:pt>
                <c:pt idx="115">
                  <c:v>0.123</c:v>
                </c:pt>
                <c:pt idx="116">
                  <c:v>1.7375</c:v>
                </c:pt>
                <c:pt idx="117">
                  <c:v>0.11599999999999999</c:v>
                </c:pt>
                <c:pt idx="118">
                  <c:v>6.6000000000000003E-2</c:v>
                </c:pt>
                <c:pt idx="119">
                  <c:v>6.4000000000000001E-2</c:v>
                </c:pt>
                <c:pt idx="120">
                  <c:v>5.9499999999999997E-2</c:v>
                </c:pt>
                <c:pt idx="121">
                  <c:v>7.9500000000000001E-2</c:v>
                </c:pt>
                <c:pt idx="122">
                  <c:v>0.193</c:v>
                </c:pt>
                <c:pt idx="123">
                  <c:v>0.28399999999999997</c:v>
                </c:pt>
                <c:pt idx="124">
                  <c:v>3.1300000000000001E-2</c:v>
                </c:pt>
                <c:pt idx="125">
                  <c:v>0.84499999999999997</c:v>
                </c:pt>
                <c:pt idx="126">
                  <c:v>0.15466666666666665</c:v>
                </c:pt>
                <c:pt idx="127">
                  <c:v>7.0666666666666669E-2</c:v>
                </c:pt>
                <c:pt idx="128">
                  <c:v>6.933333333333333E-2</c:v>
                </c:pt>
                <c:pt idx="129">
                  <c:v>6.4333333333333326E-2</c:v>
                </c:pt>
                <c:pt idx="130">
                  <c:v>7.9333333333333325E-2</c:v>
                </c:pt>
                <c:pt idx="131">
                  <c:v>0.25800000000000001</c:v>
                </c:pt>
                <c:pt idx="132">
                  <c:v>0.27833333333333332</c:v>
                </c:pt>
                <c:pt idx="133">
                  <c:v>2.9500000000000002E-2</c:v>
                </c:pt>
                <c:pt idx="134">
                  <c:v>0.8666666666666667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104-4967-B56F-7683FC710580}"/>
            </c:ext>
          </c:extLst>
        </c:ser>
        <c:ser>
          <c:idx val="5"/>
          <c:order val="5"/>
          <c:tx>
            <c:strRef>
              <c:f>SCG!$I$3</c:f>
              <c:strCache>
                <c:ptCount val="1"/>
                <c:pt idx="0">
                  <c:v>therms/ kBtuh (1)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cat>
            <c:multiLvlStrRef>
              <c:f>SCG!$B$4:$C$138</c:f>
              <c:multiLvlStrCache>
                <c:ptCount val="135"/>
                <c:lvl>
                  <c:pt idx="0">
                    <c:v>CZ05</c:v>
                  </c:pt>
                  <c:pt idx="1">
                    <c:v>CZ06</c:v>
                  </c:pt>
                  <c:pt idx="2">
                    <c:v>CZ08</c:v>
                  </c:pt>
                  <c:pt idx="3">
                    <c:v>CZ09</c:v>
                  </c:pt>
                  <c:pt idx="4">
                    <c:v>CZ10</c:v>
                  </c:pt>
                  <c:pt idx="5">
                    <c:v>CZ13</c:v>
                  </c:pt>
                  <c:pt idx="6">
                    <c:v>CZ14</c:v>
                  </c:pt>
                  <c:pt idx="7">
                    <c:v>CZ15</c:v>
                  </c:pt>
                  <c:pt idx="8">
                    <c:v>CZ16</c:v>
                  </c:pt>
                  <c:pt idx="9">
                    <c:v>CZ05</c:v>
                  </c:pt>
                  <c:pt idx="10">
                    <c:v>CZ06</c:v>
                  </c:pt>
                  <c:pt idx="11">
                    <c:v>CZ08</c:v>
                  </c:pt>
                  <c:pt idx="12">
                    <c:v>CZ09</c:v>
                  </c:pt>
                  <c:pt idx="13">
                    <c:v>CZ10</c:v>
                  </c:pt>
                  <c:pt idx="14">
                    <c:v>CZ13</c:v>
                  </c:pt>
                  <c:pt idx="15">
                    <c:v>CZ14</c:v>
                  </c:pt>
                  <c:pt idx="16">
                    <c:v>CZ15</c:v>
                  </c:pt>
                  <c:pt idx="17">
                    <c:v>CZ16</c:v>
                  </c:pt>
                  <c:pt idx="18">
                    <c:v>CZ05</c:v>
                  </c:pt>
                  <c:pt idx="19">
                    <c:v>CZ06</c:v>
                  </c:pt>
                  <c:pt idx="20">
                    <c:v>CZ08</c:v>
                  </c:pt>
                  <c:pt idx="21">
                    <c:v>CZ09</c:v>
                  </c:pt>
                  <c:pt idx="22">
                    <c:v>CZ10</c:v>
                  </c:pt>
                  <c:pt idx="23">
                    <c:v>CZ13</c:v>
                  </c:pt>
                  <c:pt idx="24">
                    <c:v>CZ14</c:v>
                  </c:pt>
                  <c:pt idx="25">
                    <c:v>CZ15</c:v>
                  </c:pt>
                  <c:pt idx="26">
                    <c:v>CZ16</c:v>
                  </c:pt>
                  <c:pt idx="27">
                    <c:v>CZ05</c:v>
                  </c:pt>
                  <c:pt idx="28">
                    <c:v>CZ06</c:v>
                  </c:pt>
                  <c:pt idx="29">
                    <c:v>CZ08</c:v>
                  </c:pt>
                  <c:pt idx="30">
                    <c:v>CZ09</c:v>
                  </c:pt>
                  <c:pt idx="31">
                    <c:v>CZ10</c:v>
                  </c:pt>
                  <c:pt idx="32">
                    <c:v>CZ13</c:v>
                  </c:pt>
                  <c:pt idx="33">
                    <c:v>CZ14</c:v>
                  </c:pt>
                  <c:pt idx="34">
                    <c:v>CZ15</c:v>
                  </c:pt>
                  <c:pt idx="35">
                    <c:v>CZ16</c:v>
                  </c:pt>
                  <c:pt idx="36">
                    <c:v>CZ05</c:v>
                  </c:pt>
                  <c:pt idx="37">
                    <c:v>CZ06</c:v>
                  </c:pt>
                  <c:pt idx="38">
                    <c:v>CZ08</c:v>
                  </c:pt>
                  <c:pt idx="39">
                    <c:v>CZ09</c:v>
                  </c:pt>
                  <c:pt idx="40">
                    <c:v>CZ10</c:v>
                  </c:pt>
                  <c:pt idx="41">
                    <c:v>CZ13</c:v>
                  </c:pt>
                  <c:pt idx="42">
                    <c:v>CZ14</c:v>
                  </c:pt>
                  <c:pt idx="43">
                    <c:v>CZ15</c:v>
                  </c:pt>
                  <c:pt idx="44">
                    <c:v>CZ16</c:v>
                  </c:pt>
                  <c:pt idx="45">
                    <c:v>CZ05</c:v>
                  </c:pt>
                  <c:pt idx="46">
                    <c:v>CZ06</c:v>
                  </c:pt>
                  <c:pt idx="47">
                    <c:v>CZ08</c:v>
                  </c:pt>
                  <c:pt idx="48">
                    <c:v>CZ09</c:v>
                  </c:pt>
                  <c:pt idx="49">
                    <c:v>CZ10</c:v>
                  </c:pt>
                  <c:pt idx="50">
                    <c:v>CZ13</c:v>
                  </c:pt>
                  <c:pt idx="51">
                    <c:v>CZ14</c:v>
                  </c:pt>
                  <c:pt idx="52">
                    <c:v>CZ15</c:v>
                  </c:pt>
                  <c:pt idx="53">
                    <c:v>CZ16</c:v>
                  </c:pt>
                  <c:pt idx="54">
                    <c:v>CZ05</c:v>
                  </c:pt>
                  <c:pt idx="55">
                    <c:v>CZ06</c:v>
                  </c:pt>
                  <c:pt idx="56">
                    <c:v>CZ08</c:v>
                  </c:pt>
                  <c:pt idx="57">
                    <c:v>CZ09</c:v>
                  </c:pt>
                  <c:pt idx="58">
                    <c:v>CZ10</c:v>
                  </c:pt>
                  <c:pt idx="59">
                    <c:v>CZ13</c:v>
                  </c:pt>
                  <c:pt idx="60">
                    <c:v>CZ14</c:v>
                  </c:pt>
                  <c:pt idx="61">
                    <c:v>CZ15</c:v>
                  </c:pt>
                  <c:pt idx="62">
                    <c:v>CZ16</c:v>
                  </c:pt>
                  <c:pt idx="63">
                    <c:v>CZ05</c:v>
                  </c:pt>
                  <c:pt idx="64">
                    <c:v>CZ06</c:v>
                  </c:pt>
                  <c:pt idx="65">
                    <c:v>CZ08</c:v>
                  </c:pt>
                  <c:pt idx="66">
                    <c:v>CZ09</c:v>
                  </c:pt>
                  <c:pt idx="67">
                    <c:v>CZ10</c:v>
                  </c:pt>
                  <c:pt idx="68">
                    <c:v>CZ13</c:v>
                  </c:pt>
                  <c:pt idx="69">
                    <c:v>CZ14</c:v>
                  </c:pt>
                  <c:pt idx="70">
                    <c:v>CZ15</c:v>
                  </c:pt>
                  <c:pt idx="71">
                    <c:v>CZ16</c:v>
                  </c:pt>
                  <c:pt idx="72">
                    <c:v>CZ05</c:v>
                  </c:pt>
                  <c:pt idx="73">
                    <c:v>CZ06</c:v>
                  </c:pt>
                  <c:pt idx="74">
                    <c:v>CZ08</c:v>
                  </c:pt>
                  <c:pt idx="75">
                    <c:v>CZ09</c:v>
                  </c:pt>
                  <c:pt idx="76">
                    <c:v>CZ10</c:v>
                  </c:pt>
                  <c:pt idx="77">
                    <c:v>CZ13</c:v>
                  </c:pt>
                  <c:pt idx="78">
                    <c:v>CZ14</c:v>
                  </c:pt>
                  <c:pt idx="79">
                    <c:v>CZ15</c:v>
                  </c:pt>
                  <c:pt idx="80">
                    <c:v>CZ16</c:v>
                  </c:pt>
                  <c:pt idx="81">
                    <c:v>CZ05</c:v>
                  </c:pt>
                  <c:pt idx="82">
                    <c:v>CZ06</c:v>
                  </c:pt>
                  <c:pt idx="83">
                    <c:v>CZ08</c:v>
                  </c:pt>
                  <c:pt idx="84">
                    <c:v>CZ09</c:v>
                  </c:pt>
                  <c:pt idx="85">
                    <c:v>CZ10</c:v>
                  </c:pt>
                  <c:pt idx="86">
                    <c:v>CZ13</c:v>
                  </c:pt>
                  <c:pt idx="87">
                    <c:v>CZ14</c:v>
                  </c:pt>
                  <c:pt idx="88">
                    <c:v>CZ15</c:v>
                  </c:pt>
                  <c:pt idx="89">
                    <c:v>CZ16</c:v>
                  </c:pt>
                  <c:pt idx="90">
                    <c:v>CZ05</c:v>
                  </c:pt>
                  <c:pt idx="91">
                    <c:v>CZ06</c:v>
                  </c:pt>
                  <c:pt idx="92">
                    <c:v>CZ08</c:v>
                  </c:pt>
                  <c:pt idx="93">
                    <c:v>CZ09</c:v>
                  </c:pt>
                  <c:pt idx="94">
                    <c:v>CZ10</c:v>
                  </c:pt>
                  <c:pt idx="95">
                    <c:v>CZ13</c:v>
                  </c:pt>
                  <c:pt idx="96">
                    <c:v>CZ14</c:v>
                  </c:pt>
                  <c:pt idx="97">
                    <c:v>CZ15</c:v>
                  </c:pt>
                  <c:pt idx="98">
                    <c:v>CZ16</c:v>
                  </c:pt>
                  <c:pt idx="99">
                    <c:v>CZ05</c:v>
                  </c:pt>
                  <c:pt idx="100">
                    <c:v>CZ06</c:v>
                  </c:pt>
                  <c:pt idx="101">
                    <c:v>CZ08</c:v>
                  </c:pt>
                  <c:pt idx="102">
                    <c:v>CZ09</c:v>
                  </c:pt>
                  <c:pt idx="103">
                    <c:v>CZ10</c:v>
                  </c:pt>
                  <c:pt idx="104">
                    <c:v>CZ13</c:v>
                  </c:pt>
                  <c:pt idx="105">
                    <c:v>CZ14</c:v>
                  </c:pt>
                  <c:pt idx="106">
                    <c:v>CZ15</c:v>
                  </c:pt>
                  <c:pt idx="107">
                    <c:v>CZ16</c:v>
                  </c:pt>
                  <c:pt idx="108">
                    <c:v>CZ05</c:v>
                  </c:pt>
                  <c:pt idx="109">
                    <c:v>CZ06</c:v>
                  </c:pt>
                  <c:pt idx="110">
                    <c:v>CZ08</c:v>
                  </c:pt>
                  <c:pt idx="111">
                    <c:v>CZ09</c:v>
                  </c:pt>
                  <c:pt idx="112">
                    <c:v>CZ10</c:v>
                  </c:pt>
                  <c:pt idx="113">
                    <c:v>CZ13</c:v>
                  </c:pt>
                  <c:pt idx="114">
                    <c:v>CZ14</c:v>
                  </c:pt>
                  <c:pt idx="115">
                    <c:v>CZ15</c:v>
                  </c:pt>
                  <c:pt idx="116">
                    <c:v>CZ16</c:v>
                  </c:pt>
                  <c:pt idx="117">
                    <c:v>CZ05</c:v>
                  </c:pt>
                  <c:pt idx="118">
                    <c:v>CZ06</c:v>
                  </c:pt>
                  <c:pt idx="119">
                    <c:v>CZ08</c:v>
                  </c:pt>
                  <c:pt idx="120">
                    <c:v>CZ09</c:v>
                  </c:pt>
                  <c:pt idx="121">
                    <c:v>CZ10</c:v>
                  </c:pt>
                  <c:pt idx="122">
                    <c:v>CZ13</c:v>
                  </c:pt>
                  <c:pt idx="123">
                    <c:v>CZ14</c:v>
                  </c:pt>
                  <c:pt idx="124">
                    <c:v>CZ15</c:v>
                  </c:pt>
                  <c:pt idx="125">
                    <c:v>CZ16</c:v>
                  </c:pt>
                  <c:pt idx="126">
                    <c:v>CZ05</c:v>
                  </c:pt>
                  <c:pt idx="127">
                    <c:v>CZ06</c:v>
                  </c:pt>
                  <c:pt idx="128">
                    <c:v>CZ08</c:v>
                  </c:pt>
                  <c:pt idx="129">
                    <c:v>CZ09</c:v>
                  </c:pt>
                  <c:pt idx="130">
                    <c:v>CZ10</c:v>
                  </c:pt>
                  <c:pt idx="131">
                    <c:v>CZ13</c:v>
                  </c:pt>
                  <c:pt idx="132">
                    <c:v>CZ14</c:v>
                  </c:pt>
                  <c:pt idx="133">
                    <c:v>CZ15</c:v>
                  </c:pt>
                  <c:pt idx="134">
                    <c:v>CZ16</c:v>
                  </c:pt>
                </c:lvl>
                <c:lvl>
                  <c:pt idx="0">
                    <c:v>Asm</c:v>
                  </c:pt>
                  <c:pt idx="1">
                    <c:v>Asm</c:v>
                  </c:pt>
                  <c:pt idx="2">
                    <c:v>Asm</c:v>
                  </c:pt>
                  <c:pt idx="3">
                    <c:v>Asm</c:v>
                  </c:pt>
                  <c:pt idx="4">
                    <c:v>Asm</c:v>
                  </c:pt>
                  <c:pt idx="5">
                    <c:v>Asm</c:v>
                  </c:pt>
                  <c:pt idx="6">
                    <c:v>Asm</c:v>
                  </c:pt>
                  <c:pt idx="7">
                    <c:v>Asm</c:v>
                  </c:pt>
                  <c:pt idx="8">
                    <c:v>Asm</c:v>
                  </c:pt>
                  <c:pt idx="9">
                    <c:v>ECC</c:v>
                  </c:pt>
                  <c:pt idx="10">
                    <c:v>ECC</c:v>
                  </c:pt>
                  <c:pt idx="11">
                    <c:v>ECC</c:v>
                  </c:pt>
                  <c:pt idx="12">
                    <c:v>ECC</c:v>
                  </c:pt>
                  <c:pt idx="13">
                    <c:v>ECC</c:v>
                  </c:pt>
                  <c:pt idx="14">
                    <c:v>ECC</c:v>
                  </c:pt>
                  <c:pt idx="15">
                    <c:v>ECC</c:v>
                  </c:pt>
                  <c:pt idx="16">
                    <c:v>ECC</c:v>
                  </c:pt>
                  <c:pt idx="17">
                    <c:v>ECC</c:v>
                  </c:pt>
                  <c:pt idx="18">
                    <c:v>EPr</c:v>
                  </c:pt>
                  <c:pt idx="19">
                    <c:v>EPr</c:v>
                  </c:pt>
                  <c:pt idx="20">
                    <c:v>EPr</c:v>
                  </c:pt>
                  <c:pt idx="21">
                    <c:v>EPr</c:v>
                  </c:pt>
                  <c:pt idx="22">
                    <c:v>EPr</c:v>
                  </c:pt>
                  <c:pt idx="23">
                    <c:v>EPr</c:v>
                  </c:pt>
                  <c:pt idx="24">
                    <c:v>EPr</c:v>
                  </c:pt>
                  <c:pt idx="25">
                    <c:v>EPr</c:v>
                  </c:pt>
                  <c:pt idx="26">
                    <c:v>EPr</c:v>
                  </c:pt>
                  <c:pt idx="27">
                    <c:v>ESe</c:v>
                  </c:pt>
                  <c:pt idx="28">
                    <c:v>ESe</c:v>
                  </c:pt>
                  <c:pt idx="29">
                    <c:v>ESe</c:v>
                  </c:pt>
                  <c:pt idx="30">
                    <c:v>ESe</c:v>
                  </c:pt>
                  <c:pt idx="31">
                    <c:v>ESe</c:v>
                  </c:pt>
                  <c:pt idx="32">
                    <c:v>ESe</c:v>
                  </c:pt>
                  <c:pt idx="33">
                    <c:v>ESe</c:v>
                  </c:pt>
                  <c:pt idx="34">
                    <c:v>ESe</c:v>
                  </c:pt>
                  <c:pt idx="35">
                    <c:v>ESe</c:v>
                  </c:pt>
                  <c:pt idx="36">
                    <c:v>Gro</c:v>
                  </c:pt>
                  <c:pt idx="37">
                    <c:v>Gro</c:v>
                  </c:pt>
                  <c:pt idx="38">
                    <c:v>Gro</c:v>
                  </c:pt>
                  <c:pt idx="39">
                    <c:v>Gro</c:v>
                  </c:pt>
                  <c:pt idx="40">
                    <c:v>Gro</c:v>
                  </c:pt>
                  <c:pt idx="41">
                    <c:v>Gro</c:v>
                  </c:pt>
                  <c:pt idx="42">
                    <c:v>Gro</c:v>
                  </c:pt>
                  <c:pt idx="43">
                    <c:v>Gro</c:v>
                  </c:pt>
                  <c:pt idx="44">
                    <c:v>Gro</c:v>
                  </c:pt>
                  <c:pt idx="45">
                    <c:v>Hsp</c:v>
                  </c:pt>
                  <c:pt idx="46">
                    <c:v>Hsp</c:v>
                  </c:pt>
                  <c:pt idx="47">
                    <c:v>Hsp</c:v>
                  </c:pt>
                  <c:pt idx="48">
                    <c:v>Hsp</c:v>
                  </c:pt>
                  <c:pt idx="49">
                    <c:v>Hsp</c:v>
                  </c:pt>
                  <c:pt idx="50">
                    <c:v>Hsp</c:v>
                  </c:pt>
                  <c:pt idx="51">
                    <c:v>Hsp</c:v>
                  </c:pt>
                  <c:pt idx="52">
                    <c:v>Hsp</c:v>
                  </c:pt>
                  <c:pt idx="53">
                    <c:v>Hsp</c:v>
                  </c:pt>
                  <c:pt idx="54">
                    <c:v>Htl</c:v>
                  </c:pt>
                  <c:pt idx="55">
                    <c:v>Htl</c:v>
                  </c:pt>
                  <c:pt idx="56">
                    <c:v>Htl</c:v>
                  </c:pt>
                  <c:pt idx="57">
                    <c:v>Htl</c:v>
                  </c:pt>
                  <c:pt idx="58">
                    <c:v>Htl</c:v>
                  </c:pt>
                  <c:pt idx="59">
                    <c:v>Htl</c:v>
                  </c:pt>
                  <c:pt idx="60">
                    <c:v>Htl</c:v>
                  </c:pt>
                  <c:pt idx="61">
                    <c:v>Htl</c:v>
                  </c:pt>
                  <c:pt idx="62">
                    <c:v>Htl</c:v>
                  </c:pt>
                  <c:pt idx="63">
                    <c:v>MBT</c:v>
                  </c:pt>
                  <c:pt idx="64">
                    <c:v>MBT</c:v>
                  </c:pt>
                  <c:pt idx="65">
                    <c:v>MBT</c:v>
                  </c:pt>
                  <c:pt idx="66">
                    <c:v>MBT</c:v>
                  </c:pt>
                  <c:pt idx="67">
                    <c:v>MBT</c:v>
                  </c:pt>
                  <c:pt idx="68">
                    <c:v>MBT</c:v>
                  </c:pt>
                  <c:pt idx="69">
                    <c:v>MBT</c:v>
                  </c:pt>
                  <c:pt idx="70">
                    <c:v>MBT</c:v>
                  </c:pt>
                  <c:pt idx="71">
                    <c:v>MBT</c:v>
                  </c:pt>
                  <c:pt idx="72">
                    <c:v>MLI</c:v>
                  </c:pt>
                  <c:pt idx="73">
                    <c:v>MLI</c:v>
                  </c:pt>
                  <c:pt idx="74">
                    <c:v>MLI</c:v>
                  </c:pt>
                  <c:pt idx="75">
                    <c:v>MLI</c:v>
                  </c:pt>
                  <c:pt idx="76">
                    <c:v>MLI</c:v>
                  </c:pt>
                  <c:pt idx="77">
                    <c:v>MLI</c:v>
                  </c:pt>
                  <c:pt idx="78">
                    <c:v>MLI</c:v>
                  </c:pt>
                  <c:pt idx="79">
                    <c:v>MLI</c:v>
                  </c:pt>
                  <c:pt idx="80">
                    <c:v>MLI</c:v>
                  </c:pt>
                  <c:pt idx="81">
                    <c:v>Nrs</c:v>
                  </c:pt>
                  <c:pt idx="82">
                    <c:v>Nrs</c:v>
                  </c:pt>
                  <c:pt idx="83">
                    <c:v>Nrs</c:v>
                  </c:pt>
                  <c:pt idx="84">
                    <c:v>Nrs</c:v>
                  </c:pt>
                  <c:pt idx="85">
                    <c:v>Nrs</c:v>
                  </c:pt>
                  <c:pt idx="86">
                    <c:v>Nrs</c:v>
                  </c:pt>
                  <c:pt idx="87">
                    <c:v>Nrs</c:v>
                  </c:pt>
                  <c:pt idx="88">
                    <c:v>Nrs</c:v>
                  </c:pt>
                  <c:pt idx="89">
                    <c:v>Nrs</c:v>
                  </c:pt>
                  <c:pt idx="90">
                    <c:v>OfS</c:v>
                  </c:pt>
                  <c:pt idx="91">
                    <c:v>OfS</c:v>
                  </c:pt>
                  <c:pt idx="92">
                    <c:v>OfS</c:v>
                  </c:pt>
                  <c:pt idx="93">
                    <c:v>OfS</c:v>
                  </c:pt>
                  <c:pt idx="94">
                    <c:v>OfS</c:v>
                  </c:pt>
                  <c:pt idx="95">
                    <c:v>OfS</c:v>
                  </c:pt>
                  <c:pt idx="96">
                    <c:v>OfS</c:v>
                  </c:pt>
                  <c:pt idx="97">
                    <c:v>OfS</c:v>
                  </c:pt>
                  <c:pt idx="98">
                    <c:v>OfS</c:v>
                  </c:pt>
                  <c:pt idx="99">
                    <c:v>RFF</c:v>
                  </c:pt>
                  <c:pt idx="100">
                    <c:v>RFF</c:v>
                  </c:pt>
                  <c:pt idx="101">
                    <c:v>RFF</c:v>
                  </c:pt>
                  <c:pt idx="102">
                    <c:v>RFF</c:v>
                  </c:pt>
                  <c:pt idx="103">
                    <c:v>RFF</c:v>
                  </c:pt>
                  <c:pt idx="104">
                    <c:v>RFF</c:v>
                  </c:pt>
                  <c:pt idx="105">
                    <c:v>RFF</c:v>
                  </c:pt>
                  <c:pt idx="106">
                    <c:v>RFF</c:v>
                  </c:pt>
                  <c:pt idx="107">
                    <c:v>RFF</c:v>
                  </c:pt>
                  <c:pt idx="108">
                    <c:v>RSD</c:v>
                  </c:pt>
                  <c:pt idx="109">
                    <c:v>RSD</c:v>
                  </c:pt>
                  <c:pt idx="110">
                    <c:v>RSD</c:v>
                  </c:pt>
                  <c:pt idx="111">
                    <c:v>RSD</c:v>
                  </c:pt>
                  <c:pt idx="112">
                    <c:v>RSD</c:v>
                  </c:pt>
                  <c:pt idx="113">
                    <c:v>RSD</c:v>
                  </c:pt>
                  <c:pt idx="114">
                    <c:v>RSD</c:v>
                  </c:pt>
                  <c:pt idx="115">
                    <c:v>RSD</c:v>
                  </c:pt>
                  <c:pt idx="116">
                    <c:v>RSD</c:v>
                  </c:pt>
                  <c:pt idx="117">
                    <c:v>RtL</c:v>
                  </c:pt>
                  <c:pt idx="118">
                    <c:v>RtL</c:v>
                  </c:pt>
                  <c:pt idx="119">
                    <c:v>RtL</c:v>
                  </c:pt>
                  <c:pt idx="120">
                    <c:v>RtL</c:v>
                  </c:pt>
                  <c:pt idx="121">
                    <c:v>RtL</c:v>
                  </c:pt>
                  <c:pt idx="122">
                    <c:v>RtL</c:v>
                  </c:pt>
                  <c:pt idx="123">
                    <c:v>RtL</c:v>
                  </c:pt>
                  <c:pt idx="124">
                    <c:v>RtL</c:v>
                  </c:pt>
                  <c:pt idx="125">
                    <c:v>RtL</c:v>
                  </c:pt>
                  <c:pt idx="126">
                    <c:v>RtS</c:v>
                  </c:pt>
                  <c:pt idx="127">
                    <c:v>RtS</c:v>
                  </c:pt>
                  <c:pt idx="128">
                    <c:v>RtS</c:v>
                  </c:pt>
                  <c:pt idx="129">
                    <c:v>RtS</c:v>
                  </c:pt>
                  <c:pt idx="130">
                    <c:v>RtS</c:v>
                  </c:pt>
                  <c:pt idx="131">
                    <c:v>RtS</c:v>
                  </c:pt>
                  <c:pt idx="132">
                    <c:v>RtS</c:v>
                  </c:pt>
                  <c:pt idx="133">
                    <c:v>RtS</c:v>
                  </c:pt>
                  <c:pt idx="134">
                    <c:v>RtS</c:v>
                  </c:pt>
                </c:lvl>
              </c:multiLvlStrCache>
            </c:multiLvlStrRef>
          </c:cat>
          <c:val>
            <c:numRef>
              <c:f>SCG!$I$4:$I$138</c:f>
              <c:numCache>
                <c:formatCode>0.00</c:formatCode>
                <c:ptCount val="135"/>
                <c:pt idx="0">
                  <c:v>1.2778320000000001</c:v>
                </c:pt>
                <c:pt idx="1">
                  <c:v>0.71374400000000005</c:v>
                </c:pt>
                <c:pt idx="2">
                  <c:v>0.7713040000000001</c:v>
                </c:pt>
                <c:pt idx="3">
                  <c:v>0.66193999999999997</c:v>
                </c:pt>
                <c:pt idx="4">
                  <c:v>0.87779000000000007</c:v>
                </c:pt>
                <c:pt idx="5">
                  <c:v>1.2058820000000001</c:v>
                </c:pt>
                <c:pt idx="6">
                  <c:v>1.5080719999999999</c:v>
                </c:pt>
                <c:pt idx="7">
                  <c:v>0.42594400000000004</c:v>
                </c:pt>
                <c:pt idx="8">
                  <c:v>3.3384800000000001</c:v>
                </c:pt>
                <c:pt idx="9">
                  <c:v>0.61031599999999997</c:v>
                </c:pt>
                <c:pt idx="10">
                  <c:v>0.28538720000000001</c:v>
                </c:pt>
                <c:pt idx="11">
                  <c:v>0.28753620000000002</c:v>
                </c:pt>
                <c:pt idx="12">
                  <c:v>0.2518628</c:v>
                </c:pt>
                <c:pt idx="13">
                  <c:v>0.36232139999999996</c:v>
                </c:pt>
                <c:pt idx="14">
                  <c:v>0.67048799999999997</c:v>
                </c:pt>
                <c:pt idx="15">
                  <c:v>0.83381199999999978</c:v>
                </c:pt>
                <c:pt idx="16">
                  <c:v>0.18524379999999996</c:v>
                </c:pt>
                <c:pt idx="17">
                  <c:v>1.6934119999999997</c:v>
                </c:pt>
                <c:pt idx="18">
                  <c:v>8.1683699999999998E-2</c:v>
                </c:pt>
                <c:pt idx="19">
                  <c:v>5.2147200000000005E-2</c:v>
                </c:pt>
                <c:pt idx="20">
                  <c:v>4.2980699999999997E-2</c:v>
                </c:pt>
                <c:pt idx="21">
                  <c:v>5.0925000000000005E-2</c:v>
                </c:pt>
                <c:pt idx="22">
                  <c:v>5.3980500000000001E-2</c:v>
                </c:pt>
                <c:pt idx="23">
                  <c:v>0.1020537</c:v>
                </c:pt>
                <c:pt idx="24">
                  <c:v>0.13077540000000001</c:v>
                </c:pt>
                <c:pt idx="25">
                  <c:v>1.715154E-2</c:v>
                </c:pt>
                <c:pt idx="26">
                  <c:v>0.36054900000000001</c:v>
                </c:pt>
                <c:pt idx="27">
                  <c:v>9.2479800000000001E-2</c:v>
                </c:pt>
                <c:pt idx="28">
                  <c:v>4.8073199999999996E-2</c:v>
                </c:pt>
                <c:pt idx="29">
                  <c:v>3.9314099999999998E-2</c:v>
                </c:pt>
                <c:pt idx="30">
                  <c:v>4.7665800000000001E-2</c:v>
                </c:pt>
                <c:pt idx="31">
                  <c:v>5.37768E-2</c:v>
                </c:pt>
                <c:pt idx="32">
                  <c:v>0.13464570000000001</c:v>
                </c:pt>
                <c:pt idx="33">
                  <c:v>0.169071</c:v>
                </c:pt>
                <c:pt idx="34">
                  <c:v>1.3749750000000002E-2</c:v>
                </c:pt>
                <c:pt idx="35">
                  <c:v>0.4807320000000001</c:v>
                </c:pt>
                <c:pt idx="36">
                  <c:v>0.98246299999999986</c:v>
                </c:pt>
                <c:pt idx="37">
                  <c:v>0.67636899999999989</c:v>
                </c:pt>
                <c:pt idx="38">
                  <c:v>0.56281800000000004</c:v>
                </c:pt>
                <c:pt idx="39">
                  <c:v>0.55294399999999999</c:v>
                </c:pt>
                <c:pt idx="40">
                  <c:v>0.64180999999999999</c:v>
                </c:pt>
                <c:pt idx="41">
                  <c:v>0.93309299999999995</c:v>
                </c:pt>
                <c:pt idx="42">
                  <c:v>1.110825</c:v>
                </c:pt>
                <c:pt idx="43">
                  <c:v>0.36435059999999997</c:v>
                </c:pt>
                <c:pt idx="44">
                  <c:v>2.1673429999999998</c:v>
                </c:pt>
                <c:pt idx="45">
                  <c:v>0.23050000000000001</c:v>
                </c:pt>
                <c:pt idx="46">
                  <c:v>9.9250000000000005E-2</c:v>
                </c:pt>
                <c:pt idx="47">
                  <c:v>0.11550000000000001</c:v>
                </c:pt>
                <c:pt idx="48">
                  <c:v>0.1095</c:v>
                </c:pt>
                <c:pt idx="49">
                  <c:v>0.18049999999999999</c:v>
                </c:pt>
                <c:pt idx="50">
                  <c:v>0.39750000000000002</c:v>
                </c:pt>
                <c:pt idx="51">
                  <c:v>0.5099999999999999</c:v>
                </c:pt>
                <c:pt idx="52">
                  <c:v>6.6750000000000004E-2</c:v>
                </c:pt>
                <c:pt idx="53">
                  <c:v>1.3900000000000001</c:v>
                </c:pt>
                <c:pt idx="54">
                  <c:v>5.8955159999999993E-2</c:v>
                </c:pt>
                <c:pt idx="55">
                  <c:v>2.9727389999999999E-2</c:v>
                </c:pt>
                <c:pt idx="56">
                  <c:v>3.0893170000000001E-2</c:v>
                </c:pt>
                <c:pt idx="57">
                  <c:v>2.8561610000000001E-2</c:v>
                </c:pt>
                <c:pt idx="58">
                  <c:v>4.0219409999999997E-2</c:v>
                </c:pt>
                <c:pt idx="59">
                  <c:v>7.4276839999999997E-2</c:v>
                </c:pt>
                <c:pt idx="60">
                  <c:v>9.659319999999999E-2</c:v>
                </c:pt>
                <c:pt idx="61">
                  <c:v>1.5488219999999999E-2</c:v>
                </c:pt>
                <c:pt idx="62">
                  <c:v>0.23731949999999999</c:v>
                </c:pt>
                <c:pt idx="63">
                  <c:v>1.2979780000000002E-2</c:v>
                </c:pt>
                <c:pt idx="64">
                  <c:v>5.3818599999999996E-3</c:v>
                </c:pt>
                <c:pt idx="65">
                  <c:v>6.6481800000000001E-3</c:v>
                </c:pt>
                <c:pt idx="66">
                  <c:v>4.2306599999999998E-3</c:v>
                </c:pt>
                <c:pt idx="67">
                  <c:v>7.5403600000000012E-3</c:v>
                </c:pt>
                <c:pt idx="68">
                  <c:v>1.8534320000000003E-2</c:v>
                </c:pt>
                <c:pt idx="69">
                  <c:v>2.6362480000000001E-2</c:v>
                </c:pt>
                <c:pt idx="70">
                  <c:v>2.3916179999999999E-3</c:v>
                </c:pt>
                <c:pt idx="71">
                  <c:v>8.4901000000000018E-2</c:v>
                </c:pt>
                <c:pt idx="72">
                  <c:v>5.7847799999999991E-2</c:v>
                </c:pt>
                <c:pt idx="73">
                  <c:v>2.342692E-2</c:v>
                </c:pt>
                <c:pt idx="74">
                  <c:v>2.4923480000000001E-2</c:v>
                </c:pt>
                <c:pt idx="75">
                  <c:v>1.4735359999999999E-2</c:v>
                </c:pt>
                <c:pt idx="76">
                  <c:v>2.311034E-2</c:v>
                </c:pt>
                <c:pt idx="77">
                  <c:v>0.10792500000000001</c:v>
                </c:pt>
                <c:pt idx="78">
                  <c:v>0.14015860000000002</c:v>
                </c:pt>
                <c:pt idx="79">
                  <c:v>1.0159339999999999E-2</c:v>
                </c:pt>
                <c:pt idx="80">
                  <c:v>0.39428599999999997</c:v>
                </c:pt>
                <c:pt idx="81">
                  <c:v>0.36</c:v>
                </c:pt>
                <c:pt idx="82">
                  <c:v>0.18</c:v>
                </c:pt>
                <c:pt idx="83">
                  <c:v>0.19724999999999998</c:v>
                </c:pt>
                <c:pt idx="84">
                  <c:v>0.17749999999999999</c:v>
                </c:pt>
                <c:pt idx="85">
                  <c:v>0.24100000000000002</c:v>
                </c:pt>
                <c:pt idx="86">
                  <c:v>0.43750000000000006</c:v>
                </c:pt>
                <c:pt idx="87">
                  <c:v>0.52749999999999997</c:v>
                </c:pt>
                <c:pt idx="88">
                  <c:v>9.0749999999999997E-2</c:v>
                </c:pt>
                <c:pt idx="89">
                  <c:v>1.3975</c:v>
                </c:pt>
                <c:pt idx="90">
                  <c:v>4.3950100000000006E-2</c:v>
                </c:pt>
                <c:pt idx="91">
                  <c:v>8.2779800000000008E-3</c:v>
                </c:pt>
                <c:pt idx="92">
                  <c:v>1.847611E-2</c:v>
                </c:pt>
                <c:pt idx="93">
                  <c:v>1.284367E-2</c:v>
                </c:pt>
                <c:pt idx="94">
                  <c:v>2.244442E-2</c:v>
                </c:pt>
                <c:pt idx="95">
                  <c:v>0.1484916</c:v>
                </c:pt>
                <c:pt idx="96">
                  <c:v>0.13995760000000002</c:v>
                </c:pt>
                <c:pt idx="97">
                  <c:v>3.8104310000000004E-3</c:v>
                </c:pt>
                <c:pt idx="98">
                  <c:v>0.57177800000000001</c:v>
                </c:pt>
                <c:pt idx="99">
                  <c:v>0.52895999999999999</c:v>
                </c:pt>
                <c:pt idx="100">
                  <c:v>0.26911999999999997</c:v>
                </c:pt>
                <c:pt idx="101">
                  <c:v>0.25752000000000003</c:v>
                </c:pt>
                <c:pt idx="102">
                  <c:v>0.24592</c:v>
                </c:pt>
                <c:pt idx="103">
                  <c:v>0.31551999999999997</c:v>
                </c:pt>
                <c:pt idx="104">
                  <c:v>0.70528000000000002</c:v>
                </c:pt>
                <c:pt idx="105">
                  <c:v>0.79808000000000001</c:v>
                </c:pt>
                <c:pt idx="106">
                  <c:v>0.11228799999999999</c:v>
                </c:pt>
                <c:pt idx="107">
                  <c:v>2.1135199999999998</c:v>
                </c:pt>
                <c:pt idx="108">
                  <c:v>0.50344</c:v>
                </c:pt>
                <c:pt idx="109">
                  <c:v>0.28536</c:v>
                </c:pt>
                <c:pt idx="110">
                  <c:v>0.26447999999999999</c:v>
                </c:pt>
                <c:pt idx="111">
                  <c:v>0.25519999999999998</c:v>
                </c:pt>
                <c:pt idx="112">
                  <c:v>0.30159999999999998</c:v>
                </c:pt>
                <c:pt idx="113">
                  <c:v>0.54752000000000001</c:v>
                </c:pt>
                <c:pt idx="114">
                  <c:v>0.66815999999999998</c:v>
                </c:pt>
                <c:pt idx="115">
                  <c:v>0.114144</c:v>
                </c:pt>
                <c:pt idx="116">
                  <c:v>1.6124000000000001</c:v>
                </c:pt>
                <c:pt idx="117">
                  <c:v>0.10869200000000001</c:v>
                </c:pt>
                <c:pt idx="118">
                  <c:v>6.1842000000000001E-2</c:v>
                </c:pt>
                <c:pt idx="119">
                  <c:v>5.9968000000000007E-2</c:v>
                </c:pt>
                <c:pt idx="120">
                  <c:v>5.5751499999999996E-2</c:v>
                </c:pt>
                <c:pt idx="121">
                  <c:v>7.4491500000000002E-2</c:v>
                </c:pt>
                <c:pt idx="122">
                  <c:v>0.180841</c:v>
                </c:pt>
                <c:pt idx="123">
                  <c:v>0.26610799999999996</c:v>
                </c:pt>
                <c:pt idx="124">
                  <c:v>2.9328100000000003E-2</c:v>
                </c:pt>
                <c:pt idx="125">
                  <c:v>0.79176499999999994</c:v>
                </c:pt>
                <c:pt idx="126">
                  <c:v>0.21738400000000002</c:v>
                </c:pt>
                <c:pt idx="127">
                  <c:v>9.9321999999999994E-2</c:v>
                </c:pt>
                <c:pt idx="128">
                  <c:v>9.7448000000000021E-2</c:v>
                </c:pt>
                <c:pt idx="129">
                  <c:v>9.0420500000000001E-2</c:v>
                </c:pt>
                <c:pt idx="130">
                  <c:v>0.11150299999999999</c:v>
                </c:pt>
                <c:pt idx="131">
                  <c:v>0.36261900000000002</c:v>
                </c:pt>
                <c:pt idx="132">
                  <c:v>0.39119749999999998</c:v>
                </c:pt>
                <c:pt idx="133">
                  <c:v>4.1462250000000006E-2</c:v>
                </c:pt>
                <c:pt idx="134">
                  <c:v>1.2181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104-4967-B56F-7683FC710580}"/>
            </c:ext>
          </c:extLst>
        </c:ser>
        <c:ser>
          <c:idx val="8"/>
          <c:order val="8"/>
          <c:tx>
            <c:strRef>
              <c:f>SCG!$L$3</c:f>
              <c:strCache>
                <c:ptCount val="1"/>
                <c:pt idx="0">
                  <c:v>therms/ kBtuh (2)</c:v>
                </c:pt>
              </c:strCache>
            </c:strRef>
          </c:tx>
          <c:spPr>
            <a:ln w="28575" cap="rnd">
              <a:solidFill>
                <a:schemeClr val="accent3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multiLvlStrRef>
              <c:f>SCG!$B$4:$C$138</c:f>
              <c:multiLvlStrCache>
                <c:ptCount val="135"/>
                <c:lvl>
                  <c:pt idx="0">
                    <c:v>CZ05</c:v>
                  </c:pt>
                  <c:pt idx="1">
                    <c:v>CZ06</c:v>
                  </c:pt>
                  <c:pt idx="2">
                    <c:v>CZ08</c:v>
                  </c:pt>
                  <c:pt idx="3">
                    <c:v>CZ09</c:v>
                  </c:pt>
                  <c:pt idx="4">
                    <c:v>CZ10</c:v>
                  </c:pt>
                  <c:pt idx="5">
                    <c:v>CZ13</c:v>
                  </c:pt>
                  <c:pt idx="6">
                    <c:v>CZ14</c:v>
                  </c:pt>
                  <c:pt idx="7">
                    <c:v>CZ15</c:v>
                  </c:pt>
                  <c:pt idx="8">
                    <c:v>CZ16</c:v>
                  </c:pt>
                  <c:pt idx="9">
                    <c:v>CZ05</c:v>
                  </c:pt>
                  <c:pt idx="10">
                    <c:v>CZ06</c:v>
                  </c:pt>
                  <c:pt idx="11">
                    <c:v>CZ08</c:v>
                  </c:pt>
                  <c:pt idx="12">
                    <c:v>CZ09</c:v>
                  </c:pt>
                  <c:pt idx="13">
                    <c:v>CZ10</c:v>
                  </c:pt>
                  <c:pt idx="14">
                    <c:v>CZ13</c:v>
                  </c:pt>
                  <c:pt idx="15">
                    <c:v>CZ14</c:v>
                  </c:pt>
                  <c:pt idx="16">
                    <c:v>CZ15</c:v>
                  </c:pt>
                  <c:pt idx="17">
                    <c:v>CZ16</c:v>
                  </c:pt>
                  <c:pt idx="18">
                    <c:v>CZ05</c:v>
                  </c:pt>
                  <c:pt idx="19">
                    <c:v>CZ06</c:v>
                  </c:pt>
                  <c:pt idx="20">
                    <c:v>CZ08</c:v>
                  </c:pt>
                  <c:pt idx="21">
                    <c:v>CZ09</c:v>
                  </c:pt>
                  <c:pt idx="22">
                    <c:v>CZ10</c:v>
                  </c:pt>
                  <c:pt idx="23">
                    <c:v>CZ13</c:v>
                  </c:pt>
                  <c:pt idx="24">
                    <c:v>CZ14</c:v>
                  </c:pt>
                  <c:pt idx="25">
                    <c:v>CZ15</c:v>
                  </c:pt>
                  <c:pt idx="26">
                    <c:v>CZ16</c:v>
                  </c:pt>
                  <c:pt idx="27">
                    <c:v>CZ05</c:v>
                  </c:pt>
                  <c:pt idx="28">
                    <c:v>CZ06</c:v>
                  </c:pt>
                  <c:pt idx="29">
                    <c:v>CZ08</c:v>
                  </c:pt>
                  <c:pt idx="30">
                    <c:v>CZ09</c:v>
                  </c:pt>
                  <c:pt idx="31">
                    <c:v>CZ10</c:v>
                  </c:pt>
                  <c:pt idx="32">
                    <c:v>CZ13</c:v>
                  </c:pt>
                  <c:pt idx="33">
                    <c:v>CZ14</c:v>
                  </c:pt>
                  <c:pt idx="34">
                    <c:v>CZ15</c:v>
                  </c:pt>
                  <c:pt idx="35">
                    <c:v>CZ16</c:v>
                  </c:pt>
                  <c:pt idx="36">
                    <c:v>CZ05</c:v>
                  </c:pt>
                  <c:pt idx="37">
                    <c:v>CZ06</c:v>
                  </c:pt>
                  <c:pt idx="38">
                    <c:v>CZ08</c:v>
                  </c:pt>
                  <c:pt idx="39">
                    <c:v>CZ09</c:v>
                  </c:pt>
                  <c:pt idx="40">
                    <c:v>CZ10</c:v>
                  </c:pt>
                  <c:pt idx="41">
                    <c:v>CZ13</c:v>
                  </c:pt>
                  <c:pt idx="42">
                    <c:v>CZ14</c:v>
                  </c:pt>
                  <c:pt idx="43">
                    <c:v>CZ15</c:v>
                  </c:pt>
                  <c:pt idx="44">
                    <c:v>CZ16</c:v>
                  </c:pt>
                  <c:pt idx="45">
                    <c:v>CZ05</c:v>
                  </c:pt>
                  <c:pt idx="46">
                    <c:v>CZ06</c:v>
                  </c:pt>
                  <c:pt idx="47">
                    <c:v>CZ08</c:v>
                  </c:pt>
                  <c:pt idx="48">
                    <c:v>CZ09</c:v>
                  </c:pt>
                  <c:pt idx="49">
                    <c:v>CZ10</c:v>
                  </c:pt>
                  <c:pt idx="50">
                    <c:v>CZ13</c:v>
                  </c:pt>
                  <c:pt idx="51">
                    <c:v>CZ14</c:v>
                  </c:pt>
                  <c:pt idx="52">
                    <c:v>CZ15</c:v>
                  </c:pt>
                  <c:pt idx="53">
                    <c:v>CZ16</c:v>
                  </c:pt>
                  <c:pt idx="54">
                    <c:v>CZ05</c:v>
                  </c:pt>
                  <c:pt idx="55">
                    <c:v>CZ06</c:v>
                  </c:pt>
                  <c:pt idx="56">
                    <c:v>CZ08</c:v>
                  </c:pt>
                  <c:pt idx="57">
                    <c:v>CZ09</c:v>
                  </c:pt>
                  <c:pt idx="58">
                    <c:v>CZ10</c:v>
                  </c:pt>
                  <c:pt idx="59">
                    <c:v>CZ13</c:v>
                  </c:pt>
                  <c:pt idx="60">
                    <c:v>CZ14</c:v>
                  </c:pt>
                  <c:pt idx="61">
                    <c:v>CZ15</c:v>
                  </c:pt>
                  <c:pt idx="62">
                    <c:v>CZ16</c:v>
                  </c:pt>
                  <c:pt idx="63">
                    <c:v>CZ05</c:v>
                  </c:pt>
                  <c:pt idx="64">
                    <c:v>CZ06</c:v>
                  </c:pt>
                  <c:pt idx="65">
                    <c:v>CZ08</c:v>
                  </c:pt>
                  <c:pt idx="66">
                    <c:v>CZ09</c:v>
                  </c:pt>
                  <c:pt idx="67">
                    <c:v>CZ10</c:v>
                  </c:pt>
                  <c:pt idx="68">
                    <c:v>CZ13</c:v>
                  </c:pt>
                  <c:pt idx="69">
                    <c:v>CZ14</c:v>
                  </c:pt>
                  <c:pt idx="70">
                    <c:v>CZ15</c:v>
                  </c:pt>
                  <c:pt idx="71">
                    <c:v>CZ16</c:v>
                  </c:pt>
                  <c:pt idx="72">
                    <c:v>CZ05</c:v>
                  </c:pt>
                  <c:pt idx="73">
                    <c:v>CZ06</c:v>
                  </c:pt>
                  <c:pt idx="74">
                    <c:v>CZ08</c:v>
                  </c:pt>
                  <c:pt idx="75">
                    <c:v>CZ09</c:v>
                  </c:pt>
                  <c:pt idx="76">
                    <c:v>CZ10</c:v>
                  </c:pt>
                  <c:pt idx="77">
                    <c:v>CZ13</c:v>
                  </c:pt>
                  <c:pt idx="78">
                    <c:v>CZ14</c:v>
                  </c:pt>
                  <c:pt idx="79">
                    <c:v>CZ15</c:v>
                  </c:pt>
                  <c:pt idx="80">
                    <c:v>CZ16</c:v>
                  </c:pt>
                  <c:pt idx="81">
                    <c:v>CZ05</c:v>
                  </c:pt>
                  <c:pt idx="82">
                    <c:v>CZ06</c:v>
                  </c:pt>
                  <c:pt idx="83">
                    <c:v>CZ08</c:v>
                  </c:pt>
                  <c:pt idx="84">
                    <c:v>CZ09</c:v>
                  </c:pt>
                  <c:pt idx="85">
                    <c:v>CZ10</c:v>
                  </c:pt>
                  <c:pt idx="86">
                    <c:v>CZ13</c:v>
                  </c:pt>
                  <c:pt idx="87">
                    <c:v>CZ14</c:v>
                  </c:pt>
                  <c:pt idx="88">
                    <c:v>CZ15</c:v>
                  </c:pt>
                  <c:pt idx="89">
                    <c:v>CZ16</c:v>
                  </c:pt>
                  <c:pt idx="90">
                    <c:v>CZ05</c:v>
                  </c:pt>
                  <c:pt idx="91">
                    <c:v>CZ06</c:v>
                  </c:pt>
                  <c:pt idx="92">
                    <c:v>CZ08</c:v>
                  </c:pt>
                  <c:pt idx="93">
                    <c:v>CZ09</c:v>
                  </c:pt>
                  <c:pt idx="94">
                    <c:v>CZ10</c:v>
                  </c:pt>
                  <c:pt idx="95">
                    <c:v>CZ13</c:v>
                  </c:pt>
                  <c:pt idx="96">
                    <c:v>CZ14</c:v>
                  </c:pt>
                  <c:pt idx="97">
                    <c:v>CZ15</c:v>
                  </c:pt>
                  <c:pt idx="98">
                    <c:v>CZ16</c:v>
                  </c:pt>
                  <c:pt idx="99">
                    <c:v>CZ05</c:v>
                  </c:pt>
                  <c:pt idx="100">
                    <c:v>CZ06</c:v>
                  </c:pt>
                  <c:pt idx="101">
                    <c:v>CZ08</c:v>
                  </c:pt>
                  <c:pt idx="102">
                    <c:v>CZ09</c:v>
                  </c:pt>
                  <c:pt idx="103">
                    <c:v>CZ10</c:v>
                  </c:pt>
                  <c:pt idx="104">
                    <c:v>CZ13</c:v>
                  </c:pt>
                  <c:pt idx="105">
                    <c:v>CZ14</c:v>
                  </c:pt>
                  <c:pt idx="106">
                    <c:v>CZ15</c:v>
                  </c:pt>
                  <c:pt idx="107">
                    <c:v>CZ16</c:v>
                  </c:pt>
                  <c:pt idx="108">
                    <c:v>CZ05</c:v>
                  </c:pt>
                  <c:pt idx="109">
                    <c:v>CZ06</c:v>
                  </c:pt>
                  <c:pt idx="110">
                    <c:v>CZ08</c:v>
                  </c:pt>
                  <c:pt idx="111">
                    <c:v>CZ09</c:v>
                  </c:pt>
                  <c:pt idx="112">
                    <c:v>CZ10</c:v>
                  </c:pt>
                  <c:pt idx="113">
                    <c:v>CZ13</c:v>
                  </c:pt>
                  <c:pt idx="114">
                    <c:v>CZ14</c:v>
                  </c:pt>
                  <c:pt idx="115">
                    <c:v>CZ15</c:v>
                  </c:pt>
                  <c:pt idx="116">
                    <c:v>CZ16</c:v>
                  </c:pt>
                  <c:pt idx="117">
                    <c:v>CZ05</c:v>
                  </c:pt>
                  <c:pt idx="118">
                    <c:v>CZ06</c:v>
                  </c:pt>
                  <c:pt idx="119">
                    <c:v>CZ08</c:v>
                  </c:pt>
                  <c:pt idx="120">
                    <c:v>CZ09</c:v>
                  </c:pt>
                  <c:pt idx="121">
                    <c:v>CZ10</c:v>
                  </c:pt>
                  <c:pt idx="122">
                    <c:v>CZ13</c:v>
                  </c:pt>
                  <c:pt idx="123">
                    <c:v>CZ14</c:v>
                  </c:pt>
                  <c:pt idx="124">
                    <c:v>CZ15</c:v>
                  </c:pt>
                  <c:pt idx="125">
                    <c:v>CZ16</c:v>
                  </c:pt>
                  <c:pt idx="126">
                    <c:v>CZ05</c:v>
                  </c:pt>
                  <c:pt idx="127">
                    <c:v>CZ06</c:v>
                  </c:pt>
                  <c:pt idx="128">
                    <c:v>CZ08</c:v>
                  </c:pt>
                  <c:pt idx="129">
                    <c:v>CZ09</c:v>
                  </c:pt>
                  <c:pt idx="130">
                    <c:v>CZ10</c:v>
                  </c:pt>
                  <c:pt idx="131">
                    <c:v>CZ13</c:v>
                  </c:pt>
                  <c:pt idx="132">
                    <c:v>CZ14</c:v>
                  </c:pt>
                  <c:pt idx="133">
                    <c:v>CZ15</c:v>
                  </c:pt>
                  <c:pt idx="134">
                    <c:v>CZ16</c:v>
                  </c:pt>
                </c:lvl>
                <c:lvl>
                  <c:pt idx="0">
                    <c:v>Asm</c:v>
                  </c:pt>
                  <c:pt idx="1">
                    <c:v>Asm</c:v>
                  </c:pt>
                  <c:pt idx="2">
                    <c:v>Asm</c:v>
                  </c:pt>
                  <c:pt idx="3">
                    <c:v>Asm</c:v>
                  </c:pt>
                  <c:pt idx="4">
                    <c:v>Asm</c:v>
                  </c:pt>
                  <c:pt idx="5">
                    <c:v>Asm</c:v>
                  </c:pt>
                  <c:pt idx="6">
                    <c:v>Asm</c:v>
                  </c:pt>
                  <c:pt idx="7">
                    <c:v>Asm</c:v>
                  </c:pt>
                  <c:pt idx="8">
                    <c:v>Asm</c:v>
                  </c:pt>
                  <c:pt idx="9">
                    <c:v>ECC</c:v>
                  </c:pt>
                  <c:pt idx="10">
                    <c:v>ECC</c:v>
                  </c:pt>
                  <c:pt idx="11">
                    <c:v>ECC</c:v>
                  </c:pt>
                  <c:pt idx="12">
                    <c:v>ECC</c:v>
                  </c:pt>
                  <c:pt idx="13">
                    <c:v>ECC</c:v>
                  </c:pt>
                  <c:pt idx="14">
                    <c:v>ECC</c:v>
                  </c:pt>
                  <c:pt idx="15">
                    <c:v>ECC</c:v>
                  </c:pt>
                  <c:pt idx="16">
                    <c:v>ECC</c:v>
                  </c:pt>
                  <c:pt idx="17">
                    <c:v>ECC</c:v>
                  </c:pt>
                  <c:pt idx="18">
                    <c:v>EPr</c:v>
                  </c:pt>
                  <c:pt idx="19">
                    <c:v>EPr</c:v>
                  </c:pt>
                  <c:pt idx="20">
                    <c:v>EPr</c:v>
                  </c:pt>
                  <c:pt idx="21">
                    <c:v>EPr</c:v>
                  </c:pt>
                  <c:pt idx="22">
                    <c:v>EPr</c:v>
                  </c:pt>
                  <c:pt idx="23">
                    <c:v>EPr</c:v>
                  </c:pt>
                  <c:pt idx="24">
                    <c:v>EPr</c:v>
                  </c:pt>
                  <c:pt idx="25">
                    <c:v>EPr</c:v>
                  </c:pt>
                  <c:pt idx="26">
                    <c:v>EPr</c:v>
                  </c:pt>
                  <c:pt idx="27">
                    <c:v>ESe</c:v>
                  </c:pt>
                  <c:pt idx="28">
                    <c:v>ESe</c:v>
                  </c:pt>
                  <c:pt idx="29">
                    <c:v>ESe</c:v>
                  </c:pt>
                  <c:pt idx="30">
                    <c:v>ESe</c:v>
                  </c:pt>
                  <c:pt idx="31">
                    <c:v>ESe</c:v>
                  </c:pt>
                  <c:pt idx="32">
                    <c:v>ESe</c:v>
                  </c:pt>
                  <c:pt idx="33">
                    <c:v>ESe</c:v>
                  </c:pt>
                  <c:pt idx="34">
                    <c:v>ESe</c:v>
                  </c:pt>
                  <c:pt idx="35">
                    <c:v>ESe</c:v>
                  </c:pt>
                  <c:pt idx="36">
                    <c:v>Gro</c:v>
                  </c:pt>
                  <c:pt idx="37">
                    <c:v>Gro</c:v>
                  </c:pt>
                  <c:pt idx="38">
                    <c:v>Gro</c:v>
                  </c:pt>
                  <c:pt idx="39">
                    <c:v>Gro</c:v>
                  </c:pt>
                  <c:pt idx="40">
                    <c:v>Gro</c:v>
                  </c:pt>
                  <c:pt idx="41">
                    <c:v>Gro</c:v>
                  </c:pt>
                  <c:pt idx="42">
                    <c:v>Gro</c:v>
                  </c:pt>
                  <c:pt idx="43">
                    <c:v>Gro</c:v>
                  </c:pt>
                  <c:pt idx="44">
                    <c:v>Gro</c:v>
                  </c:pt>
                  <c:pt idx="45">
                    <c:v>Hsp</c:v>
                  </c:pt>
                  <c:pt idx="46">
                    <c:v>Hsp</c:v>
                  </c:pt>
                  <c:pt idx="47">
                    <c:v>Hsp</c:v>
                  </c:pt>
                  <c:pt idx="48">
                    <c:v>Hsp</c:v>
                  </c:pt>
                  <c:pt idx="49">
                    <c:v>Hsp</c:v>
                  </c:pt>
                  <c:pt idx="50">
                    <c:v>Hsp</c:v>
                  </c:pt>
                  <c:pt idx="51">
                    <c:v>Hsp</c:v>
                  </c:pt>
                  <c:pt idx="52">
                    <c:v>Hsp</c:v>
                  </c:pt>
                  <c:pt idx="53">
                    <c:v>Hsp</c:v>
                  </c:pt>
                  <c:pt idx="54">
                    <c:v>Htl</c:v>
                  </c:pt>
                  <c:pt idx="55">
                    <c:v>Htl</c:v>
                  </c:pt>
                  <c:pt idx="56">
                    <c:v>Htl</c:v>
                  </c:pt>
                  <c:pt idx="57">
                    <c:v>Htl</c:v>
                  </c:pt>
                  <c:pt idx="58">
                    <c:v>Htl</c:v>
                  </c:pt>
                  <c:pt idx="59">
                    <c:v>Htl</c:v>
                  </c:pt>
                  <c:pt idx="60">
                    <c:v>Htl</c:v>
                  </c:pt>
                  <c:pt idx="61">
                    <c:v>Htl</c:v>
                  </c:pt>
                  <c:pt idx="62">
                    <c:v>Htl</c:v>
                  </c:pt>
                  <c:pt idx="63">
                    <c:v>MBT</c:v>
                  </c:pt>
                  <c:pt idx="64">
                    <c:v>MBT</c:v>
                  </c:pt>
                  <c:pt idx="65">
                    <c:v>MBT</c:v>
                  </c:pt>
                  <c:pt idx="66">
                    <c:v>MBT</c:v>
                  </c:pt>
                  <c:pt idx="67">
                    <c:v>MBT</c:v>
                  </c:pt>
                  <c:pt idx="68">
                    <c:v>MBT</c:v>
                  </c:pt>
                  <c:pt idx="69">
                    <c:v>MBT</c:v>
                  </c:pt>
                  <c:pt idx="70">
                    <c:v>MBT</c:v>
                  </c:pt>
                  <c:pt idx="71">
                    <c:v>MBT</c:v>
                  </c:pt>
                  <c:pt idx="72">
                    <c:v>MLI</c:v>
                  </c:pt>
                  <c:pt idx="73">
                    <c:v>MLI</c:v>
                  </c:pt>
                  <c:pt idx="74">
                    <c:v>MLI</c:v>
                  </c:pt>
                  <c:pt idx="75">
                    <c:v>MLI</c:v>
                  </c:pt>
                  <c:pt idx="76">
                    <c:v>MLI</c:v>
                  </c:pt>
                  <c:pt idx="77">
                    <c:v>MLI</c:v>
                  </c:pt>
                  <c:pt idx="78">
                    <c:v>MLI</c:v>
                  </c:pt>
                  <c:pt idx="79">
                    <c:v>MLI</c:v>
                  </c:pt>
                  <c:pt idx="80">
                    <c:v>MLI</c:v>
                  </c:pt>
                  <c:pt idx="81">
                    <c:v>Nrs</c:v>
                  </c:pt>
                  <c:pt idx="82">
                    <c:v>Nrs</c:v>
                  </c:pt>
                  <c:pt idx="83">
                    <c:v>Nrs</c:v>
                  </c:pt>
                  <c:pt idx="84">
                    <c:v>Nrs</c:v>
                  </c:pt>
                  <c:pt idx="85">
                    <c:v>Nrs</c:v>
                  </c:pt>
                  <c:pt idx="86">
                    <c:v>Nrs</c:v>
                  </c:pt>
                  <c:pt idx="87">
                    <c:v>Nrs</c:v>
                  </c:pt>
                  <c:pt idx="88">
                    <c:v>Nrs</c:v>
                  </c:pt>
                  <c:pt idx="89">
                    <c:v>Nrs</c:v>
                  </c:pt>
                  <c:pt idx="90">
                    <c:v>OfS</c:v>
                  </c:pt>
                  <c:pt idx="91">
                    <c:v>OfS</c:v>
                  </c:pt>
                  <c:pt idx="92">
                    <c:v>OfS</c:v>
                  </c:pt>
                  <c:pt idx="93">
                    <c:v>OfS</c:v>
                  </c:pt>
                  <c:pt idx="94">
                    <c:v>OfS</c:v>
                  </c:pt>
                  <c:pt idx="95">
                    <c:v>OfS</c:v>
                  </c:pt>
                  <c:pt idx="96">
                    <c:v>OfS</c:v>
                  </c:pt>
                  <c:pt idx="97">
                    <c:v>OfS</c:v>
                  </c:pt>
                  <c:pt idx="98">
                    <c:v>OfS</c:v>
                  </c:pt>
                  <c:pt idx="99">
                    <c:v>RFF</c:v>
                  </c:pt>
                  <c:pt idx="100">
                    <c:v>RFF</c:v>
                  </c:pt>
                  <c:pt idx="101">
                    <c:v>RFF</c:v>
                  </c:pt>
                  <c:pt idx="102">
                    <c:v>RFF</c:v>
                  </c:pt>
                  <c:pt idx="103">
                    <c:v>RFF</c:v>
                  </c:pt>
                  <c:pt idx="104">
                    <c:v>RFF</c:v>
                  </c:pt>
                  <c:pt idx="105">
                    <c:v>RFF</c:v>
                  </c:pt>
                  <c:pt idx="106">
                    <c:v>RFF</c:v>
                  </c:pt>
                  <c:pt idx="107">
                    <c:v>RFF</c:v>
                  </c:pt>
                  <c:pt idx="108">
                    <c:v>RSD</c:v>
                  </c:pt>
                  <c:pt idx="109">
                    <c:v>RSD</c:v>
                  </c:pt>
                  <c:pt idx="110">
                    <c:v>RSD</c:v>
                  </c:pt>
                  <c:pt idx="111">
                    <c:v>RSD</c:v>
                  </c:pt>
                  <c:pt idx="112">
                    <c:v>RSD</c:v>
                  </c:pt>
                  <c:pt idx="113">
                    <c:v>RSD</c:v>
                  </c:pt>
                  <c:pt idx="114">
                    <c:v>RSD</c:v>
                  </c:pt>
                  <c:pt idx="115">
                    <c:v>RSD</c:v>
                  </c:pt>
                  <c:pt idx="116">
                    <c:v>RSD</c:v>
                  </c:pt>
                  <c:pt idx="117">
                    <c:v>RtL</c:v>
                  </c:pt>
                  <c:pt idx="118">
                    <c:v>RtL</c:v>
                  </c:pt>
                  <c:pt idx="119">
                    <c:v>RtL</c:v>
                  </c:pt>
                  <c:pt idx="120">
                    <c:v>RtL</c:v>
                  </c:pt>
                  <c:pt idx="121">
                    <c:v>RtL</c:v>
                  </c:pt>
                  <c:pt idx="122">
                    <c:v>RtL</c:v>
                  </c:pt>
                  <c:pt idx="123">
                    <c:v>RtL</c:v>
                  </c:pt>
                  <c:pt idx="124">
                    <c:v>RtL</c:v>
                  </c:pt>
                  <c:pt idx="125">
                    <c:v>RtL</c:v>
                  </c:pt>
                  <c:pt idx="126">
                    <c:v>RtS</c:v>
                  </c:pt>
                  <c:pt idx="127">
                    <c:v>RtS</c:v>
                  </c:pt>
                  <c:pt idx="128">
                    <c:v>RtS</c:v>
                  </c:pt>
                  <c:pt idx="129">
                    <c:v>RtS</c:v>
                  </c:pt>
                  <c:pt idx="130">
                    <c:v>RtS</c:v>
                  </c:pt>
                  <c:pt idx="131">
                    <c:v>RtS</c:v>
                  </c:pt>
                  <c:pt idx="132">
                    <c:v>RtS</c:v>
                  </c:pt>
                  <c:pt idx="133">
                    <c:v>RtS</c:v>
                  </c:pt>
                  <c:pt idx="134">
                    <c:v>RtS</c:v>
                  </c:pt>
                </c:lvl>
              </c:multiLvlStrCache>
            </c:multiLvlStrRef>
          </c:cat>
          <c:val>
            <c:numRef>
              <c:f>SCG!$L$4:$L$138</c:f>
              <c:numCache>
                <c:formatCode>0.00</c:formatCode>
                <c:ptCount val="135"/>
                <c:pt idx="0">
                  <c:v>1.641912</c:v>
                </c:pt>
                <c:pt idx="1">
                  <c:v>1.1899039999999999</c:v>
                </c:pt>
                <c:pt idx="2">
                  <c:v>1.2858639999999999</c:v>
                </c:pt>
                <c:pt idx="3">
                  <c:v>0.79603000000000002</c:v>
                </c:pt>
                <c:pt idx="4">
                  <c:v>1.3682300000000001</c:v>
                </c:pt>
                <c:pt idx="5">
                  <c:v>2.2450019999999999</c:v>
                </c:pt>
                <c:pt idx="6">
                  <c:v>2.3506639999999996</c:v>
                </c:pt>
                <c:pt idx="7">
                  <c:v>0.61050000000000004</c:v>
                </c:pt>
                <c:pt idx="8">
                  <c:v>4.0147599999999999</c:v>
                </c:pt>
                <c:pt idx="9">
                  <c:v>0.51190999999999998</c:v>
                </c:pt>
                <c:pt idx="10">
                  <c:v>0.60722799999999999</c:v>
                </c:pt>
                <c:pt idx="11">
                  <c:v>0.61180050000000008</c:v>
                </c:pt>
                <c:pt idx="12">
                  <c:v>0.20761980000000002</c:v>
                </c:pt>
                <c:pt idx="13">
                  <c:v>0.27018149999999996</c:v>
                </c:pt>
                <c:pt idx="14">
                  <c:v>1.5468959999999998</c:v>
                </c:pt>
                <c:pt idx="15">
                  <c:v>0.62176999999999982</c:v>
                </c:pt>
                <c:pt idx="16">
                  <c:v>0.42423329999999998</c:v>
                </c:pt>
                <c:pt idx="17">
                  <c:v>1.3959419999999998</c:v>
                </c:pt>
                <c:pt idx="18">
                  <c:v>4.5232799999999997E-2</c:v>
                </c:pt>
                <c:pt idx="19">
                  <c:v>4.7462400000000002E-2</c:v>
                </c:pt>
                <c:pt idx="20">
                  <c:v>3.9119399999999999E-2</c:v>
                </c:pt>
                <c:pt idx="21">
                  <c:v>8.5150000000000003E-2</c:v>
                </c:pt>
                <c:pt idx="22">
                  <c:v>7.2106500000000004E-2</c:v>
                </c:pt>
                <c:pt idx="23">
                  <c:v>0.1521537</c:v>
                </c:pt>
                <c:pt idx="24">
                  <c:v>0.17468820000000002</c:v>
                </c:pt>
                <c:pt idx="25">
                  <c:v>2.0031179999999999E-2</c:v>
                </c:pt>
                <c:pt idx="26">
                  <c:v>0.60286200000000001</c:v>
                </c:pt>
                <c:pt idx="27">
                  <c:v>5.1211199999999991E-2</c:v>
                </c:pt>
                <c:pt idx="28">
                  <c:v>4.3754399999999992E-2</c:v>
                </c:pt>
                <c:pt idx="29">
                  <c:v>3.5782199999999993E-2</c:v>
                </c:pt>
                <c:pt idx="30">
                  <c:v>7.9700400000000005E-2</c:v>
                </c:pt>
                <c:pt idx="31">
                  <c:v>7.1834400000000007E-2</c:v>
                </c:pt>
                <c:pt idx="32">
                  <c:v>0.20074570000000003</c:v>
                </c:pt>
                <c:pt idx="33">
                  <c:v>0.22584300000000002</c:v>
                </c:pt>
                <c:pt idx="34">
                  <c:v>1.605825E-2</c:v>
                </c:pt>
                <c:pt idx="35">
                  <c:v>0.8038160000000002</c:v>
                </c:pt>
                <c:pt idx="36">
                  <c:v>0.79400999999999988</c:v>
                </c:pt>
                <c:pt idx="37">
                  <c:v>0.82350699999999988</c:v>
                </c:pt>
                <c:pt idx="38">
                  <c:v>0.68525400000000003</c:v>
                </c:pt>
                <c:pt idx="39">
                  <c:v>0.90921600000000002</c:v>
                </c:pt>
                <c:pt idx="40">
                  <c:v>0.83460000000000001</c:v>
                </c:pt>
                <c:pt idx="41">
                  <c:v>2.7253799999999999</c:v>
                </c:pt>
                <c:pt idx="42">
                  <c:v>1.4445000000000001</c:v>
                </c:pt>
                <c:pt idx="43">
                  <c:v>0.82205820000000007</c:v>
                </c:pt>
                <c:pt idx="44">
                  <c:v>3.5638020000000004</c:v>
                </c:pt>
                <c:pt idx="45">
                  <c:v>0.20846420000000002</c:v>
                </c:pt>
                <c:pt idx="46">
                  <c:v>0.10548290000000002</c:v>
                </c:pt>
                <c:pt idx="47">
                  <c:v>0.1227534</c:v>
                </c:pt>
                <c:pt idx="48">
                  <c:v>0.13323960000000001</c:v>
                </c:pt>
                <c:pt idx="49">
                  <c:v>0.20216000000000001</c:v>
                </c:pt>
                <c:pt idx="50">
                  <c:v>0.60992400000000002</c:v>
                </c:pt>
                <c:pt idx="51">
                  <c:v>0.57119999999999993</c:v>
                </c:pt>
                <c:pt idx="52">
                  <c:v>6.5762100000000004E-2</c:v>
                </c:pt>
                <c:pt idx="53">
                  <c:v>1.6913520000000002</c:v>
                </c:pt>
                <c:pt idx="54">
                  <c:v>3.4302600000000003E-2</c:v>
                </c:pt>
                <c:pt idx="55">
                  <c:v>2.200191E-2</c:v>
                </c:pt>
                <c:pt idx="56">
                  <c:v>2.2864730000000003E-2</c:v>
                </c:pt>
                <c:pt idx="57">
                  <c:v>3.9609640000000008E-2</c:v>
                </c:pt>
                <c:pt idx="58">
                  <c:v>2.590812E-2</c:v>
                </c:pt>
                <c:pt idx="59">
                  <c:v>5.6106799999999998E-2</c:v>
                </c:pt>
                <c:pt idx="60">
                  <c:v>6.2222400000000004E-2</c:v>
                </c:pt>
                <c:pt idx="61">
                  <c:v>1.147806E-2</c:v>
                </c:pt>
                <c:pt idx="62">
                  <c:v>0.32911800000000002</c:v>
                </c:pt>
                <c:pt idx="63">
                  <c:v>1.191993E-2</c:v>
                </c:pt>
                <c:pt idx="64">
                  <c:v>9.5856199999999996E-3</c:v>
                </c:pt>
                <c:pt idx="65">
                  <c:v>1.184106E-2</c:v>
                </c:pt>
                <c:pt idx="66">
                  <c:v>8.1540899999999993E-3</c:v>
                </c:pt>
                <c:pt idx="67">
                  <c:v>1.4252800000000001E-2</c:v>
                </c:pt>
                <c:pt idx="68">
                  <c:v>3.2206440000000003E-2</c:v>
                </c:pt>
                <c:pt idx="69">
                  <c:v>4.9830400000000004E-2</c:v>
                </c:pt>
                <c:pt idx="70">
                  <c:v>4.5646829999999991E-3</c:v>
                </c:pt>
                <c:pt idx="71">
                  <c:v>0.16363650000000002</c:v>
                </c:pt>
                <c:pt idx="72">
                  <c:v>5.3124299999999992E-2</c:v>
                </c:pt>
                <c:pt idx="73">
                  <c:v>4.1725639999999994E-2</c:v>
                </c:pt>
                <c:pt idx="74">
                  <c:v>4.4391159999999999E-2</c:v>
                </c:pt>
                <c:pt idx="75">
                  <c:v>2.8400639999999998E-2</c:v>
                </c:pt>
                <c:pt idx="76">
                  <c:v>4.3683199999999998E-2</c:v>
                </c:pt>
                <c:pt idx="77">
                  <c:v>0.1875375</c:v>
                </c:pt>
                <c:pt idx="78">
                  <c:v>0.264928</c:v>
                </c:pt>
                <c:pt idx="79">
                  <c:v>1.9390289999999998E-2</c:v>
                </c:pt>
                <c:pt idx="80">
                  <c:v>0.75993899999999992</c:v>
                </c:pt>
                <c:pt idx="81">
                  <c:v>0.32558399999999998</c:v>
                </c:pt>
                <c:pt idx="82">
                  <c:v>0.191304</c:v>
                </c:pt>
                <c:pt idx="83">
                  <c:v>0.2096373</c:v>
                </c:pt>
                <c:pt idx="84">
                  <c:v>0.21598200000000001</c:v>
                </c:pt>
                <c:pt idx="85">
                  <c:v>0.26992000000000005</c:v>
                </c:pt>
                <c:pt idx="86">
                  <c:v>0.67130000000000001</c:v>
                </c:pt>
                <c:pt idx="87">
                  <c:v>0.59079999999999999</c:v>
                </c:pt>
                <c:pt idx="88">
                  <c:v>8.9406899999999997E-2</c:v>
                </c:pt>
                <c:pt idx="89">
                  <c:v>1.7004779999999999</c:v>
                </c:pt>
                <c:pt idx="90">
                  <c:v>2.5647E-2</c:v>
                </c:pt>
                <c:pt idx="91">
                  <c:v>8.6718000000000003E-3</c:v>
                </c:pt>
                <c:pt idx="92">
                  <c:v>1.93551E-2</c:v>
                </c:pt>
                <c:pt idx="93">
                  <c:v>8.0517499999999999E-3</c:v>
                </c:pt>
                <c:pt idx="94">
                  <c:v>1.8525719999999999E-2</c:v>
                </c:pt>
                <c:pt idx="95">
                  <c:v>0.66415800000000003</c:v>
                </c:pt>
                <c:pt idx="96">
                  <c:v>0.11552159999999999</c:v>
                </c:pt>
                <c:pt idx="97">
                  <c:v>1.4484459999999999E-2</c:v>
                </c:pt>
                <c:pt idx="98">
                  <c:v>0.35844999999999999</c:v>
                </c:pt>
                <c:pt idx="99">
                  <c:v>0.42521999999999999</c:v>
                </c:pt>
                <c:pt idx="100">
                  <c:v>0.22376399999999996</c:v>
                </c:pt>
                <c:pt idx="101">
                  <c:v>0.214119</c:v>
                </c:pt>
                <c:pt idx="102">
                  <c:v>0.20203599999999999</c:v>
                </c:pt>
                <c:pt idx="103">
                  <c:v>0.159528</c:v>
                </c:pt>
                <c:pt idx="104">
                  <c:v>0.71835199999999999</c:v>
                </c:pt>
                <c:pt idx="105">
                  <c:v>0.40351200000000004</c:v>
                </c:pt>
                <c:pt idx="106">
                  <c:v>0.12211319999999999</c:v>
                </c:pt>
                <c:pt idx="107">
                  <c:v>1.7363659999999999</c:v>
                </c:pt>
                <c:pt idx="108">
                  <c:v>0.40470499999999998</c:v>
                </c:pt>
                <c:pt idx="109">
                  <c:v>0.23726700000000001</c:v>
                </c:pt>
                <c:pt idx="110">
                  <c:v>0.21990599999999999</c:v>
                </c:pt>
                <c:pt idx="111">
                  <c:v>0.20965999999999999</c:v>
                </c:pt>
                <c:pt idx="112">
                  <c:v>0.15248999999999999</c:v>
                </c:pt>
                <c:pt idx="113">
                  <c:v>0.55766800000000005</c:v>
                </c:pt>
                <c:pt idx="114">
                  <c:v>0.33782400000000001</c:v>
                </c:pt>
                <c:pt idx="115">
                  <c:v>0.12413159999999999</c:v>
                </c:pt>
                <c:pt idx="116">
                  <c:v>1.32467</c:v>
                </c:pt>
                <c:pt idx="117">
                  <c:v>9.0015999999999999E-2</c:v>
                </c:pt>
                <c:pt idx="118">
                  <c:v>0.1235256</c:v>
                </c:pt>
                <c:pt idx="119">
                  <c:v>0.11978240000000001</c:v>
                </c:pt>
                <c:pt idx="120">
                  <c:v>8.3395199999999989E-2</c:v>
                </c:pt>
                <c:pt idx="121">
                  <c:v>7.8561900000000004E-2</c:v>
                </c:pt>
                <c:pt idx="122">
                  <c:v>0.3451612</c:v>
                </c:pt>
                <c:pt idx="123">
                  <c:v>0.28064879999999992</c:v>
                </c:pt>
                <c:pt idx="124">
                  <c:v>4.3807480000000003E-2</c:v>
                </c:pt>
                <c:pt idx="125">
                  <c:v>1.1843519999999998</c:v>
                </c:pt>
                <c:pt idx="126">
                  <c:v>0.180032</c:v>
                </c:pt>
                <c:pt idx="127">
                  <c:v>0.1983896</c:v>
                </c:pt>
                <c:pt idx="128">
                  <c:v>0.19464640000000002</c:v>
                </c:pt>
                <c:pt idx="129">
                  <c:v>0.1352544</c:v>
                </c:pt>
                <c:pt idx="130">
                  <c:v>0.11759579999999997</c:v>
                </c:pt>
                <c:pt idx="131">
                  <c:v>0.69211080000000003</c:v>
                </c:pt>
                <c:pt idx="132">
                  <c:v>0.41257349999999998</c:v>
                </c:pt>
                <c:pt idx="133">
                  <c:v>6.193230000000001E-2</c:v>
                </c:pt>
                <c:pt idx="134">
                  <c:v>1.8220799999999999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104-4967-B56F-7683FC71058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74517544"/>
        <c:axId val="274524432"/>
        <c:extLst>
          <c:ext xmlns:c15="http://schemas.microsoft.com/office/drawing/2012/chart" uri="{02D57815-91ED-43cb-92C2-25804820EDAC}">
            <c15:filteredLineSeries>
              <c15:ser>
                <c:idx val="1"/>
                <c:order val="1"/>
                <c:tx>
                  <c:strRef>
                    <c:extLst>
                      <c:ext uri="{02D57815-91ED-43cb-92C2-25804820EDAC}">
                        <c15:formulaRef>
                          <c15:sqref>SCG!$E$3</c15:sqref>
                        </c15:formulaRef>
                      </c:ext>
                    </c:extLst>
                    <c:strCache>
                      <c:ptCount val="1"/>
                      <c:pt idx="0">
                        <c:v>Btuh/sqft</c:v>
                      </c:pt>
                    </c:strCache>
                  </c:strRef>
                </c:tx>
                <c:spPr>
                  <a:ln w="28575" cap="rnd">
                    <a:solidFill>
                      <a:schemeClr val="accent2"/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multiLvlStrRef>
                    <c:extLst>
                      <c:ext uri="{02D57815-91ED-43cb-92C2-25804820EDAC}">
                        <c15:formulaRef>
                          <c15:sqref>SCG!$B$4:$C$138</c15:sqref>
                        </c15:formulaRef>
                      </c:ext>
                    </c:extLst>
                    <c:multiLvlStrCache>
                      <c:ptCount val="135"/>
                      <c:lvl>
                        <c:pt idx="0">
                          <c:v>CZ05</c:v>
                        </c:pt>
                        <c:pt idx="1">
                          <c:v>CZ06</c:v>
                        </c:pt>
                        <c:pt idx="2">
                          <c:v>CZ08</c:v>
                        </c:pt>
                        <c:pt idx="3">
                          <c:v>CZ09</c:v>
                        </c:pt>
                        <c:pt idx="4">
                          <c:v>CZ10</c:v>
                        </c:pt>
                        <c:pt idx="5">
                          <c:v>CZ13</c:v>
                        </c:pt>
                        <c:pt idx="6">
                          <c:v>CZ14</c:v>
                        </c:pt>
                        <c:pt idx="7">
                          <c:v>CZ15</c:v>
                        </c:pt>
                        <c:pt idx="8">
                          <c:v>CZ16</c:v>
                        </c:pt>
                        <c:pt idx="9">
                          <c:v>CZ05</c:v>
                        </c:pt>
                        <c:pt idx="10">
                          <c:v>CZ06</c:v>
                        </c:pt>
                        <c:pt idx="11">
                          <c:v>CZ08</c:v>
                        </c:pt>
                        <c:pt idx="12">
                          <c:v>CZ09</c:v>
                        </c:pt>
                        <c:pt idx="13">
                          <c:v>CZ10</c:v>
                        </c:pt>
                        <c:pt idx="14">
                          <c:v>CZ13</c:v>
                        </c:pt>
                        <c:pt idx="15">
                          <c:v>CZ14</c:v>
                        </c:pt>
                        <c:pt idx="16">
                          <c:v>CZ15</c:v>
                        </c:pt>
                        <c:pt idx="17">
                          <c:v>CZ16</c:v>
                        </c:pt>
                        <c:pt idx="18">
                          <c:v>CZ05</c:v>
                        </c:pt>
                        <c:pt idx="19">
                          <c:v>CZ06</c:v>
                        </c:pt>
                        <c:pt idx="20">
                          <c:v>CZ08</c:v>
                        </c:pt>
                        <c:pt idx="21">
                          <c:v>CZ09</c:v>
                        </c:pt>
                        <c:pt idx="22">
                          <c:v>CZ10</c:v>
                        </c:pt>
                        <c:pt idx="23">
                          <c:v>CZ13</c:v>
                        </c:pt>
                        <c:pt idx="24">
                          <c:v>CZ14</c:v>
                        </c:pt>
                        <c:pt idx="25">
                          <c:v>CZ15</c:v>
                        </c:pt>
                        <c:pt idx="26">
                          <c:v>CZ16</c:v>
                        </c:pt>
                        <c:pt idx="27">
                          <c:v>CZ05</c:v>
                        </c:pt>
                        <c:pt idx="28">
                          <c:v>CZ06</c:v>
                        </c:pt>
                        <c:pt idx="29">
                          <c:v>CZ08</c:v>
                        </c:pt>
                        <c:pt idx="30">
                          <c:v>CZ09</c:v>
                        </c:pt>
                        <c:pt idx="31">
                          <c:v>CZ10</c:v>
                        </c:pt>
                        <c:pt idx="32">
                          <c:v>CZ13</c:v>
                        </c:pt>
                        <c:pt idx="33">
                          <c:v>CZ14</c:v>
                        </c:pt>
                        <c:pt idx="34">
                          <c:v>CZ15</c:v>
                        </c:pt>
                        <c:pt idx="35">
                          <c:v>CZ16</c:v>
                        </c:pt>
                        <c:pt idx="36">
                          <c:v>CZ05</c:v>
                        </c:pt>
                        <c:pt idx="37">
                          <c:v>CZ06</c:v>
                        </c:pt>
                        <c:pt idx="38">
                          <c:v>CZ08</c:v>
                        </c:pt>
                        <c:pt idx="39">
                          <c:v>CZ09</c:v>
                        </c:pt>
                        <c:pt idx="40">
                          <c:v>CZ10</c:v>
                        </c:pt>
                        <c:pt idx="41">
                          <c:v>CZ13</c:v>
                        </c:pt>
                        <c:pt idx="42">
                          <c:v>CZ14</c:v>
                        </c:pt>
                        <c:pt idx="43">
                          <c:v>CZ15</c:v>
                        </c:pt>
                        <c:pt idx="44">
                          <c:v>CZ16</c:v>
                        </c:pt>
                        <c:pt idx="45">
                          <c:v>CZ05</c:v>
                        </c:pt>
                        <c:pt idx="46">
                          <c:v>CZ06</c:v>
                        </c:pt>
                        <c:pt idx="47">
                          <c:v>CZ08</c:v>
                        </c:pt>
                        <c:pt idx="48">
                          <c:v>CZ09</c:v>
                        </c:pt>
                        <c:pt idx="49">
                          <c:v>CZ10</c:v>
                        </c:pt>
                        <c:pt idx="50">
                          <c:v>CZ13</c:v>
                        </c:pt>
                        <c:pt idx="51">
                          <c:v>CZ14</c:v>
                        </c:pt>
                        <c:pt idx="52">
                          <c:v>CZ15</c:v>
                        </c:pt>
                        <c:pt idx="53">
                          <c:v>CZ16</c:v>
                        </c:pt>
                        <c:pt idx="54">
                          <c:v>CZ05</c:v>
                        </c:pt>
                        <c:pt idx="55">
                          <c:v>CZ06</c:v>
                        </c:pt>
                        <c:pt idx="56">
                          <c:v>CZ08</c:v>
                        </c:pt>
                        <c:pt idx="57">
                          <c:v>CZ09</c:v>
                        </c:pt>
                        <c:pt idx="58">
                          <c:v>CZ10</c:v>
                        </c:pt>
                        <c:pt idx="59">
                          <c:v>CZ13</c:v>
                        </c:pt>
                        <c:pt idx="60">
                          <c:v>CZ14</c:v>
                        </c:pt>
                        <c:pt idx="61">
                          <c:v>CZ15</c:v>
                        </c:pt>
                        <c:pt idx="62">
                          <c:v>CZ16</c:v>
                        </c:pt>
                        <c:pt idx="63">
                          <c:v>CZ05</c:v>
                        </c:pt>
                        <c:pt idx="64">
                          <c:v>CZ06</c:v>
                        </c:pt>
                        <c:pt idx="65">
                          <c:v>CZ08</c:v>
                        </c:pt>
                        <c:pt idx="66">
                          <c:v>CZ09</c:v>
                        </c:pt>
                        <c:pt idx="67">
                          <c:v>CZ10</c:v>
                        </c:pt>
                        <c:pt idx="68">
                          <c:v>CZ13</c:v>
                        </c:pt>
                        <c:pt idx="69">
                          <c:v>CZ14</c:v>
                        </c:pt>
                        <c:pt idx="70">
                          <c:v>CZ15</c:v>
                        </c:pt>
                        <c:pt idx="71">
                          <c:v>CZ16</c:v>
                        </c:pt>
                        <c:pt idx="72">
                          <c:v>CZ05</c:v>
                        </c:pt>
                        <c:pt idx="73">
                          <c:v>CZ06</c:v>
                        </c:pt>
                        <c:pt idx="74">
                          <c:v>CZ08</c:v>
                        </c:pt>
                        <c:pt idx="75">
                          <c:v>CZ09</c:v>
                        </c:pt>
                        <c:pt idx="76">
                          <c:v>CZ10</c:v>
                        </c:pt>
                        <c:pt idx="77">
                          <c:v>CZ13</c:v>
                        </c:pt>
                        <c:pt idx="78">
                          <c:v>CZ14</c:v>
                        </c:pt>
                        <c:pt idx="79">
                          <c:v>CZ15</c:v>
                        </c:pt>
                        <c:pt idx="80">
                          <c:v>CZ16</c:v>
                        </c:pt>
                        <c:pt idx="81">
                          <c:v>CZ05</c:v>
                        </c:pt>
                        <c:pt idx="82">
                          <c:v>CZ06</c:v>
                        </c:pt>
                        <c:pt idx="83">
                          <c:v>CZ08</c:v>
                        </c:pt>
                        <c:pt idx="84">
                          <c:v>CZ09</c:v>
                        </c:pt>
                        <c:pt idx="85">
                          <c:v>CZ10</c:v>
                        </c:pt>
                        <c:pt idx="86">
                          <c:v>CZ13</c:v>
                        </c:pt>
                        <c:pt idx="87">
                          <c:v>CZ14</c:v>
                        </c:pt>
                        <c:pt idx="88">
                          <c:v>CZ15</c:v>
                        </c:pt>
                        <c:pt idx="89">
                          <c:v>CZ16</c:v>
                        </c:pt>
                        <c:pt idx="90">
                          <c:v>CZ05</c:v>
                        </c:pt>
                        <c:pt idx="91">
                          <c:v>CZ06</c:v>
                        </c:pt>
                        <c:pt idx="92">
                          <c:v>CZ08</c:v>
                        </c:pt>
                        <c:pt idx="93">
                          <c:v>CZ09</c:v>
                        </c:pt>
                        <c:pt idx="94">
                          <c:v>CZ10</c:v>
                        </c:pt>
                        <c:pt idx="95">
                          <c:v>CZ13</c:v>
                        </c:pt>
                        <c:pt idx="96">
                          <c:v>CZ14</c:v>
                        </c:pt>
                        <c:pt idx="97">
                          <c:v>CZ15</c:v>
                        </c:pt>
                        <c:pt idx="98">
                          <c:v>CZ16</c:v>
                        </c:pt>
                        <c:pt idx="99">
                          <c:v>CZ05</c:v>
                        </c:pt>
                        <c:pt idx="100">
                          <c:v>CZ06</c:v>
                        </c:pt>
                        <c:pt idx="101">
                          <c:v>CZ08</c:v>
                        </c:pt>
                        <c:pt idx="102">
                          <c:v>CZ09</c:v>
                        </c:pt>
                        <c:pt idx="103">
                          <c:v>CZ10</c:v>
                        </c:pt>
                        <c:pt idx="104">
                          <c:v>CZ13</c:v>
                        </c:pt>
                        <c:pt idx="105">
                          <c:v>CZ14</c:v>
                        </c:pt>
                        <c:pt idx="106">
                          <c:v>CZ15</c:v>
                        </c:pt>
                        <c:pt idx="107">
                          <c:v>CZ16</c:v>
                        </c:pt>
                        <c:pt idx="108">
                          <c:v>CZ05</c:v>
                        </c:pt>
                        <c:pt idx="109">
                          <c:v>CZ06</c:v>
                        </c:pt>
                        <c:pt idx="110">
                          <c:v>CZ08</c:v>
                        </c:pt>
                        <c:pt idx="111">
                          <c:v>CZ09</c:v>
                        </c:pt>
                        <c:pt idx="112">
                          <c:v>CZ10</c:v>
                        </c:pt>
                        <c:pt idx="113">
                          <c:v>CZ13</c:v>
                        </c:pt>
                        <c:pt idx="114">
                          <c:v>CZ14</c:v>
                        </c:pt>
                        <c:pt idx="115">
                          <c:v>CZ15</c:v>
                        </c:pt>
                        <c:pt idx="116">
                          <c:v>CZ16</c:v>
                        </c:pt>
                        <c:pt idx="117">
                          <c:v>CZ05</c:v>
                        </c:pt>
                        <c:pt idx="118">
                          <c:v>CZ06</c:v>
                        </c:pt>
                        <c:pt idx="119">
                          <c:v>CZ08</c:v>
                        </c:pt>
                        <c:pt idx="120">
                          <c:v>CZ09</c:v>
                        </c:pt>
                        <c:pt idx="121">
                          <c:v>CZ10</c:v>
                        </c:pt>
                        <c:pt idx="122">
                          <c:v>CZ13</c:v>
                        </c:pt>
                        <c:pt idx="123">
                          <c:v>CZ14</c:v>
                        </c:pt>
                        <c:pt idx="124">
                          <c:v>CZ15</c:v>
                        </c:pt>
                        <c:pt idx="125">
                          <c:v>CZ16</c:v>
                        </c:pt>
                        <c:pt idx="126">
                          <c:v>CZ05</c:v>
                        </c:pt>
                        <c:pt idx="127">
                          <c:v>CZ06</c:v>
                        </c:pt>
                        <c:pt idx="128">
                          <c:v>CZ08</c:v>
                        </c:pt>
                        <c:pt idx="129">
                          <c:v>CZ09</c:v>
                        </c:pt>
                        <c:pt idx="130">
                          <c:v>CZ10</c:v>
                        </c:pt>
                        <c:pt idx="131">
                          <c:v>CZ13</c:v>
                        </c:pt>
                        <c:pt idx="132">
                          <c:v>CZ14</c:v>
                        </c:pt>
                        <c:pt idx="133">
                          <c:v>CZ15</c:v>
                        </c:pt>
                        <c:pt idx="134">
                          <c:v>CZ16</c:v>
                        </c:pt>
                      </c:lvl>
                      <c:lvl>
                        <c:pt idx="0">
                          <c:v>Asm</c:v>
                        </c:pt>
                        <c:pt idx="1">
                          <c:v>Asm</c:v>
                        </c:pt>
                        <c:pt idx="2">
                          <c:v>Asm</c:v>
                        </c:pt>
                        <c:pt idx="3">
                          <c:v>Asm</c:v>
                        </c:pt>
                        <c:pt idx="4">
                          <c:v>Asm</c:v>
                        </c:pt>
                        <c:pt idx="5">
                          <c:v>Asm</c:v>
                        </c:pt>
                        <c:pt idx="6">
                          <c:v>Asm</c:v>
                        </c:pt>
                        <c:pt idx="7">
                          <c:v>Asm</c:v>
                        </c:pt>
                        <c:pt idx="8">
                          <c:v>Asm</c:v>
                        </c:pt>
                        <c:pt idx="9">
                          <c:v>ECC</c:v>
                        </c:pt>
                        <c:pt idx="10">
                          <c:v>ECC</c:v>
                        </c:pt>
                        <c:pt idx="11">
                          <c:v>ECC</c:v>
                        </c:pt>
                        <c:pt idx="12">
                          <c:v>ECC</c:v>
                        </c:pt>
                        <c:pt idx="13">
                          <c:v>ECC</c:v>
                        </c:pt>
                        <c:pt idx="14">
                          <c:v>ECC</c:v>
                        </c:pt>
                        <c:pt idx="15">
                          <c:v>ECC</c:v>
                        </c:pt>
                        <c:pt idx="16">
                          <c:v>ECC</c:v>
                        </c:pt>
                        <c:pt idx="17">
                          <c:v>ECC</c:v>
                        </c:pt>
                        <c:pt idx="18">
                          <c:v>EPr</c:v>
                        </c:pt>
                        <c:pt idx="19">
                          <c:v>EPr</c:v>
                        </c:pt>
                        <c:pt idx="20">
                          <c:v>EPr</c:v>
                        </c:pt>
                        <c:pt idx="21">
                          <c:v>EPr</c:v>
                        </c:pt>
                        <c:pt idx="22">
                          <c:v>EPr</c:v>
                        </c:pt>
                        <c:pt idx="23">
                          <c:v>EPr</c:v>
                        </c:pt>
                        <c:pt idx="24">
                          <c:v>EPr</c:v>
                        </c:pt>
                        <c:pt idx="25">
                          <c:v>EPr</c:v>
                        </c:pt>
                        <c:pt idx="26">
                          <c:v>EPr</c:v>
                        </c:pt>
                        <c:pt idx="27">
                          <c:v>ESe</c:v>
                        </c:pt>
                        <c:pt idx="28">
                          <c:v>ESe</c:v>
                        </c:pt>
                        <c:pt idx="29">
                          <c:v>ESe</c:v>
                        </c:pt>
                        <c:pt idx="30">
                          <c:v>ESe</c:v>
                        </c:pt>
                        <c:pt idx="31">
                          <c:v>ESe</c:v>
                        </c:pt>
                        <c:pt idx="32">
                          <c:v>ESe</c:v>
                        </c:pt>
                        <c:pt idx="33">
                          <c:v>ESe</c:v>
                        </c:pt>
                        <c:pt idx="34">
                          <c:v>ESe</c:v>
                        </c:pt>
                        <c:pt idx="35">
                          <c:v>ESe</c:v>
                        </c:pt>
                        <c:pt idx="36">
                          <c:v>Gro</c:v>
                        </c:pt>
                        <c:pt idx="37">
                          <c:v>Gro</c:v>
                        </c:pt>
                        <c:pt idx="38">
                          <c:v>Gro</c:v>
                        </c:pt>
                        <c:pt idx="39">
                          <c:v>Gro</c:v>
                        </c:pt>
                        <c:pt idx="40">
                          <c:v>Gro</c:v>
                        </c:pt>
                        <c:pt idx="41">
                          <c:v>Gro</c:v>
                        </c:pt>
                        <c:pt idx="42">
                          <c:v>Gro</c:v>
                        </c:pt>
                        <c:pt idx="43">
                          <c:v>Gro</c:v>
                        </c:pt>
                        <c:pt idx="44">
                          <c:v>Gro</c:v>
                        </c:pt>
                        <c:pt idx="45">
                          <c:v>Hsp</c:v>
                        </c:pt>
                        <c:pt idx="46">
                          <c:v>Hsp</c:v>
                        </c:pt>
                        <c:pt idx="47">
                          <c:v>Hsp</c:v>
                        </c:pt>
                        <c:pt idx="48">
                          <c:v>Hsp</c:v>
                        </c:pt>
                        <c:pt idx="49">
                          <c:v>Hsp</c:v>
                        </c:pt>
                        <c:pt idx="50">
                          <c:v>Hsp</c:v>
                        </c:pt>
                        <c:pt idx="51">
                          <c:v>Hsp</c:v>
                        </c:pt>
                        <c:pt idx="52">
                          <c:v>Hsp</c:v>
                        </c:pt>
                        <c:pt idx="53">
                          <c:v>Hsp</c:v>
                        </c:pt>
                        <c:pt idx="54">
                          <c:v>Htl</c:v>
                        </c:pt>
                        <c:pt idx="55">
                          <c:v>Htl</c:v>
                        </c:pt>
                        <c:pt idx="56">
                          <c:v>Htl</c:v>
                        </c:pt>
                        <c:pt idx="57">
                          <c:v>Htl</c:v>
                        </c:pt>
                        <c:pt idx="58">
                          <c:v>Htl</c:v>
                        </c:pt>
                        <c:pt idx="59">
                          <c:v>Htl</c:v>
                        </c:pt>
                        <c:pt idx="60">
                          <c:v>Htl</c:v>
                        </c:pt>
                        <c:pt idx="61">
                          <c:v>Htl</c:v>
                        </c:pt>
                        <c:pt idx="62">
                          <c:v>Htl</c:v>
                        </c:pt>
                        <c:pt idx="63">
                          <c:v>MBT</c:v>
                        </c:pt>
                        <c:pt idx="64">
                          <c:v>MBT</c:v>
                        </c:pt>
                        <c:pt idx="65">
                          <c:v>MBT</c:v>
                        </c:pt>
                        <c:pt idx="66">
                          <c:v>MBT</c:v>
                        </c:pt>
                        <c:pt idx="67">
                          <c:v>MBT</c:v>
                        </c:pt>
                        <c:pt idx="68">
                          <c:v>MBT</c:v>
                        </c:pt>
                        <c:pt idx="69">
                          <c:v>MBT</c:v>
                        </c:pt>
                        <c:pt idx="70">
                          <c:v>MBT</c:v>
                        </c:pt>
                        <c:pt idx="71">
                          <c:v>MBT</c:v>
                        </c:pt>
                        <c:pt idx="72">
                          <c:v>MLI</c:v>
                        </c:pt>
                        <c:pt idx="73">
                          <c:v>MLI</c:v>
                        </c:pt>
                        <c:pt idx="74">
                          <c:v>MLI</c:v>
                        </c:pt>
                        <c:pt idx="75">
                          <c:v>MLI</c:v>
                        </c:pt>
                        <c:pt idx="76">
                          <c:v>MLI</c:v>
                        </c:pt>
                        <c:pt idx="77">
                          <c:v>MLI</c:v>
                        </c:pt>
                        <c:pt idx="78">
                          <c:v>MLI</c:v>
                        </c:pt>
                        <c:pt idx="79">
                          <c:v>MLI</c:v>
                        </c:pt>
                        <c:pt idx="80">
                          <c:v>MLI</c:v>
                        </c:pt>
                        <c:pt idx="81">
                          <c:v>Nrs</c:v>
                        </c:pt>
                        <c:pt idx="82">
                          <c:v>Nrs</c:v>
                        </c:pt>
                        <c:pt idx="83">
                          <c:v>Nrs</c:v>
                        </c:pt>
                        <c:pt idx="84">
                          <c:v>Nrs</c:v>
                        </c:pt>
                        <c:pt idx="85">
                          <c:v>Nrs</c:v>
                        </c:pt>
                        <c:pt idx="86">
                          <c:v>Nrs</c:v>
                        </c:pt>
                        <c:pt idx="87">
                          <c:v>Nrs</c:v>
                        </c:pt>
                        <c:pt idx="88">
                          <c:v>Nrs</c:v>
                        </c:pt>
                        <c:pt idx="89">
                          <c:v>Nrs</c:v>
                        </c:pt>
                        <c:pt idx="90">
                          <c:v>OfS</c:v>
                        </c:pt>
                        <c:pt idx="91">
                          <c:v>OfS</c:v>
                        </c:pt>
                        <c:pt idx="92">
                          <c:v>OfS</c:v>
                        </c:pt>
                        <c:pt idx="93">
                          <c:v>OfS</c:v>
                        </c:pt>
                        <c:pt idx="94">
                          <c:v>OfS</c:v>
                        </c:pt>
                        <c:pt idx="95">
                          <c:v>OfS</c:v>
                        </c:pt>
                        <c:pt idx="96">
                          <c:v>OfS</c:v>
                        </c:pt>
                        <c:pt idx="97">
                          <c:v>OfS</c:v>
                        </c:pt>
                        <c:pt idx="98">
                          <c:v>OfS</c:v>
                        </c:pt>
                        <c:pt idx="99">
                          <c:v>RFF</c:v>
                        </c:pt>
                        <c:pt idx="100">
                          <c:v>RFF</c:v>
                        </c:pt>
                        <c:pt idx="101">
                          <c:v>RFF</c:v>
                        </c:pt>
                        <c:pt idx="102">
                          <c:v>RFF</c:v>
                        </c:pt>
                        <c:pt idx="103">
                          <c:v>RFF</c:v>
                        </c:pt>
                        <c:pt idx="104">
                          <c:v>RFF</c:v>
                        </c:pt>
                        <c:pt idx="105">
                          <c:v>RFF</c:v>
                        </c:pt>
                        <c:pt idx="106">
                          <c:v>RFF</c:v>
                        </c:pt>
                        <c:pt idx="107">
                          <c:v>RFF</c:v>
                        </c:pt>
                        <c:pt idx="108">
                          <c:v>RSD</c:v>
                        </c:pt>
                        <c:pt idx="109">
                          <c:v>RSD</c:v>
                        </c:pt>
                        <c:pt idx="110">
                          <c:v>RSD</c:v>
                        </c:pt>
                        <c:pt idx="111">
                          <c:v>RSD</c:v>
                        </c:pt>
                        <c:pt idx="112">
                          <c:v>RSD</c:v>
                        </c:pt>
                        <c:pt idx="113">
                          <c:v>RSD</c:v>
                        </c:pt>
                        <c:pt idx="114">
                          <c:v>RSD</c:v>
                        </c:pt>
                        <c:pt idx="115">
                          <c:v>RSD</c:v>
                        </c:pt>
                        <c:pt idx="116">
                          <c:v>RSD</c:v>
                        </c:pt>
                        <c:pt idx="117">
                          <c:v>RtL</c:v>
                        </c:pt>
                        <c:pt idx="118">
                          <c:v>RtL</c:v>
                        </c:pt>
                        <c:pt idx="119">
                          <c:v>RtL</c:v>
                        </c:pt>
                        <c:pt idx="120">
                          <c:v>RtL</c:v>
                        </c:pt>
                        <c:pt idx="121">
                          <c:v>RtL</c:v>
                        </c:pt>
                        <c:pt idx="122">
                          <c:v>RtL</c:v>
                        </c:pt>
                        <c:pt idx="123">
                          <c:v>RtL</c:v>
                        </c:pt>
                        <c:pt idx="124">
                          <c:v>RtL</c:v>
                        </c:pt>
                        <c:pt idx="125">
                          <c:v>RtL</c:v>
                        </c:pt>
                        <c:pt idx="126">
                          <c:v>RtS</c:v>
                        </c:pt>
                        <c:pt idx="127">
                          <c:v>RtS</c:v>
                        </c:pt>
                        <c:pt idx="128">
                          <c:v>RtS</c:v>
                        </c:pt>
                        <c:pt idx="129">
                          <c:v>RtS</c:v>
                        </c:pt>
                        <c:pt idx="130">
                          <c:v>RtS</c:v>
                        </c:pt>
                        <c:pt idx="131">
                          <c:v>RtS</c:v>
                        </c:pt>
                        <c:pt idx="132">
                          <c:v>RtS</c:v>
                        </c:pt>
                        <c:pt idx="133">
                          <c:v>RtS</c:v>
                        </c:pt>
                        <c:pt idx="134">
                          <c:v>RtS</c:v>
                        </c:pt>
                      </c:lvl>
                    </c:multiLvlStrCache>
                  </c:multiLvlStrRef>
                </c:cat>
                <c:val>
                  <c:numRef>
                    <c:extLst>
                      <c:ext uri="{02D57815-91ED-43cb-92C2-25804820EDAC}">
                        <c15:formulaRef>
                          <c15:sqref>SCG!$E$4:$E$138</c15:sqref>
                        </c15:formulaRef>
                      </c:ext>
                    </c:extLst>
                    <c:numCache>
                      <c:formatCode>General</c:formatCode>
                      <c:ptCount val="135"/>
                      <c:pt idx="0">
                        <c:v>30</c:v>
                      </c:pt>
                      <c:pt idx="1">
                        <c:v>30</c:v>
                      </c:pt>
                      <c:pt idx="2">
                        <c:v>30</c:v>
                      </c:pt>
                      <c:pt idx="3">
                        <c:v>30</c:v>
                      </c:pt>
                      <c:pt idx="4">
                        <c:v>30</c:v>
                      </c:pt>
                      <c:pt idx="5">
                        <c:v>30</c:v>
                      </c:pt>
                      <c:pt idx="6">
                        <c:v>30</c:v>
                      </c:pt>
                      <c:pt idx="7">
                        <c:v>30</c:v>
                      </c:pt>
                      <c:pt idx="8">
                        <c:v>30</c:v>
                      </c:pt>
                      <c:pt idx="9">
                        <c:v>40</c:v>
                      </c:pt>
                      <c:pt idx="10">
                        <c:v>40</c:v>
                      </c:pt>
                      <c:pt idx="11">
                        <c:v>40</c:v>
                      </c:pt>
                      <c:pt idx="12">
                        <c:v>40</c:v>
                      </c:pt>
                      <c:pt idx="13">
                        <c:v>40</c:v>
                      </c:pt>
                      <c:pt idx="14">
                        <c:v>40</c:v>
                      </c:pt>
                      <c:pt idx="15">
                        <c:v>40</c:v>
                      </c:pt>
                      <c:pt idx="16">
                        <c:v>40</c:v>
                      </c:pt>
                      <c:pt idx="17">
                        <c:v>40</c:v>
                      </c:pt>
                      <c:pt idx="18">
                        <c:v>30</c:v>
                      </c:pt>
                      <c:pt idx="19">
                        <c:v>30</c:v>
                      </c:pt>
                      <c:pt idx="20">
                        <c:v>30</c:v>
                      </c:pt>
                      <c:pt idx="21">
                        <c:v>30</c:v>
                      </c:pt>
                      <c:pt idx="22">
                        <c:v>30</c:v>
                      </c:pt>
                      <c:pt idx="23">
                        <c:v>30</c:v>
                      </c:pt>
                      <c:pt idx="24">
                        <c:v>30</c:v>
                      </c:pt>
                      <c:pt idx="25">
                        <c:v>30</c:v>
                      </c:pt>
                      <c:pt idx="26">
                        <c:v>30</c:v>
                      </c:pt>
                      <c:pt idx="27">
                        <c:v>30</c:v>
                      </c:pt>
                      <c:pt idx="28">
                        <c:v>30</c:v>
                      </c:pt>
                      <c:pt idx="29">
                        <c:v>30</c:v>
                      </c:pt>
                      <c:pt idx="30">
                        <c:v>30</c:v>
                      </c:pt>
                      <c:pt idx="31">
                        <c:v>30</c:v>
                      </c:pt>
                      <c:pt idx="32">
                        <c:v>30</c:v>
                      </c:pt>
                      <c:pt idx="33">
                        <c:v>30</c:v>
                      </c:pt>
                      <c:pt idx="34">
                        <c:v>30</c:v>
                      </c:pt>
                      <c:pt idx="35">
                        <c:v>30</c:v>
                      </c:pt>
                      <c:pt idx="36">
                        <c:v>20</c:v>
                      </c:pt>
                      <c:pt idx="37">
                        <c:v>20</c:v>
                      </c:pt>
                      <c:pt idx="38">
                        <c:v>20</c:v>
                      </c:pt>
                      <c:pt idx="39">
                        <c:v>20</c:v>
                      </c:pt>
                      <c:pt idx="40">
                        <c:v>20</c:v>
                      </c:pt>
                      <c:pt idx="41">
                        <c:v>20</c:v>
                      </c:pt>
                      <c:pt idx="42">
                        <c:v>20</c:v>
                      </c:pt>
                      <c:pt idx="43">
                        <c:v>20</c:v>
                      </c:pt>
                      <c:pt idx="44">
                        <c:v>20</c:v>
                      </c:pt>
                      <c:pt idx="45">
                        <c:v>40</c:v>
                      </c:pt>
                      <c:pt idx="46">
                        <c:v>40</c:v>
                      </c:pt>
                      <c:pt idx="47">
                        <c:v>40</c:v>
                      </c:pt>
                      <c:pt idx="48">
                        <c:v>40</c:v>
                      </c:pt>
                      <c:pt idx="49">
                        <c:v>40</c:v>
                      </c:pt>
                      <c:pt idx="50">
                        <c:v>40</c:v>
                      </c:pt>
                      <c:pt idx="51">
                        <c:v>40</c:v>
                      </c:pt>
                      <c:pt idx="52">
                        <c:v>40</c:v>
                      </c:pt>
                      <c:pt idx="53">
                        <c:v>40</c:v>
                      </c:pt>
                      <c:pt idx="54">
                        <c:v>40</c:v>
                      </c:pt>
                      <c:pt idx="55">
                        <c:v>40</c:v>
                      </c:pt>
                      <c:pt idx="56">
                        <c:v>40</c:v>
                      </c:pt>
                      <c:pt idx="57">
                        <c:v>40</c:v>
                      </c:pt>
                      <c:pt idx="58">
                        <c:v>40</c:v>
                      </c:pt>
                      <c:pt idx="59">
                        <c:v>40</c:v>
                      </c:pt>
                      <c:pt idx="60">
                        <c:v>40</c:v>
                      </c:pt>
                      <c:pt idx="61">
                        <c:v>40</c:v>
                      </c:pt>
                      <c:pt idx="62">
                        <c:v>40</c:v>
                      </c:pt>
                      <c:pt idx="63">
                        <c:v>20</c:v>
                      </c:pt>
                      <c:pt idx="64">
                        <c:v>20</c:v>
                      </c:pt>
                      <c:pt idx="65">
                        <c:v>20</c:v>
                      </c:pt>
                      <c:pt idx="66">
                        <c:v>20</c:v>
                      </c:pt>
                      <c:pt idx="67">
                        <c:v>20</c:v>
                      </c:pt>
                      <c:pt idx="68">
                        <c:v>20</c:v>
                      </c:pt>
                      <c:pt idx="69">
                        <c:v>20</c:v>
                      </c:pt>
                      <c:pt idx="70">
                        <c:v>20</c:v>
                      </c:pt>
                      <c:pt idx="71">
                        <c:v>20</c:v>
                      </c:pt>
                      <c:pt idx="72">
                        <c:v>20</c:v>
                      </c:pt>
                      <c:pt idx="73">
                        <c:v>20</c:v>
                      </c:pt>
                      <c:pt idx="74">
                        <c:v>20</c:v>
                      </c:pt>
                      <c:pt idx="75">
                        <c:v>20</c:v>
                      </c:pt>
                      <c:pt idx="76">
                        <c:v>20</c:v>
                      </c:pt>
                      <c:pt idx="77">
                        <c:v>20</c:v>
                      </c:pt>
                      <c:pt idx="78">
                        <c:v>20</c:v>
                      </c:pt>
                      <c:pt idx="79">
                        <c:v>20</c:v>
                      </c:pt>
                      <c:pt idx="80">
                        <c:v>20</c:v>
                      </c:pt>
                      <c:pt idx="81">
                        <c:v>50</c:v>
                      </c:pt>
                      <c:pt idx="82">
                        <c:v>50</c:v>
                      </c:pt>
                      <c:pt idx="83">
                        <c:v>50</c:v>
                      </c:pt>
                      <c:pt idx="84">
                        <c:v>50</c:v>
                      </c:pt>
                      <c:pt idx="85">
                        <c:v>50</c:v>
                      </c:pt>
                      <c:pt idx="86">
                        <c:v>50</c:v>
                      </c:pt>
                      <c:pt idx="87">
                        <c:v>50</c:v>
                      </c:pt>
                      <c:pt idx="88">
                        <c:v>50</c:v>
                      </c:pt>
                      <c:pt idx="89">
                        <c:v>50</c:v>
                      </c:pt>
                      <c:pt idx="90">
                        <c:v>40</c:v>
                      </c:pt>
                      <c:pt idx="91">
                        <c:v>40</c:v>
                      </c:pt>
                      <c:pt idx="92">
                        <c:v>40</c:v>
                      </c:pt>
                      <c:pt idx="93">
                        <c:v>40</c:v>
                      </c:pt>
                      <c:pt idx="94">
                        <c:v>40</c:v>
                      </c:pt>
                      <c:pt idx="95">
                        <c:v>40</c:v>
                      </c:pt>
                      <c:pt idx="96">
                        <c:v>40</c:v>
                      </c:pt>
                      <c:pt idx="97">
                        <c:v>40</c:v>
                      </c:pt>
                      <c:pt idx="98">
                        <c:v>40</c:v>
                      </c:pt>
                      <c:pt idx="99">
                        <c:v>30</c:v>
                      </c:pt>
                      <c:pt idx="100">
                        <c:v>30</c:v>
                      </c:pt>
                      <c:pt idx="101">
                        <c:v>30</c:v>
                      </c:pt>
                      <c:pt idx="102">
                        <c:v>30</c:v>
                      </c:pt>
                      <c:pt idx="103">
                        <c:v>30</c:v>
                      </c:pt>
                      <c:pt idx="104">
                        <c:v>30</c:v>
                      </c:pt>
                      <c:pt idx="105">
                        <c:v>30</c:v>
                      </c:pt>
                      <c:pt idx="106">
                        <c:v>30</c:v>
                      </c:pt>
                      <c:pt idx="107">
                        <c:v>30</c:v>
                      </c:pt>
                      <c:pt idx="108">
                        <c:v>40</c:v>
                      </c:pt>
                      <c:pt idx="109">
                        <c:v>40</c:v>
                      </c:pt>
                      <c:pt idx="110">
                        <c:v>40</c:v>
                      </c:pt>
                      <c:pt idx="111">
                        <c:v>40</c:v>
                      </c:pt>
                      <c:pt idx="112">
                        <c:v>40</c:v>
                      </c:pt>
                      <c:pt idx="113">
                        <c:v>40</c:v>
                      </c:pt>
                      <c:pt idx="114">
                        <c:v>40</c:v>
                      </c:pt>
                      <c:pt idx="115">
                        <c:v>40</c:v>
                      </c:pt>
                      <c:pt idx="116">
                        <c:v>40</c:v>
                      </c:pt>
                      <c:pt idx="117">
                        <c:v>20</c:v>
                      </c:pt>
                      <c:pt idx="118">
                        <c:v>20</c:v>
                      </c:pt>
                      <c:pt idx="119">
                        <c:v>20</c:v>
                      </c:pt>
                      <c:pt idx="120">
                        <c:v>20</c:v>
                      </c:pt>
                      <c:pt idx="121">
                        <c:v>20</c:v>
                      </c:pt>
                      <c:pt idx="122">
                        <c:v>20</c:v>
                      </c:pt>
                      <c:pt idx="123">
                        <c:v>20</c:v>
                      </c:pt>
                      <c:pt idx="124">
                        <c:v>20</c:v>
                      </c:pt>
                      <c:pt idx="125">
                        <c:v>20</c:v>
                      </c:pt>
                      <c:pt idx="126">
                        <c:v>30</c:v>
                      </c:pt>
                      <c:pt idx="127">
                        <c:v>30</c:v>
                      </c:pt>
                      <c:pt idx="128">
                        <c:v>30</c:v>
                      </c:pt>
                      <c:pt idx="129">
                        <c:v>30</c:v>
                      </c:pt>
                      <c:pt idx="130">
                        <c:v>30</c:v>
                      </c:pt>
                      <c:pt idx="131">
                        <c:v>30</c:v>
                      </c:pt>
                      <c:pt idx="132">
                        <c:v>30</c:v>
                      </c:pt>
                      <c:pt idx="133">
                        <c:v>30</c:v>
                      </c:pt>
                      <c:pt idx="134">
                        <c:v>30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4-A104-4967-B56F-7683FC710580}"/>
                  </c:ext>
                </c:extLst>
              </c15:ser>
            </c15:filteredLineSeries>
            <c15:filteredLineSeries>
              <c15:ser>
                <c:idx val="3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SCG!$G$3</c15:sqref>
                        </c15:formulaRef>
                      </c:ext>
                    </c:extLst>
                    <c:strCache>
                      <c:ptCount val="1"/>
                      <c:pt idx="0">
                        <c:v>therms/yr</c:v>
                      </c:pt>
                    </c:strCache>
                  </c:strRef>
                </c:tx>
                <c:spPr>
                  <a:ln w="28575" cap="rnd">
                    <a:solidFill>
                      <a:schemeClr val="accent4"/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SCG!$B$4:$C$138</c15:sqref>
                        </c15:formulaRef>
                      </c:ext>
                    </c:extLst>
                    <c:multiLvlStrCache>
                      <c:ptCount val="135"/>
                      <c:lvl>
                        <c:pt idx="0">
                          <c:v>CZ05</c:v>
                        </c:pt>
                        <c:pt idx="1">
                          <c:v>CZ06</c:v>
                        </c:pt>
                        <c:pt idx="2">
                          <c:v>CZ08</c:v>
                        </c:pt>
                        <c:pt idx="3">
                          <c:v>CZ09</c:v>
                        </c:pt>
                        <c:pt idx="4">
                          <c:v>CZ10</c:v>
                        </c:pt>
                        <c:pt idx="5">
                          <c:v>CZ13</c:v>
                        </c:pt>
                        <c:pt idx="6">
                          <c:v>CZ14</c:v>
                        </c:pt>
                        <c:pt idx="7">
                          <c:v>CZ15</c:v>
                        </c:pt>
                        <c:pt idx="8">
                          <c:v>CZ16</c:v>
                        </c:pt>
                        <c:pt idx="9">
                          <c:v>CZ05</c:v>
                        </c:pt>
                        <c:pt idx="10">
                          <c:v>CZ06</c:v>
                        </c:pt>
                        <c:pt idx="11">
                          <c:v>CZ08</c:v>
                        </c:pt>
                        <c:pt idx="12">
                          <c:v>CZ09</c:v>
                        </c:pt>
                        <c:pt idx="13">
                          <c:v>CZ10</c:v>
                        </c:pt>
                        <c:pt idx="14">
                          <c:v>CZ13</c:v>
                        </c:pt>
                        <c:pt idx="15">
                          <c:v>CZ14</c:v>
                        </c:pt>
                        <c:pt idx="16">
                          <c:v>CZ15</c:v>
                        </c:pt>
                        <c:pt idx="17">
                          <c:v>CZ16</c:v>
                        </c:pt>
                        <c:pt idx="18">
                          <c:v>CZ05</c:v>
                        </c:pt>
                        <c:pt idx="19">
                          <c:v>CZ06</c:v>
                        </c:pt>
                        <c:pt idx="20">
                          <c:v>CZ08</c:v>
                        </c:pt>
                        <c:pt idx="21">
                          <c:v>CZ09</c:v>
                        </c:pt>
                        <c:pt idx="22">
                          <c:v>CZ10</c:v>
                        </c:pt>
                        <c:pt idx="23">
                          <c:v>CZ13</c:v>
                        </c:pt>
                        <c:pt idx="24">
                          <c:v>CZ14</c:v>
                        </c:pt>
                        <c:pt idx="25">
                          <c:v>CZ15</c:v>
                        </c:pt>
                        <c:pt idx="26">
                          <c:v>CZ16</c:v>
                        </c:pt>
                        <c:pt idx="27">
                          <c:v>CZ05</c:v>
                        </c:pt>
                        <c:pt idx="28">
                          <c:v>CZ06</c:v>
                        </c:pt>
                        <c:pt idx="29">
                          <c:v>CZ08</c:v>
                        </c:pt>
                        <c:pt idx="30">
                          <c:v>CZ09</c:v>
                        </c:pt>
                        <c:pt idx="31">
                          <c:v>CZ10</c:v>
                        </c:pt>
                        <c:pt idx="32">
                          <c:v>CZ13</c:v>
                        </c:pt>
                        <c:pt idx="33">
                          <c:v>CZ14</c:v>
                        </c:pt>
                        <c:pt idx="34">
                          <c:v>CZ15</c:v>
                        </c:pt>
                        <c:pt idx="35">
                          <c:v>CZ16</c:v>
                        </c:pt>
                        <c:pt idx="36">
                          <c:v>CZ05</c:v>
                        </c:pt>
                        <c:pt idx="37">
                          <c:v>CZ06</c:v>
                        </c:pt>
                        <c:pt idx="38">
                          <c:v>CZ08</c:v>
                        </c:pt>
                        <c:pt idx="39">
                          <c:v>CZ09</c:v>
                        </c:pt>
                        <c:pt idx="40">
                          <c:v>CZ10</c:v>
                        </c:pt>
                        <c:pt idx="41">
                          <c:v>CZ13</c:v>
                        </c:pt>
                        <c:pt idx="42">
                          <c:v>CZ14</c:v>
                        </c:pt>
                        <c:pt idx="43">
                          <c:v>CZ15</c:v>
                        </c:pt>
                        <c:pt idx="44">
                          <c:v>CZ16</c:v>
                        </c:pt>
                        <c:pt idx="45">
                          <c:v>CZ05</c:v>
                        </c:pt>
                        <c:pt idx="46">
                          <c:v>CZ06</c:v>
                        </c:pt>
                        <c:pt idx="47">
                          <c:v>CZ08</c:v>
                        </c:pt>
                        <c:pt idx="48">
                          <c:v>CZ09</c:v>
                        </c:pt>
                        <c:pt idx="49">
                          <c:v>CZ10</c:v>
                        </c:pt>
                        <c:pt idx="50">
                          <c:v>CZ13</c:v>
                        </c:pt>
                        <c:pt idx="51">
                          <c:v>CZ14</c:v>
                        </c:pt>
                        <c:pt idx="52">
                          <c:v>CZ15</c:v>
                        </c:pt>
                        <c:pt idx="53">
                          <c:v>CZ16</c:v>
                        </c:pt>
                        <c:pt idx="54">
                          <c:v>CZ05</c:v>
                        </c:pt>
                        <c:pt idx="55">
                          <c:v>CZ06</c:v>
                        </c:pt>
                        <c:pt idx="56">
                          <c:v>CZ08</c:v>
                        </c:pt>
                        <c:pt idx="57">
                          <c:v>CZ09</c:v>
                        </c:pt>
                        <c:pt idx="58">
                          <c:v>CZ10</c:v>
                        </c:pt>
                        <c:pt idx="59">
                          <c:v>CZ13</c:v>
                        </c:pt>
                        <c:pt idx="60">
                          <c:v>CZ14</c:v>
                        </c:pt>
                        <c:pt idx="61">
                          <c:v>CZ15</c:v>
                        </c:pt>
                        <c:pt idx="62">
                          <c:v>CZ16</c:v>
                        </c:pt>
                        <c:pt idx="63">
                          <c:v>CZ05</c:v>
                        </c:pt>
                        <c:pt idx="64">
                          <c:v>CZ06</c:v>
                        </c:pt>
                        <c:pt idx="65">
                          <c:v>CZ08</c:v>
                        </c:pt>
                        <c:pt idx="66">
                          <c:v>CZ09</c:v>
                        </c:pt>
                        <c:pt idx="67">
                          <c:v>CZ10</c:v>
                        </c:pt>
                        <c:pt idx="68">
                          <c:v>CZ13</c:v>
                        </c:pt>
                        <c:pt idx="69">
                          <c:v>CZ14</c:v>
                        </c:pt>
                        <c:pt idx="70">
                          <c:v>CZ15</c:v>
                        </c:pt>
                        <c:pt idx="71">
                          <c:v>CZ16</c:v>
                        </c:pt>
                        <c:pt idx="72">
                          <c:v>CZ05</c:v>
                        </c:pt>
                        <c:pt idx="73">
                          <c:v>CZ06</c:v>
                        </c:pt>
                        <c:pt idx="74">
                          <c:v>CZ08</c:v>
                        </c:pt>
                        <c:pt idx="75">
                          <c:v>CZ09</c:v>
                        </c:pt>
                        <c:pt idx="76">
                          <c:v>CZ10</c:v>
                        </c:pt>
                        <c:pt idx="77">
                          <c:v>CZ13</c:v>
                        </c:pt>
                        <c:pt idx="78">
                          <c:v>CZ14</c:v>
                        </c:pt>
                        <c:pt idx="79">
                          <c:v>CZ15</c:v>
                        </c:pt>
                        <c:pt idx="80">
                          <c:v>CZ16</c:v>
                        </c:pt>
                        <c:pt idx="81">
                          <c:v>CZ05</c:v>
                        </c:pt>
                        <c:pt idx="82">
                          <c:v>CZ06</c:v>
                        </c:pt>
                        <c:pt idx="83">
                          <c:v>CZ08</c:v>
                        </c:pt>
                        <c:pt idx="84">
                          <c:v>CZ09</c:v>
                        </c:pt>
                        <c:pt idx="85">
                          <c:v>CZ10</c:v>
                        </c:pt>
                        <c:pt idx="86">
                          <c:v>CZ13</c:v>
                        </c:pt>
                        <c:pt idx="87">
                          <c:v>CZ14</c:v>
                        </c:pt>
                        <c:pt idx="88">
                          <c:v>CZ15</c:v>
                        </c:pt>
                        <c:pt idx="89">
                          <c:v>CZ16</c:v>
                        </c:pt>
                        <c:pt idx="90">
                          <c:v>CZ05</c:v>
                        </c:pt>
                        <c:pt idx="91">
                          <c:v>CZ06</c:v>
                        </c:pt>
                        <c:pt idx="92">
                          <c:v>CZ08</c:v>
                        </c:pt>
                        <c:pt idx="93">
                          <c:v>CZ09</c:v>
                        </c:pt>
                        <c:pt idx="94">
                          <c:v>CZ10</c:v>
                        </c:pt>
                        <c:pt idx="95">
                          <c:v>CZ13</c:v>
                        </c:pt>
                        <c:pt idx="96">
                          <c:v>CZ14</c:v>
                        </c:pt>
                        <c:pt idx="97">
                          <c:v>CZ15</c:v>
                        </c:pt>
                        <c:pt idx="98">
                          <c:v>CZ16</c:v>
                        </c:pt>
                        <c:pt idx="99">
                          <c:v>CZ05</c:v>
                        </c:pt>
                        <c:pt idx="100">
                          <c:v>CZ06</c:v>
                        </c:pt>
                        <c:pt idx="101">
                          <c:v>CZ08</c:v>
                        </c:pt>
                        <c:pt idx="102">
                          <c:v>CZ09</c:v>
                        </c:pt>
                        <c:pt idx="103">
                          <c:v>CZ10</c:v>
                        </c:pt>
                        <c:pt idx="104">
                          <c:v>CZ13</c:v>
                        </c:pt>
                        <c:pt idx="105">
                          <c:v>CZ14</c:v>
                        </c:pt>
                        <c:pt idx="106">
                          <c:v>CZ15</c:v>
                        </c:pt>
                        <c:pt idx="107">
                          <c:v>CZ16</c:v>
                        </c:pt>
                        <c:pt idx="108">
                          <c:v>CZ05</c:v>
                        </c:pt>
                        <c:pt idx="109">
                          <c:v>CZ06</c:v>
                        </c:pt>
                        <c:pt idx="110">
                          <c:v>CZ08</c:v>
                        </c:pt>
                        <c:pt idx="111">
                          <c:v>CZ09</c:v>
                        </c:pt>
                        <c:pt idx="112">
                          <c:v>CZ10</c:v>
                        </c:pt>
                        <c:pt idx="113">
                          <c:v>CZ13</c:v>
                        </c:pt>
                        <c:pt idx="114">
                          <c:v>CZ14</c:v>
                        </c:pt>
                        <c:pt idx="115">
                          <c:v>CZ15</c:v>
                        </c:pt>
                        <c:pt idx="116">
                          <c:v>CZ16</c:v>
                        </c:pt>
                        <c:pt idx="117">
                          <c:v>CZ05</c:v>
                        </c:pt>
                        <c:pt idx="118">
                          <c:v>CZ06</c:v>
                        </c:pt>
                        <c:pt idx="119">
                          <c:v>CZ08</c:v>
                        </c:pt>
                        <c:pt idx="120">
                          <c:v>CZ09</c:v>
                        </c:pt>
                        <c:pt idx="121">
                          <c:v>CZ10</c:v>
                        </c:pt>
                        <c:pt idx="122">
                          <c:v>CZ13</c:v>
                        </c:pt>
                        <c:pt idx="123">
                          <c:v>CZ14</c:v>
                        </c:pt>
                        <c:pt idx="124">
                          <c:v>CZ15</c:v>
                        </c:pt>
                        <c:pt idx="125">
                          <c:v>CZ16</c:v>
                        </c:pt>
                        <c:pt idx="126">
                          <c:v>CZ05</c:v>
                        </c:pt>
                        <c:pt idx="127">
                          <c:v>CZ06</c:v>
                        </c:pt>
                        <c:pt idx="128">
                          <c:v>CZ08</c:v>
                        </c:pt>
                        <c:pt idx="129">
                          <c:v>CZ09</c:v>
                        </c:pt>
                        <c:pt idx="130">
                          <c:v>CZ10</c:v>
                        </c:pt>
                        <c:pt idx="131">
                          <c:v>CZ13</c:v>
                        </c:pt>
                        <c:pt idx="132">
                          <c:v>CZ14</c:v>
                        </c:pt>
                        <c:pt idx="133">
                          <c:v>CZ15</c:v>
                        </c:pt>
                        <c:pt idx="134">
                          <c:v>CZ16</c:v>
                        </c:pt>
                      </c:lvl>
                      <c:lvl>
                        <c:pt idx="0">
                          <c:v>Asm</c:v>
                        </c:pt>
                        <c:pt idx="1">
                          <c:v>Asm</c:v>
                        </c:pt>
                        <c:pt idx="2">
                          <c:v>Asm</c:v>
                        </c:pt>
                        <c:pt idx="3">
                          <c:v>Asm</c:v>
                        </c:pt>
                        <c:pt idx="4">
                          <c:v>Asm</c:v>
                        </c:pt>
                        <c:pt idx="5">
                          <c:v>Asm</c:v>
                        </c:pt>
                        <c:pt idx="6">
                          <c:v>Asm</c:v>
                        </c:pt>
                        <c:pt idx="7">
                          <c:v>Asm</c:v>
                        </c:pt>
                        <c:pt idx="8">
                          <c:v>Asm</c:v>
                        </c:pt>
                        <c:pt idx="9">
                          <c:v>ECC</c:v>
                        </c:pt>
                        <c:pt idx="10">
                          <c:v>ECC</c:v>
                        </c:pt>
                        <c:pt idx="11">
                          <c:v>ECC</c:v>
                        </c:pt>
                        <c:pt idx="12">
                          <c:v>ECC</c:v>
                        </c:pt>
                        <c:pt idx="13">
                          <c:v>ECC</c:v>
                        </c:pt>
                        <c:pt idx="14">
                          <c:v>ECC</c:v>
                        </c:pt>
                        <c:pt idx="15">
                          <c:v>ECC</c:v>
                        </c:pt>
                        <c:pt idx="16">
                          <c:v>ECC</c:v>
                        </c:pt>
                        <c:pt idx="17">
                          <c:v>ECC</c:v>
                        </c:pt>
                        <c:pt idx="18">
                          <c:v>EPr</c:v>
                        </c:pt>
                        <c:pt idx="19">
                          <c:v>EPr</c:v>
                        </c:pt>
                        <c:pt idx="20">
                          <c:v>EPr</c:v>
                        </c:pt>
                        <c:pt idx="21">
                          <c:v>EPr</c:v>
                        </c:pt>
                        <c:pt idx="22">
                          <c:v>EPr</c:v>
                        </c:pt>
                        <c:pt idx="23">
                          <c:v>EPr</c:v>
                        </c:pt>
                        <c:pt idx="24">
                          <c:v>EPr</c:v>
                        </c:pt>
                        <c:pt idx="25">
                          <c:v>EPr</c:v>
                        </c:pt>
                        <c:pt idx="26">
                          <c:v>EPr</c:v>
                        </c:pt>
                        <c:pt idx="27">
                          <c:v>ESe</c:v>
                        </c:pt>
                        <c:pt idx="28">
                          <c:v>ESe</c:v>
                        </c:pt>
                        <c:pt idx="29">
                          <c:v>ESe</c:v>
                        </c:pt>
                        <c:pt idx="30">
                          <c:v>ESe</c:v>
                        </c:pt>
                        <c:pt idx="31">
                          <c:v>ESe</c:v>
                        </c:pt>
                        <c:pt idx="32">
                          <c:v>ESe</c:v>
                        </c:pt>
                        <c:pt idx="33">
                          <c:v>ESe</c:v>
                        </c:pt>
                        <c:pt idx="34">
                          <c:v>ESe</c:v>
                        </c:pt>
                        <c:pt idx="35">
                          <c:v>ESe</c:v>
                        </c:pt>
                        <c:pt idx="36">
                          <c:v>Gro</c:v>
                        </c:pt>
                        <c:pt idx="37">
                          <c:v>Gro</c:v>
                        </c:pt>
                        <c:pt idx="38">
                          <c:v>Gro</c:v>
                        </c:pt>
                        <c:pt idx="39">
                          <c:v>Gro</c:v>
                        </c:pt>
                        <c:pt idx="40">
                          <c:v>Gro</c:v>
                        </c:pt>
                        <c:pt idx="41">
                          <c:v>Gro</c:v>
                        </c:pt>
                        <c:pt idx="42">
                          <c:v>Gro</c:v>
                        </c:pt>
                        <c:pt idx="43">
                          <c:v>Gro</c:v>
                        </c:pt>
                        <c:pt idx="44">
                          <c:v>Gro</c:v>
                        </c:pt>
                        <c:pt idx="45">
                          <c:v>Hsp</c:v>
                        </c:pt>
                        <c:pt idx="46">
                          <c:v>Hsp</c:v>
                        </c:pt>
                        <c:pt idx="47">
                          <c:v>Hsp</c:v>
                        </c:pt>
                        <c:pt idx="48">
                          <c:v>Hsp</c:v>
                        </c:pt>
                        <c:pt idx="49">
                          <c:v>Hsp</c:v>
                        </c:pt>
                        <c:pt idx="50">
                          <c:v>Hsp</c:v>
                        </c:pt>
                        <c:pt idx="51">
                          <c:v>Hsp</c:v>
                        </c:pt>
                        <c:pt idx="52">
                          <c:v>Hsp</c:v>
                        </c:pt>
                        <c:pt idx="53">
                          <c:v>Hsp</c:v>
                        </c:pt>
                        <c:pt idx="54">
                          <c:v>Htl</c:v>
                        </c:pt>
                        <c:pt idx="55">
                          <c:v>Htl</c:v>
                        </c:pt>
                        <c:pt idx="56">
                          <c:v>Htl</c:v>
                        </c:pt>
                        <c:pt idx="57">
                          <c:v>Htl</c:v>
                        </c:pt>
                        <c:pt idx="58">
                          <c:v>Htl</c:v>
                        </c:pt>
                        <c:pt idx="59">
                          <c:v>Htl</c:v>
                        </c:pt>
                        <c:pt idx="60">
                          <c:v>Htl</c:v>
                        </c:pt>
                        <c:pt idx="61">
                          <c:v>Htl</c:v>
                        </c:pt>
                        <c:pt idx="62">
                          <c:v>Htl</c:v>
                        </c:pt>
                        <c:pt idx="63">
                          <c:v>MBT</c:v>
                        </c:pt>
                        <c:pt idx="64">
                          <c:v>MBT</c:v>
                        </c:pt>
                        <c:pt idx="65">
                          <c:v>MBT</c:v>
                        </c:pt>
                        <c:pt idx="66">
                          <c:v>MBT</c:v>
                        </c:pt>
                        <c:pt idx="67">
                          <c:v>MBT</c:v>
                        </c:pt>
                        <c:pt idx="68">
                          <c:v>MBT</c:v>
                        </c:pt>
                        <c:pt idx="69">
                          <c:v>MBT</c:v>
                        </c:pt>
                        <c:pt idx="70">
                          <c:v>MBT</c:v>
                        </c:pt>
                        <c:pt idx="71">
                          <c:v>MBT</c:v>
                        </c:pt>
                        <c:pt idx="72">
                          <c:v>MLI</c:v>
                        </c:pt>
                        <c:pt idx="73">
                          <c:v>MLI</c:v>
                        </c:pt>
                        <c:pt idx="74">
                          <c:v>MLI</c:v>
                        </c:pt>
                        <c:pt idx="75">
                          <c:v>MLI</c:v>
                        </c:pt>
                        <c:pt idx="76">
                          <c:v>MLI</c:v>
                        </c:pt>
                        <c:pt idx="77">
                          <c:v>MLI</c:v>
                        </c:pt>
                        <c:pt idx="78">
                          <c:v>MLI</c:v>
                        </c:pt>
                        <c:pt idx="79">
                          <c:v>MLI</c:v>
                        </c:pt>
                        <c:pt idx="80">
                          <c:v>MLI</c:v>
                        </c:pt>
                        <c:pt idx="81">
                          <c:v>Nrs</c:v>
                        </c:pt>
                        <c:pt idx="82">
                          <c:v>Nrs</c:v>
                        </c:pt>
                        <c:pt idx="83">
                          <c:v>Nrs</c:v>
                        </c:pt>
                        <c:pt idx="84">
                          <c:v>Nrs</c:v>
                        </c:pt>
                        <c:pt idx="85">
                          <c:v>Nrs</c:v>
                        </c:pt>
                        <c:pt idx="86">
                          <c:v>Nrs</c:v>
                        </c:pt>
                        <c:pt idx="87">
                          <c:v>Nrs</c:v>
                        </c:pt>
                        <c:pt idx="88">
                          <c:v>Nrs</c:v>
                        </c:pt>
                        <c:pt idx="89">
                          <c:v>Nrs</c:v>
                        </c:pt>
                        <c:pt idx="90">
                          <c:v>OfS</c:v>
                        </c:pt>
                        <c:pt idx="91">
                          <c:v>OfS</c:v>
                        </c:pt>
                        <c:pt idx="92">
                          <c:v>OfS</c:v>
                        </c:pt>
                        <c:pt idx="93">
                          <c:v>OfS</c:v>
                        </c:pt>
                        <c:pt idx="94">
                          <c:v>OfS</c:v>
                        </c:pt>
                        <c:pt idx="95">
                          <c:v>OfS</c:v>
                        </c:pt>
                        <c:pt idx="96">
                          <c:v>OfS</c:v>
                        </c:pt>
                        <c:pt idx="97">
                          <c:v>OfS</c:v>
                        </c:pt>
                        <c:pt idx="98">
                          <c:v>OfS</c:v>
                        </c:pt>
                        <c:pt idx="99">
                          <c:v>RFF</c:v>
                        </c:pt>
                        <c:pt idx="100">
                          <c:v>RFF</c:v>
                        </c:pt>
                        <c:pt idx="101">
                          <c:v>RFF</c:v>
                        </c:pt>
                        <c:pt idx="102">
                          <c:v>RFF</c:v>
                        </c:pt>
                        <c:pt idx="103">
                          <c:v>RFF</c:v>
                        </c:pt>
                        <c:pt idx="104">
                          <c:v>RFF</c:v>
                        </c:pt>
                        <c:pt idx="105">
                          <c:v>RFF</c:v>
                        </c:pt>
                        <c:pt idx="106">
                          <c:v>RFF</c:v>
                        </c:pt>
                        <c:pt idx="107">
                          <c:v>RFF</c:v>
                        </c:pt>
                        <c:pt idx="108">
                          <c:v>RSD</c:v>
                        </c:pt>
                        <c:pt idx="109">
                          <c:v>RSD</c:v>
                        </c:pt>
                        <c:pt idx="110">
                          <c:v>RSD</c:v>
                        </c:pt>
                        <c:pt idx="111">
                          <c:v>RSD</c:v>
                        </c:pt>
                        <c:pt idx="112">
                          <c:v>RSD</c:v>
                        </c:pt>
                        <c:pt idx="113">
                          <c:v>RSD</c:v>
                        </c:pt>
                        <c:pt idx="114">
                          <c:v>RSD</c:v>
                        </c:pt>
                        <c:pt idx="115">
                          <c:v>RSD</c:v>
                        </c:pt>
                        <c:pt idx="116">
                          <c:v>RSD</c:v>
                        </c:pt>
                        <c:pt idx="117">
                          <c:v>RtL</c:v>
                        </c:pt>
                        <c:pt idx="118">
                          <c:v>RtL</c:v>
                        </c:pt>
                        <c:pt idx="119">
                          <c:v>RtL</c:v>
                        </c:pt>
                        <c:pt idx="120">
                          <c:v>RtL</c:v>
                        </c:pt>
                        <c:pt idx="121">
                          <c:v>RtL</c:v>
                        </c:pt>
                        <c:pt idx="122">
                          <c:v>RtL</c:v>
                        </c:pt>
                        <c:pt idx="123">
                          <c:v>RtL</c:v>
                        </c:pt>
                        <c:pt idx="124">
                          <c:v>RtL</c:v>
                        </c:pt>
                        <c:pt idx="125">
                          <c:v>RtL</c:v>
                        </c:pt>
                        <c:pt idx="126">
                          <c:v>RtS</c:v>
                        </c:pt>
                        <c:pt idx="127">
                          <c:v>RtS</c:v>
                        </c:pt>
                        <c:pt idx="128">
                          <c:v>RtS</c:v>
                        </c:pt>
                        <c:pt idx="129">
                          <c:v>RtS</c:v>
                        </c:pt>
                        <c:pt idx="130">
                          <c:v>RtS</c:v>
                        </c:pt>
                        <c:pt idx="131">
                          <c:v>RtS</c:v>
                        </c:pt>
                        <c:pt idx="132">
                          <c:v>RtS</c:v>
                        </c:pt>
                        <c:pt idx="133">
                          <c:v>RtS</c:v>
                        </c:pt>
                        <c:pt idx="134">
                          <c:v>RtS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SCG!$G$4:$G$138</c15:sqref>
                        </c15:formulaRef>
                      </c:ext>
                    </c:extLst>
                    <c:numCache>
                      <c:formatCode>0.00</c:formatCode>
                      <c:ptCount val="135"/>
                      <c:pt idx="0">
                        <c:v>118.4</c:v>
                      </c:pt>
                      <c:pt idx="1">
                        <c:v>66.133333333333326</c:v>
                      </c:pt>
                      <c:pt idx="2">
                        <c:v>71.466666666666669</c:v>
                      </c:pt>
                      <c:pt idx="3">
                        <c:v>61.333333333333336</c:v>
                      </c:pt>
                      <c:pt idx="4">
                        <c:v>81.333333333333329</c:v>
                      </c:pt>
                      <c:pt idx="5">
                        <c:v>111.73333333333333</c:v>
                      </c:pt>
                      <c:pt idx="6">
                        <c:v>139.73333333333332</c:v>
                      </c:pt>
                      <c:pt idx="7">
                        <c:v>39.466666666666669</c:v>
                      </c:pt>
                      <c:pt idx="8">
                        <c:v>309.33333333333331</c:v>
                      </c:pt>
                      <c:pt idx="9">
                        <c:v>28.4</c:v>
                      </c:pt>
                      <c:pt idx="10">
                        <c:v>13.279999999999998</c:v>
                      </c:pt>
                      <c:pt idx="11">
                        <c:v>13.38</c:v>
                      </c:pt>
                      <c:pt idx="12">
                        <c:v>11.720000000000002</c:v>
                      </c:pt>
                      <c:pt idx="13">
                        <c:v>16.86</c:v>
                      </c:pt>
                      <c:pt idx="14">
                        <c:v>31.200000000000003</c:v>
                      </c:pt>
                      <c:pt idx="15">
                        <c:v>38.799999999999997</c:v>
                      </c:pt>
                      <c:pt idx="16">
                        <c:v>8.6199999999999992</c:v>
                      </c:pt>
                      <c:pt idx="17">
                        <c:v>78.8</c:v>
                      </c:pt>
                      <c:pt idx="18">
                        <c:v>10.693333333333332</c:v>
                      </c:pt>
                      <c:pt idx="19">
                        <c:v>6.8266666666666662</c:v>
                      </c:pt>
                      <c:pt idx="20">
                        <c:v>5.6266666666666669</c:v>
                      </c:pt>
                      <c:pt idx="21">
                        <c:v>6.6666666666666661</c:v>
                      </c:pt>
                      <c:pt idx="22">
                        <c:v>7.0666666666666664</c:v>
                      </c:pt>
                      <c:pt idx="23">
                        <c:v>13.36</c:v>
                      </c:pt>
                      <c:pt idx="24">
                        <c:v>17.12</c:v>
                      </c:pt>
                      <c:pt idx="25">
                        <c:v>2.2453333333333334</c:v>
                      </c:pt>
                      <c:pt idx="26">
                        <c:v>47.199999999999996</c:v>
                      </c:pt>
                      <c:pt idx="27">
                        <c:v>12.106666666666667</c:v>
                      </c:pt>
                      <c:pt idx="28">
                        <c:v>6.293333333333333</c:v>
                      </c:pt>
                      <c:pt idx="29">
                        <c:v>5.1466666666666665</c:v>
                      </c:pt>
                      <c:pt idx="30">
                        <c:v>6.24</c:v>
                      </c:pt>
                      <c:pt idx="31">
                        <c:v>7.0400000000000009</c:v>
                      </c:pt>
                      <c:pt idx="32">
                        <c:v>17.626666666666669</c:v>
                      </c:pt>
                      <c:pt idx="33">
                        <c:v>22.133333333333333</c:v>
                      </c:pt>
                      <c:pt idx="34">
                        <c:v>1.8000000000000003</c:v>
                      </c:pt>
                      <c:pt idx="35">
                        <c:v>62.933333333333337</c:v>
                      </c:pt>
                      <c:pt idx="36">
                        <c:v>79.599999999999994</c:v>
                      </c:pt>
                      <c:pt idx="37">
                        <c:v>54.8</c:v>
                      </c:pt>
                      <c:pt idx="38">
                        <c:v>45.600000000000009</c:v>
                      </c:pt>
                      <c:pt idx="39">
                        <c:v>44.8</c:v>
                      </c:pt>
                      <c:pt idx="40">
                        <c:v>52</c:v>
                      </c:pt>
                      <c:pt idx="41">
                        <c:v>75.599999999999994</c:v>
                      </c:pt>
                      <c:pt idx="42">
                        <c:v>90</c:v>
                      </c:pt>
                      <c:pt idx="43">
                        <c:v>29.52</c:v>
                      </c:pt>
                      <c:pt idx="44">
                        <c:v>175.6</c:v>
                      </c:pt>
                      <c:pt idx="45">
                        <c:v>18.440000000000001</c:v>
                      </c:pt>
                      <c:pt idx="46">
                        <c:v>7.94</c:v>
                      </c:pt>
                      <c:pt idx="47">
                        <c:v>9.24</c:v>
                      </c:pt>
                      <c:pt idx="48">
                        <c:v>8.76</c:v>
                      </c:pt>
                      <c:pt idx="49">
                        <c:v>14.44</c:v>
                      </c:pt>
                      <c:pt idx="50">
                        <c:v>31.8</c:v>
                      </c:pt>
                      <c:pt idx="51">
                        <c:v>40.799999999999997</c:v>
                      </c:pt>
                      <c:pt idx="52">
                        <c:v>5.34</c:v>
                      </c:pt>
                      <c:pt idx="53">
                        <c:v>111.20000000000002</c:v>
                      </c:pt>
                      <c:pt idx="54">
                        <c:v>1.4159999999999999</c:v>
                      </c:pt>
                      <c:pt idx="55">
                        <c:v>0.71399999999999997</c:v>
                      </c:pt>
                      <c:pt idx="56">
                        <c:v>0.74199999999999999</c:v>
                      </c:pt>
                      <c:pt idx="57">
                        <c:v>0.68600000000000005</c:v>
                      </c:pt>
                      <c:pt idx="58">
                        <c:v>0.96599999999999997</c:v>
                      </c:pt>
                      <c:pt idx="59">
                        <c:v>1.784</c:v>
                      </c:pt>
                      <c:pt idx="60">
                        <c:v>2.3199999999999998</c:v>
                      </c:pt>
                      <c:pt idx="61">
                        <c:v>0.372</c:v>
                      </c:pt>
                      <c:pt idx="62">
                        <c:v>5.7000000000000011</c:v>
                      </c:pt>
                      <c:pt idx="63">
                        <c:v>1.804</c:v>
                      </c:pt>
                      <c:pt idx="64">
                        <c:v>0.748</c:v>
                      </c:pt>
                      <c:pt idx="65">
                        <c:v>0.92400000000000015</c:v>
                      </c:pt>
                      <c:pt idx="66">
                        <c:v>0.58799999999999997</c:v>
                      </c:pt>
                      <c:pt idx="67">
                        <c:v>1.048</c:v>
                      </c:pt>
                      <c:pt idx="68">
                        <c:v>2.5760000000000001</c:v>
                      </c:pt>
                      <c:pt idx="69">
                        <c:v>3.6640000000000001</c:v>
                      </c:pt>
                      <c:pt idx="70">
                        <c:v>0.33239999999999997</c:v>
                      </c:pt>
                      <c:pt idx="71">
                        <c:v>11.8</c:v>
                      </c:pt>
                      <c:pt idx="72">
                        <c:v>8.0399999999999991</c:v>
                      </c:pt>
                      <c:pt idx="73">
                        <c:v>3.2560000000000002</c:v>
                      </c:pt>
                      <c:pt idx="74">
                        <c:v>3.464</c:v>
                      </c:pt>
                      <c:pt idx="75">
                        <c:v>2.048</c:v>
                      </c:pt>
                      <c:pt idx="76">
                        <c:v>3.2120000000000006</c:v>
                      </c:pt>
                      <c:pt idx="77">
                        <c:v>15</c:v>
                      </c:pt>
                      <c:pt idx="78">
                        <c:v>19.48</c:v>
                      </c:pt>
                      <c:pt idx="79">
                        <c:v>1.4119999999999999</c:v>
                      </c:pt>
                      <c:pt idx="80">
                        <c:v>54.8</c:v>
                      </c:pt>
                      <c:pt idx="81">
                        <c:v>23.040000000000003</c:v>
                      </c:pt>
                      <c:pt idx="82">
                        <c:v>11.520000000000001</c:v>
                      </c:pt>
                      <c:pt idx="83">
                        <c:v>12.623999999999999</c:v>
                      </c:pt>
                      <c:pt idx="84">
                        <c:v>11.36</c:v>
                      </c:pt>
                      <c:pt idx="85">
                        <c:v>15.423999999999999</c:v>
                      </c:pt>
                      <c:pt idx="86">
                        <c:v>28</c:v>
                      </c:pt>
                      <c:pt idx="87">
                        <c:v>33.760000000000005</c:v>
                      </c:pt>
                      <c:pt idx="88">
                        <c:v>5.8079999999999998</c:v>
                      </c:pt>
                      <c:pt idx="89">
                        <c:v>89.44</c:v>
                      </c:pt>
                      <c:pt idx="90">
                        <c:v>2.06</c:v>
                      </c:pt>
                      <c:pt idx="91">
                        <c:v>0.38800000000000001</c:v>
                      </c:pt>
                      <c:pt idx="92">
                        <c:v>0.86599999999999999</c:v>
                      </c:pt>
                      <c:pt idx="93">
                        <c:v>0.60199999999999998</c:v>
                      </c:pt>
                      <c:pt idx="94">
                        <c:v>1.052</c:v>
                      </c:pt>
                      <c:pt idx="95">
                        <c:v>6.9599999999999991</c:v>
                      </c:pt>
                      <c:pt idx="96">
                        <c:v>6.5599999999999987</c:v>
                      </c:pt>
                      <c:pt idx="97">
                        <c:v>0.17860000000000001</c:v>
                      </c:pt>
                      <c:pt idx="98">
                        <c:v>26.8</c:v>
                      </c:pt>
                      <c:pt idx="99">
                        <c:v>60.8</c:v>
                      </c:pt>
                      <c:pt idx="100">
                        <c:v>30.933333333333334</c:v>
                      </c:pt>
                      <c:pt idx="101">
                        <c:v>29.6</c:v>
                      </c:pt>
                      <c:pt idx="102">
                        <c:v>28.266666666666666</c:v>
                      </c:pt>
                      <c:pt idx="103">
                        <c:v>36.266666666666666</c:v>
                      </c:pt>
                      <c:pt idx="104">
                        <c:v>81.066666666666663</c:v>
                      </c:pt>
                      <c:pt idx="105">
                        <c:v>91.733333333333334</c:v>
                      </c:pt>
                      <c:pt idx="106">
                        <c:v>12.906666666666666</c:v>
                      </c:pt>
                      <c:pt idx="107">
                        <c:v>242.93333333333334</c:v>
                      </c:pt>
                      <c:pt idx="108">
                        <c:v>43.4</c:v>
                      </c:pt>
                      <c:pt idx="109">
                        <c:v>24.6</c:v>
                      </c:pt>
                      <c:pt idx="110">
                        <c:v>22.800000000000004</c:v>
                      </c:pt>
                      <c:pt idx="111">
                        <c:v>22</c:v>
                      </c:pt>
                      <c:pt idx="112">
                        <c:v>26</c:v>
                      </c:pt>
                      <c:pt idx="113">
                        <c:v>47.2</c:v>
                      </c:pt>
                      <c:pt idx="114">
                        <c:v>57.599999999999994</c:v>
                      </c:pt>
                      <c:pt idx="115">
                        <c:v>9.84</c:v>
                      </c:pt>
                      <c:pt idx="116">
                        <c:v>139</c:v>
                      </c:pt>
                      <c:pt idx="117">
                        <c:v>9.2799999999999994</c:v>
                      </c:pt>
                      <c:pt idx="118">
                        <c:v>5.28</c:v>
                      </c:pt>
                      <c:pt idx="119">
                        <c:v>5.12</c:v>
                      </c:pt>
                      <c:pt idx="120">
                        <c:v>4.76</c:v>
                      </c:pt>
                      <c:pt idx="121">
                        <c:v>6.36</c:v>
                      </c:pt>
                      <c:pt idx="122">
                        <c:v>15.440000000000001</c:v>
                      </c:pt>
                      <c:pt idx="123">
                        <c:v>22.72</c:v>
                      </c:pt>
                      <c:pt idx="124">
                        <c:v>2.504</c:v>
                      </c:pt>
                      <c:pt idx="125">
                        <c:v>67.599999999999994</c:v>
                      </c:pt>
                      <c:pt idx="126">
                        <c:v>12.373333333333331</c:v>
                      </c:pt>
                      <c:pt idx="127">
                        <c:v>5.6533333333333333</c:v>
                      </c:pt>
                      <c:pt idx="128">
                        <c:v>5.5466666666666669</c:v>
                      </c:pt>
                      <c:pt idx="129">
                        <c:v>5.1466666666666665</c:v>
                      </c:pt>
                      <c:pt idx="130">
                        <c:v>6.3466666666666658</c:v>
                      </c:pt>
                      <c:pt idx="131">
                        <c:v>20.64</c:v>
                      </c:pt>
                      <c:pt idx="132">
                        <c:v>22.266666666666666</c:v>
                      </c:pt>
                      <c:pt idx="133">
                        <c:v>2.3600000000000003</c:v>
                      </c:pt>
                      <c:pt idx="134">
                        <c:v>69.333333333333343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5-A104-4967-B56F-7683FC710580}"/>
                  </c:ext>
                </c:extLst>
              </c15:ser>
            </c15:filteredLineSeries>
            <c15:filteredLineSeries>
              <c15:ser>
                <c:idx val="4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SCG!$H$3</c15:sqref>
                        </c15:formulaRef>
                      </c:ext>
                    </c:extLst>
                    <c:strCache>
                      <c:ptCount val="1"/>
                      <c:pt idx="0">
                        <c:v>Connected Load (1)</c:v>
                      </c:pt>
                    </c:strCache>
                  </c:strRef>
                </c:tx>
                <c:spPr>
                  <a:ln w="28575" cap="rnd">
                    <a:solidFill>
                      <a:schemeClr val="accent5"/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SCG!$B$4:$C$138</c15:sqref>
                        </c15:formulaRef>
                      </c:ext>
                    </c:extLst>
                    <c:multiLvlStrCache>
                      <c:ptCount val="135"/>
                      <c:lvl>
                        <c:pt idx="0">
                          <c:v>CZ05</c:v>
                        </c:pt>
                        <c:pt idx="1">
                          <c:v>CZ06</c:v>
                        </c:pt>
                        <c:pt idx="2">
                          <c:v>CZ08</c:v>
                        </c:pt>
                        <c:pt idx="3">
                          <c:v>CZ09</c:v>
                        </c:pt>
                        <c:pt idx="4">
                          <c:v>CZ10</c:v>
                        </c:pt>
                        <c:pt idx="5">
                          <c:v>CZ13</c:v>
                        </c:pt>
                        <c:pt idx="6">
                          <c:v>CZ14</c:v>
                        </c:pt>
                        <c:pt idx="7">
                          <c:v>CZ15</c:v>
                        </c:pt>
                        <c:pt idx="8">
                          <c:v>CZ16</c:v>
                        </c:pt>
                        <c:pt idx="9">
                          <c:v>CZ05</c:v>
                        </c:pt>
                        <c:pt idx="10">
                          <c:v>CZ06</c:v>
                        </c:pt>
                        <c:pt idx="11">
                          <c:v>CZ08</c:v>
                        </c:pt>
                        <c:pt idx="12">
                          <c:v>CZ09</c:v>
                        </c:pt>
                        <c:pt idx="13">
                          <c:v>CZ10</c:v>
                        </c:pt>
                        <c:pt idx="14">
                          <c:v>CZ13</c:v>
                        </c:pt>
                        <c:pt idx="15">
                          <c:v>CZ14</c:v>
                        </c:pt>
                        <c:pt idx="16">
                          <c:v>CZ15</c:v>
                        </c:pt>
                        <c:pt idx="17">
                          <c:v>CZ16</c:v>
                        </c:pt>
                        <c:pt idx="18">
                          <c:v>CZ05</c:v>
                        </c:pt>
                        <c:pt idx="19">
                          <c:v>CZ06</c:v>
                        </c:pt>
                        <c:pt idx="20">
                          <c:v>CZ08</c:v>
                        </c:pt>
                        <c:pt idx="21">
                          <c:v>CZ09</c:v>
                        </c:pt>
                        <c:pt idx="22">
                          <c:v>CZ10</c:v>
                        </c:pt>
                        <c:pt idx="23">
                          <c:v>CZ13</c:v>
                        </c:pt>
                        <c:pt idx="24">
                          <c:v>CZ14</c:v>
                        </c:pt>
                        <c:pt idx="25">
                          <c:v>CZ15</c:v>
                        </c:pt>
                        <c:pt idx="26">
                          <c:v>CZ16</c:v>
                        </c:pt>
                        <c:pt idx="27">
                          <c:v>CZ05</c:v>
                        </c:pt>
                        <c:pt idx="28">
                          <c:v>CZ06</c:v>
                        </c:pt>
                        <c:pt idx="29">
                          <c:v>CZ08</c:v>
                        </c:pt>
                        <c:pt idx="30">
                          <c:v>CZ09</c:v>
                        </c:pt>
                        <c:pt idx="31">
                          <c:v>CZ10</c:v>
                        </c:pt>
                        <c:pt idx="32">
                          <c:v>CZ13</c:v>
                        </c:pt>
                        <c:pt idx="33">
                          <c:v>CZ14</c:v>
                        </c:pt>
                        <c:pt idx="34">
                          <c:v>CZ15</c:v>
                        </c:pt>
                        <c:pt idx="35">
                          <c:v>CZ16</c:v>
                        </c:pt>
                        <c:pt idx="36">
                          <c:v>CZ05</c:v>
                        </c:pt>
                        <c:pt idx="37">
                          <c:v>CZ06</c:v>
                        </c:pt>
                        <c:pt idx="38">
                          <c:v>CZ08</c:v>
                        </c:pt>
                        <c:pt idx="39">
                          <c:v>CZ09</c:v>
                        </c:pt>
                        <c:pt idx="40">
                          <c:v>CZ10</c:v>
                        </c:pt>
                        <c:pt idx="41">
                          <c:v>CZ13</c:v>
                        </c:pt>
                        <c:pt idx="42">
                          <c:v>CZ14</c:v>
                        </c:pt>
                        <c:pt idx="43">
                          <c:v>CZ15</c:v>
                        </c:pt>
                        <c:pt idx="44">
                          <c:v>CZ16</c:v>
                        </c:pt>
                        <c:pt idx="45">
                          <c:v>CZ05</c:v>
                        </c:pt>
                        <c:pt idx="46">
                          <c:v>CZ06</c:v>
                        </c:pt>
                        <c:pt idx="47">
                          <c:v>CZ08</c:v>
                        </c:pt>
                        <c:pt idx="48">
                          <c:v>CZ09</c:v>
                        </c:pt>
                        <c:pt idx="49">
                          <c:v>CZ10</c:v>
                        </c:pt>
                        <c:pt idx="50">
                          <c:v>CZ13</c:v>
                        </c:pt>
                        <c:pt idx="51">
                          <c:v>CZ14</c:v>
                        </c:pt>
                        <c:pt idx="52">
                          <c:v>CZ15</c:v>
                        </c:pt>
                        <c:pt idx="53">
                          <c:v>CZ16</c:v>
                        </c:pt>
                        <c:pt idx="54">
                          <c:v>CZ05</c:v>
                        </c:pt>
                        <c:pt idx="55">
                          <c:v>CZ06</c:v>
                        </c:pt>
                        <c:pt idx="56">
                          <c:v>CZ08</c:v>
                        </c:pt>
                        <c:pt idx="57">
                          <c:v>CZ09</c:v>
                        </c:pt>
                        <c:pt idx="58">
                          <c:v>CZ10</c:v>
                        </c:pt>
                        <c:pt idx="59">
                          <c:v>CZ13</c:v>
                        </c:pt>
                        <c:pt idx="60">
                          <c:v>CZ14</c:v>
                        </c:pt>
                        <c:pt idx="61">
                          <c:v>CZ15</c:v>
                        </c:pt>
                        <c:pt idx="62">
                          <c:v>CZ16</c:v>
                        </c:pt>
                        <c:pt idx="63">
                          <c:v>CZ05</c:v>
                        </c:pt>
                        <c:pt idx="64">
                          <c:v>CZ06</c:v>
                        </c:pt>
                        <c:pt idx="65">
                          <c:v>CZ08</c:v>
                        </c:pt>
                        <c:pt idx="66">
                          <c:v>CZ09</c:v>
                        </c:pt>
                        <c:pt idx="67">
                          <c:v>CZ10</c:v>
                        </c:pt>
                        <c:pt idx="68">
                          <c:v>CZ13</c:v>
                        </c:pt>
                        <c:pt idx="69">
                          <c:v>CZ14</c:v>
                        </c:pt>
                        <c:pt idx="70">
                          <c:v>CZ15</c:v>
                        </c:pt>
                        <c:pt idx="71">
                          <c:v>CZ16</c:v>
                        </c:pt>
                        <c:pt idx="72">
                          <c:v>CZ05</c:v>
                        </c:pt>
                        <c:pt idx="73">
                          <c:v>CZ06</c:v>
                        </c:pt>
                        <c:pt idx="74">
                          <c:v>CZ08</c:v>
                        </c:pt>
                        <c:pt idx="75">
                          <c:v>CZ09</c:v>
                        </c:pt>
                        <c:pt idx="76">
                          <c:v>CZ10</c:v>
                        </c:pt>
                        <c:pt idx="77">
                          <c:v>CZ13</c:v>
                        </c:pt>
                        <c:pt idx="78">
                          <c:v>CZ14</c:v>
                        </c:pt>
                        <c:pt idx="79">
                          <c:v>CZ15</c:v>
                        </c:pt>
                        <c:pt idx="80">
                          <c:v>CZ16</c:v>
                        </c:pt>
                        <c:pt idx="81">
                          <c:v>CZ05</c:v>
                        </c:pt>
                        <c:pt idx="82">
                          <c:v>CZ06</c:v>
                        </c:pt>
                        <c:pt idx="83">
                          <c:v>CZ08</c:v>
                        </c:pt>
                        <c:pt idx="84">
                          <c:v>CZ09</c:v>
                        </c:pt>
                        <c:pt idx="85">
                          <c:v>CZ10</c:v>
                        </c:pt>
                        <c:pt idx="86">
                          <c:v>CZ13</c:v>
                        </c:pt>
                        <c:pt idx="87">
                          <c:v>CZ14</c:v>
                        </c:pt>
                        <c:pt idx="88">
                          <c:v>CZ15</c:v>
                        </c:pt>
                        <c:pt idx="89">
                          <c:v>CZ16</c:v>
                        </c:pt>
                        <c:pt idx="90">
                          <c:v>CZ05</c:v>
                        </c:pt>
                        <c:pt idx="91">
                          <c:v>CZ06</c:v>
                        </c:pt>
                        <c:pt idx="92">
                          <c:v>CZ08</c:v>
                        </c:pt>
                        <c:pt idx="93">
                          <c:v>CZ09</c:v>
                        </c:pt>
                        <c:pt idx="94">
                          <c:v>CZ10</c:v>
                        </c:pt>
                        <c:pt idx="95">
                          <c:v>CZ13</c:v>
                        </c:pt>
                        <c:pt idx="96">
                          <c:v>CZ14</c:v>
                        </c:pt>
                        <c:pt idx="97">
                          <c:v>CZ15</c:v>
                        </c:pt>
                        <c:pt idx="98">
                          <c:v>CZ16</c:v>
                        </c:pt>
                        <c:pt idx="99">
                          <c:v>CZ05</c:v>
                        </c:pt>
                        <c:pt idx="100">
                          <c:v>CZ06</c:v>
                        </c:pt>
                        <c:pt idx="101">
                          <c:v>CZ08</c:v>
                        </c:pt>
                        <c:pt idx="102">
                          <c:v>CZ09</c:v>
                        </c:pt>
                        <c:pt idx="103">
                          <c:v>CZ10</c:v>
                        </c:pt>
                        <c:pt idx="104">
                          <c:v>CZ13</c:v>
                        </c:pt>
                        <c:pt idx="105">
                          <c:v>CZ14</c:v>
                        </c:pt>
                        <c:pt idx="106">
                          <c:v>CZ15</c:v>
                        </c:pt>
                        <c:pt idx="107">
                          <c:v>CZ16</c:v>
                        </c:pt>
                        <c:pt idx="108">
                          <c:v>CZ05</c:v>
                        </c:pt>
                        <c:pt idx="109">
                          <c:v>CZ06</c:v>
                        </c:pt>
                        <c:pt idx="110">
                          <c:v>CZ08</c:v>
                        </c:pt>
                        <c:pt idx="111">
                          <c:v>CZ09</c:v>
                        </c:pt>
                        <c:pt idx="112">
                          <c:v>CZ10</c:v>
                        </c:pt>
                        <c:pt idx="113">
                          <c:v>CZ13</c:v>
                        </c:pt>
                        <c:pt idx="114">
                          <c:v>CZ14</c:v>
                        </c:pt>
                        <c:pt idx="115">
                          <c:v>CZ15</c:v>
                        </c:pt>
                        <c:pt idx="116">
                          <c:v>CZ16</c:v>
                        </c:pt>
                        <c:pt idx="117">
                          <c:v>CZ05</c:v>
                        </c:pt>
                        <c:pt idx="118">
                          <c:v>CZ06</c:v>
                        </c:pt>
                        <c:pt idx="119">
                          <c:v>CZ08</c:v>
                        </c:pt>
                        <c:pt idx="120">
                          <c:v>CZ09</c:v>
                        </c:pt>
                        <c:pt idx="121">
                          <c:v>CZ10</c:v>
                        </c:pt>
                        <c:pt idx="122">
                          <c:v>CZ13</c:v>
                        </c:pt>
                        <c:pt idx="123">
                          <c:v>CZ14</c:v>
                        </c:pt>
                        <c:pt idx="124">
                          <c:v>CZ15</c:v>
                        </c:pt>
                        <c:pt idx="125">
                          <c:v>CZ16</c:v>
                        </c:pt>
                        <c:pt idx="126">
                          <c:v>CZ05</c:v>
                        </c:pt>
                        <c:pt idx="127">
                          <c:v>CZ06</c:v>
                        </c:pt>
                        <c:pt idx="128">
                          <c:v>CZ08</c:v>
                        </c:pt>
                        <c:pt idx="129">
                          <c:v>CZ09</c:v>
                        </c:pt>
                        <c:pt idx="130">
                          <c:v>CZ10</c:v>
                        </c:pt>
                        <c:pt idx="131">
                          <c:v>CZ13</c:v>
                        </c:pt>
                        <c:pt idx="132">
                          <c:v>CZ14</c:v>
                        </c:pt>
                        <c:pt idx="133">
                          <c:v>CZ15</c:v>
                        </c:pt>
                        <c:pt idx="134">
                          <c:v>CZ16</c:v>
                        </c:pt>
                      </c:lvl>
                      <c:lvl>
                        <c:pt idx="0">
                          <c:v>Asm</c:v>
                        </c:pt>
                        <c:pt idx="1">
                          <c:v>Asm</c:v>
                        </c:pt>
                        <c:pt idx="2">
                          <c:v>Asm</c:v>
                        </c:pt>
                        <c:pt idx="3">
                          <c:v>Asm</c:v>
                        </c:pt>
                        <c:pt idx="4">
                          <c:v>Asm</c:v>
                        </c:pt>
                        <c:pt idx="5">
                          <c:v>Asm</c:v>
                        </c:pt>
                        <c:pt idx="6">
                          <c:v>Asm</c:v>
                        </c:pt>
                        <c:pt idx="7">
                          <c:v>Asm</c:v>
                        </c:pt>
                        <c:pt idx="8">
                          <c:v>Asm</c:v>
                        </c:pt>
                        <c:pt idx="9">
                          <c:v>ECC</c:v>
                        </c:pt>
                        <c:pt idx="10">
                          <c:v>ECC</c:v>
                        </c:pt>
                        <c:pt idx="11">
                          <c:v>ECC</c:v>
                        </c:pt>
                        <c:pt idx="12">
                          <c:v>ECC</c:v>
                        </c:pt>
                        <c:pt idx="13">
                          <c:v>ECC</c:v>
                        </c:pt>
                        <c:pt idx="14">
                          <c:v>ECC</c:v>
                        </c:pt>
                        <c:pt idx="15">
                          <c:v>ECC</c:v>
                        </c:pt>
                        <c:pt idx="16">
                          <c:v>ECC</c:v>
                        </c:pt>
                        <c:pt idx="17">
                          <c:v>ECC</c:v>
                        </c:pt>
                        <c:pt idx="18">
                          <c:v>EPr</c:v>
                        </c:pt>
                        <c:pt idx="19">
                          <c:v>EPr</c:v>
                        </c:pt>
                        <c:pt idx="20">
                          <c:v>EPr</c:v>
                        </c:pt>
                        <c:pt idx="21">
                          <c:v>EPr</c:v>
                        </c:pt>
                        <c:pt idx="22">
                          <c:v>EPr</c:v>
                        </c:pt>
                        <c:pt idx="23">
                          <c:v>EPr</c:v>
                        </c:pt>
                        <c:pt idx="24">
                          <c:v>EPr</c:v>
                        </c:pt>
                        <c:pt idx="25">
                          <c:v>EPr</c:v>
                        </c:pt>
                        <c:pt idx="26">
                          <c:v>EPr</c:v>
                        </c:pt>
                        <c:pt idx="27">
                          <c:v>ESe</c:v>
                        </c:pt>
                        <c:pt idx="28">
                          <c:v>ESe</c:v>
                        </c:pt>
                        <c:pt idx="29">
                          <c:v>ESe</c:v>
                        </c:pt>
                        <c:pt idx="30">
                          <c:v>ESe</c:v>
                        </c:pt>
                        <c:pt idx="31">
                          <c:v>ESe</c:v>
                        </c:pt>
                        <c:pt idx="32">
                          <c:v>ESe</c:v>
                        </c:pt>
                        <c:pt idx="33">
                          <c:v>ESe</c:v>
                        </c:pt>
                        <c:pt idx="34">
                          <c:v>ESe</c:v>
                        </c:pt>
                        <c:pt idx="35">
                          <c:v>ESe</c:v>
                        </c:pt>
                        <c:pt idx="36">
                          <c:v>Gro</c:v>
                        </c:pt>
                        <c:pt idx="37">
                          <c:v>Gro</c:v>
                        </c:pt>
                        <c:pt idx="38">
                          <c:v>Gro</c:v>
                        </c:pt>
                        <c:pt idx="39">
                          <c:v>Gro</c:v>
                        </c:pt>
                        <c:pt idx="40">
                          <c:v>Gro</c:v>
                        </c:pt>
                        <c:pt idx="41">
                          <c:v>Gro</c:v>
                        </c:pt>
                        <c:pt idx="42">
                          <c:v>Gro</c:v>
                        </c:pt>
                        <c:pt idx="43">
                          <c:v>Gro</c:v>
                        </c:pt>
                        <c:pt idx="44">
                          <c:v>Gro</c:v>
                        </c:pt>
                        <c:pt idx="45">
                          <c:v>Hsp</c:v>
                        </c:pt>
                        <c:pt idx="46">
                          <c:v>Hsp</c:v>
                        </c:pt>
                        <c:pt idx="47">
                          <c:v>Hsp</c:v>
                        </c:pt>
                        <c:pt idx="48">
                          <c:v>Hsp</c:v>
                        </c:pt>
                        <c:pt idx="49">
                          <c:v>Hsp</c:v>
                        </c:pt>
                        <c:pt idx="50">
                          <c:v>Hsp</c:v>
                        </c:pt>
                        <c:pt idx="51">
                          <c:v>Hsp</c:v>
                        </c:pt>
                        <c:pt idx="52">
                          <c:v>Hsp</c:v>
                        </c:pt>
                        <c:pt idx="53">
                          <c:v>Hsp</c:v>
                        </c:pt>
                        <c:pt idx="54">
                          <c:v>Htl</c:v>
                        </c:pt>
                        <c:pt idx="55">
                          <c:v>Htl</c:v>
                        </c:pt>
                        <c:pt idx="56">
                          <c:v>Htl</c:v>
                        </c:pt>
                        <c:pt idx="57">
                          <c:v>Htl</c:v>
                        </c:pt>
                        <c:pt idx="58">
                          <c:v>Htl</c:v>
                        </c:pt>
                        <c:pt idx="59">
                          <c:v>Htl</c:v>
                        </c:pt>
                        <c:pt idx="60">
                          <c:v>Htl</c:v>
                        </c:pt>
                        <c:pt idx="61">
                          <c:v>Htl</c:v>
                        </c:pt>
                        <c:pt idx="62">
                          <c:v>Htl</c:v>
                        </c:pt>
                        <c:pt idx="63">
                          <c:v>MBT</c:v>
                        </c:pt>
                        <c:pt idx="64">
                          <c:v>MBT</c:v>
                        </c:pt>
                        <c:pt idx="65">
                          <c:v>MBT</c:v>
                        </c:pt>
                        <c:pt idx="66">
                          <c:v>MBT</c:v>
                        </c:pt>
                        <c:pt idx="67">
                          <c:v>MBT</c:v>
                        </c:pt>
                        <c:pt idx="68">
                          <c:v>MBT</c:v>
                        </c:pt>
                        <c:pt idx="69">
                          <c:v>MBT</c:v>
                        </c:pt>
                        <c:pt idx="70">
                          <c:v>MBT</c:v>
                        </c:pt>
                        <c:pt idx="71">
                          <c:v>MBT</c:v>
                        </c:pt>
                        <c:pt idx="72">
                          <c:v>MLI</c:v>
                        </c:pt>
                        <c:pt idx="73">
                          <c:v>MLI</c:v>
                        </c:pt>
                        <c:pt idx="74">
                          <c:v>MLI</c:v>
                        </c:pt>
                        <c:pt idx="75">
                          <c:v>MLI</c:v>
                        </c:pt>
                        <c:pt idx="76">
                          <c:v>MLI</c:v>
                        </c:pt>
                        <c:pt idx="77">
                          <c:v>MLI</c:v>
                        </c:pt>
                        <c:pt idx="78">
                          <c:v>MLI</c:v>
                        </c:pt>
                        <c:pt idx="79">
                          <c:v>MLI</c:v>
                        </c:pt>
                        <c:pt idx="80">
                          <c:v>MLI</c:v>
                        </c:pt>
                        <c:pt idx="81">
                          <c:v>Nrs</c:v>
                        </c:pt>
                        <c:pt idx="82">
                          <c:v>Nrs</c:v>
                        </c:pt>
                        <c:pt idx="83">
                          <c:v>Nrs</c:v>
                        </c:pt>
                        <c:pt idx="84">
                          <c:v>Nrs</c:v>
                        </c:pt>
                        <c:pt idx="85">
                          <c:v>Nrs</c:v>
                        </c:pt>
                        <c:pt idx="86">
                          <c:v>Nrs</c:v>
                        </c:pt>
                        <c:pt idx="87">
                          <c:v>Nrs</c:v>
                        </c:pt>
                        <c:pt idx="88">
                          <c:v>Nrs</c:v>
                        </c:pt>
                        <c:pt idx="89">
                          <c:v>Nrs</c:v>
                        </c:pt>
                        <c:pt idx="90">
                          <c:v>OfS</c:v>
                        </c:pt>
                        <c:pt idx="91">
                          <c:v>OfS</c:v>
                        </c:pt>
                        <c:pt idx="92">
                          <c:v>OfS</c:v>
                        </c:pt>
                        <c:pt idx="93">
                          <c:v>OfS</c:v>
                        </c:pt>
                        <c:pt idx="94">
                          <c:v>OfS</c:v>
                        </c:pt>
                        <c:pt idx="95">
                          <c:v>OfS</c:v>
                        </c:pt>
                        <c:pt idx="96">
                          <c:v>OfS</c:v>
                        </c:pt>
                        <c:pt idx="97">
                          <c:v>OfS</c:v>
                        </c:pt>
                        <c:pt idx="98">
                          <c:v>OfS</c:v>
                        </c:pt>
                        <c:pt idx="99">
                          <c:v>RFF</c:v>
                        </c:pt>
                        <c:pt idx="100">
                          <c:v>RFF</c:v>
                        </c:pt>
                        <c:pt idx="101">
                          <c:v>RFF</c:v>
                        </c:pt>
                        <c:pt idx="102">
                          <c:v>RFF</c:v>
                        </c:pt>
                        <c:pt idx="103">
                          <c:v>RFF</c:v>
                        </c:pt>
                        <c:pt idx="104">
                          <c:v>RFF</c:v>
                        </c:pt>
                        <c:pt idx="105">
                          <c:v>RFF</c:v>
                        </c:pt>
                        <c:pt idx="106">
                          <c:v>RFF</c:v>
                        </c:pt>
                        <c:pt idx="107">
                          <c:v>RFF</c:v>
                        </c:pt>
                        <c:pt idx="108">
                          <c:v>RSD</c:v>
                        </c:pt>
                        <c:pt idx="109">
                          <c:v>RSD</c:v>
                        </c:pt>
                        <c:pt idx="110">
                          <c:v>RSD</c:v>
                        </c:pt>
                        <c:pt idx="111">
                          <c:v>RSD</c:v>
                        </c:pt>
                        <c:pt idx="112">
                          <c:v>RSD</c:v>
                        </c:pt>
                        <c:pt idx="113">
                          <c:v>RSD</c:v>
                        </c:pt>
                        <c:pt idx="114">
                          <c:v>RSD</c:v>
                        </c:pt>
                        <c:pt idx="115">
                          <c:v>RSD</c:v>
                        </c:pt>
                        <c:pt idx="116">
                          <c:v>RSD</c:v>
                        </c:pt>
                        <c:pt idx="117">
                          <c:v>RtL</c:v>
                        </c:pt>
                        <c:pt idx="118">
                          <c:v>RtL</c:v>
                        </c:pt>
                        <c:pt idx="119">
                          <c:v>RtL</c:v>
                        </c:pt>
                        <c:pt idx="120">
                          <c:v>RtL</c:v>
                        </c:pt>
                        <c:pt idx="121">
                          <c:v>RtL</c:v>
                        </c:pt>
                        <c:pt idx="122">
                          <c:v>RtL</c:v>
                        </c:pt>
                        <c:pt idx="123">
                          <c:v>RtL</c:v>
                        </c:pt>
                        <c:pt idx="124">
                          <c:v>RtL</c:v>
                        </c:pt>
                        <c:pt idx="125">
                          <c:v>RtL</c:v>
                        </c:pt>
                        <c:pt idx="126">
                          <c:v>RtS</c:v>
                        </c:pt>
                        <c:pt idx="127">
                          <c:v>RtS</c:v>
                        </c:pt>
                        <c:pt idx="128">
                          <c:v>RtS</c:v>
                        </c:pt>
                        <c:pt idx="129">
                          <c:v>RtS</c:v>
                        </c:pt>
                        <c:pt idx="130">
                          <c:v>RtS</c:v>
                        </c:pt>
                        <c:pt idx="131">
                          <c:v>RtS</c:v>
                        </c:pt>
                        <c:pt idx="132">
                          <c:v>RtS</c:v>
                        </c:pt>
                        <c:pt idx="133">
                          <c:v>RtS</c:v>
                        </c:pt>
                        <c:pt idx="134">
                          <c:v>RtS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SCG!$H$4:$H$138</c15:sqref>
                        </c15:formulaRef>
                      </c:ext>
                    </c:extLst>
                    <c:numCache>
                      <c:formatCode>General</c:formatCode>
                      <c:ptCount val="135"/>
                      <c:pt idx="0">
                        <c:v>28.78</c:v>
                      </c:pt>
                      <c:pt idx="1">
                        <c:v>28.78</c:v>
                      </c:pt>
                      <c:pt idx="2">
                        <c:v>28.78</c:v>
                      </c:pt>
                      <c:pt idx="3">
                        <c:v>28.78</c:v>
                      </c:pt>
                      <c:pt idx="4">
                        <c:v>28.78</c:v>
                      </c:pt>
                      <c:pt idx="5">
                        <c:v>28.78</c:v>
                      </c:pt>
                      <c:pt idx="6">
                        <c:v>28.78</c:v>
                      </c:pt>
                      <c:pt idx="7">
                        <c:v>28.78</c:v>
                      </c:pt>
                      <c:pt idx="8">
                        <c:v>28.78</c:v>
                      </c:pt>
                      <c:pt idx="9">
                        <c:v>42.98</c:v>
                      </c:pt>
                      <c:pt idx="10">
                        <c:v>42.98</c:v>
                      </c:pt>
                      <c:pt idx="11">
                        <c:v>42.98</c:v>
                      </c:pt>
                      <c:pt idx="12">
                        <c:v>42.98</c:v>
                      </c:pt>
                      <c:pt idx="13">
                        <c:v>42.98</c:v>
                      </c:pt>
                      <c:pt idx="14">
                        <c:v>42.98</c:v>
                      </c:pt>
                      <c:pt idx="15">
                        <c:v>42.98</c:v>
                      </c:pt>
                      <c:pt idx="16">
                        <c:v>42.98</c:v>
                      </c:pt>
                      <c:pt idx="17">
                        <c:v>42.98</c:v>
                      </c:pt>
                      <c:pt idx="18">
                        <c:v>20.37</c:v>
                      </c:pt>
                      <c:pt idx="19">
                        <c:v>20.37</c:v>
                      </c:pt>
                      <c:pt idx="20">
                        <c:v>20.37</c:v>
                      </c:pt>
                      <c:pt idx="21">
                        <c:v>20.37</c:v>
                      </c:pt>
                      <c:pt idx="22">
                        <c:v>20.37</c:v>
                      </c:pt>
                      <c:pt idx="23">
                        <c:v>20.37</c:v>
                      </c:pt>
                      <c:pt idx="24">
                        <c:v>20.37</c:v>
                      </c:pt>
                      <c:pt idx="25">
                        <c:v>20.37</c:v>
                      </c:pt>
                      <c:pt idx="26">
                        <c:v>20.37</c:v>
                      </c:pt>
                      <c:pt idx="27">
                        <c:v>20.37</c:v>
                      </c:pt>
                      <c:pt idx="28">
                        <c:v>20.37</c:v>
                      </c:pt>
                      <c:pt idx="29">
                        <c:v>20.37</c:v>
                      </c:pt>
                      <c:pt idx="30">
                        <c:v>20.37</c:v>
                      </c:pt>
                      <c:pt idx="31">
                        <c:v>20.37</c:v>
                      </c:pt>
                      <c:pt idx="32">
                        <c:v>20.37</c:v>
                      </c:pt>
                      <c:pt idx="33">
                        <c:v>20.37</c:v>
                      </c:pt>
                      <c:pt idx="34">
                        <c:v>20.37</c:v>
                      </c:pt>
                      <c:pt idx="35">
                        <c:v>20.37</c:v>
                      </c:pt>
                      <c:pt idx="36">
                        <c:v>49.37</c:v>
                      </c:pt>
                      <c:pt idx="37">
                        <c:v>49.37</c:v>
                      </c:pt>
                      <c:pt idx="38">
                        <c:v>49.37</c:v>
                      </c:pt>
                      <c:pt idx="39">
                        <c:v>49.37</c:v>
                      </c:pt>
                      <c:pt idx="40">
                        <c:v>49.37</c:v>
                      </c:pt>
                      <c:pt idx="41">
                        <c:v>49.37</c:v>
                      </c:pt>
                      <c:pt idx="42">
                        <c:v>49.37</c:v>
                      </c:pt>
                      <c:pt idx="43">
                        <c:v>49.37</c:v>
                      </c:pt>
                      <c:pt idx="44">
                        <c:v>49.37</c:v>
                      </c:pt>
                      <c:pt idx="45">
                        <c:v>25</c:v>
                      </c:pt>
                      <c:pt idx="46">
                        <c:v>25</c:v>
                      </c:pt>
                      <c:pt idx="47">
                        <c:v>25</c:v>
                      </c:pt>
                      <c:pt idx="48">
                        <c:v>25</c:v>
                      </c:pt>
                      <c:pt idx="49">
                        <c:v>25</c:v>
                      </c:pt>
                      <c:pt idx="50">
                        <c:v>25</c:v>
                      </c:pt>
                      <c:pt idx="51">
                        <c:v>25</c:v>
                      </c:pt>
                      <c:pt idx="52">
                        <c:v>25</c:v>
                      </c:pt>
                      <c:pt idx="53">
                        <c:v>25</c:v>
                      </c:pt>
                      <c:pt idx="54">
                        <c:v>83.27</c:v>
                      </c:pt>
                      <c:pt idx="55">
                        <c:v>83.27</c:v>
                      </c:pt>
                      <c:pt idx="56">
                        <c:v>83.27</c:v>
                      </c:pt>
                      <c:pt idx="57">
                        <c:v>83.27</c:v>
                      </c:pt>
                      <c:pt idx="58">
                        <c:v>83.27</c:v>
                      </c:pt>
                      <c:pt idx="59">
                        <c:v>83.27</c:v>
                      </c:pt>
                      <c:pt idx="60">
                        <c:v>83.27</c:v>
                      </c:pt>
                      <c:pt idx="61">
                        <c:v>83.27</c:v>
                      </c:pt>
                      <c:pt idx="62">
                        <c:v>83.27</c:v>
                      </c:pt>
                      <c:pt idx="63">
                        <c:v>28.78</c:v>
                      </c:pt>
                      <c:pt idx="64">
                        <c:v>28.78</c:v>
                      </c:pt>
                      <c:pt idx="65">
                        <c:v>28.78</c:v>
                      </c:pt>
                      <c:pt idx="66">
                        <c:v>28.78</c:v>
                      </c:pt>
                      <c:pt idx="67">
                        <c:v>28.78</c:v>
                      </c:pt>
                      <c:pt idx="68">
                        <c:v>28.78</c:v>
                      </c:pt>
                      <c:pt idx="69">
                        <c:v>28.78</c:v>
                      </c:pt>
                      <c:pt idx="70">
                        <c:v>28.78</c:v>
                      </c:pt>
                      <c:pt idx="71">
                        <c:v>28.78</c:v>
                      </c:pt>
                      <c:pt idx="72">
                        <c:v>28.78</c:v>
                      </c:pt>
                      <c:pt idx="73">
                        <c:v>28.78</c:v>
                      </c:pt>
                      <c:pt idx="74">
                        <c:v>28.78</c:v>
                      </c:pt>
                      <c:pt idx="75">
                        <c:v>28.78</c:v>
                      </c:pt>
                      <c:pt idx="76">
                        <c:v>28.78</c:v>
                      </c:pt>
                      <c:pt idx="77">
                        <c:v>28.78</c:v>
                      </c:pt>
                      <c:pt idx="78">
                        <c:v>28.78</c:v>
                      </c:pt>
                      <c:pt idx="79">
                        <c:v>28.78</c:v>
                      </c:pt>
                      <c:pt idx="80">
                        <c:v>28.78</c:v>
                      </c:pt>
                      <c:pt idx="81">
                        <c:v>25</c:v>
                      </c:pt>
                      <c:pt idx="82">
                        <c:v>25</c:v>
                      </c:pt>
                      <c:pt idx="83">
                        <c:v>25</c:v>
                      </c:pt>
                      <c:pt idx="84">
                        <c:v>25</c:v>
                      </c:pt>
                      <c:pt idx="85">
                        <c:v>25</c:v>
                      </c:pt>
                      <c:pt idx="86">
                        <c:v>25</c:v>
                      </c:pt>
                      <c:pt idx="87">
                        <c:v>25</c:v>
                      </c:pt>
                      <c:pt idx="88">
                        <c:v>25</c:v>
                      </c:pt>
                      <c:pt idx="89">
                        <c:v>25</c:v>
                      </c:pt>
                      <c:pt idx="90">
                        <c:v>42.67</c:v>
                      </c:pt>
                      <c:pt idx="91">
                        <c:v>42.67</c:v>
                      </c:pt>
                      <c:pt idx="92">
                        <c:v>42.67</c:v>
                      </c:pt>
                      <c:pt idx="93">
                        <c:v>42.67</c:v>
                      </c:pt>
                      <c:pt idx="94">
                        <c:v>42.67</c:v>
                      </c:pt>
                      <c:pt idx="95">
                        <c:v>42.67</c:v>
                      </c:pt>
                      <c:pt idx="96">
                        <c:v>42.67</c:v>
                      </c:pt>
                      <c:pt idx="97">
                        <c:v>42.67</c:v>
                      </c:pt>
                      <c:pt idx="98">
                        <c:v>42.67</c:v>
                      </c:pt>
                      <c:pt idx="99">
                        <c:v>23.2</c:v>
                      </c:pt>
                      <c:pt idx="100">
                        <c:v>23.2</c:v>
                      </c:pt>
                      <c:pt idx="101">
                        <c:v>23.2</c:v>
                      </c:pt>
                      <c:pt idx="102">
                        <c:v>23.2</c:v>
                      </c:pt>
                      <c:pt idx="103">
                        <c:v>23.2</c:v>
                      </c:pt>
                      <c:pt idx="104">
                        <c:v>23.2</c:v>
                      </c:pt>
                      <c:pt idx="105">
                        <c:v>23.2</c:v>
                      </c:pt>
                      <c:pt idx="106">
                        <c:v>23.2</c:v>
                      </c:pt>
                      <c:pt idx="107">
                        <c:v>23.2</c:v>
                      </c:pt>
                      <c:pt idx="108">
                        <c:v>23.2</c:v>
                      </c:pt>
                      <c:pt idx="109">
                        <c:v>23.2</c:v>
                      </c:pt>
                      <c:pt idx="110">
                        <c:v>23.2</c:v>
                      </c:pt>
                      <c:pt idx="111">
                        <c:v>23.2</c:v>
                      </c:pt>
                      <c:pt idx="112">
                        <c:v>23.2</c:v>
                      </c:pt>
                      <c:pt idx="113">
                        <c:v>23.2</c:v>
                      </c:pt>
                      <c:pt idx="114">
                        <c:v>23.2</c:v>
                      </c:pt>
                      <c:pt idx="115">
                        <c:v>23.2</c:v>
                      </c:pt>
                      <c:pt idx="116">
                        <c:v>23.2</c:v>
                      </c:pt>
                      <c:pt idx="117">
                        <c:v>46.85</c:v>
                      </c:pt>
                      <c:pt idx="118">
                        <c:v>46.85</c:v>
                      </c:pt>
                      <c:pt idx="119">
                        <c:v>46.85</c:v>
                      </c:pt>
                      <c:pt idx="120">
                        <c:v>46.85</c:v>
                      </c:pt>
                      <c:pt idx="121">
                        <c:v>46.85</c:v>
                      </c:pt>
                      <c:pt idx="122">
                        <c:v>46.85</c:v>
                      </c:pt>
                      <c:pt idx="123">
                        <c:v>46.85</c:v>
                      </c:pt>
                      <c:pt idx="124">
                        <c:v>46.85</c:v>
                      </c:pt>
                      <c:pt idx="125">
                        <c:v>46.85</c:v>
                      </c:pt>
                      <c:pt idx="126">
                        <c:v>46.85</c:v>
                      </c:pt>
                      <c:pt idx="127">
                        <c:v>46.85</c:v>
                      </c:pt>
                      <c:pt idx="128">
                        <c:v>46.85</c:v>
                      </c:pt>
                      <c:pt idx="129">
                        <c:v>46.85</c:v>
                      </c:pt>
                      <c:pt idx="130">
                        <c:v>46.85</c:v>
                      </c:pt>
                      <c:pt idx="131">
                        <c:v>46.85</c:v>
                      </c:pt>
                      <c:pt idx="132">
                        <c:v>46.85</c:v>
                      </c:pt>
                      <c:pt idx="133">
                        <c:v>46.85</c:v>
                      </c:pt>
                      <c:pt idx="134">
                        <c:v>46.85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6-A104-4967-B56F-7683FC710580}"/>
                  </c:ext>
                </c:extLst>
              </c15:ser>
            </c15:filteredLineSeries>
            <c15:filteredLineSeries>
              <c15:ser>
                <c:idx val="6"/>
                <c:order val="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SCG!$J$3</c15:sqref>
                        </c15:formulaRef>
                      </c:ext>
                    </c:extLst>
                    <c:strCache>
                      <c:ptCount val="1"/>
                      <c:pt idx="0">
                        <c:v>therms/yr (1)</c:v>
                      </c:pt>
                    </c:strCache>
                  </c:strRef>
                </c:tx>
                <c:spPr>
                  <a:ln w="28575" cap="rnd">
                    <a:solidFill>
                      <a:schemeClr val="accent1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SCG!$B$4:$C$138</c15:sqref>
                        </c15:formulaRef>
                      </c:ext>
                    </c:extLst>
                    <c:multiLvlStrCache>
                      <c:ptCount val="135"/>
                      <c:lvl>
                        <c:pt idx="0">
                          <c:v>CZ05</c:v>
                        </c:pt>
                        <c:pt idx="1">
                          <c:v>CZ06</c:v>
                        </c:pt>
                        <c:pt idx="2">
                          <c:v>CZ08</c:v>
                        </c:pt>
                        <c:pt idx="3">
                          <c:v>CZ09</c:v>
                        </c:pt>
                        <c:pt idx="4">
                          <c:v>CZ10</c:v>
                        </c:pt>
                        <c:pt idx="5">
                          <c:v>CZ13</c:v>
                        </c:pt>
                        <c:pt idx="6">
                          <c:v>CZ14</c:v>
                        </c:pt>
                        <c:pt idx="7">
                          <c:v>CZ15</c:v>
                        </c:pt>
                        <c:pt idx="8">
                          <c:v>CZ16</c:v>
                        </c:pt>
                        <c:pt idx="9">
                          <c:v>CZ05</c:v>
                        </c:pt>
                        <c:pt idx="10">
                          <c:v>CZ06</c:v>
                        </c:pt>
                        <c:pt idx="11">
                          <c:v>CZ08</c:v>
                        </c:pt>
                        <c:pt idx="12">
                          <c:v>CZ09</c:v>
                        </c:pt>
                        <c:pt idx="13">
                          <c:v>CZ10</c:v>
                        </c:pt>
                        <c:pt idx="14">
                          <c:v>CZ13</c:v>
                        </c:pt>
                        <c:pt idx="15">
                          <c:v>CZ14</c:v>
                        </c:pt>
                        <c:pt idx="16">
                          <c:v>CZ15</c:v>
                        </c:pt>
                        <c:pt idx="17">
                          <c:v>CZ16</c:v>
                        </c:pt>
                        <c:pt idx="18">
                          <c:v>CZ05</c:v>
                        </c:pt>
                        <c:pt idx="19">
                          <c:v>CZ06</c:v>
                        </c:pt>
                        <c:pt idx="20">
                          <c:v>CZ08</c:v>
                        </c:pt>
                        <c:pt idx="21">
                          <c:v>CZ09</c:v>
                        </c:pt>
                        <c:pt idx="22">
                          <c:v>CZ10</c:v>
                        </c:pt>
                        <c:pt idx="23">
                          <c:v>CZ13</c:v>
                        </c:pt>
                        <c:pt idx="24">
                          <c:v>CZ14</c:v>
                        </c:pt>
                        <c:pt idx="25">
                          <c:v>CZ15</c:v>
                        </c:pt>
                        <c:pt idx="26">
                          <c:v>CZ16</c:v>
                        </c:pt>
                        <c:pt idx="27">
                          <c:v>CZ05</c:v>
                        </c:pt>
                        <c:pt idx="28">
                          <c:v>CZ06</c:v>
                        </c:pt>
                        <c:pt idx="29">
                          <c:v>CZ08</c:v>
                        </c:pt>
                        <c:pt idx="30">
                          <c:v>CZ09</c:v>
                        </c:pt>
                        <c:pt idx="31">
                          <c:v>CZ10</c:v>
                        </c:pt>
                        <c:pt idx="32">
                          <c:v>CZ13</c:v>
                        </c:pt>
                        <c:pt idx="33">
                          <c:v>CZ14</c:v>
                        </c:pt>
                        <c:pt idx="34">
                          <c:v>CZ15</c:v>
                        </c:pt>
                        <c:pt idx="35">
                          <c:v>CZ16</c:v>
                        </c:pt>
                        <c:pt idx="36">
                          <c:v>CZ05</c:v>
                        </c:pt>
                        <c:pt idx="37">
                          <c:v>CZ06</c:v>
                        </c:pt>
                        <c:pt idx="38">
                          <c:v>CZ08</c:v>
                        </c:pt>
                        <c:pt idx="39">
                          <c:v>CZ09</c:v>
                        </c:pt>
                        <c:pt idx="40">
                          <c:v>CZ10</c:v>
                        </c:pt>
                        <c:pt idx="41">
                          <c:v>CZ13</c:v>
                        </c:pt>
                        <c:pt idx="42">
                          <c:v>CZ14</c:v>
                        </c:pt>
                        <c:pt idx="43">
                          <c:v>CZ15</c:v>
                        </c:pt>
                        <c:pt idx="44">
                          <c:v>CZ16</c:v>
                        </c:pt>
                        <c:pt idx="45">
                          <c:v>CZ05</c:v>
                        </c:pt>
                        <c:pt idx="46">
                          <c:v>CZ06</c:v>
                        </c:pt>
                        <c:pt idx="47">
                          <c:v>CZ08</c:v>
                        </c:pt>
                        <c:pt idx="48">
                          <c:v>CZ09</c:v>
                        </c:pt>
                        <c:pt idx="49">
                          <c:v>CZ10</c:v>
                        </c:pt>
                        <c:pt idx="50">
                          <c:v>CZ13</c:v>
                        </c:pt>
                        <c:pt idx="51">
                          <c:v>CZ14</c:v>
                        </c:pt>
                        <c:pt idx="52">
                          <c:v>CZ15</c:v>
                        </c:pt>
                        <c:pt idx="53">
                          <c:v>CZ16</c:v>
                        </c:pt>
                        <c:pt idx="54">
                          <c:v>CZ05</c:v>
                        </c:pt>
                        <c:pt idx="55">
                          <c:v>CZ06</c:v>
                        </c:pt>
                        <c:pt idx="56">
                          <c:v>CZ08</c:v>
                        </c:pt>
                        <c:pt idx="57">
                          <c:v>CZ09</c:v>
                        </c:pt>
                        <c:pt idx="58">
                          <c:v>CZ10</c:v>
                        </c:pt>
                        <c:pt idx="59">
                          <c:v>CZ13</c:v>
                        </c:pt>
                        <c:pt idx="60">
                          <c:v>CZ14</c:v>
                        </c:pt>
                        <c:pt idx="61">
                          <c:v>CZ15</c:v>
                        </c:pt>
                        <c:pt idx="62">
                          <c:v>CZ16</c:v>
                        </c:pt>
                        <c:pt idx="63">
                          <c:v>CZ05</c:v>
                        </c:pt>
                        <c:pt idx="64">
                          <c:v>CZ06</c:v>
                        </c:pt>
                        <c:pt idx="65">
                          <c:v>CZ08</c:v>
                        </c:pt>
                        <c:pt idx="66">
                          <c:v>CZ09</c:v>
                        </c:pt>
                        <c:pt idx="67">
                          <c:v>CZ10</c:v>
                        </c:pt>
                        <c:pt idx="68">
                          <c:v>CZ13</c:v>
                        </c:pt>
                        <c:pt idx="69">
                          <c:v>CZ14</c:v>
                        </c:pt>
                        <c:pt idx="70">
                          <c:v>CZ15</c:v>
                        </c:pt>
                        <c:pt idx="71">
                          <c:v>CZ16</c:v>
                        </c:pt>
                        <c:pt idx="72">
                          <c:v>CZ05</c:v>
                        </c:pt>
                        <c:pt idx="73">
                          <c:v>CZ06</c:v>
                        </c:pt>
                        <c:pt idx="74">
                          <c:v>CZ08</c:v>
                        </c:pt>
                        <c:pt idx="75">
                          <c:v>CZ09</c:v>
                        </c:pt>
                        <c:pt idx="76">
                          <c:v>CZ10</c:v>
                        </c:pt>
                        <c:pt idx="77">
                          <c:v>CZ13</c:v>
                        </c:pt>
                        <c:pt idx="78">
                          <c:v>CZ14</c:v>
                        </c:pt>
                        <c:pt idx="79">
                          <c:v>CZ15</c:v>
                        </c:pt>
                        <c:pt idx="80">
                          <c:v>CZ16</c:v>
                        </c:pt>
                        <c:pt idx="81">
                          <c:v>CZ05</c:v>
                        </c:pt>
                        <c:pt idx="82">
                          <c:v>CZ06</c:v>
                        </c:pt>
                        <c:pt idx="83">
                          <c:v>CZ08</c:v>
                        </c:pt>
                        <c:pt idx="84">
                          <c:v>CZ09</c:v>
                        </c:pt>
                        <c:pt idx="85">
                          <c:v>CZ10</c:v>
                        </c:pt>
                        <c:pt idx="86">
                          <c:v>CZ13</c:v>
                        </c:pt>
                        <c:pt idx="87">
                          <c:v>CZ14</c:v>
                        </c:pt>
                        <c:pt idx="88">
                          <c:v>CZ15</c:v>
                        </c:pt>
                        <c:pt idx="89">
                          <c:v>CZ16</c:v>
                        </c:pt>
                        <c:pt idx="90">
                          <c:v>CZ05</c:v>
                        </c:pt>
                        <c:pt idx="91">
                          <c:v>CZ06</c:v>
                        </c:pt>
                        <c:pt idx="92">
                          <c:v>CZ08</c:v>
                        </c:pt>
                        <c:pt idx="93">
                          <c:v>CZ09</c:v>
                        </c:pt>
                        <c:pt idx="94">
                          <c:v>CZ10</c:v>
                        </c:pt>
                        <c:pt idx="95">
                          <c:v>CZ13</c:v>
                        </c:pt>
                        <c:pt idx="96">
                          <c:v>CZ14</c:v>
                        </c:pt>
                        <c:pt idx="97">
                          <c:v>CZ15</c:v>
                        </c:pt>
                        <c:pt idx="98">
                          <c:v>CZ16</c:v>
                        </c:pt>
                        <c:pt idx="99">
                          <c:v>CZ05</c:v>
                        </c:pt>
                        <c:pt idx="100">
                          <c:v>CZ06</c:v>
                        </c:pt>
                        <c:pt idx="101">
                          <c:v>CZ08</c:v>
                        </c:pt>
                        <c:pt idx="102">
                          <c:v>CZ09</c:v>
                        </c:pt>
                        <c:pt idx="103">
                          <c:v>CZ10</c:v>
                        </c:pt>
                        <c:pt idx="104">
                          <c:v>CZ13</c:v>
                        </c:pt>
                        <c:pt idx="105">
                          <c:v>CZ14</c:v>
                        </c:pt>
                        <c:pt idx="106">
                          <c:v>CZ15</c:v>
                        </c:pt>
                        <c:pt idx="107">
                          <c:v>CZ16</c:v>
                        </c:pt>
                        <c:pt idx="108">
                          <c:v>CZ05</c:v>
                        </c:pt>
                        <c:pt idx="109">
                          <c:v>CZ06</c:v>
                        </c:pt>
                        <c:pt idx="110">
                          <c:v>CZ08</c:v>
                        </c:pt>
                        <c:pt idx="111">
                          <c:v>CZ09</c:v>
                        </c:pt>
                        <c:pt idx="112">
                          <c:v>CZ10</c:v>
                        </c:pt>
                        <c:pt idx="113">
                          <c:v>CZ13</c:v>
                        </c:pt>
                        <c:pt idx="114">
                          <c:v>CZ14</c:v>
                        </c:pt>
                        <c:pt idx="115">
                          <c:v>CZ15</c:v>
                        </c:pt>
                        <c:pt idx="116">
                          <c:v>CZ16</c:v>
                        </c:pt>
                        <c:pt idx="117">
                          <c:v>CZ05</c:v>
                        </c:pt>
                        <c:pt idx="118">
                          <c:v>CZ06</c:v>
                        </c:pt>
                        <c:pt idx="119">
                          <c:v>CZ08</c:v>
                        </c:pt>
                        <c:pt idx="120">
                          <c:v>CZ09</c:v>
                        </c:pt>
                        <c:pt idx="121">
                          <c:v>CZ10</c:v>
                        </c:pt>
                        <c:pt idx="122">
                          <c:v>CZ13</c:v>
                        </c:pt>
                        <c:pt idx="123">
                          <c:v>CZ14</c:v>
                        </c:pt>
                        <c:pt idx="124">
                          <c:v>CZ15</c:v>
                        </c:pt>
                        <c:pt idx="125">
                          <c:v>CZ16</c:v>
                        </c:pt>
                        <c:pt idx="126">
                          <c:v>CZ05</c:v>
                        </c:pt>
                        <c:pt idx="127">
                          <c:v>CZ06</c:v>
                        </c:pt>
                        <c:pt idx="128">
                          <c:v>CZ08</c:v>
                        </c:pt>
                        <c:pt idx="129">
                          <c:v>CZ09</c:v>
                        </c:pt>
                        <c:pt idx="130">
                          <c:v>CZ10</c:v>
                        </c:pt>
                        <c:pt idx="131">
                          <c:v>CZ13</c:v>
                        </c:pt>
                        <c:pt idx="132">
                          <c:v>CZ14</c:v>
                        </c:pt>
                        <c:pt idx="133">
                          <c:v>CZ15</c:v>
                        </c:pt>
                        <c:pt idx="134">
                          <c:v>CZ16</c:v>
                        </c:pt>
                      </c:lvl>
                      <c:lvl>
                        <c:pt idx="0">
                          <c:v>Asm</c:v>
                        </c:pt>
                        <c:pt idx="1">
                          <c:v>Asm</c:v>
                        </c:pt>
                        <c:pt idx="2">
                          <c:v>Asm</c:v>
                        </c:pt>
                        <c:pt idx="3">
                          <c:v>Asm</c:v>
                        </c:pt>
                        <c:pt idx="4">
                          <c:v>Asm</c:v>
                        </c:pt>
                        <c:pt idx="5">
                          <c:v>Asm</c:v>
                        </c:pt>
                        <c:pt idx="6">
                          <c:v>Asm</c:v>
                        </c:pt>
                        <c:pt idx="7">
                          <c:v>Asm</c:v>
                        </c:pt>
                        <c:pt idx="8">
                          <c:v>Asm</c:v>
                        </c:pt>
                        <c:pt idx="9">
                          <c:v>ECC</c:v>
                        </c:pt>
                        <c:pt idx="10">
                          <c:v>ECC</c:v>
                        </c:pt>
                        <c:pt idx="11">
                          <c:v>ECC</c:v>
                        </c:pt>
                        <c:pt idx="12">
                          <c:v>ECC</c:v>
                        </c:pt>
                        <c:pt idx="13">
                          <c:v>ECC</c:v>
                        </c:pt>
                        <c:pt idx="14">
                          <c:v>ECC</c:v>
                        </c:pt>
                        <c:pt idx="15">
                          <c:v>ECC</c:v>
                        </c:pt>
                        <c:pt idx="16">
                          <c:v>ECC</c:v>
                        </c:pt>
                        <c:pt idx="17">
                          <c:v>ECC</c:v>
                        </c:pt>
                        <c:pt idx="18">
                          <c:v>EPr</c:v>
                        </c:pt>
                        <c:pt idx="19">
                          <c:v>EPr</c:v>
                        </c:pt>
                        <c:pt idx="20">
                          <c:v>EPr</c:v>
                        </c:pt>
                        <c:pt idx="21">
                          <c:v>EPr</c:v>
                        </c:pt>
                        <c:pt idx="22">
                          <c:v>EPr</c:v>
                        </c:pt>
                        <c:pt idx="23">
                          <c:v>EPr</c:v>
                        </c:pt>
                        <c:pt idx="24">
                          <c:v>EPr</c:v>
                        </c:pt>
                        <c:pt idx="25">
                          <c:v>EPr</c:v>
                        </c:pt>
                        <c:pt idx="26">
                          <c:v>EPr</c:v>
                        </c:pt>
                        <c:pt idx="27">
                          <c:v>ESe</c:v>
                        </c:pt>
                        <c:pt idx="28">
                          <c:v>ESe</c:v>
                        </c:pt>
                        <c:pt idx="29">
                          <c:v>ESe</c:v>
                        </c:pt>
                        <c:pt idx="30">
                          <c:v>ESe</c:v>
                        </c:pt>
                        <c:pt idx="31">
                          <c:v>ESe</c:v>
                        </c:pt>
                        <c:pt idx="32">
                          <c:v>ESe</c:v>
                        </c:pt>
                        <c:pt idx="33">
                          <c:v>ESe</c:v>
                        </c:pt>
                        <c:pt idx="34">
                          <c:v>ESe</c:v>
                        </c:pt>
                        <c:pt idx="35">
                          <c:v>ESe</c:v>
                        </c:pt>
                        <c:pt idx="36">
                          <c:v>Gro</c:v>
                        </c:pt>
                        <c:pt idx="37">
                          <c:v>Gro</c:v>
                        </c:pt>
                        <c:pt idx="38">
                          <c:v>Gro</c:v>
                        </c:pt>
                        <c:pt idx="39">
                          <c:v>Gro</c:v>
                        </c:pt>
                        <c:pt idx="40">
                          <c:v>Gro</c:v>
                        </c:pt>
                        <c:pt idx="41">
                          <c:v>Gro</c:v>
                        </c:pt>
                        <c:pt idx="42">
                          <c:v>Gro</c:v>
                        </c:pt>
                        <c:pt idx="43">
                          <c:v>Gro</c:v>
                        </c:pt>
                        <c:pt idx="44">
                          <c:v>Gro</c:v>
                        </c:pt>
                        <c:pt idx="45">
                          <c:v>Hsp</c:v>
                        </c:pt>
                        <c:pt idx="46">
                          <c:v>Hsp</c:v>
                        </c:pt>
                        <c:pt idx="47">
                          <c:v>Hsp</c:v>
                        </c:pt>
                        <c:pt idx="48">
                          <c:v>Hsp</c:v>
                        </c:pt>
                        <c:pt idx="49">
                          <c:v>Hsp</c:v>
                        </c:pt>
                        <c:pt idx="50">
                          <c:v>Hsp</c:v>
                        </c:pt>
                        <c:pt idx="51">
                          <c:v>Hsp</c:v>
                        </c:pt>
                        <c:pt idx="52">
                          <c:v>Hsp</c:v>
                        </c:pt>
                        <c:pt idx="53">
                          <c:v>Hsp</c:v>
                        </c:pt>
                        <c:pt idx="54">
                          <c:v>Htl</c:v>
                        </c:pt>
                        <c:pt idx="55">
                          <c:v>Htl</c:v>
                        </c:pt>
                        <c:pt idx="56">
                          <c:v>Htl</c:v>
                        </c:pt>
                        <c:pt idx="57">
                          <c:v>Htl</c:v>
                        </c:pt>
                        <c:pt idx="58">
                          <c:v>Htl</c:v>
                        </c:pt>
                        <c:pt idx="59">
                          <c:v>Htl</c:v>
                        </c:pt>
                        <c:pt idx="60">
                          <c:v>Htl</c:v>
                        </c:pt>
                        <c:pt idx="61">
                          <c:v>Htl</c:v>
                        </c:pt>
                        <c:pt idx="62">
                          <c:v>Htl</c:v>
                        </c:pt>
                        <c:pt idx="63">
                          <c:v>MBT</c:v>
                        </c:pt>
                        <c:pt idx="64">
                          <c:v>MBT</c:v>
                        </c:pt>
                        <c:pt idx="65">
                          <c:v>MBT</c:v>
                        </c:pt>
                        <c:pt idx="66">
                          <c:v>MBT</c:v>
                        </c:pt>
                        <c:pt idx="67">
                          <c:v>MBT</c:v>
                        </c:pt>
                        <c:pt idx="68">
                          <c:v>MBT</c:v>
                        </c:pt>
                        <c:pt idx="69">
                          <c:v>MBT</c:v>
                        </c:pt>
                        <c:pt idx="70">
                          <c:v>MBT</c:v>
                        </c:pt>
                        <c:pt idx="71">
                          <c:v>MBT</c:v>
                        </c:pt>
                        <c:pt idx="72">
                          <c:v>MLI</c:v>
                        </c:pt>
                        <c:pt idx="73">
                          <c:v>MLI</c:v>
                        </c:pt>
                        <c:pt idx="74">
                          <c:v>MLI</c:v>
                        </c:pt>
                        <c:pt idx="75">
                          <c:v>MLI</c:v>
                        </c:pt>
                        <c:pt idx="76">
                          <c:v>MLI</c:v>
                        </c:pt>
                        <c:pt idx="77">
                          <c:v>MLI</c:v>
                        </c:pt>
                        <c:pt idx="78">
                          <c:v>MLI</c:v>
                        </c:pt>
                        <c:pt idx="79">
                          <c:v>MLI</c:v>
                        </c:pt>
                        <c:pt idx="80">
                          <c:v>MLI</c:v>
                        </c:pt>
                        <c:pt idx="81">
                          <c:v>Nrs</c:v>
                        </c:pt>
                        <c:pt idx="82">
                          <c:v>Nrs</c:v>
                        </c:pt>
                        <c:pt idx="83">
                          <c:v>Nrs</c:v>
                        </c:pt>
                        <c:pt idx="84">
                          <c:v>Nrs</c:v>
                        </c:pt>
                        <c:pt idx="85">
                          <c:v>Nrs</c:v>
                        </c:pt>
                        <c:pt idx="86">
                          <c:v>Nrs</c:v>
                        </c:pt>
                        <c:pt idx="87">
                          <c:v>Nrs</c:v>
                        </c:pt>
                        <c:pt idx="88">
                          <c:v>Nrs</c:v>
                        </c:pt>
                        <c:pt idx="89">
                          <c:v>Nrs</c:v>
                        </c:pt>
                        <c:pt idx="90">
                          <c:v>OfS</c:v>
                        </c:pt>
                        <c:pt idx="91">
                          <c:v>OfS</c:v>
                        </c:pt>
                        <c:pt idx="92">
                          <c:v>OfS</c:v>
                        </c:pt>
                        <c:pt idx="93">
                          <c:v>OfS</c:v>
                        </c:pt>
                        <c:pt idx="94">
                          <c:v>OfS</c:v>
                        </c:pt>
                        <c:pt idx="95">
                          <c:v>OfS</c:v>
                        </c:pt>
                        <c:pt idx="96">
                          <c:v>OfS</c:v>
                        </c:pt>
                        <c:pt idx="97">
                          <c:v>OfS</c:v>
                        </c:pt>
                        <c:pt idx="98">
                          <c:v>OfS</c:v>
                        </c:pt>
                        <c:pt idx="99">
                          <c:v>RFF</c:v>
                        </c:pt>
                        <c:pt idx="100">
                          <c:v>RFF</c:v>
                        </c:pt>
                        <c:pt idx="101">
                          <c:v>RFF</c:v>
                        </c:pt>
                        <c:pt idx="102">
                          <c:v>RFF</c:v>
                        </c:pt>
                        <c:pt idx="103">
                          <c:v>RFF</c:v>
                        </c:pt>
                        <c:pt idx="104">
                          <c:v>RFF</c:v>
                        </c:pt>
                        <c:pt idx="105">
                          <c:v>RFF</c:v>
                        </c:pt>
                        <c:pt idx="106">
                          <c:v>RFF</c:v>
                        </c:pt>
                        <c:pt idx="107">
                          <c:v>RFF</c:v>
                        </c:pt>
                        <c:pt idx="108">
                          <c:v>RSD</c:v>
                        </c:pt>
                        <c:pt idx="109">
                          <c:v>RSD</c:v>
                        </c:pt>
                        <c:pt idx="110">
                          <c:v>RSD</c:v>
                        </c:pt>
                        <c:pt idx="111">
                          <c:v>RSD</c:v>
                        </c:pt>
                        <c:pt idx="112">
                          <c:v>RSD</c:v>
                        </c:pt>
                        <c:pt idx="113">
                          <c:v>RSD</c:v>
                        </c:pt>
                        <c:pt idx="114">
                          <c:v>RSD</c:v>
                        </c:pt>
                        <c:pt idx="115">
                          <c:v>RSD</c:v>
                        </c:pt>
                        <c:pt idx="116">
                          <c:v>RSD</c:v>
                        </c:pt>
                        <c:pt idx="117">
                          <c:v>RtL</c:v>
                        </c:pt>
                        <c:pt idx="118">
                          <c:v>RtL</c:v>
                        </c:pt>
                        <c:pt idx="119">
                          <c:v>RtL</c:v>
                        </c:pt>
                        <c:pt idx="120">
                          <c:v>RtL</c:v>
                        </c:pt>
                        <c:pt idx="121">
                          <c:v>RtL</c:v>
                        </c:pt>
                        <c:pt idx="122">
                          <c:v>RtL</c:v>
                        </c:pt>
                        <c:pt idx="123">
                          <c:v>RtL</c:v>
                        </c:pt>
                        <c:pt idx="124">
                          <c:v>RtL</c:v>
                        </c:pt>
                        <c:pt idx="125">
                          <c:v>RtL</c:v>
                        </c:pt>
                        <c:pt idx="126">
                          <c:v>RtS</c:v>
                        </c:pt>
                        <c:pt idx="127">
                          <c:v>RtS</c:v>
                        </c:pt>
                        <c:pt idx="128">
                          <c:v>RtS</c:v>
                        </c:pt>
                        <c:pt idx="129">
                          <c:v>RtS</c:v>
                        </c:pt>
                        <c:pt idx="130">
                          <c:v>RtS</c:v>
                        </c:pt>
                        <c:pt idx="131">
                          <c:v>RtS</c:v>
                        </c:pt>
                        <c:pt idx="132">
                          <c:v>RtS</c:v>
                        </c:pt>
                        <c:pt idx="133">
                          <c:v>RtS</c:v>
                        </c:pt>
                        <c:pt idx="134">
                          <c:v>RtS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SCG!$J$4:$J$138</c15:sqref>
                        </c15:formulaRef>
                      </c:ext>
                    </c:extLst>
                    <c:numCache>
                      <c:formatCode>0.00</c:formatCode>
                      <c:ptCount val="135"/>
                      <c:pt idx="0">
                        <c:v>102.22656000000001</c:v>
                      </c:pt>
                      <c:pt idx="1">
                        <c:v>57.099520000000005</c:v>
                      </c:pt>
                      <c:pt idx="2">
                        <c:v>61.70432000000001</c:v>
                      </c:pt>
                      <c:pt idx="3">
                        <c:v>52.955199999999998</c:v>
                      </c:pt>
                      <c:pt idx="4">
                        <c:v>70.223200000000006</c:v>
                      </c:pt>
                      <c:pt idx="5">
                        <c:v>96.470560000000006</c:v>
                      </c:pt>
                      <c:pt idx="6">
                        <c:v>120.64576</c:v>
                      </c:pt>
                      <c:pt idx="7">
                        <c:v>34.075520000000004</c:v>
                      </c:pt>
                      <c:pt idx="8">
                        <c:v>267.07839999999999</c:v>
                      </c:pt>
                      <c:pt idx="9">
                        <c:v>48.825279999999999</c:v>
                      </c:pt>
                      <c:pt idx="10">
                        <c:v>22.830976</c:v>
                      </c:pt>
                      <c:pt idx="11">
                        <c:v>23.002896</c:v>
                      </c:pt>
                      <c:pt idx="12">
                        <c:v>20.149024000000001</c:v>
                      </c:pt>
                      <c:pt idx="13">
                        <c:v>28.985711999999996</c:v>
                      </c:pt>
                      <c:pt idx="14">
                        <c:v>53.639039999999994</c:v>
                      </c:pt>
                      <c:pt idx="15">
                        <c:v>66.704959999999986</c:v>
                      </c:pt>
                      <c:pt idx="16">
                        <c:v>14.819503999999997</c:v>
                      </c:pt>
                      <c:pt idx="17">
                        <c:v>135.47295999999997</c:v>
                      </c:pt>
                      <c:pt idx="18">
                        <c:v>6.5346960000000003</c:v>
                      </c:pt>
                      <c:pt idx="19">
                        <c:v>4.1717760000000004</c:v>
                      </c:pt>
                      <c:pt idx="20">
                        <c:v>3.4384559999999995</c:v>
                      </c:pt>
                      <c:pt idx="21">
                        <c:v>4.0740000000000007</c:v>
                      </c:pt>
                      <c:pt idx="22">
                        <c:v>4.3184399999999998</c:v>
                      </c:pt>
                      <c:pt idx="23">
                        <c:v>8.1642960000000002</c:v>
                      </c:pt>
                      <c:pt idx="24">
                        <c:v>10.462032000000001</c:v>
                      </c:pt>
                      <c:pt idx="25">
                        <c:v>1.3721231999999999</c:v>
                      </c:pt>
                      <c:pt idx="26">
                        <c:v>28.843920000000001</c:v>
                      </c:pt>
                      <c:pt idx="27">
                        <c:v>7.3983840000000001</c:v>
                      </c:pt>
                      <c:pt idx="28">
                        <c:v>3.8458559999999995</c:v>
                      </c:pt>
                      <c:pt idx="29">
                        <c:v>3.1451279999999997</c:v>
                      </c:pt>
                      <c:pt idx="30">
                        <c:v>3.8132640000000002</c:v>
                      </c:pt>
                      <c:pt idx="31">
                        <c:v>4.3021440000000002</c:v>
                      </c:pt>
                      <c:pt idx="32">
                        <c:v>10.771656</c:v>
                      </c:pt>
                      <c:pt idx="33">
                        <c:v>13.525679999999999</c:v>
                      </c:pt>
                      <c:pt idx="34">
                        <c:v>1.0999800000000002</c:v>
                      </c:pt>
                      <c:pt idx="35">
                        <c:v>38.458560000000006</c:v>
                      </c:pt>
                      <c:pt idx="36">
                        <c:v>78.597039999999993</c:v>
                      </c:pt>
                      <c:pt idx="37">
                        <c:v>54.109519999999989</c:v>
                      </c:pt>
                      <c:pt idx="38">
                        <c:v>45.025440000000003</c:v>
                      </c:pt>
                      <c:pt idx="39">
                        <c:v>44.235520000000001</c:v>
                      </c:pt>
                      <c:pt idx="40">
                        <c:v>51.344799999999999</c:v>
                      </c:pt>
                      <c:pt idx="41">
                        <c:v>74.647439999999989</c:v>
                      </c:pt>
                      <c:pt idx="42">
                        <c:v>88.866</c:v>
                      </c:pt>
                      <c:pt idx="43">
                        <c:v>29.148047999999996</c:v>
                      </c:pt>
                      <c:pt idx="44">
                        <c:v>173.38743999999997</c:v>
                      </c:pt>
                      <c:pt idx="45">
                        <c:v>18.440000000000001</c:v>
                      </c:pt>
                      <c:pt idx="46">
                        <c:v>7.94</c:v>
                      </c:pt>
                      <c:pt idx="47">
                        <c:v>9.24</c:v>
                      </c:pt>
                      <c:pt idx="48">
                        <c:v>8.76</c:v>
                      </c:pt>
                      <c:pt idx="49">
                        <c:v>14.44</c:v>
                      </c:pt>
                      <c:pt idx="50">
                        <c:v>31.8</c:v>
                      </c:pt>
                      <c:pt idx="51">
                        <c:v>40.79999999999999</c:v>
                      </c:pt>
                      <c:pt idx="52">
                        <c:v>5.34</c:v>
                      </c:pt>
                      <c:pt idx="53">
                        <c:v>111.20000000000002</c:v>
                      </c:pt>
                      <c:pt idx="54">
                        <c:v>4.7164127999999996</c:v>
                      </c:pt>
                      <c:pt idx="55">
                        <c:v>2.3781911999999998</c:v>
                      </c:pt>
                      <c:pt idx="56">
                        <c:v>2.4714536000000003</c:v>
                      </c:pt>
                      <c:pt idx="57">
                        <c:v>2.2849288000000003</c:v>
                      </c:pt>
                      <c:pt idx="58">
                        <c:v>3.2175528</c:v>
                      </c:pt>
                      <c:pt idx="59">
                        <c:v>5.9421472</c:v>
                      </c:pt>
                      <c:pt idx="60">
                        <c:v>7.7274559999999992</c:v>
                      </c:pt>
                      <c:pt idx="61">
                        <c:v>1.2390576</c:v>
                      </c:pt>
                      <c:pt idx="62">
                        <c:v>18.98556</c:v>
                      </c:pt>
                      <c:pt idx="63">
                        <c:v>1.0383824000000001</c:v>
                      </c:pt>
                      <c:pt idx="64">
                        <c:v>0.43054879999999995</c:v>
                      </c:pt>
                      <c:pt idx="65">
                        <c:v>0.53185440000000006</c:v>
                      </c:pt>
                      <c:pt idx="66">
                        <c:v>0.3384528</c:v>
                      </c:pt>
                      <c:pt idx="67">
                        <c:v>0.60322880000000012</c:v>
                      </c:pt>
                      <c:pt idx="68">
                        <c:v>1.4827456000000003</c:v>
                      </c:pt>
                      <c:pt idx="69">
                        <c:v>2.1089983999999999</c:v>
                      </c:pt>
                      <c:pt idx="70">
                        <c:v>0.19132943999999999</c:v>
                      </c:pt>
                      <c:pt idx="71">
                        <c:v>6.7920800000000012</c:v>
                      </c:pt>
                      <c:pt idx="72">
                        <c:v>4.6278239999999995</c:v>
                      </c:pt>
                      <c:pt idx="73">
                        <c:v>1.8741536000000001</c:v>
                      </c:pt>
                      <c:pt idx="74">
                        <c:v>1.9938784000000001</c:v>
                      </c:pt>
                      <c:pt idx="75">
                        <c:v>1.1788288</c:v>
                      </c:pt>
                      <c:pt idx="76">
                        <c:v>1.8488272000000001</c:v>
                      </c:pt>
                      <c:pt idx="77">
                        <c:v>8.6340000000000003</c:v>
                      </c:pt>
                      <c:pt idx="78">
                        <c:v>11.212688000000002</c:v>
                      </c:pt>
                      <c:pt idx="79">
                        <c:v>0.8127472</c:v>
                      </c:pt>
                      <c:pt idx="80">
                        <c:v>31.542879999999997</c:v>
                      </c:pt>
                      <c:pt idx="81">
                        <c:v>28.799999999999997</c:v>
                      </c:pt>
                      <c:pt idx="82">
                        <c:v>14.399999999999999</c:v>
                      </c:pt>
                      <c:pt idx="83">
                        <c:v>15.779999999999998</c:v>
                      </c:pt>
                      <c:pt idx="84">
                        <c:v>14.2</c:v>
                      </c:pt>
                      <c:pt idx="85">
                        <c:v>19.28</c:v>
                      </c:pt>
                      <c:pt idx="86">
                        <c:v>35.000000000000007</c:v>
                      </c:pt>
                      <c:pt idx="87">
                        <c:v>42.199999999999996</c:v>
                      </c:pt>
                      <c:pt idx="88">
                        <c:v>7.26</c:v>
                      </c:pt>
                      <c:pt idx="89">
                        <c:v>111.8</c:v>
                      </c:pt>
                      <c:pt idx="90">
                        <c:v>3.5160080000000002</c:v>
                      </c:pt>
                      <c:pt idx="91">
                        <c:v>0.66223840000000012</c:v>
                      </c:pt>
                      <c:pt idx="92">
                        <c:v>1.4780888000000001</c:v>
                      </c:pt>
                      <c:pt idx="93">
                        <c:v>1.0274935999999999</c:v>
                      </c:pt>
                      <c:pt idx="94">
                        <c:v>1.7955535999999999</c:v>
                      </c:pt>
                      <c:pt idx="95">
                        <c:v>11.879328000000001</c:v>
                      </c:pt>
                      <c:pt idx="96">
                        <c:v>11.196608000000001</c:v>
                      </c:pt>
                      <c:pt idx="97">
                        <c:v>0.30483448000000002</c:v>
                      </c:pt>
                      <c:pt idx="98">
                        <c:v>45.742240000000002</c:v>
                      </c:pt>
                      <c:pt idx="99">
                        <c:v>42.316800000000001</c:v>
                      </c:pt>
                      <c:pt idx="100">
                        <c:v>21.529599999999999</c:v>
                      </c:pt>
                      <c:pt idx="101">
                        <c:v>20.601600000000001</c:v>
                      </c:pt>
                      <c:pt idx="102">
                        <c:v>19.6736</c:v>
                      </c:pt>
                      <c:pt idx="103">
                        <c:v>25.241599999999998</c:v>
                      </c:pt>
                      <c:pt idx="104">
                        <c:v>56.422400000000003</c:v>
                      </c:pt>
                      <c:pt idx="105">
                        <c:v>63.846400000000003</c:v>
                      </c:pt>
                      <c:pt idx="106">
                        <c:v>8.983039999999999</c:v>
                      </c:pt>
                      <c:pt idx="107">
                        <c:v>169.08159999999998</c:v>
                      </c:pt>
                      <c:pt idx="108">
                        <c:v>40.275199999999998</c:v>
                      </c:pt>
                      <c:pt idx="109">
                        <c:v>22.828800000000001</c:v>
                      </c:pt>
                      <c:pt idx="110">
                        <c:v>21.1584</c:v>
                      </c:pt>
                      <c:pt idx="111">
                        <c:v>20.415999999999997</c:v>
                      </c:pt>
                      <c:pt idx="112">
                        <c:v>24.128</c:v>
                      </c:pt>
                      <c:pt idx="113">
                        <c:v>43.801600000000001</c:v>
                      </c:pt>
                      <c:pt idx="114">
                        <c:v>53.452799999999996</c:v>
                      </c:pt>
                      <c:pt idx="115">
                        <c:v>9.1315200000000001</c:v>
                      </c:pt>
                      <c:pt idx="116">
                        <c:v>128.99200000000002</c:v>
                      </c:pt>
                      <c:pt idx="117">
                        <c:v>8.6953600000000009</c:v>
                      </c:pt>
                      <c:pt idx="118">
                        <c:v>4.9473599999999998</c:v>
                      </c:pt>
                      <c:pt idx="119">
                        <c:v>4.7974400000000008</c:v>
                      </c:pt>
                      <c:pt idx="120">
                        <c:v>4.4601199999999999</c:v>
                      </c:pt>
                      <c:pt idx="121">
                        <c:v>5.95932</c:v>
                      </c:pt>
                      <c:pt idx="122">
                        <c:v>14.467280000000001</c:v>
                      </c:pt>
                      <c:pt idx="123">
                        <c:v>21.288639999999997</c:v>
                      </c:pt>
                      <c:pt idx="124">
                        <c:v>2.3462480000000001</c:v>
                      </c:pt>
                      <c:pt idx="125">
                        <c:v>63.341199999999994</c:v>
                      </c:pt>
                      <c:pt idx="126">
                        <c:v>17.390720000000002</c:v>
                      </c:pt>
                      <c:pt idx="127">
                        <c:v>7.9457599999999999</c:v>
                      </c:pt>
                      <c:pt idx="128">
                        <c:v>7.7958400000000019</c:v>
                      </c:pt>
                      <c:pt idx="129">
                        <c:v>7.2336400000000003</c:v>
                      </c:pt>
                      <c:pt idx="130">
                        <c:v>8.9202399999999997</c:v>
                      </c:pt>
                      <c:pt idx="131">
                        <c:v>29.009520000000002</c:v>
                      </c:pt>
                      <c:pt idx="132">
                        <c:v>31.2958</c:v>
                      </c:pt>
                      <c:pt idx="133">
                        <c:v>3.3169800000000005</c:v>
                      </c:pt>
                      <c:pt idx="134">
                        <c:v>97.447999999999993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7-A104-4967-B56F-7683FC710580}"/>
                  </c:ext>
                </c:extLst>
              </c15:ser>
            </c15:filteredLineSeries>
            <c15:filteredLineSeries>
              <c15:ser>
                <c:idx val="7"/>
                <c:order val="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SCG!$K$3</c15:sqref>
                        </c15:formulaRef>
                      </c:ext>
                    </c:extLst>
                    <c:strCache>
                      <c:ptCount val="1"/>
                      <c:pt idx="0">
                        <c:v>Connected Load (2)</c:v>
                      </c:pt>
                    </c:strCache>
                  </c:strRef>
                </c:tx>
                <c:spPr>
                  <a:ln w="28575" cap="rnd">
                    <a:solidFill>
                      <a:schemeClr val="accent2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SCG!$B$4:$C$138</c15:sqref>
                        </c15:formulaRef>
                      </c:ext>
                    </c:extLst>
                    <c:multiLvlStrCache>
                      <c:ptCount val="135"/>
                      <c:lvl>
                        <c:pt idx="0">
                          <c:v>CZ05</c:v>
                        </c:pt>
                        <c:pt idx="1">
                          <c:v>CZ06</c:v>
                        </c:pt>
                        <c:pt idx="2">
                          <c:v>CZ08</c:v>
                        </c:pt>
                        <c:pt idx="3">
                          <c:v>CZ09</c:v>
                        </c:pt>
                        <c:pt idx="4">
                          <c:v>CZ10</c:v>
                        </c:pt>
                        <c:pt idx="5">
                          <c:v>CZ13</c:v>
                        </c:pt>
                        <c:pt idx="6">
                          <c:v>CZ14</c:v>
                        </c:pt>
                        <c:pt idx="7">
                          <c:v>CZ15</c:v>
                        </c:pt>
                        <c:pt idx="8">
                          <c:v>CZ16</c:v>
                        </c:pt>
                        <c:pt idx="9">
                          <c:v>CZ05</c:v>
                        </c:pt>
                        <c:pt idx="10">
                          <c:v>CZ06</c:v>
                        </c:pt>
                        <c:pt idx="11">
                          <c:v>CZ08</c:v>
                        </c:pt>
                        <c:pt idx="12">
                          <c:v>CZ09</c:v>
                        </c:pt>
                        <c:pt idx="13">
                          <c:v>CZ10</c:v>
                        </c:pt>
                        <c:pt idx="14">
                          <c:v>CZ13</c:v>
                        </c:pt>
                        <c:pt idx="15">
                          <c:v>CZ14</c:v>
                        </c:pt>
                        <c:pt idx="16">
                          <c:v>CZ15</c:v>
                        </c:pt>
                        <c:pt idx="17">
                          <c:v>CZ16</c:v>
                        </c:pt>
                        <c:pt idx="18">
                          <c:v>CZ05</c:v>
                        </c:pt>
                        <c:pt idx="19">
                          <c:v>CZ06</c:v>
                        </c:pt>
                        <c:pt idx="20">
                          <c:v>CZ08</c:v>
                        </c:pt>
                        <c:pt idx="21">
                          <c:v>CZ09</c:v>
                        </c:pt>
                        <c:pt idx="22">
                          <c:v>CZ10</c:v>
                        </c:pt>
                        <c:pt idx="23">
                          <c:v>CZ13</c:v>
                        </c:pt>
                        <c:pt idx="24">
                          <c:v>CZ14</c:v>
                        </c:pt>
                        <c:pt idx="25">
                          <c:v>CZ15</c:v>
                        </c:pt>
                        <c:pt idx="26">
                          <c:v>CZ16</c:v>
                        </c:pt>
                        <c:pt idx="27">
                          <c:v>CZ05</c:v>
                        </c:pt>
                        <c:pt idx="28">
                          <c:v>CZ06</c:v>
                        </c:pt>
                        <c:pt idx="29">
                          <c:v>CZ08</c:v>
                        </c:pt>
                        <c:pt idx="30">
                          <c:v>CZ09</c:v>
                        </c:pt>
                        <c:pt idx="31">
                          <c:v>CZ10</c:v>
                        </c:pt>
                        <c:pt idx="32">
                          <c:v>CZ13</c:v>
                        </c:pt>
                        <c:pt idx="33">
                          <c:v>CZ14</c:v>
                        </c:pt>
                        <c:pt idx="34">
                          <c:v>CZ15</c:v>
                        </c:pt>
                        <c:pt idx="35">
                          <c:v>CZ16</c:v>
                        </c:pt>
                        <c:pt idx="36">
                          <c:v>CZ05</c:v>
                        </c:pt>
                        <c:pt idx="37">
                          <c:v>CZ06</c:v>
                        </c:pt>
                        <c:pt idx="38">
                          <c:v>CZ08</c:v>
                        </c:pt>
                        <c:pt idx="39">
                          <c:v>CZ09</c:v>
                        </c:pt>
                        <c:pt idx="40">
                          <c:v>CZ10</c:v>
                        </c:pt>
                        <c:pt idx="41">
                          <c:v>CZ13</c:v>
                        </c:pt>
                        <c:pt idx="42">
                          <c:v>CZ14</c:v>
                        </c:pt>
                        <c:pt idx="43">
                          <c:v>CZ15</c:v>
                        </c:pt>
                        <c:pt idx="44">
                          <c:v>CZ16</c:v>
                        </c:pt>
                        <c:pt idx="45">
                          <c:v>CZ05</c:v>
                        </c:pt>
                        <c:pt idx="46">
                          <c:v>CZ06</c:v>
                        </c:pt>
                        <c:pt idx="47">
                          <c:v>CZ08</c:v>
                        </c:pt>
                        <c:pt idx="48">
                          <c:v>CZ09</c:v>
                        </c:pt>
                        <c:pt idx="49">
                          <c:v>CZ10</c:v>
                        </c:pt>
                        <c:pt idx="50">
                          <c:v>CZ13</c:v>
                        </c:pt>
                        <c:pt idx="51">
                          <c:v>CZ14</c:v>
                        </c:pt>
                        <c:pt idx="52">
                          <c:v>CZ15</c:v>
                        </c:pt>
                        <c:pt idx="53">
                          <c:v>CZ16</c:v>
                        </c:pt>
                        <c:pt idx="54">
                          <c:v>CZ05</c:v>
                        </c:pt>
                        <c:pt idx="55">
                          <c:v>CZ06</c:v>
                        </c:pt>
                        <c:pt idx="56">
                          <c:v>CZ08</c:v>
                        </c:pt>
                        <c:pt idx="57">
                          <c:v>CZ09</c:v>
                        </c:pt>
                        <c:pt idx="58">
                          <c:v>CZ10</c:v>
                        </c:pt>
                        <c:pt idx="59">
                          <c:v>CZ13</c:v>
                        </c:pt>
                        <c:pt idx="60">
                          <c:v>CZ14</c:v>
                        </c:pt>
                        <c:pt idx="61">
                          <c:v>CZ15</c:v>
                        </c:pt>
                        <c:pt idx="62">
                          <c:v>CZ16</c:v>
                        </c:pt>
                        <c:pt idx="63">
                          <c:v>CZ05</c:v>
                        </c:pt>
                        <c:pt idx="64">
                          <c:v>CZ06</c:v>
                        </c:pt>
                        <c:pt idx="65">
                          <c:v>CZ08</c:v>
                        </c:pt>
                        <c:pt idx="66">
                          <c:v>CZ09</c:v>
                        </c:pt>
                        <c:pt idx="67">
                          <c:v>CZ10</c:v>
                        </c:pt>
                        <c:pt idx="68">
                          <c:v>CZ13</c:v>
                        </c:pt>
                        <c:pt idx="69">
                          <c:v>CZ14</c:v>
                        </c:pt>
                        <c:pt idx="70">
                          <c:v>CZ15</c:v>
                        </c:pt>
                        <c:pt idx="71">
                          <c:v>CZ16</c:v>
                        </c:pt>
                        <c:pt idx="72">
                          <c:v>CZ05</c:v>
                        </c:pt>
                        <c:pt idx="73">
                          <c:v>CZ06</c:v>
                        </c:pt>
                        <c:pt idx="74">
                          <c:v>CZ08</c:v>
                        </c:pt>
                        <c:pt idx="75">
                          <c:v>CZ09</c:v>
                        </c:pt>
                        <c:pt idx="76">
                          <c:v>CZ10</c:v>
                        </c:pt>
                        <c:pt idx="77">
                          <c:v>CZ13</c:v>
                        </c:pt>
                        <c:pt idx="78">
                          <c:v>CZ14</c:v>
                        </c:pt>
                        <c:pt idx="79">
                          <c:v>CZ15</c:v>
                        </c:pt>
                        <c:pt idx="80">
                          <c:v>CZ16</c:v>
                        </c:pt>
                        <c:pt idx="81">
                          <c:v>CZ05</c:v>
                        </c:pt>
                        <c:pt idx="82">
                          <c:v>CZ06</c:v>
                        </c:pt>
                        <c:pt idx="83">
                          <c:v>CZ08</c:v>
                        </c:pt>
                        <c:pt idx="84">
                          <c:v>CZ09</c:v>
                        </c:pt>
                        <c:pt idx="85">
                          <c:v>CZ10</c:v>
                        </c:pt>
                        <c:pt idx="86">
                          <c:v>CZ13</c:v>
                        </c:pt>
                        <c:pt idx="87">
                          <c:v>CZ14</c:v>
                        </c:pt>
                        <c:pt idx="88">
                          <c:v>CZ15</c:v>
                        </c:pt>
                        <c:pt idx="89">
                          <c:v>CZ16</c:v>
                        </c:pt>
                        <c:pt idx="90">
                          <c:v>CZ05</c:v>
                        </c:pt>
                        <c:pt idx="91">
                          <c:v>CZ06</c:v>
                        </c:pt>
                        <c:pt idx="92">
                          <c:v>CZ08</c:v>
                        </c:pt>
                        <c:pt idx="93">
                          <c:v>CZ09</c:v>
                        </c:pt>
                        <c:pt idx="94">
                          <c:v>CZ10</c:v>
                        </c:pt>
                        <c:pt idx="95">
                          <c:v>CZ13</c:v>
                        </c:pt>
                        <c:pt idx="96">
                          <c:v>CZ14</c:v>
                        </c:pt>
                        <c:pt idx="97">
                          <c:v>CZ15</c:v>
                        </c:pt>
                        <c:pt idx="98">
                          <c:v>CZ16</c:v>
                        </c:pt>
                        <c:pt idx="99">
                          <c:v>CZ05</c:v>
                        </c:pt>
                        <c:pt idx="100">
                          <c:v>CZ06</c:v>
                        </c:pt>
                        <c:pt idx="101">
                          <c:v>CZ08</c:v>
                        </c:pt>
                        <c:pt idx="102">
                          <c:v>CZ09</c:v>
                        </c:pt>
                        <c:pt idx="103">
                          <c:v>CZ10</c:v>
                        </c:pt>
                        <c:pt idx="104">
                          <c:v>CZ13</c:v>
                        </c:pt>
                        <c:pt idx="105">
                          <c:v>CZ14</c:v>
                        </c:pt>
                        <c:pt idx="106">
                          <c:v>CZ15</c:v>
                        </c:pt>
                        <c:pt idx="107">
                          <c:v>CZ16</c:v>
                        </c:pt>
                        <c:pt idx="108">
                          <c:v>CZ05</c:v>
                        </c:pt>
                        <c:pt idx="109">
                          <c:v>CZ06</c:v>
                        </c:pt>
                        <c:pt idx="110">
                          <c:v>CZ08</c:v>
                        </c:pt>
                        <c:pt idx="111">
                          <c:v>CZ09</c:v>
                        </c:pt>
                        <c:pt idx="112">
                          <c:v>CZ10</c:v>
                        </c:pt>
                        <c:pt idx="113">
                          <c:v>CZ13</c:v>
                        </c:pt>
                        <c:pt idx="114">
                          <c:v>CZ14</c:v>
                        </c:pt>
                        <c:pt idx="115">
                          <c:v>CZ15</c:v>
                        </c:pt>
                        <c:pt idx="116">
                          <c:v>CZ16</c:v>
                        </c:pt>
                        <c:pt idx="117">
                          <c:v>CZ05</c:v>
                        </c:pt>
                        <c:pt idx="118">
                          <c:v>CZ06</c:v>
                        </c:pt>
                        <c:pt idx="119">
                          <c:v>CZ08</c:v>
                        </c:pt>
                        <c:pt idx="120">
                          <c:v>CZ09</c:v>
                        </c:pt>
                        <c:pt idx="121">
                          <c:v>CZ10</c:v>
                        </c:pt>
                        <c:pt idx="122">
                          <c:v>CZ13</c:v>
                        </c:pt>
                        <c:pt idx="123">
                          <c:v>CZ14</c:v>
                        </c:pt>
                        <c:pt idx="124">
                          <c:v>CZ15</c:v>
                        </c:pt>
                        <c:pt idx="125">
                          <c:v>CZ16</c:v>
                        </c:pt>
                        <c:pt idx="126">
                          <c:v>CZ05</c:v>
                        </c:pt>
                        <c:pt idx="127">
                          <c:v>CZ06</c:v>
                        </c:pt>
                        <c:pt idx="128">
                          <c:v>CZ08</c:v>
                        </c:pt>
                        <c:pt idx="129">
                          <c:v>CZ09</c:v>
                        </c:pt>
                        <c:pt idx="130">
                          <c:v>CZ10</c:v>
                        </c:pt>
                        <c:pt idx="131">
                          <c:v>CZ13</c:v>
                        </c:pt>
                        <c:pt idx="132">
                          <c:v>CZ14</c:v>
                        </c:pt>
                        <c:pt idx="133">
                          <c:v>CZ15</c:v>
                        </c:pt>
                        <c:pt idx="134">
                          <c:v>CZ16</c:v>
                        </c:pt>
                      </c:lvl>
                      <c:lvl>
                        <c:pt idx="0">
                          <c:v>Asm</c:v>
                        </c:pt>
                        <c:pt idx="1">
                          <c:v>Asm</c:v>
                        </c:pt>
                        <c:pt idx="2">
                          <c:v>Asm</c:v>
                        </c:pt>
                        <c:pt idx="3">
                          <c:v>Asm</c:v>
                        </c:pt>
                        <c:pt idx="4">
                          <c:v>Asm</c:v>
                        </c:pt>
                        <c:pt idx="5">
                          <c:v>Asm</c:v>
                        </c:pt>
                        <c:pt idx="6">
                          <c:v>Asm</c:v>
                        </c:pt>
                        <c:pt idx="7">
                          <c:v>Asm</c:v>
                        </c:pt>
                        <c:pt idx="8">
                          <c:v>Asm</c:v>
                        </c:pt>
                        <c:pt idx="9">
                          <c:v>ECC</c:v>
                        </c:pt>
                        <c:pt idx="10">
                          <c:v>ECC</c:v>
                        </c:pt>
                        <c:pt idx="11">
                          <c:v>ECC</c:v>
                        </c:pt>
                        <c:pt idx="12">
                          <c:v>ECC</c:v>
                        </c:pt>
                        <c:pt idx="13">
                          <c:v>ECC</c:v>
                        </c:pt>
                        <c:pt idx="14">
                          <c:v>ECC</c:v>
                        </c:pt>
                        <c:pt idx="15">
                          <c:v>ECC</c:v>
                        </c:pt>
                        <c:pt idx="16">
                          <c:v>ECC</c:v>
                        </c:pt>
                        <c:pt idx="17">
                          <c:v>ECC</c:v>
                        </c:pt>
                        <c:pt idx="18">
                          <c:v>EPr</c:v>
                        </c:pt>
                        <c:pt idx="19">
                          <c:v>EPr</c:v>
                        </c:pt>
                        <c:pt idx="20">
                          <c:v>EPr</c:v>
                        </c:pt>
                        <c:pt idx="21">
                          <c:v>EPr</c:v>
                        </c:pt>
                        <c:pt idx="22">
                          <c:v>EPr</c:v>
                        </c:pt>
                        <c:pt idx="23">
                          <c:v>EPr</c:v>
                        </c:pt>
                        <c:pt idx="24">
                          <c:v>EPr</c:v>
                        </c:pt>
                        <c:pt idx="25">
                          <c:v>EPr</c:v>
                        </c:pt>
                        <c:pt idx="26">
                          <c:v>EPr</c:v>
                        </c:pt>
                        <c:pt idx="27">
                          <c:v>ESe</c:v>
                        </c:pt>
                        <c:pt idx="28">
                          <c:v>ESe</c:v>
                        </c:pt>
                        <c:pt idx="29">
                          <c:v>ESe</c:v>
                        </c:pt>
                        <c:pt idx="30">
                          <c:v>ESe</c:v>
                        </c:pt>
                        <c:pt idx="31">
                          <c:v>ESe</c:v>
                        </c:pt>
                        <c:pt idx="32">
                          <c:v>ESe</c:v>
                        </c:pt>
                        <c:pt idx="33">
                          <c:v>ESe</c:v>
                        </c:pt>
                        <c:pt idx="34">
                          <c:v>ESe</c:v>
                        </c:pt>
                        <c:pt idx="35">
                          <c:v>ESe</c:v>
                        </c:pt>
                        <c:pt idx="36">
                          <c:v>Gro</c:v>
                        </c:pt>
                        <c:pt idx="37">
                          <c:v>Gro</c:v>
                        </c:pt>
                        <c:pt idx="38">
                          <c:v>Gro</c:v>
                        </c:pt>
                        <c:pt idx="39">
                          <c:v>Gro</c:v>
                        </c:pt>
                        <c:pt idx="40">
                          <c:v>Gro</c:v>
                        </c:pt>
                        <c:pt idx="41">
                          <c:v>Gro</c:v>
                        </c:pt>
                        <c:pt idx="42">
                          <c:v>Gro</c:v>
                        </c:pt>
                        <c:pt idx="43">
                          <c:v>Gro</c:v>
                        </c:pt>
                        <c:pt idx="44">
                          <c:v>Gro</c:v>
                        </c:pt>
                        <c:pt idx="45">
                          <c:v>Hsp</c:v>
                        </c:pt>
                        <c:pt idx="46">
                          <c:v>Hsp</c:v>
                        </c:pt>
                        <c:pt idx="47">
                          <c:v>Hsp</c:v>
                        </c:pt>
                        <c:pt idx="48">
                          <c:v>Hsp</c:v>
                        </c:pt>
                        <c:pt idx="49">
                          <c:v>Hsp</c:v>
                        </c:pt>
                        <c:pt idx="50">
                          <c:v>Hsp</c:v>
                        </c:pt>
                        <c:pt idx="51">
                          <c:v>Hsp</c:v>
                        </c:pt>
                        <c:pt idx="52">
                          <c:v>Hsp</c:v>
                        </c:pt>
                        <c:pt idx="53">
                          <c:v>Hsp</c:v>
                        </c:pt>
                        <c:pt idx="54">
                          <c:v>Htl</c:v>
                        </c:pt>
                        <c:pt idx="55">
                          <c:v>Htl</c:v>
                        </c:pt>
                        <c:pt idx="56">
                          <c:v>Htl</c:v>
                        </c:pt>
                        <c:pt idx="57">
                          <c:v>Htl</c:v>
                        </c:pt>
                        <c:pt idx="58">
                          <c:v>Htl</c:v>
                        </c:pt>
                        <c:pt idx="59">
                          <c:v>Htl</c:v>
                        </c:pt>
                        <c:pt idx="60">
                          <c:v>Htl</c:v>
                        </c:pt>
                        <c:pt idx="61">
                          <c:v>Htl</c:v>
                        </c:pt>
                        <c:pt idx="62">
                          <c:v>Htl</c:v>
                        </c:pt>
                        <c:pt idx="63">
                          <c:v>MBT</c:v>
                        </c:pt>
                        <c:pt idx="64">
                          <c:v>MBT</c:v>
                        </c:pt>
                        <c:pt idx="65">
                          <c:v>MBT</c:v>
                        </c:pt>
                        <c:pt idx="66">
                          <c:v>MBT</c:v>
                        </c:pt>
                        <c:pt idx="67">
                          <c:v>MBT</c:v>
                        </c:pt>
                        <c:pt idx="68">
                          <c:v>MBT</c:v>
                        </c:pt>
                        <c:pt idx="69">
                          <c:v>MBT</c:v>
                        </c:pt>
                        <c:pt idx="70">
                          <c:v>MBT</c:v>
                        </c:pt>
                        <c:pt idx="71">
                          <c:v>MBT</c:v>
                        </c:pt>
                        <c:pt idx="72">
                          <c:v>MLI</c:v>
                        </c:pt>
                        <c:pt idx="73">
                          <c:v>MLI</c:v>
                        </c:pt>
                        <c:pt idx="74">
                          <c:v>MLI</c:v>
                        </c:pt>
                        <c:pt idx="75">
                          <c:v>MLI</c:v>
                        </c:pt>
                        <c:pt idx="76">
                          <c:v>MLI</c:v>
                        </c:pt>
                        <c:pt idx="77">
                          <c:v>MLI</c:v>
                        </c:pt>
                        <c:pt idx="78">
                          <c:v>MLI</c:v>
                        </c:pt>
                        <c:pt idx="79">
                          <c:v>MLI</c:v>
                        </c:pt>
                        <c:pt idx="80">
                          <c:v>MLI</c:v>
                        </c:pt>
                        <c:pt idx="81">
                          <c:v>Nrs</c:v>
                        </c:pt>
                        <c:pt idx="82">
                          <c:v>Nrs</c:v>
                        </c:pt>
                        <c:pt idx="83">
                          <c:v>Nrs</c:v>
                        </c:pt>
                        <c:pt idx="84">
                          <c:v>Nrs</c:v>
                        </c:pt>
                        <c:pt idx="85">
                          <c:v>Nrs</c:v>
                        </c:pt>
                        <c:pt idx="86">
                          <c:v>Nrs</c:v>
                        </c:pt>
                        <c:pt idx="87">
                          <c:v>Nrs</c:v>
                        </c:pt>
                        <c:pt idx="88">
                          <c:v>Nrs</c:v>
                        </c:pt>
                        <c:pt idx="89">
                          <c:v>Nrs</c:v>
                        </c:pt>
                        <c:pt idx="90">
                          <c:v>OfS</c:v>
                        </c:pt>
                        <c:pt idx="91">
                          <c:v>OfS</c:v>
                        </c:pt>
                        <c:pt idx="92">
                          <c:v>OfS</c:v>
                        </c:pt>
                        <c:pt idx="93">
                          <c:v>OfS</c:v>
                        </c:pt>
                        <c:pt idx="94">
                          <c:v>OfS</c:v>
                        </c:pt>
                        <c:pt idx="95">
                          <c:v>OfS</c:v>
                        </c:pt>
                        <c:pt idx="96">
                          <c:v>OfS</c:v>
                        </c:pt>
                        <c:pt idx="97">
                          <c:v>OfS</c:v>
                        </c:pt>
                        <c:pt idx="98">
                          <c:v>OfS</c:v>
                        </c:pt>
                        <c:pt idx="99">
                          <c:v>RFF</c:v>
                        </c:pt>
                        <c:pt idx="100">
                          <c:v>RFF</c:v>
                        </c:pt>
                        <c:pt idx="101">
                          <c:v>RFF</c:v>
                        </c:pt>
                        <c:pt idx="102">
                          <c:v>RFF</c:v>
                        </c:pt>
                        <c:pt idx="103">
                          <c:v>RFF</c:v>
                        </c:pt>
                        <c:pt idx="104">
                          <c:v>RFF</c:v>
                        </c:pt>
                        <c:pt idx="105">
                          <c:v>RFF</c:v>
                        </c:pt>
                        <c:pt idx="106">
                          <c:v>RFF</c:v>
                        </c:pt>
                        <c:pt idx="107">
                          <c:v>RFF</c:v>
                        </c:pt>
                        <c:pt idx="108">
                          <c:v>RSD</c:v>
                        </c:pt>
                        <c:pt idx="109">
                          <c:v>RSD</c:v>
                        </c:pt>
                        <c:pt idx="110">
                          <c:v>RSD</c:v>
                        </c:pt>
                        <c:pt idx="111">
                          <c:v>RSD</c:v>
                        </c:pt>
                        <c:pt idx="112">
                          <c:v>RSD</c:v>
                        </c:pt>
                        <c:pt idx="113">
                          <c:v>RSD</c:v>
                        </c:pt>
                        <c:pt idx="114">
                          <c:v>RSD</c:v>
                        </c:pt>
                        <c:pt idx="115">
                          <c:v>RSD</c:v>
                        </c:pt>
                        <c:pt idx="116">
                          <c:v>RSD</c:v>
                        </c:pt>
                        <c:pt idx="117">
                          <c:v>RtL</c:v>
                        </c:pt>
                        <c:pt idx="118">
                          <c:v>RtL</c:v>
                        </c:pt>
                        <c:pt idx="119">
                          <c:v>RtL</c:v>
                        </c:pt>
                        <c:pt idx="120">
                          <c:v>RtL</c:v>
                        </c:pt>
                        <c:pt idx="121">
                          <c:v>RtL</c:v>
                        </c:pt>
                        <c:pt idx="122">
                          <c:v>RtL</c:v>
                        </c:pt>
                        <c:pt idx="123">
                          <c:v>RtL</c:v>
                        </c:pt>
                        <c:pt idx="124">
                          <c:v>RtL</c:v>
                        </c:pt>
                        <c:pt idx="125">
                          <c:v>RtL</c:v>
                        </c:pt>
                        <c:pt idx="126">
                          <c:v>RtS</c:v>
                        </c:pt>
                        <c:pt idx="127">
                          <c:v>RtS</c:v>
                        </c:pt>
                        <c:pt idx="128">
                          <c:v>RtS</c:v>
                        </c:pt>
                        <c:pt idx="129">
                          <c:v>RtS</c:v>
                        </c:pt>
                        <c:pt idx="130">
                          <c:v>RtS</c:v>
                        </c:pt>
                        <c:pt idx="131">
                          <c:v>RtS</c:v>
                        </c:pt>
                        <c:pt idx="132">
                          <c:v>RtS</c:v>
                        </c:pt>
                        <c:pt idx="133">
                          <c:v>RtS</c:v>
                        </c:pt>
                        <c:pt idx="134">
                          <c:v>RtS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SCG!$K$4:$K$138</c15:sqref>
                        </c15:formulaRef>
                      </c:ext>
                    </c:extLst>
                    <c:numCache>
                      <c:formatCode>General</c:formatCode>
                      <c:ptCount val="135"/>
                      <c:pt idx="0">
                        <c:v>36.979999999999997</c:v>
                      </c:pt>
                      <c:pt idx="1">
                        <c:v>47.98</c:v>
                      </c:pt>
                      <c:pt idx="2">
                        <c:v>47.98</c:v>
                      </c:pt>
                      <c:pt idx="3">
                        <c:v>34.61</c:v>
                      </c:pt>
                      <c:pt idx="4">
                        <c:v>44.86</c:v>
                      </c:pt>
                      <c:pt idx="5">
                        <c:v>53.58</c:v>
                      </c:pt>
                      <c:pt idx="6">
                        <c:v>44.86</c:v>
                      </c:pt>
                      <c:pt idx="7">
                        <c:v>41.25</c:v>
                      </c:pt>
                      <c:pt idx="8">
                        <c:v>34.61</c:v>
                      </c:pt>
                      <c:pt idx="9">
                        <c:v>36.049999999999997</c:v>
                      </c:pt>
                      <c:pt idx="10">
                        <c:v>91.45</c:v>
                      </c:pt>
                      <c:pt idx="11">
                        <c:v>91.45</c:v>
                      </c:pt>
                      <c:pt idx="12">
                        <c:v>35.43</c:v>
                      </c:pt>
                      <c:pt idx="13">
                        <c:v>32.049999999999997</c:v>
                      </c:pt>
                      <c:pt idx="14">
                        <c:v>99.16</c:v>
                      </c:pt>
                      <c:pt idx="15">
                        <c:v>32.049999999999997</c:v>
                      </c:pt>
                      <c:pt idx="16">
                        <c:v>98.43</c:v>
                      </c:pt>
                      <c:pt idx="17">
                        <c:v>35.43</c:v>
                      </c:pt>
                      <c:pt idx="18">
                        <c:v>11.28</c:v>
                      </c:pt>
                      <c:pt idx="19">
                        <c:v>18.54</c:v>
                      </c:pt>
                      <c:pt idx="20">
                        <c:v>18.54</c:v>
                      </c:pt>
                      <c:pt idx="21">
                        <c:v>34.06</c:v>
                      </c:pt>
                      <c:pt idx="22">
                        <c:v>27.21</c:v>
                      </c:pt>
                      <c:pt idx="23">
                        <c:v>30.37</c:v>
                      </c:pt>
                      <c:pt idx="24">
                        <c:v>27.21</c:v>
                      </c:pt>
                      <c:pt idx="25">
                        <c:v>23.79</c:v>
                      </c:pt>
                      <c:pt idx="26">
                        <c:v>34.06</c:v>
                      </c:pt>
                      <c:pt idx="27">
                        <c:v>11.28</c:v>
                      </c:pt>
                      <c:pt idx="28">
                        <c:v>18.54</c:v>
                      </c:pt>
                      <c:pt idx="29">
                        <c:v>18.54</c:v>
                      </c:pt>
                      <c:pt idx="30">
                        <c:v>34.06</c:v>
                      </c:pt>
                      <c:pt idx="31">
                        <c:v>27.21</c:v>
                      </c:pt>
                      <c:pt idx="32">
                        <c:v>30.37</c:v>
                      </c:pt>
                      <c:pt idx="33">
                        <c:v>27.21</c:v>
                      </c:pt>
                      <c:pt idx="34">
                        <c:v>23.79</c:v>
                      </c:pt>
                      <c:pt idx="35">
                        <c:v>34.06</c:v>
                      </c:pt>
                      <c:pt idx="36">
                        <c:v>39.9</c:v>
                      </c:pt>
                      <c:pt idx="37">
                        <c:v>60.11</c:v>
                      </c:pt>
                      <c:pt idx="38">
                        <c:v>60.11</c:v>
                      </c:pt>
                      <c:pt idx="39">
                        <c:v>81.180000000000007</c:v>
                      </c:pt>
                      <c:pt idx="40">
                        <c:v>64.2</c:v>
                      </c:pt>
                      <c:pt idx="41">
                        <c:v>144.19999999999999</c:v>
                      </c:pt>
                      <c:pt idx="42">
                        <c:v>64.2</c:v>
                      </c:pt>
                      <c:pt idx="43">
                        <c:v>111.39</c:v>
                      </c:pt>
                      <c:pt idx="44">
                        <c:v>81.180000000000007</c:v>
                      </c:pt>
                      <c:pt idx="45">
                        <c:v>22.61</c:v>
                      </c:pt>
                      <c:pt idx="46">
                        <c:v>26.57</c:v>
                      </c:pt>
                      <c:pt idx="47">
                        <c:v>26.57</c:v>
                      </c:pt>
                      <c:pt idx="48">
                        <c:v>30.42</c:v>
                      </c:pt>
                      <c:pt idx="49">
                        <c:v>28</c:v>
                      </c:pt>
                      <c:pt idx="50">
                        <c:v>38.36</c:v>
                      </c:pt>
                      <c:pt idx="51">
                        <c:v>28</c:v>
                      </c:pt>
                      <c:pt idx="52">
                        <c:v>24.63</c:v>
                      </c:pt>
                      <c:pt idx="53">
                        <c:v>30.42</c:v>
                      </c:pt>
                      <c:pt idx="54">
                        <c:v>48.45</c:v>
                      </c:pt>
                      <c:pt idx="55">
                        <c:v>61.63</c:v>
                      </c:pt>
                      <c:pt idx="56">
                        <c:v>61.63</c:v>
                      </c:pt>
                      <c:pt idx="57">
                        <c:v>115.48</c:v>
                      </c:pt>
                      <c:pt idx="58">
                        <c:v>53.64</c:v>
                      </c:pt>
                      <c:pt idx="59">
                        <c:v>62.9</c:v>
                      </c:pt>
                      <c:pt idx="60">
                        <c:v>53.64</c:v>
                      </c:pt>
                      <c:pt idx="61">
                        <c:v>61.71</c:v>
                      </c:pt>
                      <c:pt idx="62">
                        <c:v>115.48</c:v>
                      </c:pt>
                      <c:pt idx="63">
                        <c:v>26.43</c:v>
                      </c:pt>
                      <c:pt idx="64">
                        <c:v>51.26</c:v>
                      </c:pt>
                      <c:pt idx="65">
                        <c:v>51.26</c:v>
                      </c:pt>
                      <c:pt idx="66">
                        <c:v>55.47</c:v>
                      </c:pt>
                      <c:pt idx="67">
                        <c:v>54.4</c:v>
                      </c:pt>
                      <c:pt idx="68">
                        <c:v>50.01</c:v>
                      </c:pt>
                      <c:pt idx="69">
                        <c:v>54.4</c:v>
                      </c:pt>
                      <c:pt idx="70">
                        <c:v>54.93</c:v>
                      </c:pt>
                      <c:pt idx="71">
                        <c:v>55.47</c:v>
                      </c:pt>
                      <c:pt idx="72">
                        <c:v>26.43</c:v>
                      </c:pt>
                      <c:pt idx="73">
                        <c:v>51.26</c:v>
                      </c:pt>
                      <c:pt idx="74">
                        <c:v>51.26</c:v>
                      </c:pt>
                      <c:pt idx="75">
                        <c:v>55.47</c:v>
                      </c:pt>
                      <c:pt idx="76">
                        <c:v>54.4</c:v>
                      </c:pt>
                      <c:pt idx="77">
                        <c:v>50.01</c:v>
                      </c:pt>
                      <c:pt idx="78">
                        <c:v>54.4</c:v>
                      </c:pt>
                      <c:pt idx="79">
                        <c:v>54.93</c:v>
                      </c:pt>
                      <c:pt idx="80">
                        <c:v>55.47</c:v>
                      </c:pt>
                      <c:pt idx="81">
                        <c:v>22.61</c:v>
                      </c:pt>
                      <c:pt idx="82">
                        <c:v>26.57</c:v>
                      </c:pt>
                      <c:pt idx="83">
                        <c:v>26.57</c:v>
                      </c:pt>
                      <c:pt idx="84">
                        <c:v>30.42</c:v>
                      </c:pt>
                      <c:pt idx="85">
                        <c:v>28</c:v>
                      </c:pt>
                      <c:pt idx="86">
                        <c:v>38.36</c:v>
                      </c:pt>
                      <c:pt idx="87">
                        <c:v>28</c:v>
                      </c:pt>
                      <c:pt idx="88">
                        <c:v>24.63</c:v>
                      </c:pt>
                      <c:pt idx="89">
                        <c:v>30.42</c:v>
                      </c:pt>
                      <c:pt idx="90">
                        <c:v>24.9</c:v>
                      </c:pt>
                      <c:pt idx="91">
                        <c:v>44.7</c:v>
                      </c:pt>
                      <c:pt idx="92">
                        <c:v>44.7</c:v>
                      </c:pt>
                      <c:pt idx="93">
                        <c:v>26.75</c:v>
                      </c:pt>
                      <c:pt idx="94">
                        <c:v>35.22</c:v>
                      </c:pt>
                      <c:pt idx="95">
                        <c:v>190.85</c:v>
                      </c:pt>
                      <c:pt idx="96">
                        <c:v>35.22</c:v>
                      </c:pt>
                      <c:pt idx="97">
                        <c:v>162.19999999999999</c:v>
                      </c:pt>
                      <c:pt idx="98">
                        <c:v>26.75</c:v>
                      </c:pt>
                      <c:pt idx="99">
                        <c:v>18.649999999999999</c:v>
                      </c:pt>
                      <c:pt idx="100">
                        <c:v>19.29</c:v>
                      </c:pt>
                      <c:pt idx="101">
                        <c:v>19.29</c:v>
                      </c:pt>
                      <c:pt idx="102">
                        <c:v>19.059999999999999</c:v>
                      </c:pt>
                      <c:pt idx="103">
                        <c:v>11.73</c:v>
                      </c:pt>
                      <c:pt idx="104">
                        <c:v>23.63</c:v>
                      </c:pt>
                      <c:pt idx="105">
                        <c:v>11.73</c:v>
                      </c:pt>
                      <c:pt idx="106">
                        <c:v>25.23</c:v>
                      </c:pt>
                      <c:pt idx="107">
                        <c:v>19.059999999999999</c:v>
                      </c:pt>
                      <c:pt idx="108">
                        <c:v>18.649999999999999</c:v>
                      </c:pt>
                      <c:pt idx="109">
                        <c:v>19.29</c:v>
                      </c:pt>
                      <c:pt idx="110">
                        <c:v>19.29</c:v>
                      </c:pt>
                      <c:pt idx="111">
                        <c:v>19.059999999999999</c:v>
                      </c:pt>
                      <c:pt idx="112">
                        <c:v>11.73</c:v>
                      </c:pt>
                      <c:pt idx="113">
                        <c:v>23.63</c:v>
                      </c:pt>
                      <c:pt idx="114">
                        <c:v>11.73</c:v>
                      </c:pt>
                      <c:pt idx="115">
                        <c:v>25.23</c:v>
                      </c:pt>
                      <c:pt idx="116">
                        <c:v>19.059999999999999</c:v>
                      </c:pt>
                      <c:pt idx="117">
                        <c:v>38.799999999999997</c:v>
                      </c:pt>
                      <c:pt idx="118">
                        <c:v>93.58</c:v>
                      </c:pt>
                      <c:pt idx="119">
                        <c:v>93.58</c:v>
                      </c:pt>
                      <c:pt idx="120">
                        <c:v>70.08</c:v>
                      </c:pt>
                      <c:pt idx="121">
                        <c:v>49.41</c:v>
                      </c:pt>
                      <c:pt idx="122">
                        <c:v>89.42</c:v>
                      </c:pt>
                      <c:pt idx="123">
                        <c:v>49.41</c:v>
                      </c:pt>
                      <c:pt idx="124">
                        <c:v>69.98</c:v>
                      </c:pt>
                      <c:pt idx="125">
                        <c:v>70.08</c:v>
                      </c:pt>
                      <c:pt idx="126">
                        <c:v>38.799999999999997</c:v>
                      </c:pt>
                      <c:pt idx="127">
                        <c:v>93.58</c:v>
                      </c:pt>
                      <c:pt idx="128">
                        <c:v>93.58</c:v>
                      </c:pt>
                      <c:pt idx="129">
                        <c:v>70.08</c:v>
                      </c:pt>
                      <c:pt idx="130">
                        <c:v>49.41</c:v>
                      </c:pt>
                      <c:pt idx="131">
                        <c:v>89.42</c:v>
                      </c:pt>
                      <c:pt idx="132">
                        <c:v>49.41</c:v>
                      </c:pt>
                      <c:pt idx="133">
                        <c:v>69.98</c:v>
                      </c:pt>
                      <c:pt idx="134">
                        <c:v>70.08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8-A104-4967-B56F-7683FC710580}"/>
                  </c:ext>
                </c:extLst>
              </c15:ser>
            </c15:filteredLineSeries>
            <c15:filteredLineSeries>
              <c15:ser>
                <c:idx val="9"/>
                <c:order val="9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SCG!$M$3</c15:sqref>
                        </c15:formulaRef>
                      </c:ext>
                    </c:extLst>
                    <c:strCache>
                      <c:ptCount val="1"/>
                      <c:pt idx="0">
                        <c:v>therms/yr (2)</c:v>
                      </c:pt>
                    </c:strCache>
                  </c:strRef>
                </c:tx>
                <c:spPr>
                  <a:ln w="28575" cap="rnd">
                    <a:solidFill>
                      <a:schemeClr val="accent4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SCG!$B$4:$C$138</c15:sqref>
                        </c15:formulaRef>
                      </c:ext>
                    </c:extLst>
                    <c:multiLvlStrCache>
                      <c:ptCount val="135"/>
                      <c:lvl>
                        <c:pt idx="0">
                          <c:v>CZ05</c:v>
                        </c:pt>
                        <c:pt idx="1">
                          <c:v>CZ06</c:v>
                        </c:pt>
                        <c:pt idx="2">
                          <c:v>CZ08</c:v>
                        </c:pt>
                        <c:pt idx="3">
                          <c:v>CZ09</c:v>
                        </c:pt>
                        <c:pt idx="4">
                          <c:v>CZ10</c:v>
                        </c:pt>
                        <c:pt idx="5">
                          <c:v>CZ13</c:v>
                        </c:pt>
                        <c:pt idx="6">
                          <c:v>CZ14</c:v>
                        </c:pt>
                        <c:pt idx="7">
                          <c:v>CZ15</c:v>
                        </c:pt>
                        <c:pt idx="8">
                          <c:v>CZ16</c:v>
                        </c:pt>
                        <c:pt idx="9">
                          <c:v>CZ05</c:v>
                        </c:pt>
                        <c:pt idx="10">
                          <c:v>CZ06</c:v>
                        </c:pt>
                        <c:pt idx="11">
                          <c:v>CZ08</c:v>
                        </c:pt>
                        <c:pt idx="12">
                          <c:v>CZ09</c:v>
                        </c:pt>
                        <c:pt idx="13">
                          <c:v>CZ10</c:v>
                        </c:pt>
                        <c:pt idx="14">
                          <c:v>CZ13</c:v>
                        </c:pt>
                        <c:pt idx="15">
                          <c:v>CZ14</c:v>
                        </c:pt>
                        <c:pt idx="16">
                          <c:v>CZ15</c:v>
                        </c:pt>
                        <c:pt idx="17">
                          <c:v>CZ16</c:v>
                        </c:pt>
                        <c:pt idx="18">
                          <c:v>CZ05</c:v>
                        </c:pt>
                        <c:pt idx="19">
                          <c:v>CZ06</c:v>
                        </c:pt>
                        <c:pt idx="20">
                          <c:v>CZ08</c:v>
                        </c:pt>
                        <c:pt idx="21">
                          <c:v>CZ09</c:v>
                        </c:pt>
                        <c:pt idx="22">
                          <c:v>CZ10</c:v>
                        </c:pt>
                        <c:pt idx="23">
                          <c:v>CZ13</c:v>
                        </c:pt>
                        <c:pt idx="24">
                          <c:v>CZ14</c:v>
                        </c:pt>
                        <c:pt idx="25">
                          <c:v>CZ15</c:v>
                        </c:pt>
                        <c:pt idx="26">
                          <c:v>CZ16</c:v>
                        </c:pt>
                        <c:pt idx="27">
                          <c:v>CZ05</c:v>
                        </c:pt>
                        <c:pt idx="28">
                          <c:v>CZ06</c:v>
                        </c:pt>
                        <c:pt idx="29">
                          <c:v>CZ08</c:v>
                        </c:pt>
                        <c:pt idx="30">
                          <c:v>CZ09</c:v>
                        </c:pt>
                        <c:pt idx="31">
                          <c:v>CZ10</c:v>
                        </c:pt>
                        <c:pt idx="32">
                          <c:v>CZ13</c:v>
                        </c:pt>
                        <c:pt idx="33">
                          <c:v>CZ14</c:v>
                        </c:pt>
                        <c:pt idx="34">
                          <c:v>CZ15</c:v>
                        </c:pt>
                        <c:pt idx="35">
                          <c:v>CZ16</c:v>
                        </c:pt>
                        <c:pt idx="36">
                          <c:v>CZ05</c:v>
                        </c:pt>
                        <c:pt idx="37">
                          <c:v>CZ06</c:v>
                        </c:pt>
                        <c:pt idx="38">
                          <c:v>CZ08</c:v>
                        </c:pt>
                        <c:pt idx="39">
                          <c:v>CZ09</c:v>
                        </c:pt>
                        <c:pt idx="40">
                          <c:v>CZ10</c:v>
                        </c:pt>
                        <c:pt idx="41">
                          <c:v>CZ13</c:v>
                        </c:pt>
                        <c:pt idx="42">
                          <c:v>CZ14</c:v>
                        </c:pt>
                        <c:pt idx="43">
                          <c:v>CZ15</c:v>
                        </c:pt>
                        <c:pt idx="44">
                          <c:v>CZ16</c:v>
                        </c:pt>
                        <c:pt idx="45">
                          <c:v>CZ05</c:v>
                        </c:pt>
                        <c:pt idx="46">
                          <c:v>CZ06</c:v>
                        </c:pt>
                        <c:pt idx="47">
                          <c:v>CZ08</c:v>
                        </c:pt>
                        <c:pt idx="48">
                          <c:v>CZ09</c:v>
                        </c:pt>
                        <c:pt idx="49">
                          <c:v>CZ10</c:v>
                        </c:pt>
                        <c:pt idx="50">
                          <c:v>CZ13</c:v>
                        </c:pt>
                        <c:pt idx="51">
                          <c:v>CZ14</c:v>
                        </c:pt>
                        <c:pt idx="52">
                          <c:v>CZ15</c:v>
                        </c:pt>
                        <c:pt idx="53">
                          <c:v>CZ16</c:v>
                        </c:pt>
                        <c:pt idx="54">
                          <c:v>CZ05</c:v>
                        </c:pt>
                        <c:pt idx="55">
                          <c:v>CZ06</c:v>
                        </c:pt>
                        <c:pt idx="56">
                          <c:v>CZ08</c:v>
                        </c:pt>
                        <c:pt idx="57">
                          <c:v>CZ09</c:v>
                        </c:pt>
                        <c:pt idx="58">
                          <c:v>CZ10</c:v>
                        </c:pt>
                        <c:pt idx="59">
                          <c:v>CZ13</c:v>
                        </c:pt>
                        <c:pt idx="60">
                          <c:v>CZ14</c:v>
                        </c:pt>
                        <c:pt idx="61">
                          <c:v>CZ15</c:v>
                        </c:pt>
                        <c:pt idx="62">
                          <c:v>CZ16</c:v>
                        </c:pt>
                        <c:pt idx="63">
                          <c:v>CZ05</c:v>
                        </c:pt>
                        <c:pt idx="64">
                          <c:v>CZ06</c:v>
                        </c:pt>
                        <c:pt idx="65">
                          <c:v>CZ08</c:v>
                        </c:pt>
                        <c:pt idx="66">
                          <c:v>CZ09</c:v>
                        </c:pt>
                        <c:pt idx="67">
                          <c:v>CZ10</c:v>
                        </c:pt>
                        <c:pt idx="68">
                          <c:v>CZ13</c:v>
                        </c:pt>
                        <c:pt idx="69">
                          <c:v>CZ14</c:v>
                        </c:pt>
                        <c:pt idx="70">
                          <c:v>CZ15</c:v>
                        </c:pt>
                        <c:pt idx="71">
                          <c:v>CZ16</c:v>
                        </c:pt>
                        <c:pt idx="72">
                          <c:v>CZ05</c:v>
                        </c:pt>
                        <c:pt idx="73">
                          <c:v>CZ06</c:v>
                        </c:pt>
                        <c:pt idx="74">
                          <c:v>CZ08</c:v>
                        </c:pt>
                        <c:pt idx="75">
                          <c:v>CZ09</c:v>
                        </c:pt>
                        <c:pt idx="76">
                          <c:v>CZ10</c:v>
                        </c:pt>
                        <c:pt idx="77">
                          <c:v>CZ13</c:v>
                        </c:pt>
                        <c:pt idx="78">
                          <c:v>CZ14</c:v>
                        </c:pt>
                        <c:pt idx="79">
                          <c:v>CZ15</c:v>
                        </c:pt>
                        <c:pt idx="80">
                          <c:v>CZ16</c:v>
                        </c:pt>
                        <c:pt idx="81">
                          <c:v>CZ05</c:v>
                        </c:pt>
                        <c:pt idx="82">
                          <c:v>CZ06</c:v>
                        </c:pt>
                        <c:pt idx="83">
                          <c:v>CZ08</c:v>
                        </c:pt>
                        <c:pt idx="84">
                          <c:v>CZ09</c:v>
                        </c:pt>
                        <c:pt idx="85">
                          <c:v>CZ10</c:v>
                        </c:pt>
                        <c:pt idx="86">
                          <c:v>CZ13</c:v>
                        </c:pt>
                        <c:pt idx="87">
                          <c:v>CZ14</c:v>
                        </c:pt>
                        <c:pt idx="88">
                          <c:v>CZ15</c:v>
                        </c:pt>
                        <c:pt idx="89">
                          <c:v>CZ16</c:v>
                        </c:pt>
                        <c:pt idx="90">
                          <c:v>CZ05</c:v>
                        </c:pt>
                        <c:pt idx="91">
                          <c:v>CZ06</c:v>
                        </c:pt>
                        <c:pt idx="92">
                          <c:v>CZ08</c:v>
                        </c:pt>
                        <c:pt idx="93">
                          <c:v>CZ09</c:v>
                        </c:pt>
                        <c:pt idx="94">
                          <c:v>CZ10</c:v>
                        </c:pt>
                        <c:pt idx="95">
                          <c:v>CZ13</c:v>
                        </c:pt>
                        <c:pt idx="96">
                          <c:v>CZ14</c:v>
                        </c:pt>
                        <c:pt idx="97">
                          <c:v>CZ15</c:v>
                        </c:pt>
                        <c:pt idx="98">
                          <c:v>CZ16</c:v>
                        </c:pt>
                        <c:pt idx="99">
                          <c:v>CZ05</c:v>
                        </c:pt>
                        <c:pt idx="100">
                          <c:v>CZ06</c:v>
                        </c:pt>
                        <c:pt idx="101">
                          <c:v>CZ08</c:v>
                        </c:pt>
                        <c:pt idx="102">
                          <c:v>CZ09</c:v>
                        </c:pt>
                        <c:pt idx="103">
                          <c:v>CZ10</c:v>
                        </c:pt>
                        <c:pt idx="104">
                          <c:v>CZ13</c:v>
                        </c:pt>
                        <c:pt idx="105">
                          <c:v>CZ14</c:v>
                        </c:pt>
                        <c:pt idx="106">
                          <c:v>CZ15</c:v>
                        </c:pt>
                        <c:pt idx="107">
                          <c:v>CZ16</c:v>
                        </c:pt>
                        <c:pt idx="108">
                          <c:v>CZ05</c:v>
                        </c:pt>
                        <c:pt idx="109">
                          <c:v>CZ06</c:v>
                        </c:pt>
                        <c:pt idx="110">
                          <c:v>CZ08</c:v>
                        </c:pt>
                        <c:pt idx="111">
                          <c:v>CZ09</c:v>
                        </c:pt>
                        <c:pt idx="112">
                          <c:v>CZ10</c:v>
                        </c:pt>
                        <c:pt idx="113">
                          <c:v>CZ13</c:v>
                        </c:pt>
                        <c:pt idx="114">
                          <c:v>CZ14</c:v>
                        </c:pt>
                        <c:pt idx="115">
                          <c:v>CZ15</c:v>
                        </c:pt>
                        <c:pt idx="116">
                          <c:v>CZ16</c:v>
                        </c:pt>
                        <c:pt idx="117">
                          <c:v>CZ05</c:v>
                        </c:pt>
                        <c:pt idx="118">
                          <c:v>CZ06</c:v>
                        </c:pt>
                        <c:pt idx="119">
                          <c:v>CZ08</c:v>
                        </c:pt>
                        <c:pt idx="120">
                          <c:v>CZ09</c:v>
                        </c:pt>
                        <c:pt idx="121">
                          <c:v>CZ10</c:v>
                        </c:pt>
                        <c:pt idx="122">
                          <c:v>CZ13</c:v>
                        </c:pt>
                        <c:pt idx="123">
                          <c:v>CZ14</c:v>
                        </c:pt>
                        <c:pt idx="124">
                          <c:v>CZ15</c:v>
                        </c:pt>
                        <c:pt idx="125">
                          <c:v>CZ16</c:v>
                        </c:pt>
                        <c:pt idx="126">
                          <c:v>CZ05</c:v>
                        </c:pt>
                        <c:pt idx="127">
                          <c:v>CZ06</c:v>
                        </c:pt>
                        <c:pt idx="128">
                          <c:v>CZ08</c:v>
                        </c:pt>
                        <c:pt idx="129">
                          <c:v>CZ09</c:v>
                        </c:pt>
                        <c:pt idx="130">
                          <c:v>CZ10</c:v>
                        </c:pt>
                        <c:pt idx="131">
                          <c:v>CZ13</c:v>
                        </c:pt>
                        <c:pt idx="132">
                          <c:v>CZ14</c:v>
                        </c:pt>
                        <c:pt idx="133">
                          <c:v>CZ15</c:v>
                        </c:pt>
                        <c:pt idx="134">
                          <c:v>CZ16</c:v>
                        </c:pt>
                      </c:lvl>
                      <c:lvl>
                        <c:pt idx="0">
                          <c:v>Asm</c:v>
                        </c:pt>
                        <c:pt idx="1">
                          <c:v>Asm</c:v>
                        </c:pt>
                        <c:pt idx="2">
                          <c:v>Asm</c:v>
                        </c:pt>
                        <c:pt idx="3">
                          <c:v>Asm</c:v>
                        </c:pt>
                        <c:pt idx="4">
                          <c:v>Asm</c:v>
                        </c:pt>
                        <c:pt idx="5">
                          <c:v>Asm</c:v>
                        </c:pt>
                        <c:pt idx="6">
                          <c:v>Asm</c:v>
                        </c:pt>
                        <c:pt idx="7">
                          <c:v>Asm</c:v>
                        </c:pt>
                        <c:pt idx="8">
                          <c:v>Asm</c:v>
                        </c:pt>
                        <c:pt idx="9">
                          <c:v>ECC</c:v>
                        </c:pt>
                        <c:pt idx="10">
                          <c:v>ECC</c:v>
                        </c:pt>
                        <c:pt idx="11">
                          <c:v>ECC</c:v>
                        </c:pt>
                        <c:pt idx="12">
                          <c:v>ECC</c:v>
                        </c:pt>
                        <c:pt idx="13">
                          <c:v>ECC</c:v>
                        </c:pt>
                        <c:pt idx="14">
                          <c:v>ECC</c:v>
                        </c:pt>
                        <c:pt idx="15">
                          <c:v>ECC</c:v>
                        </c:pt>
                        <c:pt idx="16">
                          <c:v>ECC</c:v>
                        </c:pt>
                        <c:pt idx="17">
                          <c:v>ECC</c:v>
                        </c:pt>
                        <c:pt idx="18">
                          <c:v>EPr</c:v>
                        </c:pt>
                        <c:pt idx="19">
                          <c:v>EPr</c:v>
                        </c:pt>
                        <c:pt idx="20">
                          <c:v>EPr</c:v>
                        </c:pt>
                        <c:pt idx="21">
                          <c:v>EPr</c:v>
                        </c:pt>
                        <c:pt idx="22">
                          <c:v>EPr</c:v>
                        </c:pt>
                        <c:pt idx="23">
                          <c:v>EPr</c:v>
                        </c:pt>
                        <c:pt idx="24">
                          <c:v>EPr</c:v>
                        </c:pt>
                        <c:pt idx="25">
                          <c:v>EPr</c:v>
                        </c:pt>
                        <c:pt idx="26">
                          <c:v>EPr</c:v>
                        </c:pt>
                        <c:pt idx="27">
                          <c:v>ESe</c:v>
                        </c:pt>
                        <c:pt idx="28">
                          <c:v>ESe</c:v>
                        </c:pt>
                        <c:pt idx="29">
                          <c:v>ESe</c:v>
                        </c:pt>
                        <c:pt idx="30">
                          <c:v>ESe</c:v>
                        </c:pt>
                        <c:pt idx="31">
                          <c:v>ESe</c:v>
                        </c:pt>
                        <c:pt idx="32">
                          <c:v>ESe</c:v>
                        </c:pt>
                        <c:pt idx="33">
                          <c:v>ESe</c:v>
                        </c:pt>
                        <c:pt idx="34">
                          <c:v>ESe</c:v>
                        </c:pt>
                        <c:pt idx="35">
                          <c:v>ESe</c:v>
                        </c:pt>
                        <c:pt idx="36">
                          <c:v>Gro</c:v>
                        </c:pt>
                        <c:pt idx="37">
                          <c:v>Gro</c:v>
                        </c:pt>
                        <c:pt idx="38">
                          <c:v>Gro</c:v>
                        </c:pt>
                        <c:pt idx="39">
                          <c:v>Gro</c:v>
                        </c:pt>
                        <c:pt idx="40">
                          <c:v>Gro</c:v>
                        </c:pt>
                        <c:pt idx="41">
                          <c:v>Gro</c:v>
                        </c:pt>
                        <c:pt idx="42">
                          <c:v>Gro</c:v>
                        </c:pt>
                        <c:pt idx="43">
                          <c:v>Gro</c:v>
                        </c:pt>
                        <c:pt idx="44">
                          <c:v>Gro</c:v>
                        </c:pt>
                        <c:pt idx="45">
                          <c:v>Hsp</c:v>
                        </c:pt>
                        <c:pt idx="46">
                          <c:v>Hsp</c:v>
                        </c:pt>
                        <c:pt idx="47">
                          <c:v>Hsp</c:v>
                        </c:pt>
                        <c:pt idx="48">
                          <c:v>Hsp</c:v>
                        </c:pt>
                        <c:pt idx="49">
                          <c:v>Hsp</c:v>
                        </c:pt>
                        <c:pt idx="50">
                          <c:v>Hsp</c:v>
                        </c:pt>
                        <c:pt idx="51">
                          <c:v>Hsp</c:v>
                        </c:pt>
                        <c:pt idx="52">
                          <c:v>Hsp</c:v>
                        </c:pt>
                        <c:pt idx="53">
                          <c:v>Hsp</c:v>
                        </c:pt>
                        <c:pt idx="54">
                          <c:v>Htl</c:v>
                        </c:pt>
                        <c:pt idx="55">
                          <c:v>Htl</c:v>
                        </c:pt>
                        <c:pt idx="56">
                          <c:v>Htl</c:v>
                        </c:pt>
                        <c:pt idx="57">
                          <c:v>Htl</c:v>
                        </c:pt>
                        <c:pt idx="58">
                          <c:v>Htl</c:v>
                        </c:pt>
                        <c:pt idx="59">
                          <c:v>Htl</c:v>
                        </c:pt>
                        <c:pt idx="60">
                          <c:v>Htl</c:v>
                        </c:pt>
                        <c:pt idx="61">
                          <c:v>Htl</c:v>
                        </c:pt>
                        <c:pt idx="62">
                          <c:v>Htl</c:v>
                        </c:pt>
                        <c:pt idx="63">
                          <c:v>MBT</c:v>
                        </c:pt>
                        <c:pt idx="64">
                          <c:v>MBT</c:v>
                        </c:pt>
                        <c:pt idx="65">
                          <c:v>MBT</c:v>
                        </c:pt>
                        <c:pt idx="66">
                          <c:v>MBT</c:v>
                        </c:pt>
                        <c:pt idx="67">
                          <c:v>MBT</c:v>
                        </c:pt>
                        <c:pt idx="68">
                          <c:v>MBT</c:v>
                        </c:pt>
                        <c:pt idx="69">
                          <c:v>MBT</c:v>
                        </c:pt>
                        <c:pt idx="70">
                          <c:v>MBT</c:v>
                        </c:pt>
                        <c:pt idx="71">
                          <c:v>MBT</c:v>
                        </c:pt>
                        <c:pt idx="72">
                          <c:v>MLI</c:v>
                        </c:pt>
                        <c:pt idx="73">
                          <c:v>MLI</c:v>
                        </c:pt>
                        <c:pt idx="74">
                          <c:v>MLI</c:v>
                        </c:pt>
                        <c:pt idx="75">
                          <c:v>MLI</c:v>
                        </c:pt>
                        <c:pt idx="76">
                          <c:v>MLI</c:v>
                        </c:pt>
                        <c:pt idx="77">
                          <c:v>MLI</c:v>
                        </c:pt>
                        <c:pt idx="78">
                          <c:v>MLI</c:v>
                        </c:pt>
                        <c:pt idx="79">
                          <c:v>MLI</c:v>
                        </c:pt>
                        <c:pt idx="80">
                          <c:v>MLI</c:v>
                        </c:pt>
                        <c:pt idx="81">
                          <c:v>Nrs</c:v>
                        </c:pt>
                        <c:pt idx="82">
                          <c:v>Nrs</c:v>
                        </c:pt>
                        <c:pt idx="83">
                          <c:v>Nrs</c:v>
                        </c:pt>
                        <c:pt idx="84">
                          <c:v>Nrs</c:v>
                        </c:pt>
                        <c:pt idx="85">
                          <c:v>Nrs</c:v>
                        </c:pt>
                        <c:pt idx="86">
                          <c:v>Nrs</c:v>
                        </c:pt>
                        <c:pt idx="87">
                          <c:v>Nrs</c:v>
                        </c:pt>
                        <c:pt idx="88">
                          <c:v>Nrs</c:v>
                        </c:pt>
                        <c:pt idx="89">
                          <c:v>Nrs</c:v>
                        </c:pt>
                        <c:pt idx="90">
                          <c:v>OfS</c:v>
                        </c:pt>
                        <c:pt idx="91">
                          <c:v>OfS</c:v>
                        </c:pt>
                        <c:pt idx="92">
                          <c:v>OfS</c:v>
                        </c:pt>
                        <c:pt idx="93">
                          <c:v>OfS</c:v>
                        </c:pt>
                        <c:pt idx="94">
                          <c:v>OfS</c:v>
                        </c:pt>
                        <c:pt idx="95">
                          <c:v>OfS</c:v>
                        </c:pt>
                        <c:pt idx="96">
                          <c:v>OfS</c:v>
                        </c:pt>
                        <c:pt idx="97">
                          <c:v>OfS</c:v>
                        </c:pt>
                        <c:pt idx="98">
                          <c:v>OfS</c:v>
                        </c:pt>
                        <c:pt idx="99">
                          <c:v>RFF</c:v>
                        </c:pt>
                        <c:pt idx="100">
                          <c:v>RFF</c:v>
                        </c:pt>
                        <c:pt idx="101">
                          <c:v>RFF</c:v>
                        </c:pt>
                        <c:pt idx="102">
                          <c:v>RFF</c:v>
                        </c:pt>
                        <c:pt idx="103">
                          <c:v>RFF</c:v>
                        </c:pt>
                        <c:pt idx="104">
                          <c:v>RFF</c:v>
                        </c:pt>
                        <c:pt idx="105">
                          <c:v>RFF</c:v>
                        </c:pt>
                        <c:pt idx="106">
                          <c:v>RFF</c:v>
                        </c:pt>
                        <c:pt idx="107">
                          <c:v>RFF</c:v>
                        </c:pt>
                        <c:pt idx="108">
                          <c:v>RSD</c:v>
                        </c:pt>
                        <c:pt idx="109">
                          <c:v>RSD</c:v>
                        </c:pt>
                        <c:pt idx="110">
                          <c:v>RSD</c:v>
                        </c:pt>
                        <c:pt idx="111">
                          <c:v>RSD</c:v>
                        </c:pt>
                        <c:pt idx="112">
                          <c:v>RSD</c:v>
                        </c:pt>
                        <c:pt idx="113">
                          <c:v>RSD</c:v>
                        </c:pt>
                        <c:pt idx="114">
                          <c:v>RSD</c:v>
                        </c:pt>
                        <c:pt idx="115">
                          <c:v>RSD</c:v>
                        </c:pt>
                        <c:pt idx="116">
                          <c:v>RSD</c:v>
                        </c:pt>
                        <c:pt idx="117">
                          <c:v>RtL</c:v>
                        </c:pt>
                        <c:pt idx="118">
                          <c:v>RtL</c:v>
                        </c:pt>
                        <c:pt idx="119">
                          <c:v>RtL</c:v>
                        </c:pt>
                        <c:pt idx="120">
                          <c:v>RtL</c:v>
                        </c:pt>
                        <c:pt idx="121">
                          <c:v>RtL</c:v>
                        </c:pt>
                        <c:pt idx="122">
                          <c:v>RtL</c:v>
                        </c:pt>
                        <c:pt idx="123">
                          <c:v>RtL</c:v>
                        </c:pt>
                        <c:pt idx="124">
                          <c:v>RtL</c:v>
                        </c:pt>
                        <c:pt idx="125">
                          <c:v>RtL</c:v>
                        </c:pt>
                        <c:pt idx="126">
                          <c:v>RtS</c:v>
                        </c:pt>
                        <c:pt idx="127">
                          <c:v>RtS</c:v>
                        </c:pt>
                        <c:pt idx="128">
                          <c:v>RtS</c:v>
                        </c:pt>
                        <c:pt idx="129">
                          <c:v>RtS</c:v>
                        </c:pt>
                        <c:pt idx="130">
                          <c:v>RtS</c:v>
                        </c:pt>
                        <c:pt idx="131">
                          <c:v>RtS</c:v>
                        </c:pt>
                        <c:pt idx="132">
                          <c:v>RtS</c:v>
                        </c:pt>
                        <c:pt idx="133">
                          <c:v>RtS</c:v>
                        </c:pt>
                        <c:pt idx="134">
                          <c:v>RtS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SCG!$M$4:$M$138</c15:sqref>
                        </c15:formulaRef>
                      </c:ext>
                    </c:extLst>
                    <c:numCache>
                      <c:formatCode>0.00</c:formatCode>
                      <c:ptCount val="135"/>
                      <c:pt idx="0">
                        <c:v>131.35296</c:v>
                      </c:pt>
                      <c:pt idx="1">
                        <c:v>95.192319999999995</c:v>
                      </c:pt>
                      <c:pt idx="2">
                        <c:v>102.86912</c:v>
                      </c:pt>
                      <c:pt idx="3">
                        <c:v>63.682400000000001</c:v>
                      </c:pt>
                      <c:pt idx="4">
                        <c:v>109.45840000000001</c:v>
                      </c:pt>
                      <c:pt idx="5">
                        <c:v>179.60015999999999</c:v>
                      </c:pt>
                      <c:pt idx="6">
                        <c:v>188.05311999999998</c:v>
                      </c:pt>
                      <c:pt idx="7">
                        <c:v>48.84</c:v>
                      </c:pt>
                      <c:pt idx="8">
                        <c:v>321.18079999999998</c:v>
                      </c:pt>
                      <c:pt idx="9">
                        <c:v>40.952799999999996</c:v>
                      </c:pt>
                      <c:pt idx="10">
                        <c:v>48.578240000000001</c:v>
                      </c:pt>
                      <c:pt idx="11">
                        <c:v>48.944040000000008</c:v>
                      </c:pt>
                      <c:pt idx="12">
                        <c:v>16.609584000000002</c:v>
                      </c:pt>
                      <c:pt idx="13">
                        <c:v>21.614519999999999</c:v>
                      </c:pt>
                      <c:pt idx="14">
                        <c:v>123.75167999999999</c:v>
                      </c:pt>
                      <c:pt idx="15">
                        <c:v>49.741599999999984</c:v>
                      </c:pt>
                      <c:pt idx="16">
                        <c:v>33.938663999999996</c:v>
                      </c:pt>
                      <c:pt idx="17">
                        <c:v>111.67535999999998</c:v>
                      </c:pt>
                      <c:pt idx="18">
                        <c:v>3.6186239999999996</c:v>
                      </c:pt>
                      <c:pt idx="19">
                        <c:v>3.7969920000000004</c:v>
                      </c:pt>
                      <c:pt idx="20">
                        <c:v>3.1295519999999999</c:v>
                      </c:pt>
                      <c:pt idx="21">
                        <c:v>6.8120000000000003</c:v>
                      </c:pt>
                      <c:pt idx="22">
                        <c:v>5.7685200000000005</c:v>
                      </c:pt>
                      <c:pt idx="23">
                        <c:v>12.172295999999999</c:v>
                      </c:pt>
                      <c:pt idx="24">
                        <c:v>13.975056000000002</c:v>
                      </c:pt>
                      <c:pt idx="25">
                        <c:v>1.6024943999999999</c:v>
                      </c:pt>
                      <c:pt idx="26">
                        <c:v>48.228960000000001</c:v>
                      </c:pt>
                      <c:pt idx="27">
                        <c:v>4.0968959999999992</c:v>
                      </c:pt>
                      <c:pt idx="28">
                        <c:v>3.5003519999999995</c:v>
                      </c:pt>
                      <c:pt idx="29">
                        <c:v>2.8625759999999993</c:v>
                      </c:pt>
                      <c:pt idx="30">
                        <c:v>6.3760320000000004</c:v>
                      </c:pt>
                      <c:pt idx="31">
                        <c:v>5.7467520000000007</c:v>
                      </c:pt>
                      <c:pt idx="32">
                        <c:v>16.059656000000004</c:v>
                      </c:pt>
                      <c:pt idx="33">
                        <c:v>18.067440000000001</c:v>
                      </c:pt>
                      <c:pt idx="34">
                        <c:v>1.2846599999999999</c:v>
                      </c:pt>
                      <c:pt idx="35">
                        <c:v>64.30528000000001</c:v>
                      </c:pt>
                      <c:pt idx="36">
                        <c:v>63.520799999999994</c:v>
                      </c:pt>
                      <c:pt idx="37">
                        <c:v>65.880559999999988</c:v>
                      </c:pt>
                      <c:pt idx="38">
                        <c:v>54.820320000000002</c:v>
                      </c:pt>
                      <c:pt idx="39">
                        <c:v>72.737279999999998</c:v>
                      </c:pt>
                      <c:pt idx="40">
                        <c:v>66.768000000000001</c:v>
                      </c:pt>
                      <c:pt idx="41">
                        <c:v>218.03039999999999</c:v>
                      </c:pt>
                      <c:pt idx="42">
                        <c:v>115.56</c:v>
                      </c:pt>
                      <c:pt idx="43">
                        <c:v>65.764656000000002</c:v>
                      </c:pt>
                      <c:pt idx="44">
                        <c:v>285.10416000000004</c:v>
                      </c:pt>
                      <c:pt idx="45">
                        <c:v>16.677136000000001</c:v>
                      </c:pt>
                      <c:pt idx="46">
                        <c:v>8.4386320000000019</c:v>
                      </c:pt>
                      <c:pt idx="47">
                        <c:v>9.8202719999999992</c:v>
                      </c:pt>
                      <c:pt idx="48">
                        <c:v>10.659168000000001</c:v>
                      </c:pt>
                      <c:pt idx="49">
                        <c:v>16.172800000000002</c:v>
                      </c:pt>
                      <c:pt idx="50">
                        <c:v>48.79392</c:v>
                      </c:pt>
                      <c:pt idx="51">
                        <c:v>45.695999999999998</c:v>
                      </c:pt>
                      <c:pt idx="52">
                        <c:v>5.2609680000000001</c:v>
                      </c:pt>
                      <c:pt idx="53">
                        <c:v>135.30816000000002</c:v>
                      </c:pt>
                      <c:pt idx="54">
                        <c:v>2.7442080000000004</c:v>
                      </c:pt>
                      <c:pt idx="55">
                        <c:v>1.7601528</c:v>
                      </c:pt>
                      <c:pt idx="56">
                        <c:v>1.8291784000000002</c:v>
                      </c:pt>
                      <c:pt idx="57">
                        <c:v>3.1687712000000006</c:v>
                      </c:pt>
                      <c:pt idx="58">
                        <c:v>2.0726496000000001</c:v>
                      </c:pt>
                      <c:pt idx="59">
                        <c:v>4.4885440000000001</c:v>
                      </c:pt>
                      <c:pt idx="60">
                        <c:v>4.977792</c:v>
                      </c:pt>
                      <c:pt idx="61">
                        <c:v>0.91824479999999997</c:v>
                      </c:pt>
                      <c:pt idx="62">
                        <c:v>26.329440000000002</c:v>
                      </c:pt>
                      <c:pt idx="63">
                        <c:v>0.95359440000000006</c:v>
                      </c:pt>
                      <c:pt idx="64">
                        <c:v>0.76684960000000002</c:v>
                      </c:pt>
                      <c:pt idx="65">
                        <c:v>0.94728480000000004</c:v>
                      </c:pt>
                      <c:pt idx="66">
                        <c:v>0.6523272</c:v>
                      </c:pt>
                      <c:pt idx="67">
                        <c:v>1.1402240000000001</c:v>
                      </c:pt>
                      <c:pt idx="68">
                        <c:v>2.5765152000000002</c:v>
                      </c:pt>
                      <c:pt idx="69">
                        <c:v>3.9864320000000002</c:v>
                      </c:pt>
                      <c:pt idx="70">
                        <c:v>0.36517463999999994</c:v>
                      </c:pt>
                      <c:pt idx="71">
                        <c:v>13.090920000000001</c:v>
                      </c:pt>
                      <c:pt idx="72">
                        <c:v>4.2499439999999993</c:v>
                      </c:pt>
                      <c:pt idx="73">
                        <c:v>3.3380511999999998</c:v>
                      </c:pt>
                      <c:pt idx="74">
                        <c:v>3.5512927999999997</c:v>
                      </c:pt>
                      <c:pt idx="75">
                        <c:v>2.2720511999999999</c:v>
                      </c:pt>
                      <c:pt idx="76">
                        <c:v>3.494656</c:v>
                      </c:pt>
                      <c:pt idx="77">
                        <c:v>15.003</c:v>
                      </c:pt>
                      <c:pt idx="78">
                        <c:v>21.194240000000001</c:v>
                      </c:pt>
                      <c:pt idx="79">
                        <c:v>1.5512231999999999</c:v>
                      </c:pt>
                      <c:pt idx="80">
                        <c:v>60.795119999999997</c:v>
                      </c:pt>
                      <c:pt idx="81">
                        <c:v>26.046720000000001</c:v>
                      </c:pt>
                      <c:pt idx="82">
                        <c:v>15.304320000000001</c:v>
                      </c:pt>
                      <c:pt idx="83">
                        <c:v>16.770983999999999</c:v>
                      </c:pt>
                      <c:pt idx="84">
                        <c:v>17.278559999999999</c:v>
                      </c:pt>
                      <c:pt idx="85">
                        <c:v>21.593600000000002</c:v>
                      </c:pt>
                      <c:pt idx="86">
                        <c:v>53.704000000000001</c:v>
                      </c:pt>
                      <c:pt idx="87">
                        <c:v>47.263999999999996</c:v>
                      </c:pt>
                      <c:pt idx="88">
                        <c:v>7.152552</c:v>
                      </c:pt>
                      <c:pt idx="89">
                        <c:v>136.03824</c:v>
                      </c:pt>
                      <c:pt idx="90">
                        <c:v>2.0517599999999998</c:v>
                      </c:pt>
                      <c:pt idx="91">
                        <c:v>0.69374400000000003</c:v>
                      </c:pt>
                      <c:pt idx="92">
                        <c:v>1.548408</c:v>
                      </c:pt>
                      <c:pt idx="93">
                        <c:v>0.64413999999999993</c:v>
                      </c:pt>
                      <c:pt idx="94">
                        <c:v>1.4820575999999999</c:v>
                      </c:pt>
                      <c:pt idx="95">
                        <c:v>53.132640000000002</c:v>
                      </c:pt>
                      <c:pt idx="96">
                        <c:v>9.2417279999999984</c:v>
                      </c:pt>
                      <c:pt idx="97">
                        <c:v>1.1587567999999999</c:v>
                      </c:pt>
                      <c:pt idx="98">
                        <c:v>28.675999999999998</c:v>
                      </c:pt>
                      <c:pt idx="99">
                        <c:v>34.017600000000002</c:v>
                      </c:pt>
                      <c:pt idx="100">
                        <c:v>17.901119999999999</c:v>
                      </c:pt>
                      <c:pt idx="101">
                        <c:v>17.129519999999999</c:v>
                      </c:pt>
                      <c:pt idx="102">
                        <c:v>16.162880000000001</c:v>
                      </c:pt>
                      <c:pt idx="103">
                        <c:v>12.76224</c:v>
                      </c:pt>
                      <c:pt idx="104">
                        <c:v>57.468159999999997</c:v>
                      </c:pt>
                      <c:pt idx="105">
                        <c:v>32.28096</c:v>
                      </c:pt>
                      <c:pt idx="106">
                        <c:v>9.7690559999999991</c:v>
                      </c:pt>
                      <c:pt idx="107">
                        <c:v>138.90928</c:v>
                      </c:pt>
                      <c:pt idx="108">
                        <c:v>32.376399999999997</c:v>
                      </c:pt>
                      <c:pt idx="109">
                        <c:v>18.981360000000002</c:v>
                      </c:pt>
                      <c:pt idx="110">
                        <c:v>17.592479999999998</c:v>
                      </c:pt>
                      <c:pt idx="111">
                        <c:v>16.7728</c:v>
                      </c:pt>
                      <c:pt idx="112">
                        <c:v>12.199199999999999</c:v>
                      </c:pt>
                      <c:pt idx="113">
                        <c:v>44.613440000000004</c:v>
                      </c:pt>
                      <c:pt idx="114">
                        <c:v>27.025919999999999</c:v>
                      </c:pt>
                      <c:pt idx="115">
                        <c:v>9.9305279999999989</c:v>
                      </c:pt>
                      <c:pt idx="116">
                        <c:v>105.9736</c:v>
                      </c:pt>
                      <c:pt idx="117">
                        <c:v>7.2012799999999997</c:v>
                      </c:pt>
                      <c:pt idx="118">
                        <c:v>9.8820479999999993</c:v>
                      </c:pt>
                      <c:pt idx="119">
                        <c:v>9.5825920000000018</c:v>
                      </c:pt>
                      <c:pt idx="120">
                        <c:v>6.6716159999999993</c:v>
                      </c:pt>
                      <c:pt idx="121">
                        <c:v>6.2849520000000005</c:v>
                      </c:pt>
                      <c:pt idx="122">
                        <c:v>27.612895999999999</c:v>
                      </c:pt>
                      <c:pt idx="123">
                        <c:v>22.451903999999992</c:v>
                      </c:pt>
                      <c:pt idx="124">
                        <c:v>3.5045984000000003</c:v>
                      </c:pt>
                      <c:pt idx="125">
                        <c:v>94.748159999999984</c:v>
                      </c:pt>
                      <c:pt idx="126">
                        <c:v>14.402559999999999</c:v>
                      </c:pt>
                      <c:pt idx="127">
                        <c:v>15.871168000000001</c:v>
                      </c:pt>
                      <c:pt idx="128">
                        <c:v>15.571712000000002</c:v>
                      </c:pt>
                      <c:pt idx="129">
                        <c:v>10.820352</c:v>
                      </c:pt>
                      <c:pt idx="130">
                        <c:v>9.4076639999999969</c:v>
                      </c:pt>
                      <c:pt idx="131">
                        <c:v>55.368864000000002</c:v>
                      </c:pt>
                      <c:pt idx="132">
                        <c:v>33.005879999999998</c:v>
                      </c:pt>
                      <c:pt idx="133">
                        <c:v>4.9545840000000005</c:v>
                      </c:pt>
                      <c:pt idx="134">
                        <c:v>145.7664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9-A104-4967-B56F-7683FC710580}"/>
                  </c:ext>
                </c:extLst>
              </c15:ser>
            </c15:filteredLineSeries>
          </c:ext>
        </c:extLst>
      </c:lineChart>
      <c:catAx>
        <c:axId val="27451754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74524432"/>
        <c:crosses val="autoZero"/>
        <c:auto val="1"/>
        <c:lblAlgn val="ctr"/>
        <c:lblOffset val="100"/>
        <c:noMultiLvlLbl val="0"/>
      </c:catAx>
      <c:valAx>
        <c:axId val="27452443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accent1"/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7451754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5.xml"/><Relationship Id="rId2" Type="http://schemas.openxmlformats.org/officeDocument/2006/relationships/chart" Target="../charts/chart4.xml"/><Relationship Id="rId1" Type="http://schemas.openxmlformats.org/officeDocument/2006/relationships/chart" Target="../charts/chart3.xml"/><Relationship Id="rId4" Type="http://schemas.openxmlformats.org/officeDocument/2006/relationships/chart" Target="../charts/chart6.xm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tmp"/><Relationship Id="rId1" Type="http://schemas.openxmlformats.org/officeDocument/2006/relationships/image" Target="../media/image1.tmp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594360</xdr:colOff>
      <xdr:row>3</xdr:row>
      <xdr:rowOff>0</xdr:rowOff>
    </xdr:from>
    <xdr:to>
      <xdr:col>63</xdr:col>
      <xdr:colOff>91440</xdr:colOff>
      <xdr:row>33</xdr:row>
      <xdr:rowOff>121920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7B442ED6-4A0A-4F4B-B382-68059914B84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14</xdr:col>
      <xdr:colOff>0</xdr:colOff>
      <xdr:row>41</xdr:row>
      <xdr:rowOff>0</xdr:rowOff>
    </xdr:from>
    <xdr:to>
      <xdr:col>63</xdr:col>
      <xdr:colOff>106680</xdr:colOff>
      <xdr:row>73</xdr:row>
      <xdr:rowOff>114300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AEB551DE-7FC9-4051-B44C-E8425FE876D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0</xdr:colOff>
      <xdr:row>3</xdr:row>
      <xdr:rowOff>0</xdr:rowOff>
    </xdr:from>
    <xdr:to>
      <xdr:col>38</xdr:col>
      <xdr:colOff>182880</xdr:colOff>
      <xdr:row>29</xdr:row>
      <xdr:rowOff>7620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93219897-98DA-48BF-AD2F-9B1AD4A5D61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14</xdr:col>
      <xdr:colOff>0</xdr:colOff>
      <xdr:row>32</xdr:row>
      <xdr:rowOff>0</xdr:rowOff>
    </xdr:from>
    <xdr:to>
      <xdr:col>33</xdr:col>
      <xdr:colOff>601980</xdr:colOff>
      <xdr:row>58</xdr:row>
      <xdr:rowOff>15240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4D8CC70E-A63F-48E8-B245-23028E0A6AF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14</xdr:col>
      <xdr:colOff>0</xdr:colOff>
      <xdr:row>60</xdr:row>
      <xdr:rowOff>0</xdr:rowOff>
    </xdr:from>
    <xdr:to>
      <xdr:col>34</xdr:col>
      <xdr:colOff>15240</xdr:colOff>
      <xdr:row>77</xdr:row>
      <xdr:rowOff>118110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C42EB8C0-BC22-44A3-BD3F-F2625DFBD8E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14</xdr:col>
      <xdr:colOff>0</xdr:colOff>
      <xdr:row>80</xdr:row>
      <xdr:rowOff>0</xdr:rowOff>
    </xdr:from>
    <xdr:to>
      <xdr:col>38</xdr:col>
      <xdr:colOff>68580</xdr:colOff>
      <xdr:row>97</xdr:row>
      <xdr:rowOff>118110</xdr:rowOff>
    </xdr:to>
    <xdr:graphicFrame macro="">
      <xdr:nvGraphicFramePr>
        <xdr:cNvPr id="13" name="Chart 12">
          <a:extLst>
            <a:ext uri="{FF2B5EF4-FFF2-40B4-BE49-F238E27FC236}">
              <a16:creationId xmlns:a16="http://schemas.microsoft.com/office/drawing/2014/main" id="{E001E834-19D4-4872-BDF8-6DAA7B8CCD3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450147</xdr:colOff>
      <xdr:row>37</xdr:row>
      <xdr:rowOff>168241</xdr:rowOff>
    </xdr:to>
    <xdr:pic>
      <xdr:nvPicPr>
        <xdr:cNvPr id="5" name="Picture 4" descr="Screen Clipping">
          <a:extLst>
            <a:ext uri="{FF2B5EF4-FFF2-40B4-BE49-F238E27FC236}">
              <a16:creationId xmlns:a16="http://schemas.microsoft.com/office/drawing/2014/main" id="{DE95E31B-3D57-45A4-BC2A-514871C219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6546147" cy="6934801"/>
        </a:xfrm>
        <a:prstGeom prst="rect">
          <a:avLst/>
        </a:prstGeom>
      </xdr:spPr>
    </xdr:pic>
    <xdr:clientData/>
  </xdr:twoCellAnchor>
  <xdr:twoCellAnchor editAs="oneCell">
    <xdr:from>
      <xdr:col>11</xdr:col>
      <xdr:colOff>480060</xdr:colOff>
      <xdr:row>0</xdr:row>
      <xdr:rowOff>99060</xdr:rowOff>
    </xdr:from>
    <xdr:to>
      <xdr:col>20</xdr:col>
      <xdr:colOff>472915</xdr:colOff>
      <xdr:row>38</xdr:row>
      <xdr:rowOff>122524</xdr:rowOff>
    </xdr:to>
    <xdr:pic>
      <xdr:nvPicPr>
        <xdr:cNvPr id="7" name="Picture 6" descr="Screen Clipping">
          <a:extLst>
            <a:ext uri="{FF2B5EF4-FFF2-40B4-BE49-F238E27FC236}">
              <a16:creationId xmlns:a16="http://schemas.microsoft.com/office/drawing/2014/main" id="{3A08D1E2-43A4-4535-AE88-79C3C60AB6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185660" y="99060"/>
          <a:ext cx="5479255" cy="6972904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filterMode="1"/>
  <dimension ref="A1:AQ1052"/>
  <sheetViews>
    <sheetView tabSelected="1" workbookViewId="0">
      <pane xSplit="9" ySplit="9" topLeftCell="Y363" activePane="bottomRight" state="frozen"/>
      <selection pane="topRight" activeCell="J1" sqref="J1"/>
      <selection pane="bottomLeft" activeCell="A10" sqref="A10"/>
      <selection pane="bottomRight" activeCell="AM6" sqref="AM6"/>
    </sheetView>
  </sheetViews>
  <sheetFormatPr defaultRowHeight="14.6" x14ac:dyDescent="0.4"/>
  <cols>
    <col min="1" max="1" width="19.3046875" customWidth="1"/>
    <col min="2" max="2" width="9.3046875" bestFit="1" customWidth="1"/>
    <col min="3" max="3" width="12.23046875" customWidth="1"/>
    <col min="4" max="4" width="10.3046875" bestFit="1" customWidth="1"/>
    <col min="10" max="10" width="11.3046875" bestFit="1" customWidth="1"/>
    <col min="25" max="25" width="12.3046875" customWidth="1"/>
    <col min="26" max="26" width="6.69140625" customWidth="1"/>
    <col min="27" max="27" width="2.61328125" customWidth="1"/>
    <col min="28" max="28" width="4.15234375" customWidth="1"/>
    <col min="29" max="29" width="4.765625" customWidth="1"/>
    <col min="30" max="30" width="2.53515625" style="124" customWidth="1"/>
    <col min="31" max="31" width="2.4609375" customWidth="1"/>
    <col min="32" max="32" width="1.4609375" customWidth="1"/>
    <col min="33" max="33" width="4.07421875" customWidth="1"/>
    <col min="34" max="34" width="11.765625" customWidth="1"/>
    <col min="35" max="35" width="11.84375" customWidth="1"/>
    <col min="36" max="36" width="9.4609375" hidden="1" customWidth="1"/>
    <col min="37" max="37" width="5.23046875" customWidth="1"/>
    <col min="42" max="42" width="36.07421875" bestFit="1" customWidth="1"/>
    <col min="43" max="43" width="11" bestFit="1" customWidth="1"/>
  </cols>
  <sheetData>
    <row r="1" spans="1:43" ht="15" thickBot="1" x14ac:dyDescent="0.45">
      <c r="A1" t="s">
        <v>0</v>
      </c>
    </row>
    <row r="2" spans="1:43" ht="12.65" customHeight="1" x14ac:dyDescent="0.4">
      <c r="A2" t="s">
        <v>249</v>
      </c>
      <c r="AD2" s="165" t="s">
        <v>246</v>
      </c>
      <c r="AE2" s="166"/>
      <c r="AH2" s="165" t="s">
        <v>247</v>
      </c>
      <c r="AI2" s="166"/>
    </row>
    <row r="3" spans="1:43" x14ac:dyDescent="0.4">
      <c r="A3" t="s">
        <v>250</v>
      </c>
      <c r="AD3" s="167"/>
      <c r="AE3" s="168"/>
      <c r="AH3" s="167"/>
      <c r="AI3" s="168"/>
    </row>
    <row r="4" spans="1:43" x14ac:dyDescent="0.4">
      <c r="AD4" s="167"/>
      <c r="AE4" s="168"/>
      <c r="AH4" s="167"/>
      <c r="AI4" s="168"/>
    </row>
    <row r="5" spans="1:43" ht="15.9" x14ac:dyDescent="0.45">
      <c r="B5" s="46" t="s">
        <v>3</v>
      </c>
      <c r="C5" s="47" t="s">
        <v>4</v>
      </c>
      <c r="E5" s="22"/>
      <c r="Z5" s="124" t="s">
        <v>245</v>
      </c>
      <c r="AA5" s="147">
        <v>80</v>
      </c>
      <c r="AB5" t="s">
        <v>244</v>
      </c>
      <c r="AD5" s="167"/>
      <c r="AE5" s="168"/>
      <c r="AH5" s="167"/>
      <c r="AI5" s="168"/>
    </row>
    <row r="6" spans="1:43" ht="15" thickBot="1" x14ac:dyDescent="0.45">
      <c r="B6" s="46" t="s">
        <v>1</v>
      </c>
      <c r="C6" s="47" t="s">
        <v>2</v>
      </c>
      <c r="E6" s="22"/>
      <c r="AD6" s="169"/>
      <c r="AE6" s="170"/>
      <c r="AH6" s="169"/>
      <c r="AI6" s="170"/>
    </row>
    <row r="7" spans="1:43" x14ac:dyDescent="0.4">
      <c r="B7" s="46" t="s">
        <v>168</v>
      </c>
      <c r="C7" s="47" t="s">
        <v>5</v>
      </c>
      <c r="E7" s="22"/>
      <c r="AD7" s="125"/>
      <c r="AE7" s="22"/>
    </row>
    <row r="8" spans="1:43" ht="15.9" x14ac:dyDescent="0.45">
      <c r="Y8" s="47" t="s">
        <v>253</v>
      </c>
      <c r="AD8" s="126" t="s">
        <v>167</v>
      </c>
      <c r="AE8" s="101" t="s">
        <v>166</v>
      </c>
      <c r="AH8" s="136" t="s">
        <v>167</v>
      </c>
      <c r="AI8" s="158" t="s">
        <v>166</v>
      </c>
    </row>
    <row r="9" spans="1:43" s="122" customFormat="1" ht="33.9" customHeight="1" x14ac:dyDescent="0.4">
      <c r="A9" s="122" t="s">
        <v>6</v>
      </c>
      <c r="B9" s="122" t="s">
        <v>7</v>
      </c>
      <c r="C9" s="122" t="s">
        <v>8</v>
      </c>
      <c r="D9" s="122" t="s">
        <v>9</v>
      </c>
      <c r="E9" s="122" t="s">
        <v>10</v>
      </c>
      <c r="F9" s="122" t="s">
        <v>11</v>
      </c>
      <c r="G9" s="122" t="s">
        <v>12</v>
      </c>
      <c r="H9" s="122" t="s">
        <v>13</v>
      </c>
      <c r="I9" s="122" t="s">
        <v>14</v>
      </c>
      <c r="J9" s="122" t="s">
        <v>15</v>
      </c>
      <c r="K9" s="122" t="s">
        <v>16</v>
      </c>
      <c r="L9" s="122" t="s">
        <v>17</v>
      </c>
      <c r="M9" s="122" t="s">
        <v>18</v>
      </c>
      <c r="N9" s="122" t="s">
        <v>19</v>
      </c>
      <c r="O9" s="122" t="s">
        <v>20</v>
      </c>
      <c r="P9" s="122" t="s">
        <v>21</v>
      </c>
      <c r="Q9" s="122" t="s">
        <v>22</v>
      </c>
      <c r="R9" s="122" t="s">
        <v>23</v>
      </c>
      <c r="S9" s="122" t="s">
        <v>24</v>
      </c>
      <c r="T9" s="122" t="s">
        <v>25</v>
      </c>
      <c r="U9" s="122" t="s">
        <v>26</v>
      </c>
      <c r="V9" s="122" t="s">
        <v>27</v>
      </c>
      <c r="W9" s="122" t="s">
        <v>28</v>
      </c>
      <c r="X9" s="122" t="s">
        <v>29</v>
      </c>
      <c r="Y9" s="164" t="s">
        <v>30</v>
      </c>
      <c r="Z9" s="120" t="s">
        <v>232</v>
      </c>
      <c r="AA9" s="120" t="s">
        <v>233</v>
      </c>
      <c r="AB9" s="122" t="s">
        <v>234</v>
      </c>
      <c r="AD9" s="121" t="s">
        <v>31</v>
      </c>
      <c r="AE9" s="123" t="s">
        <v>216</v>
      </c>
      <c r="AF9" s="120" t="s">
        <v>234</v>
      </c>
      <c r="AG9" s="120"/>
      <c r="AH9" s="151" t="s">
        <v>31</v>
      </c>
      <c r="AI9" s="159" t="s">
        <v>216</v>
      </c>
      <c r="AJ9" s="120" t="s">
        <v>234</v>
      </c>
      <c r="AK9" s="120"/>
      <c r="AL9" s="120" t="s">
        <v>232</v>
      </c>
      <c r="AM9" s="122" t="s">
        <v>32</v>
      </c>
      <c r="AN9" s="122" t="s">
        <v>33</v>
      </c>
      <c r="AO9" s="122" t="s">
        <v>34</v>
      </c>
      <c r="AP9" s="122" t="s">
        <v>35</v>
      </c>
      <c r="AQ9" s="122" t="s">
        <v>36</v>
      </c>
    </row>
    <row r="10" spans="1:43" x14ac:dyDescent="0.4">
      <c r="A10" t="s">
        <v>37</v>
      </c>
      <c r="B10" t="s">
        <v>38</v>
      </c>
      <c r="C10" t="s">
        <v>39</v>
      </c>
      <c r="D10" s="1">
        <v>41487</v>
      </c>
      <c r="E10" t="s">
        <v>43</v>
      </c>
      <c r="F10" t="s">
        <v>41</v>
      </c>
      <c r="G10" t="s">
        <v>217</v>
      </c>
      <c r="H10" t="s">
        <v>43</v>
      </c>
      <c r="I10" t="s">
        <v>44</v>
      </c>
      <c r="J10" t="s">
        <v>45</v>
      </c>
      <c r="K10">
        <v>34</v>
      </c>
      <c r="L10">
        <v>34000</v>
      </c>
      <c r="M10" t="s">
        <v>46</v>
      </c>
      <c r="N10">
        <v>0</v>
      </c>
      <c r="O10">
        <v>0</v>
      </c>
      <c r="P10">
        <v>0</v>
      </c>
      <c r="Q10">
        <v>0</v>
      </c>
      <c r="R10">
        <v>0</v>
      </c>
      <c r="S10">
        <v>95.5</v>
      </c>
      <c r="T10">
        <v>0</v>
      </c>
      <c r="U10">
        <v>0</v>
      </c>
      <c r="V10">
        <v>0</v>
      </c>
      <c r="W10">
        <v>0</v>
      </c>
      <c r="X10">
        <v>0</v>
      </c>
      <c r="Y10">
        <v>77.2</v>
      </c>
      <c r="Z10">
        <f>VLOOKUP(F10,CEUS!$J$26:$K$50,2)</f>
        <v>30</v>
      </c>
      <c r="AA10" s="142">
        <f>Y10/Z10</f>
        <v>2.5733333333333333</v>
      </c>
      <c r="AB10" s="37">
        <f>$AA$5*AA10</f>
        <v>205.86666666666667</v>
      </c>
      <c r="AD10" s="124">
        <f>IF(E10=Sheet2!$E$24,VLOOKUP(F10,Sheet2!$C$24:$H$42,3),IF(E10=Sheet2!$F$24,VLOOKUP(F10,Sheet2!$C$24:$H$42,4),IF(E10=Sheet2!$G$24,VLOOKUP(F10,Sheet2!$C$24:$H$42,5),VLOOKUP(F10,Sheet2!$C$24:$H$42,6))))</f>
        <v>28.78</v>
      </c>
      <c r="AE10" s="2">
        <f t="shared" ref="AE10:AE44" si="0">Y10/1000*AD10</f>
        <v>2.221816</v>
      </c>
      <c r="AF10" s="37">
        <f>AE10*$AA$5</f>
        <v>177.74528000000001</v>
      </c>
      <c r="AH10">
        <f>IF(I10=CZCA!$E$24,VLOOKUP(F10,CZCA!$C$25:$T$43,3),IF(I10=CZCA!$F$24,VLOOKUP(F10,CZCA!$C$25:$T$43,4),IF(I10=CZCA!$G$24,VLOOKUP(F10,CZCA!$C$25:$T$43,5),IF(OR(I10=CZCA!$H$24,I10=CZCA!$I$24),VLOOKUP(F10,CZCA!$C$25:$T$43,6),IF(OR(I10=CZCA!$J$24,I10=CZCA!$L$24),VLOOKUP(F10,CZCA!$C$25:$T$43,8),IF(OR(I10=CZCA!$K$24,I10=CZCA!$Q$24),VLOOKUP(F10,CZCA!$C$25:$T$43,9),IF(OR(I10=CZCA!$M$24,I10=CZCA!$T$24),VLOOKUP(F10,CZCA!$C$25:$T$43,11),IF(OR(I10=CZCA!$N$24,I10=CZCA!$R$24),VLOOKUP(F10,CZCA!$C$25:$T$43,12),IF(I10=CZCA!$O$24,VLOOKUP(F10,CZCA!$C$25:$T$43,13),IF(I10=CZCA!$P$24,VLOOKUP(F10,CZCA!$C$25:$T$43,14),IF(I10=CZCA!$S$24,VLOOKUP(F10,CZCA!$C$25:$T$43,17))))))))))))</f>
        <v>14.57</v>
      </c>
      <c r="AI10" s="157">
        <f t="shared" ref="AI10" si="1">Y10/1000*AH10</f>
        <v>1.1248040000000001</v>
      </c>
      <c r="AJ10" s="37">
        <f>AI10*$AA$5</f>
        <v>89.984320000000011</v>
      </c>
      <c r="AK10" s="37"/>
      <c r="AL10" s="128">
        <f>1000/AH10</f>
        <v>68.634179821551129</v>
      </c>
      <c r="AM10">
        <v>1</v>
      </c>
      <c r="AN10" t="s">
        <v>47</v>
      </c>
      <c r="AO10" t="s">
        <v>217</v>
      </c>
      <c r="AP10" t="s">
        <v>49</v>
      </c>
      <c r="AQ10" t="s">
        <v>43</v>
      </c>
    </row>
    <row r="11" spans="1:43" x14ac:dyDescent="0.4">
      <c r="A11" t="s">
        <v>37</v>
      </c>
      <c r="B11" t="s">
        <v>38</v>
      </c>
      <c r="C11" t="s">
        <v>39</v>
      </c>
      <c r="D11" s="1">
        <v>41487</v>
      </c>
      <c r="E11" t="s">
        <v>43</v>
      </c>
      <c r="F11" t="s">
        <v>41</v>
      </c>
      <c r="G11" t="s">
        <v>217</v>
      </c>
      <c r="H11" t="s">
        <v>43</v>
      </c>
      <c r="I11" t="s">
        <v>85</v>
      </c>
      <c r="J11" t="s">
        <v>45</v>
      </c>
      <c r="K11">
        <v>34</v>
      </c>
      <c r="L11">
        <v>34000</v>
      </c>
      <c r="M11" t="s">
        <v>46</v>
      </c>
      <c r="N11">
        <v>0</v>
      </c>
      <c r="O11">
        <v>0</v>
      </c>
      <c r="P11">
        <v>0</v>
      </c>
      <c r="Q11">
        <v>0</v>
      </c>
      <c r="R11">
        <v>0</v>
      </c>
      <c r="S11">
        <v>74.3</v>
      </c>
      <c r="T11">
        <v>0</v>
      </c>
      <c r="U11">
        <v>0</v>
      </c>
      <c r="V11">
        <v>0</v>
      </c>
      <c r="W11">
        <v>0</v>
      </c>
      <c r="X11">
        <v>0</v>
      </c>
      <c r="Y11">
        <v>60.1</v>
      </c>
      <c r="Z11">
        <f>VLOOKUP(F11,CEUS!$J$26:$K$50,2)</f>
        <v>30</v>
      </c>
      <c r="AA11" s="142">
        <f t="shared" ref="AA11:AA74" si="2">Y11/Z11</f>
        <v>2.0033333333333334</v>
      </c>
      <c r="AB11" s="37">
        <f t="shared" ref="AB11:AB74" si="3">$AA$5*AA11</f>
        <v>160.26666666666668</v>
      </c>
      <c r="AD11" s="124">
        <f>IF(E11=Sheet2!$E$24,VLOOKUP(F11,Sheet2!$C$24:$H$42,3),IF(E11=Sheet2!$F$24,VLOOKUP(F11,Sheet2!$C$24:$H$42,4),IF(E11=Sheet2!$G$24,VLOOKUP(F11,Sheet2!$C$24:$H$42,5),VLOOKUP(F11,Sheet2!$C$24:$H$42,6))))</f>
        <v>28.78</v>
      </c>
      <c r="AE11" s="2">
        <f t="shared" si="0"/>
        <v>1.729678</v>
      </c>
      <c r="AF11" s="37">
        <f t="shared" ref="AF11:AF25" si="4">AE11*$AA$5</f>
        <v>138.37424000000001</v>
      </c>
      <c r="AH11">
        <f>IF(I11=CZCA!$E$24,VLOOKUP(F11,CZCA!$C$25:$T$43,3),IF(I11=CZCA!$F$24,VLOOKUP(F11,CZCA!$C$25:$T$43,4),IF(I11=CZCA!$G$24,VLOOKUP(F11,CZCA!$C$25:$T$43,5),IF(OR(I11=CZCA!$H$24,I11=CZCA!$I$24),VLOOKUP(F11,CZCA!$C$25:$T$43,6),IF(OR(I11=CZCA!$J$24,I11=CZCA!$L$24),VLOOKUP(F11,CZCA!$C$25:$T$43,8),IF(OR(I11=CZCA!$K$24,I11=CZCA!$Q$24),VLOOKUP(F11,CZCA!$C$25:$T$43,9),IF(OR(I11=CZCA!$M$24,I11=CZCA!$T$24),VLOOKUP(F11,CZCA!$C$25:$T$43,11),IF(OR(I11=CZCA!$N$24,I11=CZCA!$R$24),VLOOKUP(F11,CZCA!$C$25:$T$43,12),IF(I11=CZCA!$O$24,VLOOKUP(F11,CZCA!$C$25:$T$43,13),IF(I11=CZCA!$P$24,VLOOKUP(F11,CZCA!$C$25:$T$43,14),IF(I11=CZCA!$S$24,VLOOKUP(F11,CZCA!$C$25:$T$43,17))))))))))))</f>
        <v>32.020000000000003</v>
      </c>
      <c r="AI11" s="157">
        <f t="shared" ref="AI11:AI74" si="5">Y11/1000*AH11</f>
        <v>1.9244020000000002</v>
      </c>
      <c r="AJ11" s="37">
        <f t="shared" ref="AJ11:AJ25" si="6">AI11*$AA$5</f>
        <v>153.95216000000002</v>
      </c>
      <c r="AK11" s="37"/>
      <c r="AL11" s="128">
        <f t="shared" ref="AL11:AL74" si="7">1000/AH11</f>
        <v>31.230480949406619</v>
      </c>
      <c r="AM11">
        <v>1</v>
      </c>
      <c r="AN11" t="s">
        <v>47</v>
      </c>
      <c r="AO11" t="s">
        <v>217</v>
      </c>
      <c r="AP11" t="s">
        <v>86</v>
      </c>
      <c r="AQ11" t="s">
        <v>43</v>
      </c>
    </row>
    <row r="12" spans="1:43" x14ac:dyDescent="0.4">
      <c r="A12" t="s">
        <v>37</v>
      </c>
      <c r="B12" t="s">
        <v>38</v>
      </c>
      <c r="C12" t="s">
        <v>39</v>
      </c>
      <c r="D12" s="1">
        <v>41487</v>
      </c>
      <c r="E12" t="s">
        <v>43</v>
      </c>
      <c r="F12" t="s">
        <v>41</v>
      </c>
      <c r="G12" t="s">
        <v>217</v>
      </c>
      <c r="H12" t="s">
        <v>43</v>
      </c>
      <c r="I12" t="s">
        <v>87</v>
      </c>
      <c r="J12" t="s">
        <v>45</v>
      </c>
      <c r="K12">
        <v>34</v>
      </c>
      <c r="L12">
        <v>34000</v>
      </c>
      <c r="M12" t="s">
        <v>46</v>
      </c>
      <c r="N12">
        <v>0</v>
      </c>
      <c r="O12">
        <v>0</v>
      </c>
      <c r="P12">
        <v>0</v>
      </c>
      <c r="Q12">
        <v>0</v>
      </c>
      <c r="R12">
        <v>0</v>
      </c>
      <c r="S12">
        <v>60.9</v>
      </c>
      <c r="T12">
        <v>0</v>
      </c>
      <c r="U12">
        <v>0</v>
      </c>
      <c r="V12">
        <v>0</v>
      </c>
      <c r="W12">
        <v>0</v>
      </c>
      <c r="X12">
        <v>0</v>
      </c>
      <c r="Y12">
        <v>49.2</v>
      </c>
      <c r="Z12">
        <f>VLOOKUP(F12,CEUS!$J$26:$K$50,2)</f>
        <v>30</v>
      </c>
      <c r="AA12" s="142">
        <f t="shared" si="2"/>
        <v>1.6400000000000001</v>
      </c>
      <c r="AB12" s="37">
        <f t="shared" si="3"/>
        <v>131.20000000000002</v>
      </c>
      <c r="AD12" s="124">
        <f>IF(E12=Sheet2!$E$24,VLOOKUP(F12,Sheet2!$C$24:$H$42,3),IF(E12=Sheet2!$F$24,VLOOKUP(F12,Sheet2!$C$24:$H$42,4),IF(E12=Sheet2!$G$24,VLOOKUP(F12,Sheet2!$C$24:$H$42,5),VLOOKUP(F12,Sheet2!$C$24:$H$42,6))))</f>
        <v>28.78</v>
      </c>
      <c r="AE12" s="2">
        <f t="shared" si="0"/>
        <v>1.4159760000000001</v>
      </c>
      <c r="AF12" s="37">
        <f t="shared" si="4"/>
        <v>113.27808000000002</v>
      </c>
      <c r="AH12">
        <f>IF(I12=CZCA!$E$24,VLOOKUP(F12,CZCA!$C$25:$T$43,3),IF(I12=CZCA!$F$24,VLOOKUP(F12,CZCA!$C$25:$T$43,4),IF(I12=CZCA!$G$24,VLOOKUP(F12,CZCA!$C$25:$T$43,5),IF(OR(I12=CZCA!$H$24,I12=CZCA!$I$24),VLOOKUP(F12,CZCA!$C$25:$T$43,6),IF(OR(I12=CZCA!$J$24,I12=CZCA!$L$24),VLOOKUP(F12,CZCA!$C$25:$T$43,8),IF(OR(I12=CZCA!$K$24,I12=CZCA!$Q$24),VLOOKUP(F12,CZCA!$C$25:$T$43,9),IF(OR(I12=CZCA!$M$24,I12=CZCA!$T$24),VLOOKUP(F12,CZCA!$C$25:$T$43,11),IF(OR(I12=CZCA!$N$24,I12=CZCA!$R$24),VLOOKUP(F12,CZCA!$C$25:$T$43,12),IF(I12=CZCA!$O$24,VLOOKUP(F12,CZCA!$C$25:$T$43,13),IF(I12=CZCA!$P$24,VLOOKUP(F12,CZCA!$C$25:$T$43,14),IF(I12=CZCA!$S$24,VLOOKUP(F12,CZCA!$C$25:$T$43,17))))))))))))</f>
        <v>38.369999999999997</v>
      </c>
      <c r="AI12" s="157">
        <f t="shared" si="5"/>
        <v>1.8878039999999998</v>
      </c>
      <c r="AJ12" s="37">
        <f t="shared" si="6"/>
        <v>151.02431999999999</v>
      </c>
      <c r="AK12" s="37"/>
      <c r="AL12" s="128">
        <f t="shared" si="7"/>
        <v>26.062027625749284</v>
      </c>
      <c r="AM12">
        <v>1</v>
      </c>
      <c r="AN12" t="s">
        <v>47</v>
      </c>
      <c r="AO12" t="s">
        <v>217</v>
      </c>
      <c r="AP12" t="s">
        <v>88</v>
      </c>
      <c r="AQ12" t="s">
        <v>43</v>
      </c>
    </row>
    <row r="13" spans="1:43" x14ac:dyDescent="0.4">
      <c r="A13" t="s">
        <v>37</v>
      </c>
      <c r="B13" t="s">
        <v>38</v>
      </c>
      <c r="C13" t="s">
        <v>39</v>
      </c>
      <c r="D13" s="1">
        <v>41487</v>
      </c>
      <c r="E13" t="s">
        <v>43</v>
      </c>
      <c r="F13" t="s">
        <v>41</v>
      </c>
      <c r="G13" t="s">
        <v>217</v>
      </c>
      <c r="H13" t="s">
        <v>43</v>
      </c>
      <c r="I13" t="s">
        <v>89</v>
      </c>
      <c r="J13" t="s">
        <v>45</v>
      </c>
      <c r="K13">
        <v>34</v>
      </c>
      <c r="L13">
        <v>34000</v>
      </c>
      <c r="M13" t="s">
        <v>46</v>
      </c>
      <c r="N13">
        <v>0</v>
      </c>
      <c r="O13">
        <v>0</v>
      </c>
      <c r="P13">
        <v>0</v>
      </c>
      <c r="Q13">
        <v>0</v>
      </c>
      <c r="R13">
        <v>0</v>
      </c>
      <c r="S13">
        <v>56.4</v>
      </c>
      <c r="T13">
        <v>0</v>
      </c>
      <c r="U13">
        <v>0</v>
      </c>
      <c r="V13">
        <v>0</v>
      </c>
      <c r="W13">
        <v>0</v>
      </c>
      <c r="X13">
        <v>0</v>
      </c>
      <c r="Y13">
        <v>45.6</v>
      </c>
      <c r="Z13">
        <f>VLOOKUP(F13,CEUS!$J$26:$K$50,2)</f>
        <v>30</v>
      </c>
      <c r="AA13" s="142">
        <f t="shared" si="2"/>
        <v>1.52</v>
      </c>
      <c r="AB13" s="37">
        <f t="shared" si="3"/>
        <v>121.6</v>
      </c>
      <c r="AD13" s="124">
        <f>IF(E13=Sheet2!$E$24,VLOOKUP(F13,Sheet2!$C$24:$H$42,3),IF(E13=Sheet2!$F$24,VLOOKUP(F13,Sheet2!$C$24:$H$42,4),IF(E13=Sheet2!$G$24,VLOOKUP(F13,Sheet2!$C$24:$H$42,5),VLOOKUP(F13,Sheet2!$C$24:$H$42,6))))</f>
        <v>28.78</v>
      </c>
      <c r="AE13" s="2">
        <f t="shared" si="0"/>
        <v>1.3123680000000002</v>
      </c>
      <c r="AF13" s="37">
        <f t="shared" si="4"/>
        <v>104.98944000000002</v>
      </c>
      <c r="AH13">
        <f>IF(I13=CZCA!$E$24,VLOOKUP(F13,CZCA!$C$25:$T$43,3),IF(I13=CZCA!$F$24,VLOOKUP(F13,CZCA!$C$25:$T$43,4),IF(I13=CZCA!$G$24,VLOOKUP(F13,CZCA!$C$25:$T$43,5),IF(OR(I13=CZCA!$H$24,I13=CZCA!$I$24),VLOOKUP(F13,CZCA!$C$25:$T$43,6),IF(OR(I13=CZCA!$J$24,I13=CZCA!$L$24),VLOOKUP(F13,CZCA!$C$25:$T$43,8),IF(OR(I13=CZCA!$K$24,I13=CZCA!$Q$24),VLOOKUP(F13,CZCA!$C$25:$T$43,9),IF(OR(I13=CZCA!$M$24,I13=CZCA!$T$24),VLOOKUP(F13,CZCA!$C$25:$T$43,11),IF(OR(I13=CZCA!$N$24,I13=CZCA!$R$24),VLOOKUP(F13,CZCA!$C$25:$T$43,12),IF(I13=CZCA!$O$24,VLOOKUP(F13,CZCA!$C$25:$T$43,13),IF(I13=CZCA!$P$24,VLOOKUP(F13,CZCA!$C$25:$T$43,14),IF(I13=CZCA!$S$24,VLOOKUP(F13,CZCA!$C$25:$T$43,17))))))))))))</f>
        <v>36.979999999999997</v>
      </c>
      <c r="AI13" s="157">
        <f t="shared" si="5"/>
        <v>1.686288</v>
      </c>
      <c r="AJ13" s="37">
        <f t="shared" si="6"/>
        <v>134.90304</v>
      </c>
      <c r="AK13" s="37"/>
      <c r="AL13" s="128">
        <f t="shared" si="7"/>
        <v>27.041644131963224</v>
      </c>
      <c r="AM13">
        <v>1</v>
      </c>
      <c r="AN13" t="s">
        <v>47</v>
      </c>
      <c r="AO13" t="s">
        <v>217</v>
      </c>
      <c r="AP13" t="s">
        <v>90</v>
      </c>
      <c r="AQ13" t="s">
        <v>43</v>
      </c>
    </row>
    <row r="14" spans="1:43" x14ac:dyDescent="0.4">
      <c r="A14" t="s">
        <v>37</v>
      </c>
      <c r="B14" t="s">
        <v>38</v>
      </c>
      <c r="C14" t="s">
        <v>39</v>
      </c>
      <c r="D14" s="1">
        <v>41487</v>
      </c>
      <c r="E14" t="s">
        <v>43</v>
      </c>
      <c r="F14" t="s">
        <v>41</v>
      </c>
      <c r="G14" t="s">
        <v>217</v>
      </c>
      <c r="H14" t="s">
        <v>43</v>
      </c>
      <c r="I14" t="s">
        <v>91</v>
      </c>
      <c r="J14" t="s">
        <v>45</v>
      </c>
      <c r="K14">
        <v>34</v>
      </c>
      <c r="L14">
        <v>34000</v>
      </c>
      <c r="M14" t="s">
        <v>46</v>
      </c>
      <c r="N14">
        <v>0</v>
      </c>
      <c r="O14">
        <v>0</v>
      </c>
      <c r="P14">
        <v>0</v>
      </c>
      <c r="Q14">
        <v>0</v>
      </c>
      <c r="R14">
        <v>0</v>
      </c>
      <c r="S14">
        <v>59.1</v>
      </c>
      <c r="T14">
        <v>0</v>
      </c>
      <c r="U14">
        <v>0</v>
      </c>
      <c r="V14">
        <v>0</v>
      </c>
      <c r="W14">
        <v>0</v>
      </c>
      <c r="X14">
        <v>0</v>
      </c>
      <c r="Y14">
        <v>47.7</v>
      </c>
      <c r="Z14">
        <f>VLOOKUP(F14,CEUS!$J$26:$K$50,2)</f>
        <v>30</v>
      </c>
      <c r="AA14" s="142">
        <f t="shared" si="2"/>
        <v>1.59</v>
      </c>
      <c r="AB14" s="37">
        <f t="shared" si="3"/>
        <v>127.2</v>
      </c>
      <c r="AD14" s="124">
        <f>IF(E14=Sheet2!$E$24,VLOOKUP(F14,Sheet2!$C$24:$H$42,3),IF(E14=Sheet2!$F$24,VLOOKUP(F14,Sheet2!$C$24:$H$42,4),IF(E14=Sheet2!$G$24,VLOOKUP(F14,Sheet2!$C$24:$H$42,5),VLOOKUP(F14,Sheet2!$C$24:$H$42,6))))</f>
        <v>28.78</v>
      </c>
      <c r="AE14" s="2">
        <f t="shared" si="0"/>
        <v>1.3728060000000002</v>
      </c>
      <c r="AF14" s="37">
        <f t="shared" si="4"/>
        <v>109.82448000000002</v>
      </c>
      <c r="AH14">
        <f>IF(I14=CZCA!$E$24,VLOOKUP(F14,CZCA!$C$25:$T$43,3),IF(I14=CZCA!$F$24,VLOOKUP(F14,CZCA!$C$25:$T$43,4),IF(I14=CZCA!$G$24,VLOOKUP(F14,CZCA!$C$25:$T$43,5),IF(OR(I14=CZCA!$H$24,I14=CZCA!$I$24),VLOOKUP(F14,CZCA!$C$25:$T$43,6),IF(OR(I14=CZCA!$J$24,I14=CZCA!$L$24),VLOOKUP(F14,CZCA!$C$25:$T$43,8),IF(OR(I14=CZCA!$K$24,I14=CZCA!$Q$24),VLOOKUP(F14,CZCA!$C$25:$T$43,9),IF(OR(I14=CZCA!$M$24,I14=CZCA!$T$24),VLOOKUP(F14,CZCA!$C$25:$T$43,11),IF(OR(I14=CZCA!$N$24,I14=CZCA!$R$24),VLOOKUP(F14,CZCA!$C$25:$T$43,12),IF(I14=CZCA!$O$24,VLOOKUP(F14,CZCA!$C$25:$T$43,13),IF(I14=CZCA!$P$24,VLOOKUP(F14,CZCA!$C$25:$T$43,14),IF(I14=CZCA!$S$24,VLOOKUP(F14,CZCA!$C$25:$T$43,17))))))))))))</f>
        <v>36.979999999999997</v>
      </c>
      <c r="AI14" s="157">
        <f t="shared" si="5"/>
        <v>1.763946</v>
      </c>
      <c r="AJ14" s="37">
        <f t="shared" si="6"/>
        <v>141.11568</v>
      </c>
      <c r="AK14" s="37"/>
      <c r="AL14" s="128">
        <f t="shared" si="7"/>
        <v>27.041644131963224</v>
      </c>
      <c r="AM14">
        <v>1</v>
      </c>
      <c r="AN14" t="s">
        <v>47</v>
      </c>
      <c r="AO14" t="s">
        <v>217</v>
      </c>
      <c r="AP14" t="s">
        <v>92</v>
      </c>
      <c r="AQ14" t="s">
        <v>43</v>
      </c>
    </row>
    <row r="15" spans="1:43" x14ac:dyDescent="0.4">
      <c r="A15" t="s">
        <v>37</v>
      </c>
      <c r="B15" t="s">
        <v>38</v>
      </c>
      <c r="C15" t="s">
        <v>39</v>
      </c>
      <c r="D15" s="1">
        <v>41487</v>
      </c>
      <c r="E15" t="s">
        <v>43</v>
      </c>
      <c r="F15" t="s">
        <v>41</v>
      </c>
      <c r="G15" t="s">
        <v>217</v>
      </c>
      <c r="H15" t="s">
        <v>43</v>
      </c>
      <c r="I15" t="s">
        <v>102</v>
      </c>
      <c r="J15" t="s">
        <v>45</v>
      </c>
      <c r="K15">
        <v>34</v>
      </c>
      <c r="L15">
        <v>34000</v>
      </c>
      <c r="M15" t="s">
        <v>46</v>
      </c>
      <c r="N15">
        <v>0</v>
      </c>
      <c r="O15">
        <v>0</v>
      </c>
      <c r="P15">
        <v>0</v>
      </c>
      <c r="Q15">
        <v>0</v>
      </c>
      <c r="R15">
        <v>0</v>
      </c>
      <c r="S15">
        <v>34.1</v>
      </c>
      <c r="T15">
        <v>0</v>
      </c>
      <c r="U15">
        <v>0</v>
      </c>
      <c r="V15">
        <v>0</v>
      </c>
      <c r="W15">
        <v>0</v>
      </c>
      <c r="X15">
        <v>0</v>
      </c>
      <c r="Y15">
        <v>27.6</v>
      </c>
      <c r="Z15">
        <f>VLOOKUP(F15,CEUS!$J$26:$K$50,2)</f>
        <v>30</v>
      </c>
      <c r="AA15" s="142">
        <f t="shared" si="2"/>
        <v>0.92</v>
      </c>
      <c r="AB15" s="37">
        <f t="shared" si="3"/>
        <v>73.600000000000009</v>
      </c>
      <c r="AD15" s="124">
        <f>IF(E15=Sheet2!$E$24,VLOOKUP(F15,Sheet2!$C$24:$H$42,3),IF(E15=Sheet2!$F$24,VLOOKUP(F15,Sheet2!$C$24:$H$42,4),IF(E15=Sheet2!$G$24,VLOOKUP(F15,Sheet2!$C$24:$H$42,5),VLOOKUP(F15,Sheet2!$C$24:$H$42,6))))</f>
        <v>28.78</v>
      </c>
      <c r="AE15" s="2">
        <f t="shared" si="0"/>
        <v>0.79432800000000015</v>
      </c>
      <c r="AF15" s="37">
        <f t="shared" si="4"/>
        <v>63.546240000000012</v>
      </c>
      <c r="AH15">
        <f>IF(I15=CZCA!$E$24,VLOOKUP(F15,CZCA!$C$25:$T$43,3),IF(I15=CZCA!$F$24,VLOOKUP(F15,CZCA!$C$25:$T$43,4),IF(I15=CZCA!$G$24,VLOOKUP(F15,CZCA!$C$25:$T$43,5),IF(OR(I15=CZCA!$H$24,I15=CZCA!$I$24),VLOOKUP(F15,CZCA!$C$25:$T$43,6),IF(OR(I15=CZCA!$J$24,I15=CZCA!$L$24),VLOOKUP(F15,CZCA!$C$25:$T$43,8),IF(OR(I15=CZCA!$K$24,I15=CZCA!$Q$24),VLOOKUP(F15,CZCA!$C$25:$T$43,9),IF(OR(I15=CZCA!$M$24,I15=CZCA!$T$24),VLOOKUP(F15,CZCA!$C$25:$T$43,11),IF(OR(I15=CZCA!$N$24,I15=CZCA!$R$24),VLOOKUP(F15,CZCA!$C$25:$T$43,12),IF(I15=CZCA!$O$24,VLOOKUP(F15,CZCA!$C$25:$T$43,13),IF(I15=CZCA!$P$24,VLOOKUP(F15,CZCA!$C$25:$T$43,14),IF(I15=CZCA!$S$24,VLOOKUP(F15,CZCA!$C$25:$T$43,17))))))))))))</f>
        <v>47.98</v>
      </c>
      <c r="AI15" s="157">
        <f t="shared" si="5"/>
        <v>1.3242480000000001</v>
      </c>
      <c r="AJ15" s="37">
        <f t="shared" si="6"/>
        <v>105.93984</v>
      </c>
      <c r="AK15" s="37"/>
      <c r="AL15" s="128">
        <f t="shared" si="7"/>
        <v>20.842017507294706</v>
      </c>
      <c r="AM15">
        <v>1</v>
      </c>
      <c r="AN15" t="s">
        <v>47</v>
      </c>
      <c r="AO15" t="s">
        <v>217</v>
      </c>
      <c r="AP15" t="s">
        <v>103</v>
      </c>
      <c r="AQ15" t="s">
        <v>43</v>
      </c>
    </row>
    <row r="16" spans="1:43" x14ac:dyDescent="0.4">
      <c r="A16" t="s">
        <v>37</v>
      </c>
      <c r="B16" t="s">
        <v>38</v>
      </c>
      <c r="C16" t="s">
        <v>39</v>
      </c>
      <c r="D16" s="1">
        <v>41487</v>
      </c>
      <c r="E16" t="s">
        <v>43</v>
      </c>
      <c r="F16" t="s">
        <v>41</v>
      </c>
      <c r="G16" t="s">
        <v>217</v>
      </c>
      <c r="H16" t="s">
        <v>43</v>
      </c>
      <c r="I16" t="s">
        <v>117</v>
      </c>
      <c r="J16" t="s">
        <v>45</v>
      </c>
      <c r="K16">
        <v>34</v>
      </c>
      <c r="L16">
        <v>34000</v>
      </c>
      <c r="M16" t="s">
        <v>46</v>
      </c>
      <c r="N16">
        <v>0</v>
      </c>
      <c r="O16">
        <v>0</v>
      </c>
      <c r="P16">
        <v>0</v>
      </c>
      <c r="Q16">
        <v>0</v>
      </c>
      <c r="R16">
        <v>0</v>
      </c>
      <c r="S16">
        <v>28.4</v>
      </c>
      <c r="T16">
        <v>0</v>
      </c>
      <c r="U16">
        <v>0</v>
      </c>
      <c r="V16">
        <v>0</v>
      </c>
      <c r="W16">
        <v>0</v>
      </c>
      <c r="X16">
        <v>0</v>
      </c>
      <c r="Y16">
        <v>22.9</v>
      </c>
      <c r="Z16">
        <f>VLOOKUP(F16,CEUS!$J$26:$K$50,2)</f>
        <v>30</v>
      </c>
      <c r="AA16" s="142">
        <f t="shared" si="2"/>
        <v>0.76333333333333331</v>
      </c>
      <c r="AB16" s="37">
        <f t="shared" si="3"/>
        <v>61.066666666666663</v>
      </c>
      <c r="AD16" s="124">
        <f>IF(E16=Sheet2!$E$24,VLOOKUP(F16,Sheet2!$C$24:$H$42,3),IF(E16=Sheet2!$F$24,VLOOKUP(F16,Sheet2!$C$24:$H$42,4),IF(E16=Sheet2!$G$24,VLOOKUP(F16,Sheet2!$C$24:$H$42,5),VLOOKUP(F16,Sheet2!$C$24:$H$42,6))))</f>
        <v>28.78</v>
      </c>
      <c r="AE16" s="2">
        <f t="shared" si="0"/>
        <v>0.65906200000000004</v>
      </c>
      <c r="AF16" s="37">
        <f t="shared" si="4"/>
        <v>52.724960000000003</v>
      </c>
      <c r="AH16">
        <f>IF(I16=CZCA!$E$24,VLOOKUP(F16,CZCA!$C$25:$T$43,3),IF(I16=CZCA!$F$24,VLOOKUP(F16,CZCA!$C$25:$T$43,4),IF(I16=CZCA!$G$24,VLOOKUP(F16,CZCA!$C$25:$T$43,5),IF(OR(I16=CZCA!$H$24,I16=CZCA!$I$24),VLOOKUP(F16,CZCA!$C$25:$T$43,6),IF(OR(I16=CZCA!$J$24,I16=CZCA!$L$24),VLOOKUP(F16,CZCA!$C$25:$T$43,8),IF(OR(I16=CZCA!$K$24,I16=CZCA!$Q$24),VLOOKUP(F16,CZCA!$C$25:$T$43,9),IF(OR(I16=CZCA!$M$24,I16=CZCA!$T$24),VLOOKUP(F16,CZCA!$C$25:$T$43,11),IF(OR(I16=CZCA!$N$24,I16=CZCA!$R$24),VLOOKUP(F16,CZCA!$C$25:$T$43,12),IF(I16=CZCA!$O$24,VLOOKUP(F16,CZCA!$C$25:$T$43,13),IF(I16=CZCA!$P$24,VLOOKUP(F16,CZCA!$C$25:$T$43,14),IF(I16=CZCA!$S$24,VLOOKUP(F16,CZCA!$C$25:$T$43,17))))))))))))</f>
        <v>53.58</v>
      </c>
      <c r="AI16" s="157">
        <f t="shared" si="5"/>
        <v>1.226982</v>
      </c>
      <c r="AJ16" s="37">
        <f t="shared" si="6"/>
        <v>98.158559999999994</v>
      </c>
      <c r="AK16" s="37"/>
      <c r="AL16" s="128">
        <f t="shared" si="7"/>
        <v>18.663680477790219</v>
      </c>
      <c r="AM16">
        <v>1</v>
      </c>
      <c r="AN16" t="s">
        <v>47</v>
      </c>
      <c r="AO16" t="s">
        <v>217</v>
      </c>
      <c r="AP16" t="s">
        <v>118</v>
      </c>
      <c r="AQ16" t="s">
        <v>43</v>
      </c>
    </row>
    <row r="17" spans="1:43" x14ac:dyDescent="0.4">
      <c r="A17" t="s">
        <v>37</v>
      </c>
      <c r="B17" t="s">
        <v>38</v>
      </c>
      <c r="C17" t="s">
        <v>39</v>
      </c>
      <c r="D17" s="1">
        <v>41487</v>
      </c>
      <c r="E17" t="s">
        <v>43</v>
      </c>
      <c r="F17" t="s">
        <v>41</v>
      </c>
      <c r="G17" t="s">
        <v>217</v>
      </c>
      <c r="H17" t="s">
        <v>43</v>
      </c>
      <c r="I17" t="s">
        <v>104</v>
      </c>
      <c r="J17" t="s">
        <v>45</v>
      </c>
      <c r="K17">
        <v>34</v>
      </c>
      <c r="L17">
        <v>34000</v>
      </c>
      <c r="M17" t="s">
        <v>46</v>
      </c>
      <c r="N17">
        <v>0</v>
      </c>
      <c r="O17">
        <v>0</v>
      </c>
      <c r="P17">
        <v>0</v>
      </c>
      <c r="Q17">
        <v>0</v>
      </c>
      <c r="R17">
        <v>0</v>
      </c>
      <c r="S17">
        <v>35.9</v>
      </c>
      <c r="T17">
        <v>0</v>
      </c>
      <c r="U17">
        <v>0</v>
      </c>
      <c r="V17">
        <v>0</v>
      </c>
      <c r="W17">
        <v>0</v>
      </c>
      <c r="X17">
        <v>0</v>
      </c>
      <c r="Y17">
        <v>29</v>
      </c>
      <c r="Z17">
        <f>VLOOKUP(F17,CEUS!$J$26:$K$50,2)</f>
        <v>30</v>
      </c>
      <c r="AA17" s="142">
        <f t="shared" si="2"/>
        <v>0.96666666666666667</v>
      </c>
      <c r="AB17" s="37">
        <f t="shared" si="3"/>
        <v>77.333333333333329</v>
      </c>
      <c r="AD17" s="124">
        <f>IF(E17=Sheet2!$E$24,VLOOKUP(F17,Sheet2!$C$24:$H$42,3),IF(E17=Sheet2!$F$24,VLOOKUP(F17,Sheet2!$C$24:$H$42,4),IF(E17=Sheet2!$G$24,VLOOKUP(F17,Sheet2!$C$24:$H$42,5),VLOOKUP(F17,Sheet2!$C$24:$H$42,6))))</f>
        <v>28.78</v>
      </c>
      <c r="AE17" s="2">
        <f t="shared" si="0"/>
        <v>0.83462000000000003</v>
      </c>
      <c r="AF17" s="37">
        <f t="shared" si="4"/>
        <v>66.769599999999997</v>
      </c>
      <c r="AH17">
        <f>IF(I17=CZCA!$E$24,VLOOKUP(F17,CZCA!$C$25:$T$43,3),IF(I17=CZCA!$F$24,VLOOKUP(F17,CZCA!$C$25:$T$43,4),IF(I17=CZCA!$G$24,VLOOKUP(F17,CZCA!$C$25:$T$43,5),IF(OR(I17=CZCA!$H$24,I17=CZCA!$I$24),VLOOKUP(F17,CZCA!$C$25:$T$43,6),IF(OR(I17=CZCA!$J$24,I17=CZCA!$L$24),VLOOKUP(F17,CZCA!$C$25:$T$43,8),IF(OR(I17=CZCA!$K$24,I17=CZCA!$Q$24),VLOOKUP(F17,CZCA!$C$25:$T$43,9),IF(OR(I17=CZCA!$M$24,I17=CZCA!$T$24),VLOOKUP(F17,CZCA!$C$25:$T$43,11),IF(OR(I17=CZCA!$N$24,I17=CZCA!$R$24),VLOOKUP(F17,CZCA!$C$25:$T$43,12),IF(I17=CZCA!$O$24,VLOOKUP(F17,CZCA!$C$25:$T$43,13),IF(I17=CZCA!$P$24,VLOOKUP(F17,CZCA!$C$25:$T$43,14),IF(I17=CZCA!$S$24,VLOOKUP(F17,CZCA!$C$25:$T$43,17))))))))))))</f>
        <v>47.98</v>
      </c>
      <c r="AI17" s="157">
        <f t="shared" si="5"/>
        <v>1.3914199999999999</v>
      </c>
      <c r="AJ17" s="37">
        <f t="shared" si="6"/>
        <v>111.31359999999999</v>
      </c>
      <c r="AK17" s="37"/>
      <c r="AL17" s="128">
        <f t="shared" si="7"/>
        <v>20.842017507294706</v>
      </c>
      <c r="AM17">
        <v>1</v>
      </c>
      <c r="AN17" t="s">
        <v>47</v>
      </c>
      <c r="AO17" t="s">
        <v>217</v>
      </c>
      <c r="AP17" t="s">
        <v>105</v>
      </c>
      <c r="AQ17" t="s">
        <v>43</v>
      </c>
    </row>
    <row r="18" spans="1:43" x14ac:dyDescent="0.4">
      <c r="A18" t="s">
        <v>37</v>
      </c>
      <c r="B18" t="s">
        <v>38</v>
      </c>
      <c r="C18" t="s">
        <v>39</v>
      </c>
      <c r="D18" s="1">
        <v>41487</v>
      </c>
      <c r="E18" t="s">
        <v>43</v>
      </c>
      <c r="F18" t="s">
        <v>41</v>
      </c>
      <c r="G18" t="s">
        <v>217</v>
      </c>
      <c r="H18" t="s">
        <v>43</v>
      </c>
      <c r="I18" t="s">
        <v>106</v>
      </c>
      <c r="J18" t="s">
        <v>45</v>
      </c>
      <c r="K18">
        <v>34</v>
      </c>
      <c r="L18">
        <v>34000</v>
      </c>
      <c r="M18" t="s">
        <v>46</v>
      </c>
      <c r="N18">
        <v>0</v>
      </c>
      <c r="O18">
        <v>0</v>
      </c>
      <c r="P18">
        <v>0</v>
      </c>
      <c r="Q18">
        <v>0</v>
      </c>
      <c r="R18">
        <v>0</v>
      </c>
      <c r="S18">
        <v>30.6</v>
      </c>
      <c r="T18">
        <v>0</v>
      </c>
      <c r="U18">
        <v>0</v>
      </c>
      <c r="V18">
        <v>0</v>
      </c>
      <c r="W18">
        <v>0</v>
      </c>
      <c r="X18">
        <v>0</v>
      </c>
      <c r="Y18">
        <v>24.7</v>
      </c>
      <c r="Z18">
        <f>VLOOKUP(F18,CEUS!$J$26:$K$50,2)</f>
        <v>30</v>
      </c>
      <c r="AA18" s="142">
        <f t="shared" si="2"/>
        <v>0.82333333333333336</v>
      </c>
      <c r="AB18" s="37">
        <f t="shared" si="3"/>
        <v>65.866666666666674</v>
      </c>
      <c r="AD18" s="124">
        <f>IF(E18=Sheet2!$E$24,VLOOKUP(F18,Sheet2!$C$24:$H$42,3),IF(E18=Sheet2!$F$24,VLOOKUP(F18,Sheet2!$C$24:$H$42,4),IF(E18=Sheet2!$G$24,VLOOKUP(F18,Sheet2!$C$24:$H$42,5),VLOOKUP(F18,Sheet2!$C$24:$H$42,6))))</f>
        <v>28.78</v>
      </c>
      <c r="AE18" s="2">
        <f t="shared" si="0"/>
        <v>0.710866</v>
      </c>
      <c r="AF18" s="37">
        <f t="shared" si="4"/>
        <v>56.869280000000003</v>
      </c>
      <c r="AH18">
        <f>IF(I18=CZCA!$E$24,VLOOKUP(F18,CZCA!$C$25:$T$43,3),IF(I18=CZCA!$F$24,VLOOKUP(F18,CZCA!$C$25:$T$43,4),IF(I18=CZCA!$G$24,VLOOKUP(F18,CZCA!$C$25:$T$43,5),IF(OR(I18=CZCA!$H$24,I18=CZCA!$I$24),VLOOKUP(F18,CZCA!$C$25:$T$43,6),IF(OR(I18=CZCA!$J$24,I18=CZCA!$L$24),VLOOKUP(F18,CZCA!$C$25:$T$43,8),IF(OR(I18=CZCA!$K$24,I18=CZCA!$Q$24),VLOOKUP(F18,CZCA!$C$25:$T$43,9),IF(OR(I18=CZCA!$M$24,I18=CZCA!$T$24),VLOOKUP(F18,CZCA!$C$25:$T$43,11),IF(OR(I18=CZCA!$N$24,I18=CZCA!$R$24),VLOOKUP(F18,CZCA!$C$25:$T$43,12),IF(I18=CZCA!$O$24,VLOOKUP(F18,CZCA!$C$25:$T$43,13),IF(I18=CZCA!$P$24,VLOOKUP(F18,CZCA!$C$25:$T$43,14),IF(I18=CZCA!$S$24,VLOOKUP(F18,CZCA!$C$25:$T$43,17))))))))))))</f>
        <v>34.61</v>
      </c>
      <c r="AI18" s="157">
        <f t="shared" si="5"/>
        <v>0.85486699999999993</v>
      </c>
      <c r="AJ18" s="37">
        <f t="shared" si="6"/>
        <v>68.389359999999996</v>
      </c>
      <c r="AK18" s="37"/>
      <c r="AL18" s="128">
        <f t="shared" si="7"/>
        <v>28.893383415197921</v>
      </c>
      <c r="AM18">
        <v>1</v>
      </c>
      <c r="AN18" t="s">
        <v>47</v>
      </c>
      <c r="AO18" t="s">
        <v>217</v>
      </c>
      <c r="AP18" t="s">
        <v>107</v>
      </c>
      <c r="AQ18" t="s">
        <v>43</v>
      </c>
    </row>
    <row r="19" spans="1:43" x14ac:dyDescent="0.4">
      <c r="A19" t="s">
        <v>37</v>
      </c>
      <c r="B19" t="s">
        <v>38</v>
      </c>
      <c r="C19" t="s">
        <v>39</v>
      </c>
      <c r="D19" s="1">
        <v>41487</v>
      </c>
      <c r="E19" t="s">
        <v>43</v>
      </c>
      <c r="F19" t="s">
        <v>41</v>
      </c>
      <c r="G19" t="s">
        <v>217</v>
      </c>
      <c r="H19" t="s">
        <v>43</v>
      </c>
      <c r="I19" t="s">
        <v>108</v>
      </c>
      <c r="J19" t="s">
        <v>45</v>
      </c>
      <c r="K19">
        <v>34</v>
      </c>
      <c r="L19">
        <v>34000</v>
      </c>
      <c r="M19" t="s">
        <v>46</v>
      </c>
      <c r="N19">
        <v>0</v>
      </c>
      <c r="O19">
        <v>0</v>
      </c>
      <c r="P19">
        <v>0</v>
      </c>
      <c r="Q19">
        <v>0</v>
      </c>
      <c r="R19">
        <v>0</v>
      </c>
      <c r="S19">
        <v>39.200000000000003</v>
      </c>
      <c r="T19">
        <v>0</v>
      </c>
      <c r="U19">
        <v>0</v>
      </c>
      <c r="V19">
        <v>0</v>
      </c>
      <c r="W19">
        <v>0</v>
      </c>
      <c r="X19">
        <v>0</v>
      </c>
      <c r="Y19">
        <v>31.7</v>
      </c>
      <c r="Z19">
        <f>VLOOKUP(F19,CEUS!$J$26:$K$50,2)</f>
        <v>30</v>
      </c>
      <c r="AA19" s="142">
        <f t="shared" si="2"/>
        <v>1.0566666666666666</v>
      </c>
      <c r="AB19" s="37">
        <f t="shared" si="3"/>
        <v>84.533333333333331</v>
      </c>
      <c r="AD19" s="124">
        <f>IF(E19=Sheet2!$E$24,VLOOKUP(F19,Sheet2!$C$24:$H$42,3),IF(E19=Sheet2!$F$24,VLOOKUP(F19,Sheet2!$C$24:$H$42,4),IF(E19=Sheet2!$G$24,VLOOKUP(F19,Sheet2!$C$24:$H$42,5),VLOOKUP(F19,Sheet2!$C$24:$H$42,6))))</f>
        <v>28.78</v>
      </c>
      <c r="AE19" s="2">
        <f t="shared" si="0"/>
        <v>0.91232599999999997</v>
      </c>
      <c r="AF19" s="37">
        <f t="shared" si="4"/>
        <v>72.986080000000001</v>
      </c>
      <c r="AH19">
        <f>IF(I19=CZCA!$E$24,VLOOKUP(F19,CZCA!$C$25:$T$43,3),IF(I19=CZCA!$F$24,VLOOKUP(F19,CZCA!$C$25:$T$43,4),IF(I19=CZCA!$G$24,VLOOKUP(F19,CZCA!$C$25:$T$43,5),IF(OR(I19=CZCA!$H$24,I19=CZCA!$I$24),VLOOKUP(F19,CZCA!$C$25:$T$43,6),IF(OR(I19=CZCA!$J$24,I19=CZCA!$L$24),VLOOKUP(F19,CZCA!$C$25:$T$43,8),IF(OR(I19=CZCA!$K$24,I19=CZCA!$Q$24),VLOOKUP(F19,CZCA!$C$25:$T$43,9),IF(OR(I19=CZCA!$M$24,I19=CZCA!$T$24),VLOOKUP(F19,CZCA!$C$25:$T$43,11),IF(OR(I19=CZCA!$N$24,I19=CZCA!$R$24),VLOOKUP(F19,CZCA!$C$25:$T$43,12),IF(I19=CZCA!$O$24,VLOOKUP(F19,CZCA!$C$25:$T$43,13),IF(I19=CZCA!$P$24,VLOOKUP(F19,CZCA!$C$25:$T$43,14),IF(I19=CZCA!$S$24,VLOOKUP(F19,CZCA!$C$25:$T$43,17))))))))))))</f>
        <v>44.86</v>
      </c>
      <c r="AI19" s="157">
        <f t="shared" si="5"/>
        <v>1.4220619999999999</v>
      </c>
      <c r="AJ19" s="37">
        <f t="shared" si="6"/>
        <v>113.76496</v>
      </c>
      <c r="AK19" s="37"/>
      <c r="AL19" s="128">
        <f t="shared" si="7"/>
        <v>22.291573785109229</v>
      </c>
      <c r="AM19">
        <v>1</v>
      </c>
      <c r="AN19" t="s">
        <v>47</v>
      </c>
      <c r="AO19" t="s">
        <v>217</v>
      </c>
      <c r="AP19" t="s">
        <v>109</v>
      </c>
      <c r="AQ19" t="s">
        <v>43</v>
      </c>
    </row>
    <row r="20" spans="1:43" x14ac:dyDescent="0.4">
      <c r="A20" t="s">
        <v>37</v>
      </c>
      <c r="B20" t="s">
        <v>38</v>
      </c>
      <c r="C20" t="s">
        <v>39</v>
      </c>
      <c r="D20" s="1">
        <v>41487</v>
      </c>
      <c r="E20" t="s">
        <v>43</v>
      </c>
      <c r="F20" t="s">
        <v>41</v>
      </c>
      <c r="G20" t="s">
        <v>217</v>
      </c>
      <c r="H20" t="s">
        <v>43</v>
      </c>
      <c r="I20" t="s">
        <v>93</v>
      </c>
      <c r="J20" t="s">
        <v>45</v>
      </c>
      <c r="K20">
        <v>34</v>
      </c>
      <c r="L20">
        <v>34000</v>
      </c>
      <c r="M20" t="s">
        <v>46</v>
      </c>
      <c r="N20">
        <v>0</v>
      </c>
      <c r="O20">
        <v>0</v>
      </c>
      <c r="P20">
        <v>0</v>
      </c>
      <c r="Q20">
        <v>0</v>
      </c>
      <c r="R20">
        <v>0</v>
      </c>
      <c r="S20">
        <v>69.2</v>
      </c>
      <c r="T20">
        <v>0</v>
      </c>
      <c r="U20">
        <v>0</v>
      </c>
      <c r="V20">
        <v>0</v>
      </c>
      <c r="W20">
        <v>0</v>
      </c>
      <c r="X20">
        <v>0</v>
      </c>
      <c r="Y20">
        <v>55.9</v>
      </c>
      <c r="Z20">
        <f>VLOOKUP(F20,CEUS!$J$26:$K$50,2)</f>
        <v>30</v>
      </c>
      <c r="AA20" s="142">
        <f t="shared" si="2"/>
        <v>1.8633333333333333</v>
      </c>
      <c r="AB20" s="37">
        <f t="shared" si="3"/>
        <v>149.06666666666666</v>
      </c>
      <c r="AD20" s="124">
        <f>IF(E20=Sheet2!$E$24,VLOOKUP(F20,Sheet2!$C$24:$H$42,3),IF(E20=Sheet2!$F$24,VLOOKUP(F20,Sheet2!$C$24:$H$42,4),IF(E20=Sheet2!$G$24,VLOOKUP(F20,Sheet2!$C$24:$H$42,5),VLOOKUP(F20,Sheet2!$C$24:$H$42,6))))</f>
        <v>28.78</v>
      </c>
      <c r="AE20" s="2">
        <f t="shared" si="0"/>
        <v>1.6088020000000001</v>
      </c>
      <c r="AF20" s="37">
        <f t="shared" si="4"/>
        <v>128.70416</v>
      </c>
      <c r="AH20">
        <f>IF(I20=CZCA!$E$24,VLOOKUP(F20,CZCA!$C$25:$T$43,3),IF(I20=CZCA!$F$24,VLOOKUP(F20,CZCA!$C$25:$T$43,4),IF(I20=CZCA!$G$24,VLOOKUP(F20,CZCA!$C$25:$T$43,5),IF(OR(I20=CZCA!$H$24,I20=CZCA!$I$24),VLOOKUP(F20,CZCA!$C$25:$T$43,6),IF(OR(I20=CZCA!$J$24,I20=CZCA!$L$24),VLOOKUP(F20,CZCA!$C$25:$T$43,8),IF(OR(I20=CZCA!$K$24,I20=CZCA!$Q$24),VLOOKUP(F20,CZCA!$C$25:$T$43,9),IF(OR(I20=CZCA!$M$24,I20=CZCA!$T$24),VLOOKUP(F20,CZCA!$C$25:$T$43,11),IF(OR(I20=CZCA!$N$24,I20=CZCA!$R$24),VLOOKUP(F20,CZCA!$C$25:$T$43,12),IF(I20=CZCA!$O$24,VLOOKUP(F20,CZCA!$C$25:$T$43,13),IF(I20=CZCA!$P$24,VLOOKUP(F20,CZCA!$C$25:$T$43,14),IF(I20=CZCA!$S$24,VLOOKUP(F20,CZCA!$C$25:$T$43,17))))))))))))</f>
        <v>21.55</v>
      </c>
      <c r="AI20" s="157">
        <f t="shared" si="5"/>
        <v>1.204645</v>
      </c>
      <c r="AJ20" s="37">
        <f t="shared" si="6"/>
        <v>96.371600000000001</v>
      </c>
      <c r="AK20" s="37"/>
      <c r="AL20" s="128">
        <f t="shared" si="7"/>
        <v>46.403712296983755</v>
      </c>
      <c r="AM20">
        <v>1</v>
      </c>
      <c r="AN20" t="s">
        <v>47</v>
      </c>
      <c r="AO20" t="s">
        <v>217</v>
      </c>
      <c r="AP20" t="s">
        <v>94</v>
      </c>
      <c r="AQ20" t="s">
        <v>43</v>
      </c>
    </row>
    <row r="21" spans="1:43" x14ac:dyDescent="0.4">
      <c r="A21" t="s">
        <v>37</v>
      </c>
      <c r="B21" t="s">
        <v>38</v>
      </c>
      <c r="C21" t="s">
        <v>39</v>
      </c>
      <c r="D21" s="1">
        <v>41487</v>
      </c>
      <c r="E21" t="s">
        <v>43</v>
      </c>
      <c r="F21" t="s">
        <v>41</v>
      </c>
      <c r="G21" t="s">
        <v>217</v>
      </c>
      <c r="H21" t="s">
        <v>43</v>
      </c>
      <c r="I21" t="s">
        <v>95</v>
      </c>
      <c r="J21" t="s">
        <v>45</v>
      </c>
      <c r="K21">
        <v>34</v>
      </c>
      <c r="L21">
        <v>34000</v>
      </c>
      <c r="M21" t="s">
        <v>46</v>
      </c>
      <c r="N21">
        <v>0</v>
      </c>
      <c r="O21">
        <v>0</v>
      </c>
      <c r="P21">
        <v>0</v>
      </c>
      <c r="Q21">
        <v>0</v>
      </c>
      <c r="R21">
        <v>0</v>
      </c>
      <c r="S21">
        <v>68.099999999999994</v>
      </c>
      <c r="T21">
        <v>0</v>
      </c>
      <c r="U21">
        <v>0</v>
      </c>
      <c r="V21">
        <v>0</v>
      </c>
      <c r="W21">
        <v>0</v>
      </c>
      <c r="X21">
        <v>0</v>
      </c>
      <c r="Y21">
        <v>55</v>
      </c>
      <c r="Z21">
        <f>VLOOKUP(F21,CEUS!$J$26:$K$50,2)</f>
        <v>30</v>
      </c>
      <c r="AA21" s="142">
        <f t="shared" si="2"/>
        <v>1.8333333333333333</v>
      </c>
      <c r="AB21" s="37">
        <f t="shared" si="3"/>
        <v>146.66666666666666</v>
      </c>
      <c r="AD21" s="124">
        <f>IF(E21=Sheet2!$E$24,VLOOKUP(F21,Sheet2!$C$24:$H$42,3),IF(E21=Sheet2!$F$24,VLOOKUP(F21,Sheet2!$C$24:$H$42,4),IF(E21=Sheet2!$G$24,VLOOKUP(F21,Sheet2!$C$24:$H$42,5),VLOOKUP(F21,Sheet2!$C$24:$H$42,6))))</f>
        <v>28.78</v>
      </c>
      <c r="AE21" s="2">
        <f t="shared" si="0"/>
        <v>1.5829</v>
      </c>
      <c r="AF21" s="37">
        <f t="shared" si="4"/>
        <v>126.63200000000001</v>
      </c>
      <c r="AH21">
        <f>IF(I21=CZCA!$E$24,VLOOKUP(F21,CZCA!$C$25:$T$43,3),IF(I21=CZCA!$F$24,VLOOKUP(F21,CZCA!$C$25:$T$43,4),IF(I21=CZCA!$G$24,VLOOKUP(F21,CZCA!$C$25:$T$43,5),IF(OR(I21=CZCA!$H$24,I21=CZCA!$I$24),VLOOKUP(F21,CZCA!$C$25:$T$43,6),IF(OR(I21=CZCA!$J$24,I21=CZCA!$L$24),VLOOKUP(F21,CZCA!$C$25:$T$43,8),IF(OR(I21=CZCA!$K$24,I21=CZCA!$Q$24),VLOOKUP(F21,CZCA!$C$25:$T$43,9),IF(OR(I21=CZCA!$M$24,I21=CZCA!$T$24),VLOOKUP(F21,CZCA!$C$25:$T$43,11),IF(OR(I21=CZCA!$N$24,I21=CZCA!$R$24),VLOOKUP(F21,CZCA!$C$25:$T$43,12),IF(I21=CZCA!$O$24,VLOOKUP(F21,CZCA!$C$25:$T$43,13),IF(I21=CZCA!$P$24,VLOOKUP(F21,CZCA!$C$25:$T$43,14),IF(I21=CZCA!$S$24,VLOOKUP(F21,CZCA!$C$25:$T$43,17))))))))))))</f>
        <v>47.33</v>
      </c>
      <c r="AI21" s="157">
        <f t="shared" si="5"/>
        <v>2.6031499999999999</v>
      </c>
      <c r="AJ21" s="37">
        <f t="shared" si="6"/>
        <v>208.25199999999998</v>
      </c>
      <c r="AK21" s="37"/>
      <c r="AL21" s="128">
        <f t="shared" si="7"/>
        <v>21.128248468201988</v>
      </c>
      <c r="AM21">
        <v>1</v>
      </c>
      <c r="AN21" t="s">
        <v>47</v>
      </c>
      <c r="AO21" t="s">
        <v>217</v>
      </c>
      <c r="AP21" t="s">
        <v>96</v>
      </c>
      <c r="AQ21" t="s">
        <v>43</v>
      </c>
    </row>
    <row r="22" spans="1:43" x14ac:dyDescent="0.4">
      <c r="A22" t="s">
        <v>37</v>
      </c>
      <c r="B22" t="s">
        <v>38</v>
      </c>
      <c r="C22" t="s">
        <v>39</v>
      </c>
      <c r="D22" s="1">
        <v>41487</v>
      </c>
      <c r="E22" t="s">
        <v>43</v>
      </c>
      <c r="F22" t="s">
        <v>41</v>
      </c>
      <c r="G22" t="s">
        <v>217</v>
      </c>
      <c r="H22" t="s">
        <v>43</v>
      </c>
      <c r="I22" t="s">
        <v>97</v>
      </c>
      <c r="J22" t="s">
        <v>45</v>
      </c>
      <c r="K22">
        <v>34</v>
      </c>
      <c r="L22">
        <v>34000</v>
      </c>
      <c r="M22" t="s">
        <v>46</v>
      </c>
      <c r="N22">
        <v>0</v>
      </c>
      <c r="O22">
        <v>0</v>
      </c>
      <c r="P22">
        <v>0</v>
      </c>
      <c r="Q22">
        <v>0</v>
      </c>
      <c r="R22">
        <v>0</v>
      </c>
      <c r="S22">
        <v>53.9</v>
      </c>
      <c r="T22">
        <v>0</v>
      </c>
      <c r="U22">
        <v>0</v>
      </c>
      <c r="V22">
        <v>0</v>
      </c>
      <c r="W22">
        <v>0</v>
      </c>
      <c r="X22">
        <v>0</v>
      </c>
      <c r="Y22">
        <v>43.5</v>
      </c>
      <c r="Z22">
        <f>VLOOKUP(F22,CEUS!$J$26:$K$50,2)</f>
        <v>30</v>
      </c>
      <c r="AA22" s="142">
        <f t="shared" si="2"/>
        <v>1.45</v>
      </c>
      <c r="AB22" s="37">
        <f t="shared" si="3"/>
        <v>116</v>
      </c>
      <c r="AD22" s="124">
        <f>IF(E22=Sheet2!$E$24,VLOOKUP(F22,Sheet2!$C$24:$H$42,3),IF(E22=Sheet2!$F$24,VLOOKUP(F22,Sheet2!$C$24:$H$42,4),IF(E22=Sheet2!$G$24,VLOOKUP(F22,Sheet2!$C$24:$H$42,5),VLOOKUP(F22,Sheet2!$C$24:$H$42,6))))</f>
        <v>28.78</v>
      </c>
      <c r="AE22" s="2">
        <f t="shared" si="0"/>
        <v>1.25193</v>
      </c>
      <c r="AF22" s="37">
        <f t="shared" si="4"/>
        <v>100.1544</v>
      </c>
      <c r="AH22">
        <f>IF(I22=CZCA!$E$24,VLOOKUP(F22,CZCA!$C$25:$T$43,3),IF(I22=CZCA!$F$24,VLOOKUP(F22,CZCA!$C$25:$T$43,4),IF(I22=CZCA!$G$24,VLOOKUP(F22,CZCA!$C$25:$T$43,5),IF(OR(I22=CZCA!$H$24,I22=CZCA!$I$24),VLOOKUP(F22,CZCA!$C$25:$T$43,6),IF(OR(I22=CZCA!$J$24,I22=CZCA!$L$24),VLOOKUP(F22,CZCA!$C$25:$T$43,8),IF(OR(I22=CZCA!$K$24,I22=CZCA!$Q$24),VLOOKUP(F22,CZCA!$C$25:$T$43,9),IF(OR(I22=CZCA!$M$24,I22=CZCA!$T$24),VLOOKUP(F22,CZCA!$C$25:$T$43,11),IF(OR(I22=CZCA!$N$24,I22=CZCA!$R$24),VLOOKUP(F22,CZCA!$C$25:$T$43,12),IF(I22=CZCA!$O$24,VLOOKUP(F22,CZCA!$C$25:$T$43,13),IF(I22=CZCA!$P$24,VLOOKUP(F22,CZCA!$C$25:$T$43,14),IF(I22=CZCA!$S$24,VLOOKUP(F22,CZCA!$C$25:$T$43,17))))))))))))</f>
        <v>53.58</v>
      </c>
      <c r="AI22" s="157">
        <f t="shared" si="5"/>
        <v>2.33073</v>
      </c>
      <c r="AJ22" s="37">
        <f t="shared" si="6"/>
        <v>186.45839999999998</v>
      </c>
      <c r="AK22" s="37"/>
      <c r="AL22" s="128">
        <f t="shared" si="7"/>
        <v>18.663680477790219</v>
      </c>
      <c r="AM22">
        <v>1</v>
      </c>
      <c r="AN22" t="s">
        <v>47</v>
      </c>
      <c r="AO22" t="s">
        <v>217</v>
      </c>
      <c r="AP22" t="s">
        <v>98</v>
      </c>
      <c r="AQ22" t="s">
        <v>43</v>
      </c>
    </row>
    <row r="23" spans="1:43" x14ac:dyDescent="0.4">
      <c r="A23" t="s">
        <v>37</v>
      </c>
      <c r="B23" t="s">
        <v>38</v>
      </c>
      <c r="C23" t="s">
        <v>39</v>
      </c>
      <c r="D23" s="1">
        <v>41487</v>
      </c>
      <c r="E23" t="s">
        <v>43</v>
      </c>
      <c r="F23" t="s">
        <v>41</v>
      </c>
      <c r="G23" t="s">
        <v>217</v>
      </c>
      <c r="H23" t="s">
        <v>43</v>
      </c>
      <c r="I23" t="s">
        <v>110</v>
      </c>
      <c r="J23" t="s">
        <v>45</v>
      </c>
      <c r="K23">
        <v>34</v>
      </c>
      <c r="L23">
        <v>34000</v>
      </c>
      <c r="M23" t="s">
        <v>46</v>
      </c>
      <c r="N23">
        <v>0</v>
      </c>
      <c r="O23">
        <v>0</v>
      </c>
      <c r="P23">
        <v>0</v>
      </c>
      <c r="Q23">
        <v>0</v>
      </c>
      <c r="R23">
        <v>0</v>
      </c>
      <c r="S23">
        <v>68.599999999999994</v>
      </c>
      <c r="T23">
        <v>0</v>
      </c>
      <c r="U23">
        <v>0</v>
      </c>
      <c r="V23">
        <v>0</v>
      </c>
      <c r="W23">
        <v>0</v>
      </c>
      <c r="X23">
        <v>0</v>
      </c>
      <c r="Y23">
        <v>55.4</v>
      </c>
      <c r="Z23">
        <f>VLOOKUP(F23,CEUS!$J$26:$K$50,2)</f>
        <v>30</v>
      </c>
      <c r="AA23" s="142">
        <f t="shared" si="2"/>
        <v>1.8466666666666667</v>
      </c>
      <c r="AB23" s="37">
        <f t="shared" si="3"/>
        <v>147.73333333333335</v>
      </c>
      <c r="AD23" s="124">
        <f>IF(E23=Sheet2!$E$24,VLOOKUP(F23,Sheet2!$C$24:$H$42,3),IF(E23=Sheet2!$F$24,VLOOKUP(F23,Sheet2!$C$24:$H$42,4),IF(E23=Sheet2!$G$24,VLOOKUP(F23,Sheet2!$C$24:$H$42,5),VLOOKUP(F23,Sheet2!$C$24:$H$42,6))))</f>
        <v>28.78</v>
      </c>
      <c r="AE23" s="2">
        <f t="shared" si="0"/>
        <v>1.5944119999999999</v>
      </c>
      <c r="AF23" s="37">
        <f t="shared" si="4"/>
        <v>127.55296</v>
      </c>
      <c r="AH23">
        <f>IF(I23=CZCA!$E$24,VLOOKUP(F23,CZCA!$C$25:$T$43,3),IF(I23=CZCA!$F$24,VLOOKUP(F23,CZCA!$C$25:$T$43,4),IF(I23=CZCA!$G$24,VLOOKUP(F23,CZCA!$C$25:$T$43,5),IF(OR(I23=CZCA!$H$24,I23=CZCA!$I$24),VLOOKUP(F23,CZCA!$C$25:$T$43,6),IF(OR(I23=CZCA!$J$24,I23=CZCA!$L$24),VLOOKUP(F23,CZCA!$C$25:$T$43,8),IF(OR(I23=CZCA!$K$24,I23=CZCA!$Q$24),VLOOKUP(F23,CZCA!$C$25:$T$43,9),IF(OR(I23=CZCA!$M$24,I23=CZCA!$T$24),VLOOKUP(F23,CZCA!$C$25:$T$43,11),IF(OR(I23=CZCA!$N$24,I23=CZCA!$R$24),VLOOKUP(F23,CZCA!$C$25:$T$43,12),IF(I23=CZCA!$O$24,VLOOKUP(F23,CZCA!$C$25:$T$43,13),IF(I23=CZCA!$P$24,VLOOKUP(F23,CZCA!$C$25:$T$43,14),IF(I23=CZCA!$S$24,VLOOKUP(F23,CZCA!$C$25:$T$43,17))))))))))))</f>
        <v>44.86</v>
      </c>
      <c r="AI23" s="157">
        <f t="shared" si="5"/>
        <v>2.4852439999999998</v>
      </c>
      <c r="AJ23" s="37">
        <f t="shared" si="6"/>
        <v>198.81951999999998</v>
      </c>
      <c r="AK23" s="37"/>
      <c r="AL23" s="128">
        <f t="shared" si="7"/>
        <v>22.291573785109229</v>
      </c>
      <c r="AM23">
        <v>1</v>
      </c>
      <c r="AN23" t="s">
        <v>47</v>
      </c>
      <c r="AO23" t="s">
        <v>217</v>
      </c>
      <c r="AP23" t="s">
        <v>111</v>
      </c>
      <c r="AQ23" t="s">
        <v>43</v>
      </c>
    </row>
    <row r="24" spans="1:43" x14ac:dyDescent="0.4">
      <c r="A24" t="s">
        <v>37</v>
      </c>
      <c r="B24" t="s">
        <v>38</v>
      </c>
      <c r="C24" t="s">
        <v>39</v>
      </c>
      <c r="D24" s="1">
        <v>41487</v>
      </c>
      <c r="E24" t="s">
        <v>43</v>
      </c>
      <c r="F24" t="s">
        <v>41</v>
      </c>
      <c r="G24" t="s">
        <v>217</v>
      </c>
      <c r="H24" t="s">
        <v>43</v>
      </c>
      <c r="I24" t="s">
        <v>112</v>
      </c>
      <c r="J24" t="s">
        <v>45</v>
      </c>
      <c r="K24">
        <v>34</v>
      </c>
      <c r="L24">
        <v>34000</v>
      </c>
      <c r="M24" t="s">
        <v>46</v>
      </c>
      <c r="N24">
        <v>0</v>
      </c>
      <c r="O24">
        <v>0</v>
      </c>
      <c r="P24">
        <v>0</v>
      </c>
      <c r="Q24">
        <v>0</v>
      </c>
      <c r="R24">
        <v>0</v>
      </c>
      <c r="S24">
        <v>19.3</v>
      </c>
      <c r="T24">
        <v>0</v>
      </c>
      <c r="U24">
        <v>0</v>
      </c>
      <c r="V24">
        <v>0</v>
      </c>
      <c r="W24">
        <v>0</v>
      </c>
      <c r="X24">
        <v>0</v>
      </c>
      <c r="Y24">
        <v>15.6</v>
      </c>
      <c r="Z24">
        <f>VLOOKUP(F24,CEUS!$J$26:$K$50,2)</f>
        <v>30</v>
      </c>
      <c r="AA24" s="142">
        <f t="shared" si="2"/>
        <v>0.52</v>
      </c>
      <c r="AB24" s="37">
        <f t="shared" si="3"/>
        <v>41.6</v>
      </c>
      <c r="AD24" s="124">
        <f>IF(E24=Sheet2!$E$24,VLOOKUP(F24,Sheet2!$C$24:$H$42,3),IF(E24=Sheet2!$F$24,VLOOKUP(F24,Sheet2!$C$24:$H$42,4),IF(E24=Sheet2!$G$24,VLOOKUP(F24,Sheet2!$C$24:$H$42,5),VLOOKUP(F24,Sheet2!$C$24:$H$42,6))))</f>
        <v>28.78</v>
      </c>
      <c r="AE24" s="2">
        <f t="shared" si="0"/>
        <v>0.44896799999999998</v>
      </c>
      <c r="AF24" s="37">
        <f t="shared" si="4"/>
        <v>35.917439999999999</v>
      </c>
      <c r="AH24">
        <f>IF(I24=CZCA!$E$24,VLOOKUP(F24,CZCA!$C$25:$T$43,3),IF(I24=CZCA!$F$24,VLOOKUP(F24,CZCA!$C$25:$T$43,4),IF(I24=CZCA!$G$24,VLOOKUP(F24,CZCA!$C$25:$T$43,5),IF(OR(I24=CZCA!$H$24,I24=CZCA!$I$24),VLOOKUP(F24,CZCA!$C$25:$T$43,6),IF(OR(I24=CZCA!$J$24,I24=CZCA!$L$24),VLOOKUP(F24,CZCA!$C$25:$T$43,8),IF(OR(I24=CZCA!$K$24,I24=CZCA!$Q$24),VLOOKUP(F24,CZCA!$C$25:$T$43,9),IF(OR(I24=CZCA!$M$24,I24=CZCA!$T$24),VLOOKUP(F24,CZCA!$C$25:$T$43,11),IF(OR(I24=CZCA!$N$24,I24=CZCA!$R$24),VLOOKUP(F24,CZCA!$C$25:$T$43,12),IF(I24=CZCA!$O$24,VLOOKUP(F24,CZCA!$C$25:$T$43,13),IF(I24=CZCA!$P$24,VLOOKUP(F24,CZCA!$C$25:$T$43,14),IF(I24=CZCA!$S$24,VLOOKUP(F24,CZCA!$C$25:$T$43,17))))))))))))</f>
        <v>41.25</v>
      </c>
      <c r="AI24" s="157">
        <f t="shared" si="5"/>
        <v>0.64349999999999996</v>
      </c>
      <c r="AJ24" s="37">
        <f t="shared" si="6"/>
        <v>51.48</v>
      </c>
      <c r="AK24" s="37"/>
      <c r="AL24" s="128">
        <f t="shared" si="7"/>
        <v>24.242424242424242</v>
      </c>
      <c r="AM24">
        <v>1</v>
      </c>
      <c r="AN24" t="s">
        <v>47</v>
      </c>
      <c r="AO24" t="s">
        <v>217</v>
      </c>
      <c r="AP24" t="s">
        <v>113</v>
      </c>
      <c r="AQ24" t="s">
        <v>43</v>
      </c>
    </row>
    <row r="25" spans="1:43" x14ac:dyDescent="0.4">
      <c r="A25" t="s">
        <v>37</v>
      </c>
      <c r="B25" t="s">
        <v>38</v>
      </c>
      <c r="C25" t="s">
        <v>39</v>
      </c>
      <c r="D25" s="1">
        <v>41487</v>
      </c>
      <c r="E25" t="s">
        <v>43</v>
      </c>
      <c r="F25" t="s">
        <v>41</v>
      </c>
      <c r="G25" t="s">
        <v>217</v>
      </c>
      <c r="H25" t="s">
        <v>43</v>
      </c>
      <c r="I25" t="s">
        <v>99</v>
      </c>
      <c r="J25" t="s">
        <v>45</v>
      </c>
      <c r="K25">
        <v>34</v>
      </c>
      <c r="L25">
        <v>34000</v>
      </c>
      <c r="M25" t="s">
        <v>46</v>
      </c>
      <c r="N25">
        <v>0</v>
      </c>
      <c r="O25">
        <v>0</v>
      </c>
      <c r="P25">
        <v>0</v>
      </c>
      <c r="Q25">
        <v>0</v>
      </c>
      <c r="R25">
        <v>0</v>
      </c>
      <c r="S25">
        <v>149</v>
      </c>
      <c r="T25">
        <v>0</v>
      </c>
      <c r="U25">
        <v>0</v>
      </c>
      <c r="V25">
        <v>0</v>
      </c>
      <c r="W25">
        <v>0</v>
      </c>
      <c r="X25">
        <v>0</v>
      </c>
      <c r="Y25">
        <v>120</v>
      </c>
      <c r="Z25">
        <f>VLOOKUP(F25,CEUS!$J$26:$K$50,2)</f>
        <v>30</v>
      </c>
      <c r="AA25" s="142">
        <f t="shared" si="2"/>
        <v>4</v>
      </c>
      <c r="AB25" s="37">
        <f t="shared" si="3"/>
        <v>320</v>
      </c>
      <c r="AD25" s="124">
        <f>IF(E25=Sheet2!$E$24,VLOOKUP(F25,Sheet2!$C$24:$H$42,3),IF(E25=Sheet2!$F$24,VLOOKUP(F25,Sheet2!$C$24:$H$42,4),IF(E25=Sheet2!$G$24,VLOOKUP(F25,Sheet2!$C$24:$H$42,5),VLOOKUP(F25,Sheet2!$C$24:$H$42,6))))</f>
        <v>28.78</v>
      </c>
      <c r="AE25" s="2">
        <f t="shared" si="0"/>
        <v>3.4536000000000002</v>
      </c>
      <c r="AF25" s="37">
        <f t="shared" si="4"/>
        <v>276.28800000000001</v>
      </c>
      <c r="AH25">
        <f>IF(I25=CZCA!$E$24,VLOOKUP(F25,CZCA!$C$25:$T$43,3),IF(I25=CZCA!$F$24,VLOOKUP(F25,CZCA!$C$25:$T$43,4),IF(I25=CZCA!$G$24,VLOOKUP(F25,CZCA!$C$25:$T$43,5),IF(OR(I25=CZCA!$H$24,I25=CZCA!$I$24),VLOOKUP(F25,CZCA!$C$25:$T$43,6),IF(OR(I25=CZCA!$J$24,I25=CZCA!$L$24),VLOOKUP(F25,CZCA!$C$25:$T$43,8),IF(OR(I25=CZCA!$K$24,I25=CZCA!$Q$24),VLOOKUP(F25,CZCA!$C$25:$T$43,9),IF(OR(I25=CZCA!$M$24,I25=CZCA!$T$24),VLOOKUP(F25,CZCA!$C$25:$T$43,11),IF(OR(I25=CZCA!$N$24,I25=CZCA!$R$24),VLOOKUP(F25,CZCA!$C$25:$T$43,12),IF(I25=CZCA!$O$24,VLOOKUP(F25,CZCA!$C$25:$T$43,13),IF(I25=CZCA!$P$24,VLOOKUP(F25,CZCA!$C$25:$T$43,14),IF(I25=CZCA!$S$24,VLOOKUP(F25,CZCA!$C$25:$T$43,17))))))))))))</f>
        <v>34.61</v>
      </c>
      <c r="AI25" s="157">
        <f t="shared" si="5"/>
        <v>4.1532</v>
      </c>
      <c r="AJ25" s="37">
        <f t="shared" si="6"/>
        <v>332.25599999999997</v>
      </c>
      <c r="AK25" s="37"/>
      <c r="AL25" s="128">
        <f t="shared" si="7"/>
        <v>28.893383415197921</v>
      </c>
      <c r="AM25">
        <v>1</v>
      </c>
      <c r="AN25" t="s">
        <v>47</v>
      </c>
      <c r="AO25" t="s">
        <v>217</v>
      </c>
      <c r="AP25" t="s">
        <v>100</v>
      </c>
      <c r="AQ25" t="s">
        <v>43</v>
      </c>
    </row>
    <row r="26" spans="1:43" x14ac:dyDescent="0.4">
      <c r="A26" t="s">
        <v>37</v>
      </c>
      <c r="B26" t="s">
        <v>38</v>
      </c>
      <c r="C26" t="s">
        <v>39</v>
      </c>
      <c r="D26" s="1">
        <v>41487</v>
      </c>
      <c r="E26" t="s">
        <v>43</v>
      </c>
      <c r="F26" t="s">
        <v>51</v>
      </c>
      <c r="G26" t="s">
        <v>217</v>
      </c>
      <c r="H26" t="s">
        <v>43</v>
      </c>
      <c r="I26" t="s">
        <v>44</v>
      </c>
      <c r="J26" t="s">
        <v>45</v>
      </c>
      <c r="K26">
        <v>15.2</v>
      </c>
      <c r="L26">
        <v>300000</v>
      </c>
      <c r="M26" t="s">
        <v>46</v>
      </c>
      <c r="N26">
        <v>0</v>
      </c>
      <c r="O26">
        <v>0</v>
      </c>
      <c r="P26">
        <v>0</v>
      </c>
      <c r="Q26">
        <v>0</v>
      </c>
      <c r="R26">
        <v>0</v>
      </c>
      <c r="S26">
        <v>33</v>
      </c>
      <c r="T26">
        <v>0</v>
      </c>
      <c r="U26">
        <v>0</v>
      </c>
      <c r="V26">
        <v>0</v>
      </c>
      <c r="W26">
        <v>0</v>
      </c>
      <c r="X26">
        <v>0</v>
      </c>
      <c r="Y26">
        <v>26.7</v>
      </c>
      <c r="Z26">
        <f>VLOOKUP(F26,CEUS!$J$26:$K$50,2)</f>
        <v>40</v>
      </c>
      <c r="AA26" s="142">
        <f t="shared" si="2"/>
        <v>0.66749999999999998</v>
      </c>
      <c r="AB26" s="37">
        <f t="shared" si="3"/>
        <v>53.4</v>
      </c>
      <c r="AD26" s="124">
        <f>IF(E26=Sheet2!$E$24,VLOOKUP(F26,Sheet2!$C$24:$H$42,3),IF(E26=Sheet2!$F$24,VLOOKUP(F26,Sheet2!$C$24:$H$42,4),IF(E26=Sheet2!$G$24,VLOOKUP(F26,Sheet2!$C$24:$H$42,5),VLOOKUP(F26,Sheet2!$C$24:$H$42,6))))</f>
        <v>42.98</v>
      </c>
      <c r="AE26" s="2">
        <f t="shared" ref="AE26" si="8">Y26/1000*AD26</f>
        <v>1.1475659999999999</v>
      </c>
      <c r="AF26" s="37">
        <f>AE26*$AA$5</f>
        <v>91.805279999999982</v>
      </c>
      <c r="AG26" s="37"/>
      <c r="AH26">
        <f>IF(I26=CZCA!$E$24,VLOOKUP(F26,CZCA!$C$25:$T$43,3),IF(I26=CZCA!$F$24,VLOOKUP(F26,CZCA!$C$25:$T$43,4),IF(I26=CZCA!$G$24,VLOOKUP(F26,CZCA!$C$25:$T$43,5),IF(OR(I26=CZCA!$H$24,I26=CZCA!$I$24),VLOOKUP(F26,CZCA!$C$25:$T$43,6),IF(OR(I26=CZCA!$J$24,I26=CZCA!$L$24),VLOOKUP(F26,CZCA!$C$25:$T$43,8),IF(OR(I26=CZCA!$K$24,I26=CZCA!$Q$24),VLOOKUP(F26,CZCA!$C$25:$T$43,9),IF(OR(I26=CZCA!$M$24,I26=CZCA!$T$24),VLOOKUP(F26,CZCA!$C$25:$T$43,11),IF(OR(I26=CZCA!$N$24,I26=CZCA!$R$24),VLOOKUP(F26,CZCA!$C$25:$T$43,12),IF(I26=CZCA!$O$24,VLOOKUP(F26,CZCA!$C$25:$T$43,13),IF(I26=CZCA!$P$24,VLOOKUP(F26,CZCA!$C$25:$T$43,14),IF(I26=CZCA!$S$24,VLOOKUP(F26,CZCA!$C$25:$T$43,17))))))))))))</f>
        <v>264.73</v>
      </c>
      <c r="AI26" s="157">
        <f t="shared" si="5"/>
        <v>7.0682910000000003</v>
      </c>
      <c r="AJ26" s="37">
        <f>AI26*$AA$5</f>
        <v>565.46328000000005</v>
      </c>
      <c r="AK26" s="37"/>
      <c r="AL26" s="128">
        <f t="shared" si="7"/>
        <v>3.7774336116042759</v>
      </c>
      <c r="AM26">
        <v>1</v>
      </c>
      <c r="AN26" t="s">
        <v>52</v>
      </c>
      <c r="AO26" t="s">
        <v>217</v>
      </c>
      <c r="AP26" t="s">
        <v>49</v>
      </c>
      <c r="AQ26" t="s">
        <v>43</v>
      </c>
    </row>
    <row r="27" spans="1:43" x14ac:dyDescent="0.4">
      <c r="A27" t="s">
        <v>37</v>
      </c>
      <c r="B27" t="s">
        <v>38</v>
      </c>
      <c r="C27" t="s">
        <v>39</v>
      </c>
      <c r="D27" s="1">
        <v>41487</v>
      </c>
      <c r="E27" t="s">
        <v>43</v>
      </c>
      <c r="F27" t="s">
        <v>51</v>
      </c>
      <c r="G27" t="s">
        <v>217</v>
      </c>
      <c r="H27" t="s">
        <v>43</v>
      </c>
      <c r="I27" t="s">
        <v>85</v>
      </c>
      <c r="J27" t="s">
        <v>45</v>
      </c>
      <c r="K27">
        <v>15.2</v>
      </c>
      <c r="L27">
        <v>300000</v>
      </c>
      <c r="M27" t="s">
        <v>46</v>
      </c>
      <c r="N27">
        <v>0</v>
      </c>
      <c r="O27">
        <v>0</v>
      </c>
      <c r="P27">
        <v>0</v>
      </c>
      <c r="Q27">
        <v>0</v>
      </c>
      <c r="R27">
        <v>0</v>
      </c>
      <c r="S27">
        <v>25.6</v>
      </c>
      <c r="T27">
        <v>0</v>
      </c>
      <c r="U27">
        <v>0</v>
      </c>
      <c r="V27">
        <v>0</v>
      </c>
      <c r="W27">
        <v>0</v>
      </c>
      <c r="X27">
        <v>0</v>
      </c>
      <c r="Y27">
        <v>20.7</v>
      </c>
      <c r="Z27">
        <f>VLOOKUP(F27,CEUS!$J$26:$K$50,2)</f>
        <v>40</v>
      </c>
      <c r="AA27" s="142">
        <f t="shared" si="2"/>
        <v>0.51749999999999996</v>
      </c>
      <c r="AB27" s="37">
        <f t="shared" si="3"/>
        <v>41.4</v>
      </c>
      <c r="AD27" s="124">
        <f>IF(E27=Sheet2!$E$24,VLOOKUP(F27,Sheet2!$C$24:$H$42,3),IF(E27=Sheet2!$F$24,VLOOKUP(F27,Sheet2!$C$24:$H$42,4),IF(E27=Sheet2!$G$24,VLOOKUP(F27,Sheet2!$C$24:$H$42,5),VLOOKUP(F27,Sheet2!$C$24:$H$42,6))))</f>
        <v>42.98</v>
      </c>
      <c r="AE27" s="2">
        <f t="shared" ref="AE27:AE43" si="9">Y27/1000*AD27</f>
        <v>0.88968599999999987</v>
      </c>
      <c r="AF27" s="37">
        <f t="shared" ref="AF27:AF43" si="10">AE27*$AA$5</f>
        <v>71.174879999999987</v>
      </c>
      <c r="AG27" s="37"/>
      <c r="AH27">
        <f>IF(I27=CZCA!$E$24,VLOOKUP(F27,CZCA!$C$25:$T$43,3),IF(I27=CZCA!$F$24,VLOOKUP(F27,CZCA!$C$25:$T$43,4),IF(I27=CZCA!$G$24,VLOOKUP(F27,CZCA!$C$25:$T$43,5),IF(OR(I27=CZCA!$H$24,I27=CZCA!$I$24),VLOOKUP(F27,CZCA!$C$25:$T$43,6),IF(OR(I27=CZCA!$J$24,I27=CZCA!$L$24),VLOOKUP(F27,CZCA!$C$25:$T$43,8),IF(OR(I27=CZCA!$K$24,I27=CZCA!$Q$24),VLOOKUP(F27,CZCA!$C$25:$T$43,9),IF(OR(I27=CZCA!$M$24,I27=CZCA!$T$24),VLOOKUP(F27,CZCA!$C$25:$T$43,11),IF(OR(I27=CZCA!$N$24,I27=CZCA!$R$24),VLOOKUP(F27,CZCA!$C$25:$T$43,12),IF(I27=CZCA!$O$24,VLOOKUP(F27,CZCA!$C$25:$T$43,13),IF(I27=CZCA!$P$24,VLOOKUP(F27,CZCA!$C$25:$T$43,14),IF(I27=CZCA!$S$24,VLOOKUP(F27,CZCA!$C$25:$T$43,17))))))))))))</f>
        <v>18.989999999999998</v>
      </c>
      <c r="AI27" s="157">
        <f t="shared" si="5"/>
        <v>0.39309299999999997</v>
      </c>
      <c r="AJ27" s="37">
        <f t="shared" ref="AJ27:AJ43" si="11">AI27*$AA$5</f>
        <v>31.447439999999997</v>
      </c>
      <c r="AK27" s="37"/>
      <c r="AL27" s="128">
        <f t="shared" si="7"/>
        <v>52.659294365455509</v>
      </c>
      <c r="AM27">
        <v>1</v>
      </c>
      <c r="AN27" t="s">
        <v>52</v>
      </c>
      <c r="AO27" t="s">
        <v>217</v>
      </c>
      <c r="AP27" t="s">
        <v>86</v>
      </c>
      <c r="AQ27" t="s">
        <v>43</v>
      </c>
    </row>
    <row r="28" spans="1:43" x14ac:dyDescent="0.4">
      <c r="A28" t="s">
        <v>37</v>
      </c>
      <c r="B28" t="s">
        <v>38</v>
      </c>
      <c r="C28" t="s">
        <v>39</v>
      </c>
      <c r="D28" s="1">
        <v>41487</v>
      </c>
      <c r="E28" t="s">
        <v>43</v>
      </c>
      <c r="F28" t="s">
        <v>51</v>
      </c>
      <c r="G28" t="s">
        <v>217</v>
      </c>
      <c r="H28" t="s">
        <v>43</v>
      </c>
      <c r="I28" t="s">
        <v>87</v>
      </c>
      <c r="J28" t="s">
        <v>45</v>
      </c>
      <c r="K28">
        <v>15.2</v>
      </c>
      <c r="L28">
        <v>300000</v>
      </c>
      <c r="M28" t="s">
        <v>46</v>
      </c>
      <c r="N28">
        <v>0</v>
      </c>
      <c r="O28">
        <v>0</v>
      </c>
      <c r="P28">
        <v>0</v>
      </c>
      <c r="Q28">
        <v>0</v>
      </c>
      <c r="R28">
        <v>0</v>
      </c>
      <c r="S28">
        <v>23.4</v>
      </c>
      <c r="T28">
        <v>0</v>
      </c>
      <c r="U28">
        <v>0</v>
      </c>
      <c r="V28">
        <v>0</v>
      </c>
      <c r="W28">
        <v>0</v>
      </c>
      <c r="X28">
        <v>0</v>
      </c>
      <c r="Y28">
        <v>18.899999999999999</v>
      </c>
      <c r="Z28">
        <f>VLOOKUP(F28,CEUS!$J$26:$K$50,2)</f>
        <v>40</v>
      </c>
      <c r="AA28" s="142">
        <f t="shared" si="2"/>
        <v>0.47249999999999998</v>
      </c>
      <c r="AB28" s="37">
        <f t="shared" si="3"/>
        <v>37.799999999999997</v>
      </c>
      <c r="AD28" s="124">
        <f>IF(E28=Sheet2!$E$24,VLOOKUP(F28,Sheet2!$C$24:$H$42,3),IF(E28=Sheet2!$F$24,VLOOKUP(F28,Sheet2!$C$24:$H$42,4),IF(E28=Sheet2!$G$24,VLOOKUP(F28,Sheet2!$C$24:$H$42,5),VLOOKUP(F28,Sheet2!$C$24:$H$42,6))))</f>
        <v>42.98</v>
      </c>
      <c r="AE28" s="2">
        <f t="shared" si="9"/>
        <v>0.81232199999999999</v>
      </c>
      <c r="AF28" s="37">
        <f t="shared" si="10"/>
        <v>64.985759999999999</v>
      </c>
      <c r="AG28" s="37"/>
      <c r="AH28">
        <f>IF(I28=CZCA!$E$24,VLOOKUP(F28,CZCA!$C$25:$T$43,3),IF(I28=CZCA!$F$24,VLOOKUP(F28,CZCA!$C$25:$T$43,4),IF(I28=CZCA!$G$24,VLOOKUP(F28,CZCA!$C$25:$T$43,5),IF(OR(I28=CZCA!$H$24,I28=CZCA!$I$24),VLOOKUP(F28,CZCA!$C$25:$T$43,6),IF(OR(I28=CZCA!$J$24,I28=CZCA!$L$24),VLOOKUP(F28,CZCA!$C$25:$T$43,8),IF(OR(I28=CZCA!$K$24,I28=CZCA!$Q$24),VLOOKUP(F28,CZCA!$C$25:$T$43,9),IF(OR(I28=CZCA!$M$24,I28=CZCA!$T$24),VLOOKUP(F28,CZCA!$C$25:$T$43,11),IF(OR(I28=CZCA!$N$24,I28=CZCA!$R$24),VLOOKUP(F28,CZCA!$C$25:$T$43,12),IF(I28=CZCA!$O$24,VLOOKUP(F28,CZCA!$C$25:$T$43,13),IF(I28=CZCA!$P$24,VLOOKUP(F28,CZCA!$C$25:$T$43,14),IF(I28=CZCA!$S$24,VLOOKUP(F28,CZCA!$C$25:$T$43,17))))))))))))</f>
        <v>50.54</v>
      </c>
      <c r="AI28" s="157">
        <f t="shared" si="5"/>
        <v>0.955206</v>
      </c>
      <c r="AJ28" s="37">
        <f t="shared" si="11"/>
        <v>76.416480000000007</v>
      </c>
      <c r="AK28" s="37"/>
      <c r="AL28" s="128">
        <f t="shared" si="7"/>
        <v>19.786307874950534</v>
      </c>
      <c r="AM28">
        <v>1</v>
      </c>
      <c r="AN28" t="s">
        <v>52</v>
      </c>
      <c r="AO28" t="s">
        <v>217</v>
      </c>
      <c r="AP28" t="s">
        <v>88</v>
      </c>
      <c r="AQ28" t="s">
        <v>43</v>
      </c>
    </row>
    <row r="29" spans="1:43" x14ac:dyDescent="0.4">
      <c r="A29" t="s">
        <v>37</v>
      </c>
      <c r="B29" t="s">
        <v>38</v>
      </c>
      <c r="C29" t="s">
        <v>39</v>
      </c>
      <c r="D29" s="1">
        <v>41487</v>
      </c>
      <c r="E29" t="s">
        <v>43</v>
      </c>
      <c r="F29" t="s">
        <v>51</v>
      </c>
      <c r="G29" t="s">
        <v>217</v>
      </c>
      <c r="H29" t="s">
        <v>43</v>
      </c>
      <c r="I29" t="s">
        <v>89</v>
      </c>
      <c r="J29" t="s">
        <v>45</v>
      </c>
      <c r="K29">
        <v>15.2</v>
      </c>
      <c r="L29">
        <v>300000</v>
      </c>
      <c r="M29" t="s">
        <v>46</v>
      </c>
      <c r="N29">
        <v>0</v>
      </c>
      <c r="O29">
        <v>0</v>
      </c>
      <c r="P29">
        <v>0</v>
      </c>
      <c r="Q29">
        <v>0</v>
      </c>
      <c r="R29">
        <v>0</v>
      </c>
      <c r="S29">
        <v>21.2</v>
      </c>
      <c r="T29">
        <v>0</v>
      </c>
      <c r="U29">
        <v>0</v>
      </c>
      <c r="V29">
        <v>0</v>
      </c>
      <c r="W29">
        <v>0</v>
      </c>
      <c r="X29">
        <v>0</v>
      </c>
      <c r="Y29">
        <v>17.100000000000001</v>
      </c>
      <c r="Z29">
        <f>VLOOKUP(F29,CEUS!$J$26:$K$50,2)</f>
        <v>40</v>
      </c>
      <c r="AA29" s="142">
        <f t="shared" si="2"/>
        <v>0.42750000000000005</v>
      </c>
      <c r="AB29" s="37">
        <f t="shared" si="3"/>
        <v>34.200000000000003</v>
      </c>
      <c r="AD29" s="124">
        <f>IF(E29=Sheet2!$E$24,VLOOKUP(F29,Sheet2!$C$24:$H$42,3),IF(E29=Sheet2!$F$24,VLOOKUP(F29,Sheet2!$C$24:$H$42,4),IF(E29=Sheet2!$G$24,VLOOKUP(F29,Sheet2!$C$24:$H$42,5),VLOOKUP(F29,Sheet2!$C$24:$H$42,6))))</f>
        <v>42.98</v>
      </c>
      <c r="AE29" s="2">
        <f t="shared" si="9"/>
        <v>0.734958</v>
      </c>
      <c r="AF29" s="37">
        <f t="shared" si="10"/>
        <v>58.796639999999996</v>
      </c>
      <c r="AG29" s="37"/>
      <c r="AH29">
        <f>IF(I29=CZCA!$E$24,VLOOKUP(F29,CZCA!$C$25:$T$43,3),IF(I29=CZCA!$F$24,VLOOKUP(F29,CZCA!$C$25:$T$43,4),IF(I29=CZCA!$G$24,VLOOKUP(F29,CZCA!$C$25:$T$43,5),IF(OR(I29=CZCA!$H$24,I29=CZCA!$I$24),VLOOKUP(F29,CZCA!$C$25:$T$43,6),IF(OR(I29=CZCA!$J$24,I29=CZCA!$L$24),VLOOKUP(F29,CZCA!$C$25:$T$43,8),IF(OR(I29=CZCA!$K$24,I29=CZCA!$Q$24),VLOOKUP(F29,CZCA!$C$25:$T$43,9),IF(OR(I29=CZCA!$M$24,I29=CZCA!$T$24),VLOOKUP(F29,CZCA!$C$25:$T$43,11),IF(OR(I29=CZCA!$N$24,I29=CZCA!$R$24),VLOOKUP(F29,CZCA!$C$25:$T$43,12),IF(I29=CZCA!$O$24,VLOOKUP(F29,CZCA!$C$25:$T$43,13),IF(I29=CZCA!$P$24,VLOOKUP(F29,CZCA!$C$25:$T$43,14),IF(I29=CZCA!$S$24,VLOOKUP(F29,CZCA!$C$25:$T$43,17))))))))))))</f>
        <v>36.049999999999997</v>
      </c>
      <c r="AI29" s="157">
        <f t="shared" si="5"/>
        <v>0.61645499999999998</v>
      </c>
      <c r="AJ29" s="37">
        <f t="shared" si="11"/>
        <v>49.316400000000002</v>
      </c>
      <c r="AK29" s="37"/>
      <c r="AL29" s="128">
        <f t="shared" si="7"/>
        <v>27.739251040221916</v>
      </c>
      <c r="AM29">
        <v>1</v>
      </c>
      <c r="AN29" t="s">
        <v>52</v>
      </c>
      <c r="AO29" t="s">
        <v>217</v>
      </c>
      <c r="AP29" t="s">
        <v>90</v>
      </c>
      <c r="AQ29" t="s">
        <v>43</v>
      </c>
    </row>
    <row r="30" spans="1:43" x14ac:dyDescent="0.4">
      <c r="A30" t="s">
        <v>37</v>
      </c>
      <c r="B30" t="s">
        <v>38</v>
      </c>
      <c r="C30" t="s">
        <v>39</v>
      </c>
      <c r="D30" s="1">
        <v>41487</v>
      </c>
      <c r="E30" t="s">
        <v>43</v>
      </c>
      <c r="F30" t="s">
        <v>51</v>
      </c>
      <c r="G30" t="s">
        <v>217</v>
      </c>
      <c r="H30" t="s">
        <v>43</v>
      </c>
      <c r="I30" t="s">
        <v>91</v>
      </c>
      <c r="J30" t="s">
        <v>45</v>
      </c>
      <c r="K30">
        <v>15.2</v>
      </c>
      <c r="L30">
        <v>300000</v>
      </c>
      <c r="M30" t="s">
        <v>46</v>
      </c>
      <c r="N30">
        <v>0</v>
      </c>
      <c r="O30">
        <v>0</v>
      </c>
      <c r="P30">
        <v>0</v>
      </c>
      <c r="Q30">
        <v>0</v>
      </c>
      <c r="R30">
        <v>0</v>
      </c>
      <c r="S30">
        <v>21.2</v>
      </c>
      <c r="T30">
        <v>0</v>
      </c>
      <c r="U30">
        <v>0</v>
      </c>
      <c r="V30">
        <v>0</v>
      </c>
      <c r="W30">
        <v>0</v>
      </c>
      <c r="X30">
        <v>0</v>
      </c>
      <c r="Y30">
        <v>17.100000000000001</v>
      </c>
      <c r="Z30">
        <f>VLOOKUP(F30,CEUS!$J$26:$K$50,2)</f>
        <v>40</v>
      </c>
      <c r="AA30" s="142">
        <f t="shared" si="2"/>
        <v>0.42750000000000005</v>
      </c>
      <c r="AB30" s="37">
        <f t="shared" si="3"/>
        <v>34.200000000000003</v>
      </c>
      <c r="AD30" s="124">
        <f>IF(E30=Sheet2!$E$24,VLOOKUP(F30,Sheet2!$C$24:$H$42,3),IF(E30=Sheet2!$F$24,VLOOKUP(F30,Sheet2!$C$24:$H$42,4),IF(E30=Sheet2!$G$24,VLOOKUP(F30,Sheet2!$C$24:$H$42,5),VLOOKUP(F30,Sheet2!$C$24:$H$42,6))))</f>
        <v>42.98</v>
      </c>
      <c r="AE30" s="2">
        <f t="shared" si="9"/>
        <v>0.734958</v>
      </c>
      <c r="AF30" s="37">
        <f t="shared" si="10"/>
        <v>58.796639999999996</v>
      </c>
      <c r="AG30" s="37"/>
      <c r="AH30">
        <f>IF(I30=CZCA!$E$24,VLOOKUP(F30,CZCA!$C$25:$T$43,3),IF(I30=CZCA!$F$24,VLOOKUP(F30,CZCA!$C$25:$T$43,4),IF(I30=CZCA!$G$24,VLOOKUP(F30,CZCA!$C$25:$T$43,5),IF(OR(I30=CZCA!$H$24,I30=CZCA!$I$24),VLOOKUP(F30,CZCA!$C$25:$T$43,6),IF(OR(I30=CZCA!$J$24,I30=CZCA!$L$24),VLOOKUP(F30,CZCA!$C$25:$T$43,8),IF(OR(I30=CZCA!$K$24,I30=CZCA!$Q$24),VLOOKUP(F30,CZCA!$C$25:$T$43,9),IF(OR(I30=CZCA!$M$24,I30=CZCA!$T$24),VLOOKUP(F30,CZCA!$C$25:$T$43,11),IF(OR(I30=CZCA!$N$24,I30=CZCA!$R$24),VLOOKUP(F30,CZCA!$C$25:$T$43,12),IF(I30=CZCA!$O$24,VLOOKUP(F30,CZCA!$C$25:$T$43,13),IF(I30=CZCA!$P$24,VLOOKUP(F30,CZCA!$C$25:$T$43,14),IF(I30=CZCA!$S$24,VLOOKUP(F30,CZCA!$C$25:$T$43,17))))))))))))</f>
        <v>36.049999999999997</v>
      </c>
      <c r="AI30" s="157">
        <f t="shared" si="5"/>
        <v>0.61645499999999998</v>
      </c>
      <c r="AJ30" s="37">
        <f t="shared" si="11"/>
        <v>49.316400000000002</v>
      </c>
      <c r="AK30" s="37"/>
      <c r="AL30" s="128">
        <f t="shared" si="7"/>
        <v>27.739251040221916</v>
      </c>
      <c r="AM30">
        <v>1</v>
      </c>
      <c r="AN30" t="s">
        <v>52</v>
      </c>
      <c r="AO30" t="s">
        <v>217</v>
      </c>
      <c r="AP30" t="s">
        <v>92</v>
      </c>
      <c r="AQ30" t="s">
        <v>43</v>
      </c>
    </row>
    <row r="31" spans="1:43" x14ac:dyDescent="0.4">
      <c r="A31" t="s">
        <v>37</v>
      </c>
      <c r="B31" t="s">
        <v>38</v>
      </c>
      <c r="C31" t="s">
        <v>39</v>
      </c>
      <c r="D31" s="1">
        <v>41487</v>
      </c>
      <c r="E31" t="s">
        <v>43</v>
      </c>
      <c r="F31" t="s">
        <v>51</v>
      </c>
      <c r="G31" t="s">
        <v>217</v>
      </c>
      <c r="H31" t="s">
        <v>43</v>
      </c>
      <c r="I31" t="s">
        <v>102</v>
      </c>
      <c r="J31" t="s">
        <v>45</v>
      </c>
      <c r="K31">
        <v>15.2</v>
      </c>
      <c r="L31">
        <v>300000</v>
      </c>
      <c r="M31" t="s">
        <v>46</v>
      </c>
      <c r="N31">
        <v>0</v>
      </c>
      <c r="O31">
        <v>0</v>
      </c>
      <c r="P31">
        <v>0</v>
      </c>
      <c r="Q31">
        <v>0</v>
      </c>
      <c r="R31">
        <v>0</v>
      </c>
      <c r="S31">
        <v>11.4</v>
      </c>
      <c r="T31">
        <v>0</v>
      </c>
      <c r="U31">
        <v>0</v>
      </c>
      <c r="V31">
        <v>0</v>
      </c>
      <c r="W31">
        <v>0</v>
      </c>
      <c r="X31">
        <v>0</v>
      </c>
      <c r="Y31">
        <v>9.2100000000000009</v>
      </c>
      <c r="Z31">
        <f>VLOOKUP(F31,CEUS!$J$26:$K$50,2)</f>
        <v>40</v>
      </c>
      <c r="AA31" s="142">
        <f t="shared" si="2"/>
        <v>0.23025000000000001</v>
      </c>
      <c r="AB31" s="37">
        <f t="shared" si="3"/>
        <v>18.420000000000002</v>
      </c>
      <c r="AD31" s="124">
        <f>IF(E31=Sheet2!$E$24,VLOOKUP(F31,Sheet2!$C$24:$H$42,3),IF(E31=Sheet2!$F$24,VLOOKUP(F31,Sheet2!$C$24:$H$42,4),IF(E31=Sheet2!$G$24,VLOOKUP(F31,Sheet2!$C$24:$H$42,5),VLOOKUP(F31,Sheet2!$C$24:$H$42,6))))</f>
        <v>42.98</v>
      </c>
      <c r="AE31" s="2">
        <f t="shared" si="9"/>
        <v>0.39584580000000003</v>
      </c>
      <c r="AF31" s="37">
        <f t="shared" si="10"/>
        <v>31.667664000000002</v>
      </c>
      <c r="AG31" s="37"/>
      <c r="AH31">
        <f>IF(I31=CZCA!$E$24,VLOOKUP(F31,CZCA!$C$25:$T$43,3),IF(I31=CZCA!$F$24,VLOOKUP(F31,CZCA!$C$25:$T$43,4),IF(I31=CZCA!$G$24,VLOOKUP(F31,CZCA!$C$25:$T$43,5),IF(OR(I31=CZCA!$H$24,I31=CZCA!$I$24),VLOOKUP(F31,CZCA!$C$25:$T$43,6),IF(OR(I31=CZCA!$J$24,I31=CZCA!$L$24),VLOOKUP(F31,CZCA!$C$25:$T$43,8),IF(OR(I31=CZCA!$K$24,I31=CZCA!$Q$24),VLOOKUP(F31,CZCA!$C$25:$T$43,9),IF(OR(I31=CZCA!$M$24,I31=CZCA!$T$24),VLOOKUP(F31,CZCA!$C$25:$T$43,11),IF(OR(I31=CZCA!$N$24,I31=CZCA!$R$24),VLOOKUP(F31,CZCA!$C$25:$T$43,12),IF(I31=CZCA!$O$24,VLOOKUP(F31,CZCA!$C$25:$T$43,13),IF(I31=CZCA!$P$24,VLOOKUP(F31,CZCA!$C$25:$T$43,14),IF(I31=CZCA!$S$24,VLOOKUP(F31,CZCA!$C$25:$T$43,17))))))))))))</f>
        <v>91.45</v>
      </c>
      <c r="AI31" s="157">
        <f t="shared" si="5"/>
        <v>0.84225450000000013</v>
      </c>
      <c r="AJ31" s="37">
        <f t="shared" si="11"/>
        <v>67.38036000000001</v>
      </c>
      <c r="AK31" s="37"/>
      <c r="AL31" s="128">
        <f t="shared" si="7"/>
        <v>10.934937124111537</v>
      </c>
      <c r="AM31">
        <v>1</v>
      </c>
      <c r="AN31" t="s">
        <v>52</v>
      </c>
      <c r="AO31" t="s">
        <v>217</v>
      </c>
      <c r="AP31" t="s">
        <v>103</v>
      </c>
      <c r="AQ31" t="s">
        <v>43</v>
      </c>
    </row>
    <row r="32" spans="1:43" x14ac:dyDescent="0.4">
      <c r="A32" t="s">
        <v>37</v>
      </c>
      <c r="B32" t="s">
        <v>38</v>
      </c>
      <c r="C32" t="s">
        <v>39</v>
      </c>
      <c r="D32" s="1">
        <v>41487</v>
      </c>
      <c r="E32" t="s">
        <v>43</v>
      </c>
      <c r="F32" t="s">
        <v>51</v>
      </c>
      <c r="G32" t="s">
        <v>217</v>
      </c>
      <c r="H32" t="s">
        <v>43</v>
      </c>
      <c r="I32" t="s">
        <v>117</v>
      </c>
      <c r="J32" t="s">
        <v>45</v>
      </c>
      <c r="K32">
        <v>15.2</v>
      </c>
      <c r="L32">
        <v>300000</v>
      </c>
      <c r="M32" t="s">
        <v>46</v>
      </c>
      <c r="N32">
        <v>0</v>
      </c>
      <c r="O32">
        <v>0</v>
      </c>
      <c r="P32">
        <v>0</v>
      </c>
      <c r="Q32">
        <v>0</v>
      </c>
      <c r="R32">
        <v>0</v>
      </c>
      <c r="S32">
        <v>9.5399999999999991</v>
      </c>
      <c r="T32">
        <v>0</v>
      </c>
      <c r="U32">
        <v>0</v>
      </c>
      <c r="V32">
        <v>0</v>
      </c>
      <c r="W32">
        <v>0</v>
      </c>
      <c r="X32">
        <v>0</v>
      </c>
      <c r="Y32">
        <v>7.71</v>
      </c>
      <c r="Z32">
        <f>VLOOKUP(F32,CEUS!$J$26:$K$50,2)</f>
        <v>40</v>
      </c>
      <c r="AA32" s="142">
        <f t="shared" si="2"/>
        <v>0.19275</v>
      </c>
      <c r="AB32" s="37">
        <f t="shared" si="3"/>
        <v>15.42</v>
      </c>
      <c r="AD32" s="124">
        <f>IF(E32=Sheet2!$E$24,VLOOKUP(F32,Sheet2!$C$24:$H$42,3),IF(E32=Sheet2!$F$24,VLOOKUP(F32,Sheet2!$C$24:$H$42,4),IF(E32=Sheet2!$G$24,VLOOKUP(F32,Sheet2!$C$24:$H$42,5),VLOOKUP(F32,Sheet2!$C$24:$H$42,6))))</f>
        <v>42.98</v>
      </c>
      <c r="AE32" s="2">
        <f t="shared" si="9"/>
        <v>0.33137579999999994</v>
      </c>
      <c r="AF32" s="37">
        <f t="shared" si="10"/>
        <v>26.510063999999996</v>
      </c>
      <c r="AG32" s="37"/>
      <c r="AH32">
        <f>IF(I32=CZCA!$E$24,VLOOKUP(F32,CZCA!$C$25:$T$43,3),IF(I32=CZCA!$F$24,VLOOKUP(F32,CZCA!$C$25:$T$43,4),IF(I32=CZCA!$G$24,VLOOKUP(F32,CZCA!$C$25:$T$43,5),IF(OR(I32=CZCA!$H$24,I32=CZCA!$I$24),VLOOKUP(F32,CZCA!$C$25:$T$43,6),IF(OR(I32=CZCA!$J$24,I32=CZCA!$L$24),VLOOKUP(F32,CZCA!$C$25:$T$43,8),IF(OR(I32=CZCA!$K$24,I32=CZCA!$Q$24),VLOOKUP(F32,CZCA!$C$25:$T$43,9),IF(OR(I32=CZCA!$M$24,I32=CZCA!$T$24),VLOOKUP(F32,CZCA!$C$25:$T$43,11),IF(OR(I32=CZCA!$N$24,I32=CZCA!$R$24),VLOOKUP(F32,CZCA!$C$25:$T$43,12),IF(I32=CZCA!$O$24,VLOOKUP(F32,CZCA!$C$25:$T$43,13),IF(I32=CZCA!$P$24,VLOOKUP(F32,CZCA!$C$25:$T$43,14),IF(I32=CZCA!$S$24,VLOOKUP(F32,CZCA!$C$25:$T$43,17))))))))))))</f>
        <v>99.16</v>
      </c>
      <c r="AI32" s="157">
        <f t="shared" si="5"/>
        <v>0.76452359999999997</v>
      </c>
      <c r="AJ32" s="37">
        <f t="shared" si="11"/>
        <v>61.161887999999998</v>
      </c>
      <c r="AK32" s="37"/>
      <c r="AL32" s="128">
        <f t="shared" si="7"/>
        <v>10.084711577248891</v>
      </c>
      <c r="AM32">
        <v>1</v>
      </c>
      <c r="AN32" t="s">
        <v>52</v>
      </c>
      <c r="AO32" t="s">
        <v>217</v>
      </c>
      <c r="AP32" t="s">
        <v>118</v>
      </c>
      <c r="AQ32" t="s">
        <v>43</v>
      </c>
    </row>
    <row r="33" spans="1:43" x14ac:dyDescent="0.4">
      <c r="A33" t="s">
        <v>37</v>
      </c>
      <c r="B33" t="s">
        <v>38</v>
      </c>
      <c r="C33" t="s">
        <v>39</v>
      </c>
      <c r="D33" s="1">
        <v>41487</v>
      </c>
      <c r="E33" t="s">
        <v>43</v>
      </c>
      <c r="F33" t="s">
        <v>51</v>
      </c>
      <c r="G33" t="s">
        <v>217</v>
      </c>
      <c r="H33" t="s">
        <v>43</v>
      </c>
      <c r="I33" t="s">
        <v>104</v>
      </c>
      <c r="J33" t="s">
        <v>45</v>
      </c>
      <c r="K33">
        <v>15.2</v>
      </c>
      <c r="L33">
        <v>300000</v>
      </c>
      <c r="M33" t="s">
        <v>46</v>
      </c>
      <c r="N33">
        <v>0</v>
      </c>
      <c r="O33">
        <v>0</v>
      </c>
      <c r="P33">
        <v>0</v>
      </c>
      <c r="Q33">
        <v>0</v>
      </c>
      <c r="R33">
        <v>0</v>
      </c>
      <c r="S33">
        <v>10.8</v>
      </c>
      <c r="T33">
        <v>0</v>
      </c>
      <c r="U33">
        <v>0</v>
      </c>
      <c r="V33">
        <v>0</v>
      </c>
      <c r="W33">
        <v>0</v>
      </c>
      <c r="X33">
        <v>0</v>
      </c>
      <c r="Y33">
        <v>8.6999999999999993</v>
      </c>
      <c r="Z33">
        <f>VLOOKUP(F33,CEUS!$J$26:$K$50,2)</f>
        <v>40</v>
      </c>
      <c r="AA33" s="142">
        <f t="shared" si="2"/>
        <v>0.21749999999999997</v>
      </c>
      <c r="AB33" s="37">
        <f t="shared" si="3"/>
        <v>17.399999999999999</v>
      </c>
      <c r="AD33" s="124">
        <f>IF(E33=Sheet2!$E$24,VLOOKUP(F33,Sheet2!$C$24:$H$42,3),IF(E33=Sheet2!$F$24,VLOOKUP(F33,Sheet2!$C$24:$H$42,4),IF(E33=Sheet2!$G$24,VLOOKUP(F33,Sheet2!$C$24:$H$42,5),VLOOKUP(F33,Sheet2!$C$24:$H$42,6))))</f>
        <v>42.98</v>
      </c>
      <c r="AE33" s="2">
        <f t="shared" si="9"/>
        <v>0.37392599999999993</v>
      </c>
      <c r="AF33" s="37">
        <f t="shared" si="10"/>
        <v>29.914079999999995</v>
      </c>
      <c r="AG33" s="37"/>
      <c r="AH33">
        <f>IF(I33=CZCA!$E$24,VLOOKUP(F33,CZCA!$C$25:$T$43,3),IF(I33=CZCA!$F$24,VLOOKUP(F33,CZCA!$C$25:$T$43,4),IF(I33=CZCA!$G$24,VLOOKUP(F33,CZCA!$C$25:$T$43,5),IF(OR(I33=CZCA!$H$24,I33=CZCA!$I$24),VLOOKUP(F33,CZCA!$C$25:$T$43,6),IF(OR(I33=CZCA!$J$24,I33=CZCA!$L$24),VLOOKUP(F33,CZCA!$C$25:$T$43,8),IF(OR(I33=CZCA!$K$24,I33=CZCA!$Q$24),VLOOKUP(F33,CZCA!$C$25:$T$43,9),IF(OR(I33=CZCA!$M$24,I33=CZCA!$T$24),VLOOKUP(F33,CZCA!$C$25:$T$43,11),IF(OR(I33=CZCA!$N$24,I33=CZCA!$R$24),VLOOKUP(F33,CZCA!$C$25:$T$43,12),IF(I33=CZCA!$O$24,VLOOKUP(F33,CZCA!$C$25:$T$43,13),IF(I33=CZCA!$P$24,VLOOKUP(F33,CZCA!$C$25:$T$43,14),IF(I33=CZCA!$S$24,VLOOKUP(F33,CZCA!$C$25:$T$43,17))))))))))))</f>
        <v>91.45</v>
      </c>
      <c r="AI33" s="157">
        <f t="shared" si="5"/>
        <v>0.79561499999999996</v>
      </c>
      <c r="AJ33" s="37">
        <f t="shared" si="11"/>
        <v>63.649199999999993</v>
      </c>
      <c r="AK33" s="37"/>
      <c r="AL33" s="128">
        <f t="shared" si="7"/>
        <v>10.934937124111537</v>
      </c>
      <c r="AM33">
        <v>1</v>
      </c>
      <c r="AN33" t="s">
        <v>52</v>
      </c>
      <c r="AO33" t="s">
        <v>217</v>
      </c>
      <c r="AP33" t="s">
        <v>105</v>
      </c>
      <c r="AQ33" t="s">
        <v>43</v>
      </c>
    </row>
    <row r="34" spans="1:43" x14ac:dyDescent="0.4">
      <c r="A34" t="s">
        <v>37</v>
      </c>
      <c r="B34" t="s">
        <v>38</v>
      </c>
      <c r="C34" t="s">
        <v>39</v>
      </c>
      <c r="D34" s="1">
        <v>41487</v>
      </c>
      <c r="E34" t="s">
        <v>43</v>
      </c>
      <c r="F34" t="s">
        <v>51</v>
      </c>
      <c r="G34" t="s">
        <v>217</v>
      </c>
      <c r="H34" t="s">
        <v>43</v>
      </c>
      <c r="I34" t="s">
        <v>106</v>
      </c>
      <c r="J34" t="s">
        <v>45</v>
      </c>
      <c r="K34">
        <v>15.2</v>
      </c>
      <c r="L34">
        <v>300000</v>
      </c>
      <c r="M34" t="s">
        <v>46</v>
      </c>
      <c r="N34">
        <v>0</v>
      </c>
      <c r="O34">
        <v>0</v>
      </c>
      <c r="P34">
        <v>0</v>
      </c>
      <c r="Q34">
        <v>0</v>
      </c>
      <c r="R34">
        <v>0</v>
      </c>
      <c r="S34">
        <v>9.67</v>
      </c>
      <c r="T34">
        <v>0</v>
      </c>
      <c r="U34">
        <v>0</v>
      </c>
      <c r="V34">
        <v>0</v>
      </c>
      <c r="W34">
        <v>0</v>
      </c>
      <c r="X34">
        <v>0</v>
      </c>
      <c r="Y34">
        <v>7.82</v>
      </c>
      <c r="Z34">
        <f>VLOOKUP(F34,CEUS!$J$26:$K$50,2)</f>
        <v>40</v>
      </c>
      <c r="AA34" s="142">
        <f t="shared" si="2"/>
        <v>0.19550000000000001</v>
      </c>
      <c r="AB34" s="37">
        <f t="shared" si="3"/>
        <v>15.64</v>
      </c>
      <c r="AD34" s="124">
        <f>IF(E34=Sheet2!$E$24,VLOOKUP(F34,Sheet2!$C$24:$H$42,3),IF(E34=Sheet2!$F$24,VLOOKUP(F34,Sheet2!$C$24:$H$42,4),IF(E34=Sheet2!$G$24,VLOOKUP(F34,Sheet2!$C$24:$H$42,5),VLOOKUP(F34,Sheet2!$C$24:$H$42,6))))</f>
        <v>42.98</v>
      </c>
      <c r="AE34" s="2">
        <f t="shared" si="9"/>
        <v>0.3361036</v>
      </c>
      <c r="AF34" s="37">
        <f t="shared" si="10"/>
        <v>26.888287999999999</v>
      </c>
      <c r="AG34" s="37"/>
      <c r="AH34">
        <f>IF(I34=CZCA!$E$24,VLOOKUP(F34,CZCA!$C$25:$T$43,3),IF(I34=CZCA!$F$24,VLOOKUP(F34,CZCA!$C$25:$T$43,4),IF(I34=CZCA!$G$24,VLOOKUP(F34,CZCA!$C$25:$T$43,5),IF(OR(I34=CZCA!$H$24,I34=CZCA!$I$24),VLOOKUP(F34,CZCA!$C$25:$T$43,6),IF(OR(I34=CZCA!$J$24,I34=CZCA!$L$24),VLOOKUP(F34,CZCA!$C$25:$T$43,8),IF(OR(I34=CZCA!$K$24,I34=CZCA!$Q$24),VLOOKUP(F34,CZCA!$C$25:$T$43,9),IF(OR(I34=CZCA!$M$24,I34=CZCA!$T$24),VLOOKUP(F34,CZCA!$C$25:$T$43,11),IF(OR(I34=CZCA!$N$24,I34=CZCA!$R$24),VLOOKUP(F34,CZCA!$C$25:$T$43,12),IF(I34=CZCA!$O$24,VLOOKUP(F34,CZCA!$C$25:$T$43,13),IF(I34=CZCA!$P$24,VLOOKUP(F34,CZCA!$C$25:$T$43,14),IF(I34=CZCA!$S$24,VLOOKUP(F34,CZCA!$C$25:$T$43,17))))))))))))</f>
        <v>35.43</v>
      </c>
      <c r="AI34" s="157">
        <f t="shared" si="5"/>
        <v>0.27706259999999999</v>
      </c>
      <c r="AJ34" s="37">
        <f t="shared" si="11"/>
        <v>22.165008</v>
      </c>
      <c r="AK34" s="37"/>
      <c r="AL34" s="128">
        <f t="shared" si="7"/>
        <v>28.224668360146769</v>
      </c>
      <c r="AM34">
        <v>1</v>
      </c>
      <c r="AN34" t="s">
        <v>52</v>
      </c>
      <c r="AO34" t="s">
        <v>217</v>
      </c>
      <c r="AP34" t="s">
        <v>107</v>
      </c>
      <c r="AQ34" t="s">
        <v>43</v>
      </c>
    </row>
    <row r="35" spans="1:43" x14ac:dyDescent="0.4">
      <c r="A35" t="s">
        <v>37</v>
      </c>
      <c r="B35" t="s">
        <v>38</v>
      </c>
      <c r="C35" t="s">
        <v>39</v>
      </c>
      <c r="D35" s="1">
        <v>41487</v>
      </c>
      <c r="E35" t="s">
        <v>43</v>
      </c>
      <c r="F35" t="s">
        <v>51</v>
      </c>
      <c r="G35" t="s">
        <v>217</v>
      </c>
      <c r="H35" t="s">
        <v>43</v>
      </c>
      <c r="I35" t="s">
        <v>108</v>
      </c>
      <c r="J35" t="s">
        <v>45</v>
      </c>
      <c r="K35">
        <v>15.2</v>
      </c>
      <c r="L35">
        <v>300000</v>
      </c>
      <c r="M35" t="s">
        <v>46</v>
      </c>
      <c r="N35">
        <v>0</v>
      </c>
      <c r="O35">
        <v>0</v>
      </c>
      <c r="P35">
        <v>0</v>
      </c>
      <c r="Q35">
        <v>0</v>
      </c>
      <c r="R35">
        <v>0</v>
      </c>
      <c r="S35">
        <v>11.9</v>
      </c>
      <c r="T35">
        <v>0</v>
      </c>
      <c r="U35">
        <v>0</v>
      </c>
      <c r="V35">
        <v>0</v>
      </c>
      <c r="W35">
        <v>0</v>
      </c>
      <c r="X35">
        <v>0</v>
      </c>
      <c r="Y35">
        <v>9.65</v>
      </c>
      <c r="Z35">
        <f>VLOOKUP(F35,CEUS!$J$26:$K$50,2)</f>
        <v>40</v>
      </c>
      <c r="AA35" s="142">
        <f t="shared" si="2"/>
        <v>0.24125000000000002</v>
      </c>
      <c r="AB35" s="37">
        <f t="shared" si="3"/>
        <v>19.3</v>
      </c>
      <c r="AD35" s="124">
        <f>IF(E35=Sheet2!$E$24,VLOOKUP(F35,Sheet2!$C$24:$H$42,3),IF(E35=Sheet2!$F$24,VLOOKUP(F35,Sheet2!$C$24:$H$42,4),IF(E35=Sheet2!$G$24,VLOOKUP(F35,Sheet2!$C$24:$H$42,5),VLOOKUP(F35,Sheet2!$C$24:$H$42,6))))</f>
        <v>42.98</v>
      </c>
      <c r="AE35" s="2">
        <f t="shared" si="9"/>
        <v>0.41475699999999999</v>
      </c>
      <c r="AF35" s="37">
        <f t="shared" si="10"/>
        <v>33.18056</v>
      </c>
      <c r="AG35" s="37"/>
      <c r="AH35">
        <f>IF(I35=CZCA!$E$24,VLOOKUP(F35,CZCA!$C$25:$T$43,3),IF(I35=CZCA!$F$24,VLOOKUP(F35,CZCA!$C$25:$T$43,4),IF(I35=CZCA!$G$24,VLOOKUP(F35,CZCA!$C$25:$T$43,5),IF(OR(I35=CZCA!$H$24,I35=CZCA!$I$24),VLOOKUP(F35,CZCA!$C$25:$T$43,6),IF(OR(I35=CZCA!$J$24,I35=CZCA!$L$24),VLOOKUP(F35,CZCA!$C$25:$T$43,8),IF(OR(I35=CZCA!$K$24,I35=CZCA!$Q$24),VLOOKUP(F35,CZCA!$C$25:$T$43,9),IF(OR(I35=CZCA!$M$24,I35=CZCA!$T$24),VLOOKUP(F35,CZCA!$C$25:$T$43,11),IF(OR(I35=CZCA!$N$24,I35=CZCA!$R$24),VLOOKUP(F35,CZCA!$C$25:$T$43,12),IF(I35=CZCA!$O$24,VLOOKUP(F35,CZCA!$C$25:$T$43,13),IF(I35=CZCA!$P$24,VLOOKUP(F35,CZCA!$C$25:$T$43,14),IF(I35=CZCA!$S$24,VLOOKUP(F35,CZCA!$C$25:$T$43,17))))))))))))</f>
        <v>32.049999999999997</v>
      </c>
      <c r="AI35" s="157">
        <f t="shared" si="5"/>
        <v>0.30928250000000002</v>
      </c>
      <c r="AJ35" s="37">
        <f t="shared" si="11"/>
        <v>24.742600000000003</v>
      </c>
      <c r="AK35" s="37"/>
      <c r="AL35" s="128">
        <f t="shared" si="7"/>
        <v>31.201248049922</v>
      </c>
      <c r="AM35">
        <v>1</v>
      </c>
      <c r="AN35" t="s">
        <v>52</v>
      </c>
      <c r="AO35" t="s">
        <v>217</v>
      </c>
      <c r="AP35" t="s">
        <v>109</v>
      </c>
      <c r="AQ35" t="s">
        <v>43</v>
      </c>
    </row>
    <row r="36" spans="1:43" x14ac:dyDescent="0.4">
      <c r="A36" t="s">
        <v>37</v>
      </c>
      <c r="B36" t="s">
        <v>38</v>
      </c>
      <c r="C36" t="s">
        <v>39</v>
      </c>
      <c r="D36" s="1">
        <v>41487</v>
      </c>
      <c r="E36" t="s">
        <v>43</v>
      </c>
      <c r="F36" t="s">
        <v>51</v>
      </c>
      <c r="G36" t="s">
        <v>217</v>
      </c>
      <c r="H36" t="s">
        <v>43</v>
      </c>
      <c r="I36" t="s">
        <v>93</v>
      </c>
      <c r="J36" t="s">
        <v>45</v>
      </c>
      <c r="K36">
        <v>15.2</v>
      </c>
      <c r="L36">
        <v>300000</v>
      </c>
      <c r="M36" t="s">
        <v>46</v>
      </c>
      <c r="N36">
        <v>0</v>
      </c>
      <c r="O36">
        <v>0</v>
      </c>
      <c r="P36">
        <v>0</v>
      </c>
      <c r="Q36">
        <v>0</v>
      </c>
      <c r="R36">
        <v>0</v>
      </c>
      <c r="S36">
        <v>25.2</v>
      </c>
      <c r="T36">
        <v>0</v>
      </c>
      <c r="U36">
        <v>0</v>
      </c>
      <c r="V36">
        <v>0</v>
      </c>
      <c r="W36">
        <v>0</v>
      </c>
      <c r="X36">
        <v>0</v>
      </c>
      <c r="Y36">
        <v>20.399999999999999</v>
      </c>
      <c r="Z36">
        <f>VLOOKUP(F36,CEUS!$J$26:$K$50,2)</f>
        <v>40</v>
      </c>
      <c r="AA36" s="142">
        <f t="shared" si="2"/>
        <v>0.51</v>
      </c>
      <c r="AB36" s="37">
        <f t="shared" si="3"/>
        <v>40.799999999999997</v>
      </c>
      <c r="AD36" s="124">
        <f>IF(E36=Sheet2!$E$24,VLOOKUP(F36,Sheet2!$C$24:$H$42,3),IF(E36=Sheet2!$F$24,VLOOKUP(F36,Sheet2!$C$24:$H$42,4),IF(E36=Sheet2!$G$24,VLOOKUP(F36,Sheet2!$C$24:$H$42,5),VLOOKUP(F36,Sheet2!$C$24:$H$42,6))))</f>
        <v>42.98</v>
      </c>
      <c r="AE36" s="2">
        <f t="shared" si="9"/>
        <v>0.8767919999999999</v>
      </c>
      <c r="AF36" s="37">
        <f t="shared" si="10"/>
        <v>70.143359999999987</v>
      </c>
      <c r="AG36" s="37"/>
      <c r="AH36">
        <f>IF(I36=CZCA!$E$24,VLOOKUP(F36,CZCA!$C$25:$T$43,3),IF(I36=CZCA!$F$24,VLOOKUP(F36,CZCA!$C$25:$T$43,4),IF(I36=CZCA!$G$24,VLOOKUP(F36,CZCA!$C$25:$T$43,5),IF(OR(I36=CZCA!$H$24,I36=CZCA!$I$24),VLOOKUP(F36,CZCA!$C$25:$T$43,6),IF(OR(I36=CZCA!$J$24,I36=CZCA!$L$24),VLOOKUP(F36,CZCA!$C$25:$T$43,8),IF(OR(I36=CZCA!$K$24,I36=CZCA!$Q$24),VLOOKUP(F36,CZCA!$C$25:$T$43,9),IF(OR(I36=CZCA!$M$24,I36=CZCA!$T$24),VLOOKUP(F36,CZCA!$C$25:$T$43,11),IF(OR(I36=CZCA!$N$24,I36=CZCA!$R$24),VLOOKUP(F36,CZCA!$C$25:$T$43,12),IF(I36=CZCA!$O$24,VLOOKUP(F36,CZCA!$C$25:$T$43,13),IF(I36=CZCA!$P$24,VLOOKUP(F36,CZCA!$C$25:$T$43,14),IF(I36=CZCA!$S$24,VLOOKUP(F36,CZCA!$C$25:$T$43,17))))))))))))</f>
        <v>24.07</v>
      </c>
      <c r="AI36" s="157">
        <f t="shared" si="5"/>
        <v>0.49102799999999996</v>
      </c>
      <c r="AJ36" s="37">
        <f t="shared" si="11"/>
        <v>39.282239999999994</v>
      </c>
      <c r="AK36" s="37"/>
      <c r="AL36" s="128">
        <f t="shared" si="7"/>
        <v>41.545492314083923</v>
      </c>
      <c r="AM36">
        <v>1</v>
      </c>
      <c r="AN36" t="s">
        <v>52</v>
      </c>
      <c r="AO36" t="s">
        <v>217</v>
      </c>
      <c r="AP36" t="s">
        <v>94</v>
      </c>
      <c r="AQ36" t="s">
        <v>43</v>
      </c>
    </row>
    <row r="37" spans="1:43" x14ac:dyDescent="0.4">
      <c r="A37" t="s">
        <v>37</v>
      </c>
      <c r="B37" t="s">
        <v>38</v>
      </c>
      <c r="C37" t="s">
        <v>39</v>
      </c>
      <c r="D37" s="1">
        <v>41487</v>
      </c>
      <c r="E37" t="s">
        <v>43</v>
      </c>
      <c r="F37" t="s">
        <v>51</v>
      </c>
      <c r="G37" t="s">
        <v>217</v>
      </c>
      <c r="H37" t="s">
        <v>43</v>
      </c>
      <c r="I37" t="s">
        <v>95</v>
      </c>
      <c r="J37" t="s">
        <v>45</v>
      </c>
      <c r="K37">
        <v>15.2</v>
      </c>
      <c r="L37">
        <v>300000</v>
      </c>
      <c r="M37" t="s">
        <v>46</v>
      </c>
      <c r="N37">
        <v>0</v>
      </c>
      <c r="O37">
        <v>0</v>
      </c>
      <c r="P37">
        <v>0</v>
      </c>
      <c r="Q37">
        <v>0</v>
      </c>
      <c r="R37">
        <v>0</v>
      </c>
      <c r="S37">
        <v>24.2</v>
      </c>
      <c r="T37">
        <v>0</v>
      </c>
      <c r="U37">
        <v>0</v>
      </c>
      <c r="V37">
        <v>0</v>
      </c>
      <c r="W37">
        <v>0</v>
      </c>
      <c r="X37">
        <v>0</v>
      </c>
      <c r="Y37">
        <v>19.600000000000001</v>
      </c>
      <c r="Z37">
        <f>VLOOKUP(F37,CEUS!$J$26:$K$50,2)</f>
        <v>40</v>
      </c>
      <c r="AA37" s="142">
        <f t="shared" si="2"/>
        <v>0.49000000000000005</v>
      </c>
      <c r="AB37" s="37">
        <f t="shared" si="3"/>
        <v>39.200000000000003</v>
      </c>
      <c r="AD37" s="124">
        <f>IF(E37=Sheet2!$E$24,VLOOKUP(F37,Sheet2!$C$24:$H$42,3),IF(E37=Sheet2!$F$24,VLOOKUP(F37,Sheet2!$C$24:$H$42,4),IF(E37=Sheet2!$G$24,VLOOKUP(F37,Sheet2!$C$24:$H$42,5),VLOOKUP(F37,Sheet2!$C$24:$H$42,6))))</f>
        <v>42.98</v>
      </c>
      <c r="AE37" s="2">
        <f t="shared" si="9"/>
        <v>0.84240800000000005</v>
      </c>
      <c r="AF37" s="37">
        <f t="shared" si="10"/>
        <v>67.39264</v>
      </c>
      <c r="AG37" s="37"/>
      <c r="AH37">
        <f>IF(I37=CZCA!$E$24,VLOOKUP(F37,CZCA!$C$25:$T$43,3),IF(I37=CZCA!$F$24,VLOOKUP(F37,CZCA!$C$25:$T$43,4),IF(I37=CZCA!$G$24,VLOOKUP(F37,CZCA!$C$25:$T$43,5),IF(OR(I37=CZCA!$H$24,I37=CZCA!$I$24),VLOOKUP(F37,CZCA!$C$25:$T$43,6),IF(OR(I37=CZCA!$J$24,I37=CZCA!$L$24),VLOOKUP(F37,CZCA!$C$25:$T$43,8),IF(OR(I37=CZCA!$K$24,I37=CZCA!$Q$24),VLOOKUP(F37,CZCA!$C$25:$T$43,9),IF(OR(I37=CZCA!$M$24,I37=CZCA!$T$24),VLOOKUP(F37,CZCA!$C$25:$T$43,11),IF(OR(I37=CZCA!$N$24,I37=CZCA!$R$24),VLOOKUP(F37,CZCA!$C$25:$T$43,12),IF(I37=CZCA!$O$24,VLOOKUP(F37,CZCA!$C$25:$T$43,13),IF(I37=CZCA!$P$24,VLOOKUP(F37,CZCA!$C$25:$T$43,14),IF(I37=CZCA!$S$24,VLOOKUP(F37,CZCA!$C$25:$T$43,17))))))))))))</f>
        <v>42.98</v>
      </c>
      <c r="AI37" s="157">
        <f t="shared" si="5"/>
        <v>0.84240800000000005</v>
      </c>
      <c r="AJ37" s="37">
        <f t="shared" si="11"/>
        <v>67.39264</v>
      </c>
      <c r="AK37" s="37"/>
      <c r="AL37" s="128">
        <f t="shared" si="7"/>
        <v>23.26663564448581</v>
      </c>
      <c r="AM37">
        <v>1</v>
      </c>
      <c r="AN37" t="s">
        <v>52</v>
      </c>
      <c r="AO37" t="s">
        <v>217</v>
      </c>
      <c r="AP37" t="s">
        <v>96</v>
      </c>
      <c r="AQ37" t="s">
        <v>43</v>
      </c>
    </row>
    <row r="38" spans="1:43" x14ac:dyDescent="0.4">
      <c r="A38" t="s">
        <v>37</v>
      </c>
      <c r="B38" t="s">
        <v>38</v>
      </c>
      <c r="C38" t="s">
        <v>39</v>
      </c>
      <c r="D38" s="1">
        <v>41487</v>
      </c>
      <c r="E38" t="s">
        <v>43</v>
      </c>
      <c r="F38" t="s">
        <v>51</v>
      </c>
      <c r="G38" t="s">
        <v>217</v>
      </c>
      <c r="H38" t="s">
        <v>43</v>
      </c>
      <c r="I38" t="s">
        <v>97</v>
      </c>
      <c r="J38" t="s">
        <v>45</v>
      </c>
      <c r="K38">
        <v>15.2</v>
      </c>
      <c r="L38">
        <v>300000</v>
      </c>
      <c r="M38" t="s">
        <v>46</v>
      </c>
      <c r="N38">
        <v>0</v>
      </c>
      <c r="O38">
        <v>0</v>
      </c>
      <c r="P38">
        <v>0</v>
      </c>
      <c r="Q38">
        <v>0</v>
      </c>
      <c r="R38">
        <v>0</v>
      </c>
      <c r="S38">
        <v>20.100000000000001</v>
      </c>
      <c r="T38">
        <v>0</v>
      </c>
      <c r="U38">
        <v>0</v>
      </c>
      <c r="V38">
        <v>0</v>
      </c>
      <c r="W38">
        <v>0</v>
      </c>
      <c r="X38">
        <v>0</v>
      </c>
      <c r="Y38">
        <v>16.2</v>
      </c>
      <c r="Z38">
        <f>VLOOKUP(F38,CEUS!$J$26:$K$50,2)</f>
        <v>40</v>
      </c>
      <c r="AA38" s="142">
        <f t="shared" si="2"/>
        <v>0.40499999999999997</v>
      </c>
      <c r="AB38" s="37">
        <f t="shared" si="3"/>
        <v>32.4</v>
      </c>
      <c r="AD38" s="124">
        <f>IF(E38=Sheet2!$E$24,VLOOKUP(F38,Sheet2!$C$24:$H$42,3),IF(E38=Sheet2!$F$24,VLOOKUP(F38,Sheet2!$C$24:$H$42,4),IF(E38=Sheet2!$G$24,VLOOKUP(F38,Sheet2!$C$24:$H$42,5),VLOOKUP(F38,Sheet2!$C$24:$H$42,6))))</f>
        <v>42.98</v>
      </c>
      <c r="AE38" s="2">
        <f t="shared" si="9"/>
        <v>0.69627599999999989</v>
      </c>
      <c r="AF38" s="37">
        <f t="shared" si="10"/>
        <v>55.702079999999995</v>
      </c>
      <c r="AG38" s="37"/>
      <c r="AH38">
        <f>IF(I38=CZCA!$E$24,VLOOKUP(F38,CZCA!$C$25:$T$43,3),IF(I38=CZCA!$F$24,VLOOKUP(F38,CZCA!$C$25:$T$43,4),IF(I38=CZCA!$G$24,VLOOKUP(F38,CZCA!$C$25:$T$43,5),IF(OR(I38=CZCA!$H$24,I38=CZCA!$I$24),VLOOKUP(F38,CZCA!$C$25:$T$43,6),IF(OR(I38=CZCA!$J$24,I38=CZCA!$L$24),VLOOKUP(F38,CZCA!$C$25:$T$43,8),IF(OR(I38=CZCA!$K$24,I38=CZCA!$Q$24),VLOOKUP(F38,CZCA!$C$25:$T$43,9),IF(OR(I38=CZCA!$M$24,I38=CZCA!$T$24),VLOOKUP(F38,CZCA!$C$25:$T$43,11),IF(OR(I38=CZCA!$N$24,I38=CZCA!$R$24),VLOOKUP(F38,CZCA!$C$25:$T$43,12),IF(I38=CZCA!$O$24,VLOOKUP(F38,CZCA!$C$25:$T$43,13),IF(I38=CZCA!$P$24,VLOOKUP(F38,CZCA!$C$25:$T$43,14),IF(I38=CZCA!$S$24,VLOOKUP(F38,CZCA!$C$25:$T$43,17))))))))))))</f>
        <v>99.16</v>
      </c>
      <c r="AI38" s="157">
        <f t="shared" si="5"/>
        <v>1.6063919999999998</v>
      </c>
      <c r="AJ38" s="37">
        <f t="shared" si="11"/>
        <v>128.51136</v>
      </c>
      <c r="AK38" s="37"/>
      <c r="AL38" s="128">
        <f t="shared" si="7"/>
        <v>10.084711577248891</v>
      </c>
      <c r="AM38">
        <v>1</v>
      </c>
      <c r="AN38" t="s">
        <v>52</v>
      </c>
      <c r="AO38" t="s">
        <v>217</v>
      </c>
      <c r="AP38" t="s">
        <v>98</v>
      </c>
      <c r="AQ38" t="s">
        <v>43</v>
      </c>
    </row>
    <row r="39" spans="1:43" x14ac:dyDescent="0.4">
      <c r="A39" t="s">
        <v>37</v>
      </c>
      <c r="B39" t="s">
        <v>38</v>
      </c>
      <c r="C39" t="s">
        <v>39</v>
      </c>
      <c r="D39" s="1">
        <v>41487</v>
      </c>
      <c r="E39" t="s">
        <v>43</v>
      </c>
      <c r="F39" t="s">
        <v>51</v>
      </c>
      <c r="G39" t="s">
        <v>217</v>
      </c>
      <c r="H39" t="s">
        <v>43</v>
      </c>
      <c r="I39" t="s">
        <v>110</v>
      </c>
      <c r="J39" t="s">
        <v>45</v>
      </c>
      <c r="K39">
        <v>15.2</v>
      </c>
      <c r="L39">
        <v>300000</v>
      </c>
      <c r="M39" t="s">
        <v>46</v>
      </c>
      <c r="N39">
        <v>0</v>
      </c>
      <c r="O39">
        <v>0</v>
      </c>
      <c r="P39">
        <v>0</v>
      </c>
      <c r="Q39">
        <v>0</v>
      </c>
      <c r="R39">
        <v>0</v>
      </c>
      <c r="S39">
        <v>25.8</v>
      </c>
      <c r="T39">
        <v>0</v>
      </c>
      <c r="U39">
        <v>0</v>
      </c>
      <c r="V39">
        <v>0</v>
      </c>
      <c r="W39">
        <v>0</v>
      </c>
      <c r="X39">
        <v>0</v>
      </c>
      <c r="Y39">
        <v>20.9</v>
      </c>
      <c r="Z39">
        <f>VLOOKUP(F39,CEUS!$J$26:$K$50,2)</f>
        <v>40</v>
      </c>
      <c r="AA39" s="142">
        <f t="shared" si="2"/>
        <v>0.52249999999999996</v>
      </c>
      <c r="AB39" s="37">
        <f t="shared" si="3"/>
        <v>41.8</v>
      </c>
      <c r="AD39" s="124">
        <f>IF(E39=Sheet2!$E$24,VLOOKUP(F39,Sheet2!$C$24:$H$42,3),IF(E39=Sheet2!$F$24,VLOOKUP(F39,Sheet2!$C$24:$H$42,4),IF(E39=Sheet2!$G$24,VLOOKUP(F39,Sheet2!$C$24:$H$42,5),VLOOKUP(F39,Sheet2!$C$24:$H$42,6))))</f>
        <v>42.98</v>
      </c>
      <c r="AE39" s="2">
        <f t="shared" si="9"/>
        <v>0.89828199999999991</v>
      </c>
      <c r="AF39" s="37">
        <f t="shared" si="10"/>
        <v>71.862559999999988</v>
      </c>
      <c r="AG39" s="37"/>
      <c r="AH39">
        <f>IF(I39=CZCA!$E$24,VLOOKUP(F39,CZCA!$C$25:$T$43,3),IF(I39=CZCA!$F$24,VLOOKUP(F39,CZCA!$C$25:$T$43,4),IF(I39=CZCA!$G$24,VLOOKUP(F39,CZCA!$C$25:$T$43,5),IF(OR(I39=CZCA!$H$24,I39=CZCA!$I$24),VLOOKUP(F39,CZCA!$C$25:$T$43,6),IF(OR(I39=CZCA!$J$24,I39=CZCA!$L$24),VLOOKUP(F39,CZCA!$C$25:$T$43,8),IF(OR(I39=CZCA!$K$24,I39=CZCA!$Q$24),VLOOKUP(F39,CZCA!$C$25:$T$43,9),IF(OR(I39=CZCA!$M$24,I39=CZCA!$T$24),VLOOKUP(F39,CZCA!$C$25:$T$43,11),IF(OR(I39=CZCA!$N$24,I39=CZCA!$R$24),VLOOKUP(F39,CZCA!$C$25:$T$43,12),IF(I39=CZCA!$O$24,VLOOKUP(F39,CZCA!$C$25:$T$43,13),IF(I39=CZCA!$P$24,VLOOKUP(F39,CZCA!$C$25:$T$43,14),IF(I39=CZCA!$S$24,VLOOKUP(F39,CZCA!$C$25:$T$43,17))))))))))))</f>
        <v>32.049999999999997</v>
      </c>
      <c r="AI39" s="157">
        <f t="shared" si="5"/>
        <v>0.66984499999999991</v>
      </c>
      <c r="AJ39" s="37">
        <f t="shared" si="11"/>
        <v>53.587599999999995</v>
      </c>
      <c r="AK39" s="37"/>
      <c r="AL39" s="128">
        <f t="shared" si="7"/>
        <v>31.201248049922</v>
      </c>
      <c r="AM39">
        <v>1</v>
      </c>
      <c r="AN39" t="s">
        <v>52</v>
      </c>
      <c r="AO39" t="s">
        <v>217</v>
      </c>
      <c r="AP39" t="s">
        <v>111</v>
      </c>
      <c r="AQ39" t="s">
        <v>43</v>
      </c>
    </row>
    <row r="40" spans="1:43" x14ac:dyDescent="0.4">
      <c r="A40" t="s">
        <v>37</v>
      </c>
      <c r="B40" t="s">
        <v>38</v>
      </c>
      <c r="C40" t="s">
        <v>39</v>
      </c>
      <c r="D40" s="1">
        <v>41487</v>
      </c>
      <c r="E40" t="s">
        <v>43</v>
      </c>
      <c r="F40" t="s">
        <v>51</v>
      </c>
      <c r="G40" t="s">
        <v>217</v>
      </c>
      <c r="H40" t="s">
        <v>43</v>
      </c>
      <c r="I40" t="s">
        <v>112</v>
      </c>
      <c r="J40" t="s">
        <v>45</v>
      </c>
      <c r="K40">
        <v>15.2</v>
      </c>
      <c r="L40">
        <v>300000</v>
      </c>
      <c r="M40" t="s">
        <v>46</v>
      </c>
      <c r="N40">
        <v>0</v>
      </c>
      <c r="O40">
        <v>0</v>
      </c>
      <c r="P40">
        <v>0</v>
      </c>
      <c r="Q40">
        <v>0</v>
      </c>
      <c r="R40">
        <v>0</v>
      </c>
      <c r="S40">
        <v>6.4</v>
      </c>
      <c r="T40">
        <v>0</v>
      </c>
      <c r="U40">
        <v>0</v>
      </c>
      <c r="V40">
        <v>0</v>
      </c>
      <c r="W40">
        <v>0</v>
      </c>
      <c r="X40">
        <v>0</v>
      </c>
      <c r="Y40">
        <v>5.17</v>
      </c>
      <c r="Z40">
        <f>VLOOKUP(F40,CEUS!$J$26:$K$50,2)</f>
        <v>40</v>
      </c>
      <c r="AA40" s="142">
        <f t="shared" si="2"/>
        <v>0.12925</v>
      </c>
      <c r="AB40" s="37">
        <f t="shared" si="3"/>
        <v>10.34</v>
      </c>
      <c r="AD40" s="124">
        <f>IF(E40=Sheet2!$E$24,VLOOKUP(F40,Sheet2!$C$24:$H$42,3),IF(E40=Sheet2!$F$24,VLOOKUP(F40,Sheet2!$C$24:$H$42,4),IF(E40=Sheet2!$G$24,VLOOKUP(F40,Sheet2!$C$24:$H$42,5),VLOOKUP(F40,Sheet2!$C$24:$H$42,6))))</f>
        <v>42.98</v>
      </c>
      <c r="AE40" s="2">
        <f t="shared" si="9"/>
        <v>0.22220659999999998</v>
      </c>
      <c r="AF40" s="37">
        <f t="shared" si="10"/>
        <v>17.776527999999999</v>
      </c>
      <c r="AG40" s="37"/>
      <c r="AH40">
        <f>IF(I40=CZCA!$E$24,VLOOKUP(F40,CZCA!$C$25:$T$43,3),IF(I40=CZCA!$F$24,VLOOKUP(F40,CZCA!$C$25:$T$43,4),IF(I40=CZCA!$G$24,VLOOKUP(F40,CZCA!$C$25:$T$43,5),IF(OR(I40=CZCA!$H$24,I40=CZCA!$I$24),VLOOKUP(F40,CZCA!$C$25:$T$43,6),IF(OR(I40=CZCA!$J$24,I40=CZCA!$L$24),VLOOKUP(F40,CZCA!$C$25:$T$43,8),IF(OR(I40=CZCA!$K$24,I40=CZCA!$Q$24),VLOOKUP(F40,CZCA!$C$25:$T$43,9),IF(OR(I40=CZCA!$M$24,I40=CZCA!$T$24),VLOOKUP(F40,CZCA!$C$25:$T$43,11),IF(OR(I40=CZCA!$N$24,I40=CZCA!$R$24),VLOOKUP(F40,CZCA!$C$25:$T$43,12),IF(I40=CZCA!$O$24,VLOOKUP(F40,CZCA!$C$25:$T$43,13),IF(I40=CZCA!$P$24,VLOOKUP(F40,CZCA!$C$25:$T$43,14),IF(I40=CZCA!$S$24,VLOOKUP(F40,CZCA!$C$25:$T$43,17))))))))))))</f>
        <v>98.43</v>
      </c>
      <c r="AI40" s="157">
        <f t="shared" si="5"/>
        <v>0.50888310000000003</v>
      </c>
      <c r="AJ40" s="37">
        <f t="shared" si="11"/>
        <v>40.710648000000006</v>
      </c>
      <c r="AK40" s="37"/>
      <c r="AL40" s="128">
        <f t="shared" si="7"/>
        <v>10.159504216194248</v>
      </c>
      <c r="AM40">
        <v>1</v>
      </c>
      <c r="AN40" t="s">
        <v>52</v>
      </c>
      <c r="AO40" t="s">
        <v>217</v>
      </c>
      <c r="AP40" t="s">
        <v>113</v>
      </c>
      <c r="AQ40" t="s">
        <v>43</v>
      </c>
    </row>
    <row r="41" spans="1:43" x14ac:dyDescent="0.4">
      <c r="A41" t="s">
        <v>37</v>
      </c>
      <c r="B41" t="s">
        <v>38</v>
      </c>
      <c r="C41" t="s">
        <v>39</v>
      </c>
      <c r="D41" s="1">
        <v>41487</v>
      </c>
      <c r="E41" t="s">
        <v>43</v>
      </c>
      <c r="F41" t="s">
        <v>51</v>
      </c>
      <c r="G41" t="s">
        <v>217</v>
      </c>
      <c r="H41" t="s">
        <v>43</v>
      </c>
      <c r="I41" t="s">
        <v>99</v>
      </c>
      <c r="J41" t="s">
        <v>45</v>
      </c>
      <c r="K41">
        <v>15.2</v>
      </c>
      <c r="L41">
        <v>300000</v>
      </c>
      <c r="M41" t="s">
        <v>46</v>
      </c>
      <c r="N41">
        <v>0</v>
      </c>
      <c r="O41">
        <v>0</v>
      </c>
      <c r="P41">
        <v>0</v>
      </c>
      <c r="Q41">
        <v>0</v>
      </c>
      <c r="R41">
        <v>0</v>
      </c>
      <c r="S41">
        <v>50.3</v>
      </c>
      <c r="T41">
        <v>0</v>
      </c>
      <c r="U41">
        <v>0</v>
      </c>
      <c r="V41">
        <v>0</v>
      </c>
      <c r="W41">
        <v>0</v>
      </c>
      <c r="X41">
        <v>0</v>
      </c>
      <c r="Y41">
        <v>40.700000000000003</v>
      </c>
      <c r="Z41">
        <f>VLOOKUP(F41,CEUS!$J$26:$K$50,2)</f>
        <v>40</v>
      </c>
      <c r="AA41" s="142">
        <f t="shared" si="2"/>
        <v>1.0175000000000001</v>
      </c>
      <c r="AB41" s="37">
        <f t="shared" si="3"/>
        <v>81.400000000000006</v>
      </c>
      <c r="AD41" s="124">
        <f>IF(E41=Sheet2!$E$24,VLOOKUP(F41,Sheet2!$C$24:$H$42,3),IF(E41=Sheet2!$F$24,VLOOKUP(F41,Sheet2!$C$24:$H$42,4),IF(E41=Sheet2!$G$24,VLOOKUP(F41,Sheet2!$C$24:$H$42,5),VLOOKUP(F41,Sheet2!$C$24:$H$42,6))))</f>
        <v>42.98</v>
      </c>
      <c r="AE41" s="2">
        <f t="shared" si="9"/>
        <v>1.7492859999999999</v>
      </c>
      <c r="AF41" s="37">
        <f t="shared" si="10"/>
        <v>139.94288</v>
      </c>
      <c r="AG41" s="37"/>
      <c r="AH41">
        <f>IF(I41=CZCA!$E$24,VLOOKUP(F41,CZCA!$C$25:$T$43,3),IF(I41=CZCA!$F$24,VLOOKUP(F41,CZCA!$C$25:$T$43,4),IF(I41=CZCA!$G$24,VLOOKUP(F41,CZCA!$C$25:$T$43,5),IF(OR(I41=CZCA!$H$24,I41=CZCA!$I$24),VLOOKUP(F41,CZCA!$C$25:$T$43,6),IF(OR(I41=CZCA!$J$24,I41=CZCA!$L$24),VLOOKUP(F41,CZCA!$C$25:$T$43,8),IF(OR(I41=CZCA!$K$24,I41=CZCA!$Q$24),VLOOKUP(F41,CZCA!$C$25:$T$43,9),IF(OR(I41=CZCA!$M$24,I41=CZCA!$T$24),VLOOKUP(F41,CZCA!$C$25:$T$43,11),IF(OR(I41=CZCA!$N$24,I41=CZCA!$R$24),VLOOKUP(F41,CZCA!$C$25:$T$43,12),IF(I41=CZCA!$O$24,VLOOKUP(F41,CZCA!$C$25:$T$43,13),IF(I41=CZCA!$P$24,VLOOKUP(F41,CZCA!$C$25:$T$43,14),IF(I41=CZCA!$S$24,VLOOKUP(F41,CZCA!$C$25:$T$43,17))))))))))))</f>
        <v>35.43</v>
      </c>
      <c r="AI41" s="157">
        <f t="shared" si="5"/>
        <v>1.4420010000000001</v>
      </c>
      <c r="AJ41" s="37">
        <f t="shared" si="11"/>
        <v>115.36008000000001</v>
      </c>
      <c r="AK41" s="37"/>
      <c r="AL41" s="128">
        <f t="shared" si="7"/>
        <v>28.224668360146769</v>
      </c>
      <c r="AM41">
        <v>1</v>
      </c>
      <c r="AN41" t="s">
        <v>52</v>
      </c>
      <c r="AO41" t="s">
        <v>217</v>
      </c>
      <c r="AP41" t="s">
        <v>100</v>
      </c>
      <c r="AQ41" t="s">
        <v>43</v>
      </c>
    </row>
    <row r="42" spans="1:43" x14ac:dyDescent="0.4">
      <c r="A42" t="s">
        <v>37</v>
      </c>
      <c r="B42" t="s">
        <v>38</v>
      </c>
      <c r="C42" t="s">
        <v>39</v>
      </c>
      <c r="D42" s="1">
        <v>41487</v>
      </c>
      <c r="E42" t="s">
        <v>43</v>
      </c>
      <c r="F42" t="s">
        <v>53</v>
      </c>
      <c r="G42" t="s">
        <v>217</v>
      </c>
      <c r="H42" t="s">
        <v>43</v>
      </c>
      <c r="I42" t="s">
        <v>44</v>
      </c>
      <c r="J42" t="s">
        <v>45</v>
      </c>
      <c r="K42">
        <v>50</v>
      </c>
      <c r="L42">
        <v>50000</v>
      </c>
      <c r="M42" t="s">
        <v>46</v>
      </c>
      <c r="N42">
        <v>0</v>
      </c>
      <c r="O42">
        <v>0</v>
      </c>
      <c r="P42">
        <v>0</v>
      </c>
      <c r="Q42">
        <v>0</v>
      </c>
      <c r="R42">
        <v>0</v>
      </c>
      <c r="S42">
        <v>12.7</v>
      </c>
      <c r="T42">
        <v>0</v>
      </c>
      <c r="U42">
        <v>0</v>
      </c>
      <c r="V42">
        <v>0</v>
      </c>
      <c r="W42">
        <v>0</v>
      </c>
      <c r="X42">
        <v>0</v>
      </c>
      <c r="Y42">
        <v>10.199999999999999</v>
      </c>
      <c r="Z42">
        <f>VLOOKUP(F42,CEUS!$J$26:$K$50,2)</f>
        <v>30</v>
      </c>
      <c r="AA42" s="142">
        <f t="shared" si="2"/>
        <v>0.33999999999999997</v>
      </c>
      <c r="AB42" s="37">
        <f t="shared" si="3"/>
        <v>27.199999999999996</v>
      </c>
      <c r="AD42" s="124">
        <f>IF(E42=Sheet2!$E$24,VLOOKUP(F42,Sheet2!$C$24:$H$42,3),IF(E42=Sheet2!$F$24,VLOOKUP(F42,Sheet2!$C$24:$H$42,4),IF(E42=Sheet2!$G$24,VLOOKUP(F42,Sheet2!$C$24:$H$42,5),VLOOKUP(F42,Sheet2!$C$24:$H$42,6))))</f>
        <v>20.37</v>
      </c>
      <c r="AE42" s="2">
        <f t="shared" si="9"/>
        <v>0.20777399999999999</v>
      </c>
      <c r="AF42" s="37">
        <f t="shared" si="10"/>
        <v>16.621919999999999</v>
      </c>
      <c r="AG42" s="37"/>
      <c r="AH42">
        <f>IF(I42=CZCA!$E$24,VLOOKUP(F42,CZCA!$C$25:$T$43,3),IF(I42=CZCA!$F$24,VLOOKUP(F42,CZCA!$C$25:$T$43,4),IF(I42=CZCA!$G$24,VLOOKUP(F42,CZCA!$C$25:$T$43,5),IF(OR(I42=CZCA!$H$24,I42=CZCA!$I$24),VLOOKUP(F42,CZCA!$C$25:$T$43,6),IF(OR(I42=CZCA!$J$24,I42=CZCA!$L$24),VLOOKUP(F42,CZCA!$C$25:$T$43,8),IF(OR(I42=CZCA!$K$24,I42=CZCA!$Q$24),VLOOKUP(F42,CZCA!$C$25:$T$43,9),IF(OR(I42=CZCA!$M$24,I42=CZCA!$T$24),VLOOKUP(F42,CZCA!$C$25:$T$43,11),IF(OR(I42=CZCA!$N$24,I42=CZCA!$R$24),VLOOKUP(F42,CZCA!$C$25:$T$43,12),IF(I42=CZCA!$O$24,VLOOKUP(F42,CZCA!$C$25:$T$43,13),IF(I42=CZCA!$P$24,VLOOKUP(F42,CZCA!$C$25:$T$43,14),IF(I42=CZCA!$S$24,VLOOKUP(F42,CZCA!$C$25:$T$43,17))))))))))))</f>
        <v>22.85</v>
      </c>
      <c r="AI42" s="157">
        <f t="shared" si="5"/>
        <v>0.23307</v>
      </c>
      <c r="AJ42" s="37">
        <f t="shared" si="11"/>
        <v>18.645600000000002</v>
      </c>
      <c r="AK42" s="37"/>
      <c r="AL42" s="128">
        <f t="shared" si="7"/>
        <v>43.763676148796499</v>
      </c>
      <c r="AM42">
        <v>1</v>
      </c>
      <c r="AN42" t="s">
        <v>54</v>
      </c>
      <c r="AO42" t="s">
        <v>217</v>
      </c>
      <c r="AP42" t="s">
        <v>49</v>
      </c>
      <c r="AQ42" t="s">
        <v>43</v>
      </c>
    </row>
    <row r="43" spans="1:43" x14ac:dyDescent="0.4">
      <c r="A43" t="s">
        <v>37</v>
      </c>
      <c r="B43" t="s">
        <v>38</v>
      </c>
      <c r="C43" t="s">
        <v>39</v>
      </c>
      <c r="D43" s="1">
        <v>41487</v>
      </c>
      <c r="E43" t="s">
        <v>43</v>
      </c>
      <c r="F43" t="s">
        <v>53</v>
      </c>
      <c r="G43" t="s">
        <v>217</v>
      </c>
      <c r="H43" t="s">
        <v>43</v>
      </c>
      <c r="I43" t="s">
        <v>85</v>
      </c>
      <c r="J43" t="s">
        <v>45</v>
      </c>
      <c r="K43">
        <v>50</v>
      </c>
      <c r="L43">
        <v>50000</v>
      </c>
      <c r="M43" t="s">
        <v>46</v>
      </c>
      <c r="N43">
        <v>0</v>
      </c>
      <c r="O43">
        <v>0</v>
      </c>
      <c r="P43">
        <v>0</v>
      </c>
      <c r="Q43">
        <v>0</v>
      </c>
      <c r="R43">
        <v>0</v>
      </c>
      <c r="S43">
        <v>9.65</v>
      </c>
      <c r="T43">
        <v>0</v>
      </c>
      <c r="U43">
        <v>0</v>
      </c>
      <c r="V43">
        <v>0</v>
      </c>
      <c r="W43">
        <v>0</v>
      </c>
      <c r="X43">
        <v>0</v>
      </c>
      <c r="Y43">
        <v>7.8</v>
      </c>
      <c r="Z43">
        <f>VLOOKUP(F43,CEUS!$J$26:$K$50,2)</f>
        <v>30</v>
      </c>
      <c r="AA43" s="142">
        <f t="shared" si="2"/>
        <v>0.26</v>
      </c>
      <c r="AB43" s="37">
        <f t="shared" si="3"/>
        <v>20.8</v>
      </c>
      <c r="AD43" s="124">
        <f>IF(E43=Sheet2!$E$24,VLOOKUP(F43,Sheet2!$C$24:$H$42,3),IF(E43=Sheet2!$F$24,VLOOKUP(F43,Sheet2!$C$24:$H$42,4),IF(E43=Sheet2!$G$24,VLOOKUP(F43,Sheet2!$C$24:$H$42,5),VLOOKUP(F43,Sheet2!$C$24:$H$42,6))))</f>
        <v>20.37</v>
      </c>
      <c r="AE43" s="2">
        <f t="shared" si="9"/>
        <v>0.158886</v>
      </c>
      <c r="AF43" s="37">
        <f t="shared" si="10"/>
        <v>12.71088</v>
      </c>
      <c r="AG43" s="37"/>
      <c r="AH43">
        <f>IF(I43=CZCA!$E$24,VLOOKUP(F43,CZCA!$C$25:$T$43,3),IF(I43=CZCA!$F$24,VLOOKUP(F43,CZCA!$C$25:$T$43,4),IF(I43=CZCA!$G$24,VLOOKUP(F43,CZCA!$C$25:$T$43,5),IF(OR(I43=CZCA!$H$24,I43=CZCA!$I$24),VLOOKUP(F43,CZCA!$C$25:$T$43,6),IF(OR(I43=CZCA!$J$24,I43=CZCA!$L$24),VLOOKUP(F43,CZCA!$C$25:$T$43,8),IF(OR(I43=CZCA!$K$24,I43=CZCA!$Q$24),VLOOKUP(F43,CZCA!$C$25:$T$43,9),IF(OR(I43=CZCA!$M$24,I43=CZCA!$T$24),VLOOKUP(F43,CZCA!$C$25:$T$43,11),IF(OR(I43=CZCA!$N$24,I43=CZCA!$R$24),VLOOKUP(F43,CZCA!$C$25:$T$43,12),IF(I43=CZCA!$O$24,VLOOKUP(F43,CZCA!$C$25:$T$43,13),IF(I43=CZCA!$P$24,VLOOKUP(F43,CZCA!$C$25:$T$43,14),IF(I43=CZCA!$S$24,VLOOKUP(F43,CZCA!$C$25:$T$43,17))))))))))))</f>
        <v>13.16</v>
      </c>
      <c r="AI43" s="157">
        <f t="shared" si="5"/>
        <v>0.102648</v>
      </c>
      <c r="AJ43" s="37">
        <f t="shared" si="11"/>
        <v>8.2118400000000005</v>
      </c>
      <c r="AK43" s="37"/>
      <c r="AL43" s="128">
        <f t="shared" si="7"/>
        <v>75.98784194528875</v>
      </c>
      <c r="AM43">
        <v>1</v>
      </c>
      <c r="AN43" t="s">
        <v>54</v>
      </c>
      <c r="AO43" t="s">
        <v>217</v>
      </c>
      <c r="AP43" t="s">
        <v>86</v>
      </c>
      <c r="AQ43" t="s">
        <v>43</v>
      </c>
    </row>
    <row r="44" spans="1:43" x14ac:dyDescent="0.4">
      <c r="A44" t="s">
        <v>37</v>
      </c>
      <c r="B44" t="s">
        <v>38</v>
      </c>
      <c r="C44" t="s">
        <v>39</v>
      </c>
      <c r="D44" s="1">
        <v>41487</v>
      </c>
      <c r="E44" t="s">
        <v>43</v>
      </c>
      <c r="F44" t="s">
        <v>53</v>
      </c>
      <c r="G44" t="s">
        <v>217</v>
      </c>
      <c r="H44" t="s">
        <v>43</v>
      </c>
      <c r="I44" t="s">
        <v>87</v>
      </c>
      <c r="J44" t="s">
        <v>45</v>
      </c>
      <c r="K44">
        <v>50</v>
      </c>
      <c r="L44">
        <v>50000</v>
      </c>
      <c r="M44" t="s">
        <v>46</v>
      </c>
      <c r="N44">
        <v>0</v>
      </c>
      <c r="O44">
        <v>0</v>
      </c>
      <c r="P44">
        <v>0</v>
      </c>
      <c r="Q44">
        <v>0</v>
      </c>
      <c r="R44">
        <v>0</v>
      </c>
      <c r="S44">
        <v>7.46</v>
      </c>
      <c r="T44">
        <v>0</v>
      </c>
      <c r="U44">
        <v>0</v>
      </c>
      <c r="V44">
        <v>0</v>
      </c>
      <c r="W44">
        <v>0</v>
      </c>
      <c r="X44">
        <v>0</v>
      </c>
      <c r="Y44">
        <v>6.02</v>
      </c>
      <c r="Z44">
        <f>VLOOKUP(F44,CEUS!$J$26:$K$50,2)</f>
        <v>30</v>
      </c>
      <c r="AA44" s="142">
        <f t="shared" si="2"/>
        <v>0.20066666666666666</v>
      </c>
      <c r="AB44" s="37">
        <f t="shared" si="3"/>
        <v>16.053333333333335</v>
      </c>
      <c r="AD44" s="124">
        <f>IF(E44=Sheet2!$E$24,VLOOKUP(F44,Sheet2!$C$24:$H$42,3),IF(E44=Sheet2!$F$24,VLOOKUP(F44,Sheet2!$C$24:$H$42,4),IF(E44=Sheet2!$G$24,VLOOKUP(F44,Sheet2!$C$24:$H$42,5),VLOOKUP(F44,Sheet2!$C$24:$H$42,6))))</f>
        <v>20.37</v>
      </c>
      <c r="AE44" s="2">
        <f t="shared" si="0"/>
        <v>0.1226274</v>
      </c>
      <c r="AF44" s="37">
        <f>AE44*$AA$5</f>
        <v>9.8101920000000007</v>
      </c>
      <c r="AG44" s="37"/>
      <c r="AH44">
        <f>IF(I44=CZCA!$E$24,VLOOKUP(F44,CZCA!$C$25:$T$43,3),IF(I44=CZCA!$F$24,VLOOKUP(F44,CZCA!$C$25:$T$43,4),IF(I44=CZCA!$G$24,VLOOKUP(F44,CZCA!$C$25:$T$43,5),IF(OR(I44=CZCA!$H$24,I44=CZCA!$I$24),VLOOKUP(F44,CZCA!$C$25:$T$43,6),IF(OR(I44=CZCA!$J$24,I44=CZCA!$L$24),VLOOKUP(F44,CZCA!$C$25:$T$43,8),IF(OR(I44=CZCA!$K$24,I44=CZCA!$Q$24),VLOOKUP(F44,CZCA!$C$25:$T$43,9),IF(OR(I44=CZCA!$M$24,I44=CZCA!$T$24),VLOOKUP(F44,CZCA!$C$25:$T$43,11),IF(OR(I44=CZCA!$N$24,I44=CZCA!$R$24),VLOOKUP(F44,CZCA!$C$25:$T$43,12),IF(I44=CZCA!$O$24,VLOOKUP(F44,CZCA!$C$25:$T$43,13),IF(I44=CZCA!$P$24,VLOOKUP(F44,CZCA!$C$25:$T$43,14),IF(I44=CZCA!$S$24,VLOOKUP(F44,CZCA!$C$25:$T$43,17))))))))))))</f>
        <v>19.579999999999998</v>
      </c>
      <c r="AI44" s="157">
        <f t="shared" si="5"/>
        <v>0.11787159999999998</v>
      </c>
      <c r="AJ44" s="37">
        <f>AI44*$AA$5</f>
        <v>9.429727999999999</v>
      </c>
      <c r="AK44" s="37"/>
      <c r="AL44" s="128">
        <f t="shared" si="7"/>
        <v>51.072522982635348</v>
      </c>
      <c r="AM44">
        <v>1</v>
      </c>
      <c r="AN44" t="s">
        <v>54</v>
      </c>
      <c r="AO44" t="s">
        <v>217</v>
      </c>
      <c r="AP44" t="s">
        <v>88</v>
      </c>
      <c r="AQ44" t="s">
        <v>43</v>
      </c>
    </row>
    <row r="45" spans="1:43" x14ac:dyDescent="0.4">
      <c r="A45" t="s">
        <v>37</v>
      </c>
      <c r="B45" t="s">
        <v>38</v>
      </c>
      <c r="C45" t="s">
        <v>39</v>
      </c>
      <c r="D45" s="1">
        <v>41487</v>
      </c>
      <c r="E45" t="s">
        <v>43</v>
      </c>
      <c r="F45" t="s">
        <v>53</v>
      </c>
      <c r="G45" t="s">
        <v>217</v>
      </c>
      <c r="H45" t="s">
        <v>43</v>
      </c>
      <c r="I45" t="s">
        <v>89</v>
      </c>
      <c r="J45" t="s">
        <v>45</v>
      </c>
      <c r="K45">
        <v>50</v>
      </c>
      <c r="L45">
        <v>50000</v>
      </c>
      <c r="M45" t="s">
        <v>46</v>
      </c>
      <c r="N45">
        <v>0</v>
      </c>
      <c r="O45">
        <v>0</v>
      </c>
      <c r="P45">
        <v>0</v>
      </c>
      <c r="Q45">
        <v>0</v>
      </c>
      <c r="R45">
        <v>0</v>
      </c>
      <c r="S45">
        <v>6.79</v>
      </c>
      <c r="T45">
        <v>0</v>
      </c>
      <c r="U45">
        <v>0</v>
      </c>
      <c r="V45">
        <v>0</v>
      </c>
      <c r="W45">
        <v>0</v>
      </c>
      <c r="X45">
        <v>0</v>
      </c>
      <c r="Y45">
        <v>5.48</v>
      </c>
      <c r="Z45">
        <f>VLOOKUP(F45,CEUS!$J$26:$K$50,2)</f>
        <v>30</v>
      </c>
      <c r="AA45" s="142">
        <f t="shared" si="2"/>
        <v>0.18266666666666667</v>
      </c>
      <c r="AB45" s="37">
        <f t="shared" si="3"/>
        <v>14.613333333333333</v>
      </c>
      <c r="AD45" s="124">
        <f>IF(E45=Sheet2!$E$24,VLOOKUP(F45,Sheet2!$C$24:$H$42,3),IF(E45=Sheet2!$F$24,VLOOKUP(F45,Sheet2!$C$24:$H$42,4),IF(E45=Sheet2!$G$24,VLOOKUP(F45,Sheet2!$C$24:$H$42,5),VLOOKUP(F45,Sheet2!$C$24:$H$42,6))))</f>
        <v>20.37</v>
      </c>
      <c r="AE45" s="2">
        <f t="shared" ref="AE45:AE108" si="12">Y45/1000*AD45</f>
        <v>0.11162760000000002</v>
      </c>
      <c r="AF45" s="37">
        <f t="shared" ref="AF45:AF92" si="13">AE45*$AA$5</f>
        <v>8.9302080000000021</v>
      </c>
      <c r="AG45" s="37"/>
      <c r="AH45">
        <f>IF(I45=CZCA!$E$24,VLOOKUP(F45,CZCA!$C$25:$T$43,3),IF(I45=CZCA!$F$24,VLOOKUP(F45,CZCA!$C$25:$T$43,4),IF(I45=CZCA!$G$24,VLOOKUP(F45,CZCA!$C$25:$T$43,5),IF(OR(I45=CZCA!$H$24,I45=CZCA!$I$24),VLOOKUP(F45,CZCA!$C$25:$T$43,6),IF(OR(I45=CZCA!$J$24,I45=CZCA!$L$24),VLOOKUP(F45,CZCA!$C$25:$T$43,8),IF(OR(I45=CZCA!$K$24,I45=CZCA!$Q$24),VLOOKUP(F45,CZCA!$C$25:$T$43,9),IF(OR(I45=CZCA!$M$24,I45=CZCA!$T$24),VLOOKUP(F45,CZCA!$C$25:$T$43,11),IF(OR(I45=CZCA!$N$24,I45=CZCA!$R$24),VLOOKUP(F45,CZCA!$C$25:$T$43,12),IF(I45=CZCA!$O$24,VLOOKUP(F45,CZCA!$C$25:$T$43,13),IF(I45=CZCA!$P$24,VLOOKUP(F45,CZCA!$C$25:$T$43,14),IF(I45=CZCA!$S$24,VLOOKUP(F45,CZCA!$C$25:$T$43,17))))))))))))</f>
        <v>11.28</v>
      </c>
      <c r="AI45" s="157">
        <f t="shared" si="5"/>
        <v>6.1814400000000005E-2</v>
      </c>
      <c r="AJ45" s="40">
        <f t="shared" ref="AJ45:AJ92" si="14">AI45*$AA$5</f>
        <v>4.9451520000000002</v>
      </c>
      <c r="AK45" s="146"/>
      <c r="AL45" s="128">
        <f t="shared" si="7"/>
        <v>88.652482269503551</v>
      </c>
      <c r="AM45">
        <v>1</v>
      </c>
      <c r="AN45" t="s">
        <v>54</v>
      </c>
      <c r="AO45" t="s">
        <v>217</v>
      </c>
      <c r="AP45" t="s">
        <v>90</v>
      </c>
      <c r="AQ45" t="s">
        <v>43</v>
      </c>
    </row>
    <row r="46" spans="1:43" x14ac:dyDescent="0.4">
      <c r="A46" t="s">
        <v>37</v>
      </c>
      <c r="B46" t="s">
        <v>38</v>
      </c>
      <c r="C46" t="s">
        <v>39</v>
      </c>
      <c r="D46" s="1">
        <v>41487</v>
      </c>
      <c r="E46" t="s">
        <v>43</v>
      </c>
      <c r="F46" t="s">
        <v>53</v>
      </c>
      <c r="G46" t="s">
        <v>217</v>
      </c>
      <c r="H46" t="s">
        <v>43</v>
      </c>
      <c r="I46" t="s">
        <v>91</v>
      </c>
      <c r="J46" t="s">
        <v>45</v>
      </c>
      <c r="K46">
        <v>50</v>
      </c>
      <c r="L46">
        <v>50000</v>
      </c>
      <c r="M46" t="s">
        <v>46</v>
      </c>
      <c r="N46">
        <v>0</v>
      </c>
      <c r="O46">
        <v>0</v>
      </c>
      <c r="P46">
        <v>0</v>
      </c>
      <c r="Q46">
        <v>0</v>
      </c>
      <c r="R46">
        <v>0</v>
      </c>
      <c r="S46">
        <v>5.3</v>
      </c>
      <c r="T46">
        <v>0</v>
      </c>
      <c r="U46">
        <v>0</v>
      </c>
      <c r="V46">
        <v>0</v>
      </c>
      <c r="W46">
        <v>0</v>
      </c>
      <c r="X46">
        <v>0</v>
      </c>
      <c r="Y46">
        <v>4.28</v>
      </c>
      <c r="Z46">
        <f>VLOOKUP(F46,CEUS!$J$26:$K$50,2)</f>
        <v>30</v>
      </c>
      <c r="AA46" s="142">
        <f t="shared" si="2"/>
        <v>0.14266666666666666</v>
      </c>
      <c r="AB46" s="37">
        <f t="shared" si="3"/>
        <v>11.413333333333334</v>
      </c>
      <c r="AD46" s="124">
        <f>IF(E46=Sheet2!$E$24,VLOOKUP(F46,Sheet2!$C$24:$H$42,3),IF(E46=Sheet2!$F$24,VLOOKUP(F46,Sheet2!$C$24:$H$42,4),IF(E46=Sheet2!$G$24,VLOOKUP(F46,Sheet2!$C$24:$H$42,5),VLOOKUP(F46,Sheet2!$C$24:$H$42,6))))</f>
        <v>20.37</v>
      </c>
      <c r="AE46" s="2">
        <f t="shared" si="12"/>
        <v>8.71836E-2</v>
      </c>
      <c r="AF46" s="37">
        <f t="shared" si="13"/>
        <v>6.9746880000000004</v>
      </c>
      <c r="AG46" s="37"/>
      <c r="AH46">
        <f>IF(I46=CZCA!$E$24,VLOOKUP(F46,CZCA!$C$25:$T$43,3),IF(I46=CZCA!$F$24,VLOOKUP(F46,CZCA!$C$25:$T$43,4),IF(I46=CZCA!$G$24,VLOOKUP(F46,CZCA!$C$25:$T$43,5),IF(OR(I46=CZCA!$H$24,I46=CZCA!$I$24),VLOOKUP(F46,CZCA!$C$25:$T$43,6),IF(OR(I46=CZCA!$J$24,I46=CZCA!$L$24),VLOOKUP(F46,CZCA!$C$25:$T$43,8),IF(OR(I46=CZCA!$K$24,I46=CZCA!$Q$24),VLOOKUP(F46,CZCA!$C$25:$T$43,9),IF(OR(I46=CZCA!$M$24,I46=CZCA!$T$24),VLOOKUP(F46,CZCA!$C$25:$T$43,11),IF(OR(I46=CZCA!$N$24,I46=CZCA!$R$24),VLOOKUP(F46,CZCA!$C$25:$T$43,12),IF(I46=CZCA!$O$24,VLOOKUP(F46,CZCA!$C$25:$T$43,13),IF(I46=CZCA!$P$24,VLOOKUP(F46,CZCA!$C$25:$T$43,14),IF(I46=CZCA!$S$24,VLOOKUP(F46,CZCA!$C$25:$T$43,17))))))))))))</f>
        <v>11.28</v>
      </c>
      <c r="AI46" s="157">
        <f t="shared" si="5"/>
        <v>4.8278399999999999E-2</v>
      </c>
      <c r="AJ46" s="37">
        <f t="shared" si="14"/>
        <v>3.8622719999999999</v>
      </c>
      <c r="AK46" s="146"/>
      <c r="AL46" s="128">
        <f t="shared" si="7"/>
        <v>88.652482269503551</v>
      </c>
      <c r="AM46">
        <v>1</v>
      </c>
      <c r="AN46" t="s">
        <v>54</v>
      </c>
      <c r="AO46" t="s">
        <v>217</v>
      </c>
      <c r="AP46" t="s">
        <v>92</v>
      </c>
      <c r="AQ46" t="s">
        <v>43</v>
      </c>
    </row>
    <row r="47" spans="1:43" x14ac:dyDescent="0.4">
      <c r="A47" t="s">
        <v>37</v>
      </c>
      <c r="B47" t="s">
        <v>38</v>
      </c>
      <c r="C47" t="s">
        <v>39</v>
      </c>
      <c r="D47" s="1">
        <v>41487</v>
      </c>
      <c r="E47" t="s">
        <v>43</v>
      </c>
      <c r="F47" t="s">
        <v>53</v>
      </c>
      <c r="G47" t="s">
        <v>217</v>
      </c>
      <c r="H47" t="s">
        <v>43</v>
      </c>
      <c r="I47" t="s">
        <v>102</v>
      </c>
      <c r="J47" t="s">
        <v>45</v>
      </c>
      <c r="K47">
        <v>50</v>
      </c>
      <c r="L47">
        <v>50000</v>
      </c>
      <c r="M47" t="s">
        <v>46</v>
      </c>
      <c r="N47">
        <v>0</v>
      </c>
      <c r="O47">
        <v>0</v>
      </c>
      <c r="P47">
        <v>0</v>
      </c>
      <c r="Q47">
        <v>0</v>
      </c>
      <c r="R47">
        <v>0</v>
      </c>
      <c r="S47">
        <v>3.56</v>
      </c>
      <c r="T47">
        <v>0</v>
      </c>
      <c r="U47">
        <v>0</v>
      </c>
      <c r="V47">
        <v>0</v>
      </c>
      <c r="W47">
        <v>0</v>
      </c>
      <c r="X47">
        <v>0</v>
      </c>
      <c r="Y47">
        <v>2.87</v>
      </c>
      <c r="Z47">
        <f>VLOOKUP(F47,CEUS!$J$26:$K$50,2)</f>
        <v>30</v>
      </c>
      <c r="AA47" s="142">
        <f t="shared" si="2"/>
        <v>9.5666666666666664E-2</v>
      </c>
      <c r="AB47" s="37">
        <f t="shared" si="3"/>
        <v>7.6533333333333333</v>
      </c>
      <c r="AD47" s="124">
        <f>IF(E47=Sheet2!$E$24,VLOOKUP(F47,Sheet2!$C$24:$H$42,3),IF(E47=Sheet2!$F$24,VLOOKUP(F47,Sheet2!$C$24:$H$42,4),IF(E47=Sheet2!$G$24,VLOOKUP(F47,Sheet2!$C$24:$H$42,5),VLOOKUP(F47,Sheet2!$C$24:$H$42,6))))</f>
        <v>20.37</v>
      </c>
      <c r="AE47" s="2">
        <f t="shared" si="12"/>
        <v>5.8461900000000004E-2</v>
      </c>
      <c r="AF47" s="37">
        <f t="shared" si="13"/>
        <v>4.676952</v>
      </c>
      <c r="AG47" s="37"/>
      <c r="AH47">
        <f>IF(I47=CZCA!$E$24,VLOOKUP(F47,CZCA!$C$25:$T$43,3),IF(I47=CZCA!$F$24,VLOOKUP(F47,CZCA!$C$25:$T$43,4),IF(I47=CZCA!$G$24,VLOOKUP(F47,CZCA!$C$25:$T$43,5),IF(OR(I47=CZCA!$H$24,I47=CZCA!$I$24),VLOOKUP(F47,CZCA!$C$25:$T$43,6),IF(OR(I47=CZCA!$J$24,I47=CZCA!$L$24),VLOOKUP(F47,CZCA!$C$25:$T$43,8),IF(OR(I47=CZCA!$K$24,I47=CZCA!$Q$24),VLOOKUP(F47,CZCA!$C$25:$T$43,9),IF(OR(I47=CZCA!$M$24,I47=CZCA!$T$24),VLOOKUP(F47,CZCA!$C$25:$T$43,11),IF(OR(I47=CZCA!$N$24,I47=CZCA!$R$24),VLOOKUP(F47,CZCA!$C$25:$T$43,12),IF(I47=CZCA!$O$24,VLOOKUP(F47,CZCA!$C$25:$T$43,13),IF(I47=CZCA!$P$24,VLOOKUP(F47,CZCA!$C$25:$T$43,14),IF(I47=CZCA!$S$24,VLOOKUP(F47,CZCA!$C$25:$T$43,17))))))))))))</f>
        <v>18.54</v>
      </c>
      <c r="AI47" s="157">
        <f t="shared" si="5"/>
        <v>5.3209800000000002E-2</v>
      </c>
      <c r="AJ47" s="40">
        <f t="shared" si="14"/>
        <v>4.2567839999999997</v>
      </c>
      <c r="AK47" s="146"/>
      <c r="AL47" s="128">
        <f t="shared" si="7"/>
        <v>53.937432578209282</v>
      </c>
      <c r="AM47">
        <v>1</v>
      </c>
      <c r="AN47" t="s">
        <v>54</v>
      </c>
      <c r="AO47" t="s">
        <v>217</v>
      </c>
      <c r="AP47" t="s">
        <v>103</v>
      </c>
      <c r="AQ47" t="s">
        <v>43</v>
      </c>
    </row>
    <row r="48" spans="1:43" x14ac:dyDescent="0.4">
      <c r="A48" t="s">
        <v>37</v>
      </c>
      <c r="B48" t="s">
        <v>38</v>
      </c>
      <c r="C48" t="s">
        <v>39</v>
      </c>
      <c r="D48" s="1">
        <v>41487</v>
      </c>
      <c r="E48" t="s">
        <v>43</v>
      </c>
      <c r="F48" t="s">
        <v>53</v>
      </c>
      <c r="G48" t="s">
        <v>217</v>
      </c>
      <c r="H48" t="s">
        <v>43</v>
      </c>
      <c r="I48" t="s">
        <v>117</v>
      </c>
      <c r="J48" t="s">
        <v>45</v>
      </c>
      <c r="K48">
        <v>50</v>
      </c>
      <c r="L48">
        <v>50000</v>
      </c>
      <c r="M48" t="s">
        <v>46</v>
      </c>
      <c r="N48">
        <v>0</v>
      </c>
      <c r="O48">
        <v>0</v>
      </c>
      <c r="P48">
        <v>0</v>
      </c>
      <c r="Q48">
        <v>0</v>
      </c>
      <c r="R48">
        <v>0</v>
      </c>
      <c r="S48">
        <v>2.84</v>
      </c>
      <c r="T48">
        <v>0</v>
      </c>
      <c r="U48">
        <v>0</v>
      </c>
      <c r="V48">
        <v>0</v>
      </c>
      <c r="W48">
        <v>0</v>
      </c>
      <c r="X48">
        <v>0</v>
      </c>
      <c r="Y48">
        <v>2.29</v>
      </c>
      <c r="Z48">
        <f>VLOOKUP(F48,CEUS!$J$26:$K$50,2)</f>
        <v>30</v>
      </c>
      <c r="AA48" s="142">
        <f t="shared" si="2"/>
        <v>7.6333333333333336E-2</v>
      </c>
      <c r="AB48" s="37">
        <f t="shared" si="3"/>
        <v>6.1066666666666674</v>
      </c>
      <c r="AD48" s="124">
        <f>IF(E48=Sheet2!$E$24,VLOOKUP(F48,Sheet2!$C$24:$H$42,3),IF(E48=Sheet2!$F$24,VLOOKUP(F48,Sheet2!$C$24:$H$42,4),IF(E48=Sheet2!$G$24,VLOOKUP(F48,Sheet2!$C$24:$H$42,5),VLOOKUP(F48,Sheet2!$C$24:$H$42,6))))</f>
        <v>20.37</v>
      </c>
      <c r="AE48" s="2">
        <f t="shared" si="12"/>
        <v>4.6647300000000003E-2</v>
      </c>
      <c r="AF48" s="37">
        <f t="shared" si="13"/>
        <v>3.7317840000000002</v>
      </c>
      <c r="AG48" s="37"/>
      <c r="AH48">
        <f>IF(I48=CZCA!$E$24,VLOOKUP(F48,CZCA!$C$25:$T$43,3),IF(I48=CZCA!$F$24,VLOOKUP(F48,CZCA!$C$25:$T$43,4),IF(I48=CZCA!$G$24,VLOOKUP(F48,CZCA!$C$25:$T$43,5),IF(OR(I48=CZCA!$H$24,I48=CZCA!$I$24),VLOOKUP(F48,CZCA!$C$25:$T$43,6),IF(OR(I48=CZCA!$J$24,I48=CZCA!$L$24),VLOOKUP(F48,CZCA!$C$25:$T$43,8),IF(OR(I48=CZCA!$K$24,I48=CZCA!$Q$24),VLOOKUP(F48,CZCA!$C$25:$T$43,9),IF(OR(I48=CZCA!$M$24,I48=CZCA!$T$24),VLOOKUP(F48,CZCA!$C$25:$T$43,11),IF(OR(I48=CZCA!$N$24,I48=CZCA!$R$24),VLOOKUP(F48,CZCA!$C$25:$T$43,12),IF(I48=CZCA!$O$24,VLOOKUP(F48,CZCA!$C$25:$T$43,13),IF(I48=CZCA!$P$24,VLOOKUP(F48,CZCA!$C$25:$T$43,14),IF(I48=CZCA!$S$24,VLOOKUP(F48,CZCA!$C$25:$T$43,17))))))))))))</f>
        <v>30.37</v>
      </c>
      <c r="AI48" s="157">
        <f t="shared" si="5"/>
        <v>6.9547300000000006E-2</v>
      </c>
      <c r="AJ48" s="37">
        <f t="shared" si="14"/>
        <v>5.5637840000000001</v>
      </c>
      <c r="AK48" s="146"/>
      <c r="AL48" s="128">
        <f t="shared" si="7"/>
        <v>32.927230819888045</v>
      </c>
      <c r="AM48">
        <v>1</v>
      </c>
      <c r="AN48" t="s">
        <v>54</v>
      </c>
      <c r="AO48" t="s">
        <v>217</v>
      </c>
      <c r="AP48" t="s">
        <v>118</v>
      </c>
      <c r="AQ48" t="s">
        <v>43</v>
      </c>
    </row>
    <row r="49" spans="1:43" x14ac:dyDescent="0.4">
      <c r="A49" t="s">
        <v>37</v>
      </c>
      <c r="B49" t="s">
        <v>38</v>
      </c>
      <c r="C49" t="s">
        <v>39</v>
      </c>
      <c r="D49" s="1">
        <v>41487</v>
      </c>
      <c r="E49" t="s">
        <v>43</v>
      </c>
      <c r="F49" t="s">
        <v>53</v>
      </c>
      <c r="G49" t="s">
        <v>217</v>
      </c>
      <c r="H49" t="s">
        <v>43</v>
      </c>
      <c r="I49" t="s">
        <v>104</v>
      </c>
      <c r="J49" t="s">
        <v>45</v>
      </c>
      <c r="K49">
        <v>50</v>
      </c>
      <c r="L49">
        <v>50000</v>
      </c>
      <c r="M49" t="s">
        <v>46</v>
      </c>
      <c r="N49">
        <v>0</v>
      </c>
      <c r="O49">
        <v>0</v>
      </c>
      <c r="P49">
        <v>0</v>
      </c>
      <c r="Q49">
        <v>0</v>
      </c>
      <c r="R49">
        <v>0</v>
      </c>
      <c r="S49">
        <v>2.97</v>
      </c>
      <c r="T49">
        <v>0</v>
      </c>
      <c r="U49">
        <v>0</v>
      </c>
      <c r="V49">
        <v>0</v>
      </c>
      <c r="W49">
        <v>0</v>
      </c>
      <c r="X49">
        <v>0</v>
      </c>
      <c r="Y49">
        <v>2.4</v>
      </c>
      <c r="Z49">
        <f>VLOOKUP(F49,CEUS!$J$26:$K$50,2)</f>
        <v>30</v>
      </c>
      <c r="AA49" s="142">
        <f t="shared" si="2"/>
        <v>0.08</v>
      </c>
      <c r="AB49" s="37">
        <f t="shared" si="3"/>
        <v>6.4</v>
      </c>
      <c r="AD49" s="124">
        <f>IF(E49=Sheet2!$E$24,VLOOKUP(F49,Sheet2!$C$24:$H$42,3),IF(E49=Sheet2!$F$24,VLOOKUP(F49,Sheet2!$C$24:$H$42,4),IF(E49=Sheet2!$G$24,VLOOKUP(F49,Sheet2!$C$24:$H$42,5),VLOOKUP(F49,Sheet2!$C$24:$H$42,6))))</f>
        <v>20.37</v>
      </c>
      <c r="AE49" s="2">
        <f t="shared" si="12"/>
        <v>4.8888000000000001E-2</v>
      </c>
      <c r="AF49" s="37">
        <f t="shared" si="13"/>
        <v>3.9110399999999998</v>
      </c>
      <c r="AG49" s="37"/>
      <c r="AH49">
        <f>IF(I49=CZCA!$E$24,VLOOKUP(F49,CZCA!$C$25:$T$43,3),IF(I49=CZCA!$F$24,VLOOKUP(F49,CZCA!$C$25:$T$43,4),IF(I49=CZCA!$G$24,VLOOKUP(F49,CZCA!$C$25:$T$43,5),IF(OR(I49=CZCA!$H$24,I49=CZCA!$I$24),VLOOKUP(F49,CZCA!$C$25:$T$43,6),IF(OR(I49=CZCA!$J$24,I49=CZCA!$L$24),VLOOKUP(F49,CZCA!$C$25:$T$43,8),IF(OR(I49=CZCA!$K$24,I49=CZCA!$Q$24),VLOOKUP(F49,CZCA!$C$25:$T$43,9),IF(OR(I49=CZCA!$M$24,I49=CZCA!$T$24),VLOOKUP(F49,CZCA!$C$25:$T$43,11),IF(OR(I49=CZCA!$N$24,I49=CZCA!$R$24),VLOOKUP(F49,CZCA!$C$25:$T$43,12),IF(I49=CZCA!$O$24,VLOOKUP(F49,CZCA!$C$25:$T$43,13),IF(I49=CZCA!$P$24,VLOOKUP(F49,CZCA!$C$25:$T$43,14),IF(I49=CZCA!$S$24,VLOOKUP(F49,CZCA!$C$25:$T$43,17))))))))))))</f>
        <v>18.54</v>
      </c>
      <c r="AI49" s="157">
        <f t="shared" si="5"/>
        <v>4.4495999999999994E-2</v>
      </c>
      <c r="AJ49" s="37">
        <f t="shared" si="14"/>
        <v>3.5596799999999993</v>
      </c>
      <c r="AK49" s="146"/>
      <c r="AL49" s="128">
        <f t="shared" si="7"/>
        <v>53.937432578209282</v>
      </c>
      <c r="AM49">
        <v>1</v>
      </c>
      <c r="AN49" t="s">
        <v>54</v>
      </c>
      <c r="AO49" t="s">
        <v>217</v>
      </c>
      <c r="AP49" t="s">
        <v>105</v>
      </c>
      <c r="AQ49" t="s">
        <v>43</v>
      </c>
    </row>
    <row r="50" spans="1:43" x14ac:dyDescent="0.4">
      <c r="A50" t="s">
        <v>37</v>
      </c>
      <c r="B50" t="s">
        <v>38</v>
      </c>
      <c r="C50" t="s">
        <v>39</v>
      </c>
      <c r="D50" s="1">
        <v>41487</v>
      </c>
      <c r="E50" t="s">
        <v>43</v>
      </c>
      <c r="F50" t="s">
        <v>53</v>
      </c>
      <c r="G50" t="s">
        <v>217</v>
      </c>
      <c r="H50" t="s">
        <v>43</v>
      </c>
      <c r="I50" t="s">
        <v>106</v>
      </c>
      <c r="J50" t="s">
        <v>45</v>
      </c>
      <c r="K50">
        <v>50</v>
      </c>
      <c r="L50">
        <v>50000</v>
      </c>
      <c r="M50" t="s">
        <v>46</v>
      </c>
      <c r="N50">
        <v>0</v>
      </c>
      <c r="O50">
        <v>0</v>
      </c>
      <c r="P50">
        <v>0</v>
      </c>
      <c r="Q50">
        <v>0</v>
      </c>
      <c r="R50">
        <v>0</v>
      </c>
      <c r="S50">
        <v>3.29</v>
      </c>
      <c r="T50">
        <v>0</v>
      </c>
      <c r="U50">
        <v>0</v>
      </c>
      <c r="V50">
        <v>0</v>
      </c>
      <c r="W50">
        <v>0</v>
      </c>
      <c r="X50">
        <v>0</v>
      </c>
      <c r="Y50">
        <v>2.66</v>
      </c>
      <c r="Z50">
        <f>VLOOKUP(F50,CEUS!$J$26:$K$50,2)</f>
        <v>30</v>
      </c>
      <c r="AA50" s="142">
        <f t="shared" si="2"/>
        <v>8.8666666666666671E-2</v>
      </c>
      <c r="AB50" s="37">
        <f t="shared" si="3"/>
        <v>7.0933333333333337</v>
      </c>
      <c r="AD50" s="124">
        <f>IF(E50=Sheet2!$E$24,VLOOKUP(F50,Sheet2!$C$24:$H$42,3),IF(E50=Sheet2!$F$24,VLOOKUP(F50,Sheet2!$C$24:$H$42,4),IF(E50=Sheet2!$G$24,VLOOKUP(F50,Sheet2!$C$24:$H$42,5),VLOOKUP(F50,Sheet2!$C$24:$H$42,6))))</f>
        <v>20.37</v>
      </c>
      <c r="AE50" s="2">
        <f t="shared" si="12"/>
        <v>5.4184200000000002E-2</v>
      </c>
      <c r="AF50" s="37">
        <f t="shared" si="13"/>
        <v>4.3347360000000004</v>
      </c>
      <c r="AG50" s="37"/>
      <c r="AH50">
        <f>IF(I50=CZCA!$E$24,VLOOKUP(F50,CZCA!$C$25:$T$43,3),IF(I50=CZCA!$F$24,VLOOKUP(F50,CZCA!$C$25:$T$43,4),IF(I50=CZCA!$G$24,VLOOKUP(F50,CZCA!$C$25:$T$43,5),IF(OR(I50=CZCA!$H$24,I50=CZCA!$I$24),VLOOKUP(F50,CZCA!$C$25:$T$43,6),IF(OR(I50=CZCA!$J$24,I50=CZCA!$L$24),VLOOKUP(F50,CZCA!$C$25:$T$43,8),IF(OR(I50=CZCA!$K$24,I50=CZCA!$Q$24),VLOOKUP(F50,CZCA!$C$25:$T$43,9),IF(OR(I50=CZCA!$M$24,I50=CZCA!$T$24),VLOOKUP(F50,CZCA!$C$25:$T$43,11),IF(OR(I50=CZCA!$N$24,I50=CZCA!$R$24),VLOOKUP(F50,CZCA!$C$25:$T$43,12),IF(I50=CZCA!$O$24,VLOOKUP(F50,CZCA!$C$25:$T$43,13),IF(I50=CZCA!$P$24,VLOOKUP(F50,CZCA!$C$25:$T$43,14),IF(I50=CZCA!$S$24,VLOOKUP(F50,CZCA!$C$25:$T$43,17))))))))))))</f>
        <v>34.06</v>
      </c>
      <c r="AI50" s="157">
        <f t="shared" si="5"/>
        <v>9.0599600000000002E-2</v>
      </c>
      <c r="AJ50" s="37">
        <f t="shared" si="14"/>
        <v>7.2479680000000002</v>
      </c>
      <c r="AK50" s="146"/>
      <c r="AL50" s="128">
        <f t="shared" si="7"/>
        <v>29.35995302407516</v>
      </c>
      <c r="AM50">
        <v>1</v>
      </c>
      <c r="AN50" t="s">
        <v>54</v>
      </c>
      <c r="AO50" t="s">
        <v>217</v>
      </c>
      <c r="AP50" t="s">
        <v>107</v>
      </c>
      <c r="AQ50" t="s">
        <v>43</v>
      </c>
    </row>
    <row r="51" spans="1:43" x14ac:dyDescent="0.4">
      <c r="A51" t="s">
        <v>37</v>
      </c>
      <c r="B51" t="s">
        <v>38</v>
      </c>
      <c r="C51" t="s">
        <v>39</v>
      </c>
      <c r="D51" s="1">
        <v>41487</v>
      </c>
      <c r="E51" t="s">
        <v>43</v>
      </c>
      <c r="F51" t="s">
        <v>53</v>
      </c>
      <c r="G51" t="s">
        <v>217</v>
      </c>
      <c r="H51" t="s">
        <v>43</v>
      </c>
      <c r="I51" t="s">
        <v>108</v>
      </c>
      <c r="J51" t="s">
        <v>45</v>
      </c>
      <c r="K51">
        <v>50</v>
      </c>
      <c r="L51">
        <v>50000</v>
      </c>
      <c r="M51" t="s">
        <v>46</v>
      </c>
      <c r="N51">
        <v>0</v>
      </c>
      <c r="O51">
        <v>0</v>
      </c>
      <c r="P51">
        <v>0</v>
      </c>
      <c r="Q51">
        <v>0</v>
      </c>
      <c r="R51">
        <v>0</v>
      </c>
      <c r="S51">
        <v>3.57</v>
      </c>
      <c r="T51">
        <v>0</v>
      </c>
      <c r="U51">
        <v>0</v>
      </c>
      <c r="V51">
        <v>0</v>
      </c>
      <c r="W51">
        <v>0</v>
      </c>
      <c r="X51">
        <v>0</v>
      </c>
      <c r="Y51">
        <v>2.88</v>
      </c>
      <c r="Z51">
        <f>VLOOKUP(F51,CEUS!$J$26:$K$50,2)</f>
        <v>30</v>
      </c>
      <c r="AA51" s="142">
        <f t="shared" si="2"/>
        <v>9.6000000000000002E-2</v>
      </c>
      <c r="AB51" s="37">
        <f t="shared" si="3"/>
        <v>7.68</v>
      </c>
      <c r="AD51" s="124">
        <f>IF(E51=Sheet2!$E$24,VLOOKUP(F51,Sheet2!$C$24:$H$42,3),IF(E51=Sheet2!$F$24,VLOOKUP(F51,Sheet2!$C$24:$H$42,4),IF(E51=Sheet2!$G$24,VLOOKUP(F51,Sheet2!$C$24:$H$42,5),VLOOKUP(F51,Sheet2!$C$24:$H$42,6))))</f>
        <v>20.37</v>
      </c>
      <c r="AE51" s="2">
        <f t="shared" si="12"/>
        <v>5.8665599999999998E-2</v>
      </c>
      <c r="AF51" s="37">
        <f t="shared" si="13"/>
        <v>4.6932479999999996</v>
      </c>
      <c r="AG51" s="37"/>
      <c r="AH51">
        <f>IF(I51=CZCA!$E$24,VLOOKUP(F51,CZCA!$C$25:$T$43,3),IF(I51=CZCA!$F$24,VLOOKUP(F51,CZCA!$C$25:$T$43,4),IF(I51=CZCA!$G$24,VLOOKUP(F51,CZCA!$C$25:$T$43,5),IF(OR(I51=CZCA!$H$24,I51=CZCA!$I$24),VLOOKUP(F51,CZCA!$C$25:$T$43,6),IF(OR(I51=CZCA!$J$24,I51=CZCA!$L$24),VLOOKUP(F51,CZCA!$C$25:$T$43,8),IF(OR(I51=CZCA!$K$24,I51=CZCA!$Q$24),VLOOKUP(F51,CZCA!$C$25:$T$43,9),IF(OR(I51=CZCA!$M$24,I51=CZCA!$T$24),VLOOKUP(F51,CZCA!$C$25:$T$43,11),IF(OR(I51=CZCA!$N$24,I51=CZCA!$R$24),VLOOKUP(F51,CZCA!$C$25:$T$43,12),IF(I51=CZCA!$O$24,VLOOKUP(F51,CZCA!$C$25:$T$43,13),IF(I51=CZCA!$P$24,VLOOKUP(F51,CZCA!$C$25:$T$43,14),IF(I51=CZCA!$S$24,VLOOKUP(F51,CZCA!$C$25:$T$43,17))))))))))))</f>
        <v>27.21</v>
      </c>
      <c r="AI51" s="157">
        <f t="shared" si="5"/>
        <v>7.8364799999999998E-2</v>
      </c>
      <c r="AJ51" s="37">
        <f t="shared" si="14"/>
        <v>6.2691840000000001</v>
      </c>
      <c r="AK51" s="146"/>
      <c r="AL51" s="128">
        <f t="shared" si="7"/>
        <v>36.751194413818446</v>
      </c>
      <c r="AM51">
        <v>1</v>
      </c>
      <c r="AN51" t="s">
        <v>54</v>
      </c>
      <c r="AO51" t="s">
        <v>217</v>
      </c>
      <c r="AP51" t="s">
        <v>109</v>
      </c>
      <c r="AQ51" t="s">
        <v>43</v>
      </c>
    </row>
    <row r="52" spans="1:43" x14ac:dyDescent="0.4">
      <c r="A52" t="s">
        <v>37</v>
      </c>
      <c r="B52" t="s">
        <v>38</v>
      </c>
      <c r="C52" t="s">
        <v>39</v>
      </c>
      <c r="D52" s="1">
        <v>41487</v>
      </c>
      <c r="E52" t="s">
        <v>43</v>
      </c>
      <c r="F52" t="s">
        <v>53</v>
      </c>
      <c r="G52" t="s">
        <v>217</v>
      </c>
      <c r="H52" t="s">
        <v>43</v>
      </c>
      <c r="I52" t="s">
        <v>93</v>
      </c>
      <c r="J52" t="s">
        <v>45</v>
      </c>
      <c r="K52">
        <v>50</v>
      </c>
      <c r="L52">
        <v>50000</v>
      </c>
      <c r="M52" t="s">
        <v>46</v>
      </c>
      <c r="N52">
        <v>0</v>
      </c>
      <c r="O52">
        <v>0</v>
      </c>
      <c r="P52">
        <v>0</v>
      </c>
      <c r="Q52">
        <v>0</v>
      </c>
      <c r="R52">
        <v>0</v>
      </c>
      <c r="S52">
        <v>9.49</v>
      </c>
      <c r="T52">
        <v>0</v>
      </c>
      <c r="U52">
        <v>0</v>
      </c>
      <c r="V52">
        <v>0</v>
      </c>
      <c r="W52">
        <v>0</v>
      </c>
      <c r="X52">
        <v>0</v>
      </c>
      <c r="Y52">
        <v>7.67</v>
      </c>
      <c r="Z52">
        <f>VLOOKUP(F52,CEUS!$J$26:$K$50,2)</f>
        <v>30</v>
      </c>
      <c r="AA52" s="142">
        <f t="shared" si="2"/>
        <v>0.25566666666666665</v>
      </c>
      <c r="AB52" s="37">
        <f t="shared" si="3"/>
        <v>20.453333333333333</v>
      </c>
      <c r="AD52" s="124">
        <f>IF(E52=Sheet2!$E$24,VLOOKUP(F52,Sheet2!$C$24:$H$42,3),IF(E52=Sheet2!$F$24,VLOOKUP(F52,Sheet2!$C$24:$H$42,4),IF(E52=Sheet2!$G$24,VLOOKUP(F52,Sheet2!$C$24:$H$42,5),VLOOKUP(F52,Sheet2!$C$24:$H$42,6))))</f>
        <v>20.37</v>
      </c>
      <c r="AE52" s="2">
        <f t="shared" si="12"/>
        <v>0.15623790000000001</v>
      </c>
      <c r="AF52" s="37">
        <f t="shared" si="13"/>
        <v>12.499032000000001</v>
      </c>
      <c r="AG52" s="37"/>
      <c r="AH52">
        <f>IF(I52=CZCA!$E$24,VLOOKUP(F52,CZCA!$C$25:$T$43,3),IF(I52=CZCA!$F$24,VLOOKUP(F52,CZCA!$C$25:$T$43,4),IF(I52=CZCA!$G$24,VLOOKUP(F52,CZCA!$C$25:$T$43,5),IF(OR(I52=CZCA!$H$24,I52=CZCA!$I$24),VLOOKUP(F52,CZCA!$C$25:$T$43,6),IF(OR(I52=CZCA!$J$24,I52=CZCA!$L$24),VLOOKUP(F52,CZCA!$C$25:$T$43,8),IF(OR(I52=CZCA!$K$24,I52=CZCA!$Q$24),VLOOKUP(F52,CZCA!$C$25:$T$43,9),IF(OR(I52=CZCA!$M$24,I52=CZCA!$T$24),VLOOKUP(F52,CZCA!$C$25:$T$43,11),IF(OR(I52=CZCA!$N$24,I52=CZCA!$R$24),VLOOKUP(F52,CZCA!$C$25:$T$43,12),IF(I52=CZCA!$O$24,VLOOKUP(F52,CZCA!$C$25:$T$43,13),IF(I52=CZCA!$P$24,VLOOKUP(F52,CZCA!$C$25:$T$43,14),IF(I52=CZCA!$S$24,VLOOKUP(F52,CZCA!$C$25:$T$43,17))))))))))))</f>
        <v>20.71</v>
      </c>
      <c r="AI52" s="157">
        <f t="shared" si="5"/>
        <v>0.15884570000000001</v>
      </c>
      <c r="AJ52" s="37">
        <f t="shared" si="14"/>
        <v>12.707656</v>
      </c>
      <c r="AK52" s="146"/>
      <c r="AL52" s="128">
        <f t="shared" si="7"/>
        <v>48.285852245292126</v>
      </c>
      <c r="AM52">
        <v>1</v>
      </c>
      <c r="AN52" t="s">
        <v>54</v>
      </c>
      <c r="AO52" t="s">
        <v>217</v>
      </c>
      <c r="AP52" t="s">
        <v>94</v>
      </c>
      <c r="AQ52" t="s">
        <v>43</v>
      </c>
    </row>
    <row r="53" spans="1:43" x14ac:dyDescent="0.4">
      <c r="A53" t="s">
        <v>37</v>
      </c>
      <c r="B53" t="s">
        <v>38</v>
      </c>
      <c r="C53" t="s">
        <v>39</v>
      </c>
      <c r="D53" s="1">
        <v>41487</v>
      </c>
      <c r="E53" t="s">
        <v>43</v>
      </c>
      <c r="F53" t="s">
        <v>53</v>
      </c>
      <c r="G53" t="s">
        <v>217</v>
      </c>
      <c r="H53" t="s">
        <v>43</v>
      </c>
      <c r="I53" t="s">
        <v>95</v>
      </c>
      <c r="J53" t="s">
        <v>45</v>
      </c>
      <c r="K53">
        <v>50</v>
      </c>
      <c r="L53">
        <v>50000</v>
      </c>
      <c r="M53" t="s">
        <v>46</v>
      </c>
      <c r="N53">
        <v>0</v>
      </c>
      <c r="O53">
        <v>0</v>
      </c>
      <c r="P53">
        <v>0</v>
      </c>
      <c r="Q53">
        <v>0</v>
      </c>
      <c r="R53">
        <v>0</v>
      </c>
      <c r="S53">
        <v>8.9700000000000006</v>
      </c>
      <c r="T53">
        <v>0</v>
      </c>
      <c r="U53">
        <v>0</v>
      </c>
      <c r="V53">
        <v>0</v>
      </c>
      <c r="W53">
        <v>0</v>
      </c>
      <c r="X53">
        <v>0</v>
      </c>
      <c r="Y53">
        <v>7.25</v>
      </c>
      <c r="Z53">
        <f>VLOOKUP(F53,CEUS!$J$26:$K$50,2)</f>
        <v>30</v>
      </c>
      <c r="AA53" s="142">
        <f t="shared" si="2"/>
        <v>0.24166666666666667</v>
      </c>
      <c r="AB53" s="37">
        <f t="shared" si="3"/>
        <v>19.333333333333332</v>
      </c>
      <c r="AD53" s="124">
        <f>IF(E53=Sheet2!$E$24,VLOOKUP(F53,Sheet2!$C$24:$H$42,3),IF(E53=Sheet2!$F$24,VLOOKUP(F53,Sheet2!$C$24:$H$42,4),IF(E53=Sheet2!$G$24,VLOOKUP(F53,Sheet2!$C$24:$H$42,5),VLOOKUP(F53,Sheet2!$C$24:$H$42,6))))</f>
        <v>20.37</v>
      </c>
      <c r="AE53" s="2">
        <f t="shared" si="12"/>
        <v>0.14768250000000002</v>
      </c>
      <c r="AF53" s="37">
        <f t="shared" si="13"/>
        <v>11.814600000000002</v>
      </c>
      <c r="AH53">
        <f>IF(I53=CZCA!$E$24,VLOOKUP(F53,CZCA!$C$25:$T$43,3),IF(I53=CZCA!$F$24,VLOOKUP(F53,CZCA!$C$25:$T$43,4),IF(I53=CZCA!$G$24,VLOOKUP(F53,CZCA!$C$25:$T$43,5),IF(OR(I53=CZCA!$H$24,I53=CZCA!$I$24),VLOOKUP(F53,CZCA!$C$25:$T$43,6),IF(OR(I53=CZCA!$J$24,I53=CZCA!$L$24),VLOOKUP(F53,CZCA!$C$25:$T$43,8),IF(OR(I53=CZCA!$K$24,I53=CZCA!$Q$24),VLOOKUP(F53,CZCA!$C$25:$T$43,9),IF(OR(I53=CZCA!$M$24,I53=CZCA!$T$24),VLOOKUP(F53,CZCA!$C$25:$T$43,11),IF(OR(I53=CZCA!$N$24,I53=CZCA!$R$24),VLOOKUP(F53,CZCA!$C$25:$T$43,12),IF(I53=CZCA!$O$24,VLOOKUP(F53,CZCA!$C$25:$T$43,13),IF(I53=CZCA!$P$24,VLOOKUP(F53,CZCA!$C$25:$T$43,14),IF(I53=CZCA!$S$24,VLOOKUP(F53,CZCA!$C$25:$T$43,17))))))))))))</f>
        <v>20.37</v>
      </c>
      <c r="AI53" s="157">
        <f t="shared" si="5"/>
        <v>0.14768250000000002</v>
      </c>
      <c r="AJ53" s="37">
        <f t="shared" si="14"/>
        <v>11.814600000000002</v>
      </c>
      <c r="AK53" s="37"/>
      <c r="AL53" s="128">
        <f t="shared" si="7"/>
        <v>49.091801669121253</v>
      </c>
      <c r="AM53">
        <v>1</v>
      </c>
      <c r="AN53" t="s">
        <v>54</v>
      </c>
      <c r="AO53" t="s">
        <v>217</v>
      </c>
      <c r="AP53" t="s">
        <v>96</v>
      </c>
      <c r="AQ53" t="s">
        <v>43</v>
      </c>
    </row>
    <row r="54" spans="1:43" x14ac:dyDescent="0.4">
      <c r="A54" t="s">
        <v>37</v>
      </c>
      <c r="B54" t="s">
        <v>38</v>
      </c>
      <c r="C54" t="s">
        <v>39</v>
      </c>
      <c r="D54" s="1">
        <v>41487</v>
      </c>
      <c r="E54" t="s">
        <v>43</v>
      </c>
      <c r="F54" t="s">
        <v>53</v>
      </c>
      <c r="G54" t="s">
        <v>217</v>
      </c>
      <c r="H54" t="s">
        <v>43</v>
      </c>
      <c r="I54" t="s">
        <v>97</v>
      </c>
      <c r="J54" t="s">
        <v>45</v>
      </c>
      <c r="K54">
        <v>50</v>
      </c>
      <c r="L54">
        <v>50000</v>
      </c>
      <c r="M54" t="s">
        <v>46</v>
      </c>
      <c r="N54">
        <v>0</v>
      </c>
      <c r="O54">
        <v>0</v>
      </c>
      <c r="P54">
        <v>0</v>
      </c>
      <c r="Q54">
        <v>0</v>
      </c>
      <c r="R54">
        <v>0</v>
      </c>
      <c r="S54">
        <v>6.53</v>
      </c>
      <c r="T54">
        <v>0</v>
      </c>
      <c r="U54">
        <v>0</v>
      </c>
      <c r="V54">
        <v>0</v>
      </c>
      <c r="W54">
        <v>0</v>
      </c>
      <c r="X54">
        <v>0</v>
      </c>
      <c r="Y54">
        <v>5.28</v>
      </c>
      <c r="Z54">
        <f>VLOOKUP(F54,CEUS!$J$26:$K$50,2)</f>
        <v>30</v>
      </c>
      <c r="AA54" s="142">
        <f t="shared" si="2"/>
        <v>0.17600000000000002</v>
      </c>
      <c r="AB54" s="37">
        <f t="shared" si="3"/>
        <v>14.080000000000002</v>
      </c>
      <c r="AD54" s="124">
        <f>IF(E54=Sheet2!$E$24,VLOOKUP(F54,Sheet2!$C$24:$H$42,3),IF(E54=Sheet2!$F$24,VLOOKUP(F54,Sheet2!$C$24:$H$42,4),IF(E54=Sheet2!$G$24,VLOOKUP(F54,Sheet2!$C$24:$H$42,5),VLOOKUP(F54,Sheet2!$C$24:$H$42,6))))</f>
        <v>20.37</v>
      </c>
      <c r="AE54" s="2">
        <f t="shared" si="12"/>
        <v>0.1075536</v>
      </c>
      <c r="AF54" s="37">
        <f t="shared" si="13"/>
        <v>8.6042880000000004</v>
      </c>
      <c r="AH54">
        <f>IF(I54=CZCA!$E$24,VLOOKUP(F54,CZCA!$C$25:$T$43,3),IF(I54=CZCA!$F$24,VLOOKUP(F54,CZCA!$C$25:$T$43,4),IF(I54=CZCA!$G$24,VLOOKUP(F54,CZCA!$C$25:$T$43,5),IF(OR(I54=CZCA!$H$24,I54=CZCA!$I$24),VLOOKUP(F54,CZCA!$C$25:$T$43,6),IF(OR(I54=CZCA!$J$24,I54=CZCA!$L$24),VLOOKUP(F54,CZCA!$C$25:$T$43,8),IF(OR(I54=CZCA!$K$24,I54=CZCA!$Q$24),VLOOKUP(F54,CZCA!$C$25:$T$43,9),IF(OR(I54=CZCA!$M$24,I54=CZCA!$T$24),VLOOKUP(F54,CZCA!$C$25:$T$43,11),IF(OR(I54=CZCA!$N$24,I54=CZCA!$R$24),VLOOKUP(F54,CZCA!$C$25:$T$43,12),IF(I54=CZCA!$O$24,VLOOKUP(F54,CZCA!$C$25:$T$43,13),IF(I54=CZCA!$P$24,VLOOKUP(F54,CZCA!$C$25:$T$43,14),IF(I54=CZCA!$S$24,VLOOKUP(F54,CZCA!$C$25:$T$43,17))))))))))))</f>
        <v>30.37</v>
      </c>
      <c r="AI54" s="157">
        <f t="shared" si="5"/>
        <v>0.16035360000000001</v>
      </c>
      <c r="AJ54" s="37">
        <f t="shared" si="14"/>
        <v>12.828288000000001</v>
      </c>
      <c r="AK54" s="37"/>
      <c r="AL54" s="128">
        <f t="shared" si="7"/>
        <v>32.927230819888045</v>
      </c>
      <c r="AM54">
        <v>1</v>
      </c>
      <c r="AN54" t="s">
        <v>54</v>
      </c>
      <c r="AO54" t="s">
        <v>217</v>
      </c>
      <c r="AP54" t="s">
        <v>98</v>
      </c>
      <c r="AQ54" t="s">
        <v>43</v>
      </c>
    </row>
    <row r="55" spans="1:43" x14ac:dyDescent="0.4">
      <c r="A55" t="s">
        <v>37</v>
      </c>
      <c r="B55" t="s">
        <v>38</v>
      </c>
      <c r="C55" t="s">
        <v>39</v>
      </c>
      <c r="D55" s="1">
        <v>41487</v>
      </c>
      <c r="E55" t="s">
        <v>43</v>
      </c>
      <c r="F55" t="s">
        <v>53</v>
      </c>
      <c r="G55" t="s">
        <v>217</v>
      </c>
      <c r="H55" t="s">
        <v>43</v>
      </c>
      <c r="I55" t="s">
        <v>110</v>
      </c>
      <c r="J55" t="s">
        <v>45</v>
      </c>
      <c r="K55">
        <v>50</v>
      </c>
      <c r="L55">
        <v>50000</v>
      </c>
      <c r="M55" t="s">
        <v>46</v>
      </c>
      <c r="N55">
        <v>0</v>
      </c>
      <c r="O55">
        <v>0</v>
      </c>
      <c r="P55">
        <v>0</v>
      </c>
      <c r="Q55">
        <v>0</v>
      </c>
      <c r="R55">
        <v>0</v>
      </c>
      <c r="S55">
        <v>8.6999999999999993</v>
      </c>
      <c r="T55">
        <v>0</v>
      </c>
      <c r="U55">
        <v>0</v>
      </c>
      <c r="V55">
        <v>0</v>
      </c>
      <c r="W55">
        <v>0</v>
      </c>
      <c r="X55">
        <v>0</v>
      </c>
      <c r="Y55">
        <v>7.03</v>
      </c>
      <c r="Z55">
        <f>VLOOKUP(F55,CEUS!$J$26:$K$50,2)</f>
        <v>30</v>
      </c>
      <c r="AA55" s="142">
        <f t="shared" si="2"/>
        <v>0.23433333333333334</v>
      </c>
      <c r="AB55" s="37">
        <f t="shared" si="3"/>
        <v>18.746666666666666</v>
      </c>
      <c r="AD55" s="124">
        <f>IF(E55=Sheet2!$E$24,VLOOKUP(F55,Sheet2!$C$24:$H$42,3),IF(E55=Sheet2!$F$24,VLOOKUP(F55,Sheet2!$C$24:$H$42,4),IF(E55=Sheet2!$G$24,VLOOKUP(F55,Sheet2!$C$24:$H$42,5),VLOOKUP(F55,Sheet2!$C$24:$H$42,6))))</f>
        <v>20.37</v>
      </c>
      <c r="AE55" s="2">
        <f t="shared" si="12"/>
        <v>0.14320110000000003</v>
      </c>
      <c r="AF55" s="37">
        <f t="shared" si="13"/>
        <v>11.456088000000001</v>
      </c>
      <c r="AH55">
        <f>IF(I55=CZCA!$E$24,VLOOKUP(F55,CZCA!$C$25:$T$43,3),IF(I55=CZCA!$F$24,VLOOKUP(F55,CZCA!$C$25:$T$43,4),IF(I55=CZCA!$G$24,VLOOKUP(F55,CZCA!$C$25:$T$43,5),IF(OR(I55=CZCA!$H$24,I55=CZCA!$I$24),VLOOKUP(F55,CZCA!$C$25:$T$43,6),IF(OR(I55=CZCA!$J$24,I55=CZCA!$L$24),VLOOKUP(F55,CZCA!$C$25:$T$43,8),IF(OR(I55=CZCA!$K$24,I55=CZCA!$Q$24),VLOOKUP(F55,CZCA!$C$25:$T$43,9),IF(OR(I55=CZCA!$M$24,I55=CZCA!$T$24),VLOOKUP(F55,CZCA!$C$25:$T$43,11),IF(OR(I55=CZCA!$N$24,I55=CZCA!$R$24),VLOOKUP(F55,CZCA!$C$25:$T$43,12),IF(I55=CZCA!$O$24,VLOOKUP(F55,CZCA!$C$25:$T$43,13),IF(I55=CZCA!$P$24,VLOOKUP(F55,CZCA!$C$25:$T$43,14),IF(I55=CZCA!$S$24,VLOOKUP(F55,CZCA!$C$25:$T$43,17))))))))))))</f>
        <v>27.21</v>
      </c>
      <c r="AI55" s="157">
        <f t="shared" si="5"/>
        <v>0.19128630000000002</v>
      </c>
      <c r="AJ55" s="37">
        <f t="shared" si="14"/>
        <v>15.302904000000002</v>
      </c>
      <c r="AK55" s="37"/>
      <c r="AL55" s="128">
        <f t="shared" si="7"/>
        <v>36.751194413818446</v>
      </c>
      <c r="AM55">
        <v>1</v>
      </c>
      <c r="AN55" t="s">
        <v>54</v>
      </c>
      <c r="AO55" t="s">
        <v>217</v>
      </c>
      <c r="AP55" t="s">
        <v>111</v>
      </c>
      <c r="AQ55" t="s">
        <v>43</v>
      </c>
    </row>
    <row r="56" spans="1:43" x14ac:dyDescent="0.4">
      <c r="A56" t="s">
        <v>37</v>
      </c>
      <c r="B56" t="s">
        <v>38</v>
      </c>
      <c r="C56" t="s">
        <v>39</v>
      </c>
      <c r="D56" s="1">
        <v>41487</v>
      </c>
      <c r="E56" t="s">
        <v>43</v>
      </c>
      <c r="F56" t="s">
        <v>53</v>
      </c>
      <c r="G56" t="s">
        <v>217</v>
      </c>
      <c r="H56" t="s">
        <v>43</v>
      </c>
      <c r="I56" t="s">
        <v>112</v>
      </c>
      <c r="J56" t="s">
        <v>45</v>
      </c>
      <c r="K56">
        <v>50</v>
      </c>
      <c r="L56">
        <v>50000</v>
      </c>
      <c r="M56" t="s">
        <v>46</v>
      </c>
      <c r="N56">
        <v>0</v>
      </c>
      <c r="O56">
        <v>0</v>
      </c>
      <c r="P56">
        <v>0</v>
      </c>
      <c r="Q56">
        <v>0</v>
      </c>
      <c r="R56">
        <v>0</v>
      </c>
      <c r="S56">
        <v>1.17</v>
      </c>
      <c r="T56">
        <v>0</v>
      </c>
      <c r="U56">
        <v>0</v>
      </c>
      <c r="V56">
        <v>0</v>
      </c>
      <c r="W56">
        <v>0</v>
      </c>
      <c r="X56">
        <v>0</v>
      </c>
      <c r="Y56">
        <v>0.94699999999999995</v>
      </c>
      <c r="Z56">
        <f>VLOOKUP(F56,CEUS!$J$26:$K$50,2)</f>
        <v>30</v>
      </c>
      <c r="AA56" s="142">
        <f t="shared" si="2"/>
        <v>3.1566666666666666E-2</v>
      </c>
      <c r="AB56" s="37">
        <f t="shared" si="3"/>
        <v>2.5253333333333332</v>
      </c>
      <c r="AD56" s="124">
        <f>IF(E56=Sheet2!$E$24,VLOOKUP(F56,Sheet2!$C$24:$H$42,3),IF(E56=Sheet2!$F$24,VLOOKUP(F56,Sheet2!$C$24:$H$42,4),IF(E56=Sheet2!$G$24,VLOOKUP(F56,Sheet2!$C$24:$H$42,5),VLOOKUP(F56,Sheet2!$C$24:$H$42,6))))</f>
        <v>20.37</v>
      </c>
      <c r="AE56" s="2">
        <f t="shared" si="12"/>
        <v>1.9290390000000001E-2</v>
      </c>
      <c r="AF56" s="37">
        <f t="shared" si="13"/>
        <v>1.5432312000000001</v>
      </c>
      <c r="AH56">
        <f>IF(I56=CZCA!$E$24,VLOOKUP(F56,CZCA!$C$25:$T$43,3),IF(I56=CZCA!$F$24,VLOOKUP(F56,CZCA!$C$25:$T$43,4),IF(I56=CZCA!$G$24,VLOOKUP(F56,CZCA!$C$25:$T$43,5),IF(OR(I56=CZCA!$H$24,I56=CZCA!$I$24),VLOOKUP(F56,CZCA!$C$25:$T$43,6),IF(OR(I56=CZCA!$J$24,I56=CZCA!$L$24),VLOOKUP(F56,CZCA!$C$25:$T$43,8),IF(OR(I56=CZCA!$K$24,I56=CZCA!$Q$24),VLOOKUP(F56,CZCA!$C$25:$T$43,9),IF(OR(I56=CZCA!$M$24,I56=CZCA!$T$24),VLOOKUP(F56,CZCA!$C$25:$T$43,11),IF(OR(I56=CZCA!$N$24,I56=CZCA!$R$24),VLOOKUP(F56,CZCA!$C$25:$T$43,12),IF(I56=CZCA!$O$24,VLOOKUP(F56,CZCA!$C$25:$T$43,13),IF(I56=CZCA!$P$24,VLOOKUP(F56,CZCA!$C$25:$T$43,14),IF(I56=CZCA!$S$24,VLOOKUP(F56,CZCA!$C$25:$T$43,17))))))))))))</f>
        <v>23.79</v>
      </c>
      <c r="AI56" s="157">
        <f t="shared" si="5"/>
        <v>2.2529129999999998E-2</v>
      </c>
      <c r="AJ56" s="37">
        <f t="shared" si="14"/>
        <v>1.8023303999999998</v>
      </c>
      <c r="AK56" s="37"/>
      <c r="AL56" s="128">
        <f t="shared" si="7"/>
        <v>42.034468263976464</v>
      </c>
      <c r="AM56">
        <v>1</v>
      </c>
      <c r="AN56" t="s">
        <v>54</v>
      </c>
      <c r="AO56" t="s">
        <v>217</v>
      </c>
      <c r="AP56" t="s">
        <v>113</v>
      </c>
      <c r="AQ56" t="s">
        <v>43</v>
      </c>
    </row>
    <row r="57" spans="1:43" x14ac:dyDescent="0.4">
      <c r="A57" t="s">
        <v>37</v>
      </c>
      <c r="B57" t="s">
        <v>38</v>
      </c>
      <c r="C57" t="s">
        <v>39</v>
      </c>
      <c r="D57" s="1">
        <v>41487</v>
      </c>
      <c r="E57" t="s">
        <v>43</v>
      </c>
      <c r="F57" t="s">
        <v>53</v>
      </c>
      <c r="G57" t="s">
        <v>217</v>
      </c>
      <c r="H57" t="s">
        <v>43</v>
      </c>
      <c r="I57" t="s">
        <v>99</v>
      </c>
      <c r="J57" t="s">
        <v>45</v>
      </c>
      <c r="K57">
        <v>50</v>
      </c>
      <c r="L57">
        <v>50000</v>
      </c>
      <c r="M57" t="s">
        <v>46</v>
      </c>
      <c r="N57">
        <v>0</v>
      </c>
      <c r="O57">
        <v>0</v>
      </c>
      <c r="P57">
        <v>0</v>
      </c>
      <c r="Q57">
        <v>0</v>
      </c>
      <c r="R57">
        <v>0</v>
      </c>
      <c r="S57">
        <v>22.7</v>
      </c>
      <c r="T57">
        <v>0</v>
      </c>
      <c r="U57">
        <v>0</v>
      </c>
      <c r="V57">
        <v>0</v>
      </c>
      <c r="W57">
        <v>0</v>
      </c>
      <c r="X57">
        <v>0</v>
      </c>
      <c r="Y57">
        <v>18.3</v>
      </c>
      <c r="Z57">
        <f>VLOOKUP(F57,CEUS!$J$26:$K$50,2)</f>
        <v>30</v>
      </c>
      <c r="AA57" s="142">
        <f t="shared" si="2"/>
        <v>0.61</v>
      </c>
      <c r="AB57" s="37">
        <f t="shared" si="3"/>
        <v>48.8</v>
      </c>
      <c r="AD57" s="124">
        <f>IF(E57=Sheet2!$E$24,VLOOKUP(F57,Sheet2!$C$24:$H$42,3),IF(E57=Sheet2!$F$24,VLOOKUP(F57,Sheet2!$C$24:$H$42,4),IF(E57=Sheet2!$G$24,VLOOKUP(F57,Sheet2!$C$24:$H$42,5),VLOOKUP(F57,Sheet2!$C$24:$H$42,6))))</f>
        <v>20.37</v>
      </c>
      <c r="AE57" s="2">
        <f t="shared" si="12"/>
        <v>0.37277100000000002</v>
      </c>
      <c r="AF57" s="37">
        <f t="shared" si="13"/>
        <v>29.821680000000001</v>
      </c>
      <c r="AH57">
        <f>IF(I57=CZCA!$E$24,VLOOKUP(F57,CZCA!$C$25:$T$43,3),IF(I57=CZCA!$F$24,VLOOKUP(F57,CZCA!$C$25:$T$43,4),IF(I57=CZCA!$G$24,VLOOKUP(F57,CZCA!$C$25:$T$43,5),IF(OR(I57=CZCA!$H$24,I57=CZCA!$I$24),VLOOKUP(F57,CZCA!$C$25:$T$43,6),IF(OR(I57=CZCA!$J$24,I57=CZCA!$L$24),VLOOKUP(F57,CZCA!$C$25:$T$43,8),IF(OR(I57=CZCA!$K$24,I57=CZCA!$Q$24),VLOOKUP(F57,CZCA!$C$25:$T$43,9),IF(OR(I57=CZCA!$M$24,I57=CZCA!$T$24),VLOOKUP(F57,CZCA!$C$25:$T$43,11),IF(OR(I57=CZCA!$N$24,I57=CZCA!$R$24),VLOOKUP(F57,CZCA!$C$25:$T$43,12),IF(I57=CZCA!$O$24,VLOOKUP(F57,CZCA!$C$25:$T$43,13),IF(I57=CZCA!$P$24,VLOOKUP(F57,CZCA!$C$25:$T$43,14),IF(I57=CZCA!$S$24,VLOOKUP(F57,CZCA!$C$25:$T$43,17))))))))))))</f>
        <v>34.06</v>
      </c>
      <c r="AI57" s="157">
        <f t="shared" si="5"/>
        <v>0.62329800000000002</v>
      </c>
      <c r="AJ57" s="37">
        <f t="shared" si="14"/>
        <v>49.863840000000003</v>
      </c>
      <c r="AK57" s="37"/>
      <c r="AL57" s="128">
        <f t="shared" si="7"/>
        <v>29.35995302407516</v>
      </c>
      <c r="AM57">
        <v>1</v>
      </c>
      <c r="AN57" t="s">
        <v>54</v>
      </c>
      <c r="AO57" t="s">
        <v>217</v>
      </c>
      <c r="AP57" t="s">
        <v>100</v>
      </c>
      <c r="AQ57" t="s">
        <v>43</v>
      </c>
    </row>
    <row r="58" spans="1:43" x14ac:dyDescent="0.4">
      <c r="A58" t="s">
        <v>37</v>
      </c>
      <c r="B58" t="s">
        <v>38</v>
      </c>
      <c r="C58" t="s">
        <v>39</v>
      </c>
      <c r="D58" s="1">
        <v>41487</v>
      </c>
      <c r="E58" t="s">
        <v>43</v>
      </c>
      <c r="F58" t="s">
        <v>55</v>
      </c>
      <c r="G58" t="s">
        <v>217</v>
      </c>
      <c r="H58" t="s">
        <v>43</v>
      </c>
      <c r="I58" t="s">
        <v>44</v>
      </c>
      <c r="J58" t="s">
        <v>45</v>
      </c>
      <c r="K58">
        <v>1.92</v>
      </c>
      <c r="L58">
        <v>1920</v>
      </c>
      <c r="M58" t="s">
        <v>46</v>
      </c>
      <c r="N58">
        <v>0</v>
      </c>
      <c r="O58">
        <v>0</v>
      </c>
      <c r="P58">
        <v>0</v>
      </c>
      <c r="Q58">
        <v>0</v>
      </c>
      <c r="R58">
        <v>0</v>
      </c>
      <c r="S58">
        <v>12.1</v>
      </c>
      <c r="T58">
        <v>0</v>
      </c>
      <c r="U58">
        <v>0</v>
      </c>
      <c r="V58">
        <v>0</v>
      </c>
      <c r="W58">
        <v>0</v>
      </c>
      <c r="X58">
        <v>0</v>
      </c>
      <c r="Y58">
        <v>9.81</v>
      </c>
      <c r="Z58">
        <f>VLOOKUP(F58,CEUS!$J$26:$K$50,2)</f>
        <v>30</v>
      </c>
      <c r="AA58" s="142">
        <f t="shared" si="2"/>
        <v>0.32700000000000001</v>
      </c>
      <c r="AB58" s="37">
        <f t="shared" si="3"/>
        <v>26.16</v>
      </c>
      <c r="AD58" s="124">
        <f>IF(E58=Sheet2!$E$24,VLOOKUP(F58,Sheet2!$C$24:$H$42,3),IF(E58=Sheet2!$F$24,VLOOKUP(F58,Sheet2!$C$24:$H$42,4),IF(E58=Sheet2!$G$24,VLOOKUP(F58,Sheet2!$C$24:$H$42,5),VLOOKUP(F58,Sheet2!$C$24:$H$42,6))))</f>
        <v>20.37</v>
      </c>
      <c r="AE58" s="2">
        <f t="shared" si="12"/>
        <v>0.19982970000000003</v>
      </c>
      <c r="AF58" s="37">
        <f t="shared" si="13"/>
        <v>15.986376000000002</v>
      </c>
      <c r="AH58">
        <f>IF(I58=CZCA!$E$24,VLOOKUP(F58,CZCA!$C$25:$T$43,3),IF(I58=CZCA!$F$24,VLOOKUP(F58,CZCA!$C$25:$T$43,4),IF(I58=CZCA!$G$24,VLOOKUP(F58,CZCA!$C$25:$T$43,5),IF(OR(I58=CZCA!$H$24,I58=CZCA!$I$24),VLOOKUP(F58,CZCA!$C$25:$T$43,6),IF(OR(I58=CZCA!$J$24,I58=CZCA!$L$24),VLOOKUP(F58,CZCA!$C$25:$T$43,8),IF(OR(I58=CZCA!$K$24,I58=CZCA!$Q$24),VLOOKUP(F58,CZCA!$C$25:$T$43,9),IF(OR(I58=CZCA!$M$24,I58=CZCA!$T$24),VLOOKUP(F58,CZCA!$C$25:$T$43,11),IF(OR(I58=CZCA!$N$24,I58=CZCA!$R$24),VLOOKUP(F58,CZCA!$C$25:$T$43,12),IF(I58=CZCA!$O$24,VLOOKUP(F58,CZCA!$C$25:$T$43,13),IF(I58=CZCA!$P$24,VLOOKUP(F58,CZCA!$C$25:$T$43,14),IF(I58=CZCA!$S$24,VLOOKUP(F58,CZCA!$C$25:$T$43,17))))))))))))</f>
        <v>22.85</v>
      </c>
      <c r="AI58" s="157">
        <f t="shared" si="5"/>
        <v>0.22415850000000004</v>
      </c>
      <c r="AJ58" s="37">
        <f t="shared" si="14"/>
        <v>17.932680000000005</v>
      </c>
      <c r="AK58" s="37"/>
      <c r="AL58" s="128">
        <f t="shared" si="7"/>
        <v>43.763676148796499</v>
      </c>
      <c r="AM58">
        <v>1</v>
      </c>
      <c r="AN58" t="s">
        <v>56</v>
      </c>
      <c r="AO58" t="s">
        <v>217</v>
      </c>
      <c r="AP58" t="s">
        <v>49</v>
      </c>
      <c r="AQ58" t="s">
        <v>43</v>
      </c>
    </row>
    <row r="59" spans="1:43" x14ac:dyDescent="0.4">
      <c r="A59" t="s">
        <v>37</v>
      </c>
      <c r="B59" t="s">
        <v>38</v>
      </c>
      <c r="C59" t="s">
        <v>39</v>
      </c>
      <c r="D59" s="1">
        <v>41487</v>
      </c>
      <c r="E59" t="s">
        <v>43</v>
      </c>
      <c r="F59" t="s">
        <v>55</v>
      </c>
      <c r="G59" t="s">
        <v>217</v>
      </c>
      <c r="H59" t="s">
        <v>43</v>
      </c>
      <c r="I59" t="s">
        <v>85</v>
      </c>
      <c r="J59" t="s">
        <v>45</v>
      </c>
      <c r="K59">
        <v>1.92</v>
      </c>
      <c r="L59">
        <v>1920</v>
      </c>
      <c r="M59" t="s">
        <v>46</v>
      </c>
      <c r="N59">
        <v>0</v>
      </c>
      <c r="O59">
        <v>0</v>
      </c>
      <c r="P59">
        <v>0</v>
      </c>
      <c r="Q59">
        <v>0</v>
      </c>
      <c r="R59">
        <v>0</v>
      </c>
      <c r="S59">
        <v>10.9</v>
      </c>
      <c r="T59">
        <v>0</v>
      </c>
      <c r="U59">
        <v>0</v>
      </c>
      <c r="V59">
        <v>0</v>
      </c>
      <c r="W59">
        <v>0</v>
      </c>
      <c r="X59">
        <v>0</v>
      </c>
      <c r="Y59">
        <v>8.7899999999999991</v>
      </c>
      <c r="Z59">
        <f>VLOOKUP(F59,CEUS!$J$26:$K$50,2)</f>
        <v>30</v>
      </c>
      <c r="AA59" s="142">
        <f t="shared" si="2"/>
        <v>0.29299999999999998</v>
      </c>
      <c r="AB59" s="37">
        <f t="shared" si="3"/>
        <v>23.439999999999998</v>
      </c>
      <c r="AD59" s="124">
        <f>IF(E59=Sheet2!$E$24,VLOOKUP(F59,Sheet2!$C$24:$H$42,3),IF(E59=Sheet2!$F$24,VLOOKUP(F59,Sheet2!$C$24:$H$42,4),IF(E59=Sheet2!$G$24,VLOOKUP(F59,Sheet2!$C$24:$H$42,5),VLOOKUP(F59,Sheet2!$C$24:$H$42,6))))</f>
        <v>20.37</v>
      </c>
      <c r="AE59" s="2">
        <f t="shared" si="12"/>
        <v>0.1790523</v>
      </c>
      <c r="AF59" s="37">
        <f t="shared" si="13"/>
        <v>14.324183999999999</v>
      </c>
      <c r="AH59">
        <f>IF(I59=CZCA!$E$24,VLOOKUP(F59,CZCA!$C$25:$T$43,3),IF(I59=CZCA!$F$24,VLOOKUP(F59,CZCA!$C$25:$T$43,4),IF(I59=CZCA!$G$24,VLOOKUP(F59,CZCA!$C$25:$T$43,5),IF(OR(I59=CZCA!$H$24,I59=CZCA!$I$24),VLOOKUP(F59,CZCA!$C$25:$T$43,6),IF(OR(I59=CZCA!$J$24,I59=CZCA!$L$24),VLOOKUP(F59,CZCA!$C$25:$T$43,8),IF(OR(I59=CZCA!$K$24,I59=CZCA!$Q$24),VLOOKUP(F59,CZCA!$C$25:$T$43,9),IF(OR(I59=CZCA!$M$24,I59=CZCA!$T$24),VLOOKUP(F59,CZCA!$C$25:$T$43,11),IF(OR(I59=CZCA!$N$24,I59=CZCA!$R$24),VLOOKUP(F59,CZCA!$C$25:$T$43,12),IF(I59=CZCA!$O$24,VLOOKUP(F59,CZCA!$C$25:$T$43,13),IF(I59=CZCA!$P$24,VLOOKUP(F59,CZCA!$C$25:$T$43,14),IF(I59=CZCA!$S$24,VLOOKUP(F59,CZCA!$C$25:$T$43,17))))))))))))</f>
        <v>13.16</v>
      </c>
      <c r="AI59" s="157">
        <f t="shared" si="5"/>
        <v>0.11567639999999998</v>
      </c>
      <c r="AJ59" s="37">
        <f t="shared" si="14"/>
        <v>9.2541119999999992</v>
      </c>
      <c r="AK59" s="37"/>
      <c r="AL59" s="128">
        <f t="shared" si="7"/>
        <v>75.98784194528875</v>
      </c>
      <c r="AM59">
        <v>1</v>
      </c>
      <c r="AN59" t="s">
        <v>56</v>
      </c>
      <c r="AO59" t="s">
        <v>217</v>
      </c>
      <c r="AP59" t="s">
        <v>86</v>
      </c>
      <c r="AQ59" t="s">
        <v>43</v>
      </c>
    </row>
    <row r="60" spans="1:43" x14ac:dyDescent="0.4">
      <c r="A60" t="s">
        <v>37</v>
      </c>
      <c r="B60" t="s">
        <v>38</v>
      </c>
      <c r="C60" t="s">
        <v>39</v>
      </c>
      <c r="D60" s="1">
        <v>41487</v>
      </c>
      <c r="E60" t="s">
        <v>43</v>
      </c>
      <c r="F60" t="s">
        <v>55</v>
      </c>
      <c r="G60" t="s">
        <v>217</v>
      </c>
      <c r="H60" t="s">
        <v>43</v>
      </c>
      <c r="I60" t="s">
        <v>87</v>
      </c>
      <c r="J60" t="s">
        <v>45</v>
      </c>
      <c r="K60">
        <v>1.92</v>
      </c>
      <c r="L60">
        <v>1920</v>
      </c>
      <c r="M60" t="s">
        <v>46</v>
      </c>
      <c r="N60">
        <v>0</v>
      </c>
      <c r="O60">
        <v>0</v>
      </c>
      <c r="P60">
        <v>0</v>
      </c>
      <c r="Q60">
        <v>0</v>
      </c>
      <c r="R60">
        <v>0</v>
      </c>
      <c r="S60">
        <v>7.51</v>
      </c>
      <c r="T60">
        <v>0</v>
      </c>
      <c r="U60">
        <v>0</v>
      </c>
      <c r="V60">
        <v>0</v>
      </c>
      <c r="W60">
        <v>0</v>
      </c>
      <c r="X60">
        <v>0</v>
      </c>
      <c r="Y60">
        <v>6.06</v>
      </c>
      <c r="Z60">
        <f>VLOOKUP(F60,CEUS!$J$26:$K$50,2)</f>
        <v>30</v>
      </c>
      <c r="AA60" s="142">
        <f t="shared" si="2"/>
        <v>0.20199999999999999</v>
      </c>
      <c r="AB60" s="37">
        <f t="shared" si="3"/>
        <v>16.16</v>
      </c>
      <c r="AD60" s="124">
        <f>IF(E60=Sheet2!$E$24,VLOOKUP(F60,Sheet2!$C$24:$H$42,3),IF(E60=Sheet2!$F$24,VLOOKUP(F60,Sheet2!$C$24:$H$42,4),IF(E60=Sheet2!$G$24,VLOOKUP(F60,Sheet2!$C$24:$H$42,5),VLOOKUP(F60,Sheet2!$C$24:$H$42,6))))</f>
        <v>20.37</v>
      </c>
      <c r="AE60" s="2">
        <f t="shared" si="12"/>
        <v>0.12344219999999999</v>
      </c>
      <c r="AF60" s="37">
        <f t="shared" si="13"/>
        <v>9.8753759999999993</v>
      </c>
      <c r="AH60">
        <f>IF(I60=CZCA!$E$24,VLOOKUP(F60,CZCA!$C$25:$T$43,3),IF(I60=CZCA!$F$24,VLOOKUP(F60,CZCA!$C$25:$T$43,4),IF(I60=CZCA!$G$24,VLOOKUP(F60,CZCA!$C$25:$T$43,5),IF(OR(I60=CZCA!$H$24,I60=CZCA!$I$24),VLOOKUP(F60,CZCA!$C$25:$T$43,6),IF(OR(I60=CZCA!$J$24,I60=CZCA!$L$24),VLOOKUP(F60,CZCA!$C$25:$T$43,8),IF(OR(I60=CZCA!$K$24,I60=CZCA!$Q$24),VLOOKUP(F60,CZCA!$C$25:$T$43,9),IF(OR(I60=CZCA!$M$24,I60=CZCA!$T$24),VLOOKUP(F60,CZCA!$C$25:$T$43,11),IF(OR(I60=CZCA!$N$24,I60=CZCA!$R$24),VLOOKUP(F60,CZCA!$C$25:$T$43,12),IF(I60=CZCA!$O$24,VLOOKUP(F60,CZCA!$C$25:$T$43,13),IF(I60=CZCA!$P$24,VLOOKUP(F60,CZCA!$C$25:$T$43,14),IF(I60=CZCA!$S$24,VLOOKUP(F60,CZCA!$C$25:$T$43,17))))))))))))</f>
        <v>19.579999999999998</v>
      </c>
      <c r="AI60" s="157">
        <f t="shared" si="5"/>
        <v>0.11865479999999998</v>
      </c>
      <c r="AJ60" s="37">
        <f t="shared" si="14"/>
        <v>9.4923839999999977</v>
      </c>
      <c r="AK60" s="37"/>
      <c r="AL60" s="128">
        <f t="shared" si="7"/>
        <v>51.072522982635348</v>
      </c>
      <c r="AM60">
        <v>1</v>
      </c>
      <c r="AN60" t="s">
        <v>56</v>
      </c>
      <c r="AO60" t="s">
        <v>217</v>
      </c>
      <c r="AP60" t="s">
        <v>88</v>
      </c>
      <c r="AQ60" t="s">
        <v>43</v>
      </c>
    </row>
    <row r="61" spans="1:43" x14ac:dyDescent="0.4">
      <c r="A61" t="s">
        <v>37</v>
      </c>
      <c r="B61" t="s">
        <v>38</v>
      </c>
      <c r="C61" t="s">
        <v>39</v>
      </c>
      <c r="D61" s="1">
        <v>41487</v>
      </c>
      <c r="E61" t="s">
        <v>43</v>
      </c>
      <c r="F61" t="s">
        <v>55</v>
      </c>
      <c r="G61" t="s">
        <v>217</v>
      </c>
      <c r="H61" t="s">
        <v>43</v>
      </c>
      <c r="I61" t="s">
        <v>89</v>
      </c>
      <c r="J61" t="s">
        <v>45</v>
      </c>
      <c r="K61">
        <v>1.92</v>
      </c>
      <c r="L61">
        <v>1920</v>
      </c>
      <c r="M61" t="s">
        <v>46</v>
      </c>
      <c r="N61">
        <v>0</v>
      </c>
      <c r="O61">
        <v>0</v>
      </c>
      <c r="P61">
        <v>0</v>
      </c>
      <c r="Q61">
        <v>0</v>
      </c>
      <c r="R61">
        <v>0</v>
      </c>
      <c r="S61">
        <v>7.25</v>
      </c>
      <c r="T61">
        <v>0</v>
      </c>
      <c r="U61">
        <v>0</v>
      </c>
      <c r="V61">
        <v>0</v>
      </c>
      <c r="W61">
        <v>0</v>
      </c>
      <c r="X61">
        <v>0</v>
      </c>
      <c r="Y61">
        <v>5.86</v>
      </c>
      <c r="Z61">
        <f>VLOOKUP(F61,CEUS!$J$26:$K$50,2)</f>
        <v>30</v>
      </c>
      <c r="AA61" s="142">
        <f t="shared" si="2"/>
        <v>0.19533333333333333</v>
      </c>
      <c r="AB61" s="37">
        <f t="shared" si="3"/>
        <v>15.626666666666667</v>
      </c>
      <c r="AD61" s="124">
        <f>IF(E61=Sheet2!$E$24,VLOOKUP(F61,Sheet2!$C$24:$H$42,3),IF(E61=Sheet2!$F$24,VLOOKUP(F61,Sheet2!$C$24:$H$42,4),IF(E61=Sheet2!$G$24,VLOOKUP(F61,Sheet2!$C$24:$H$42,5),VLOOKUP(F61,Sheet2!$C$24:$H$42,6))))</f>
        <v>20.37</v>
      </c>
      <c r="AE61" s="2">
        <f t="shared" si="12"/>
        <v>0.11936820000000002</v>
      </c>
      <c r="AF61" s="37">
        <f t="shared" si="13"/>
        <v>9.5494560000000011</v>
      </c>
      <c r="AH61">
        <f>IF(I61=CZCA!$E$24,VLOOKUP(F61,CZCA!$C$25:$T$43,3),IF(I61=CZCA!$F$24,VLOOKUP(F61,CZCA!$C$25:$T$43,4),IF(I61=CZCA!$G$24,VLOOKUP(F61,CZCA!$C$25:$T$43,5),IF(OR(I61=CZCA!$H$24,I61=CZCA!$I$24),VLOOKUP(F61,CZCA!$C$25:$T$43,6),IF(OR(I61=CZCA!$J$24,I61=CZCA!$L$24),VLOOKUP(F61,CZCA!$C$25:$T$43,8),IF(OR(I61=CZCA!$K$24,I61=CZCA!$Q$24),VLOOKUP(F61,CZCA!$C$25:$T$43,9),IF(OR(I61=CZCA!$M$24,I61=CZCA!$T$24),VLOOKUP(F61,CZCA!$C$25:$T$43,11),IF(OR(I61=CZCA!$N$24,I61=CZCA!$R$24),VLOOKUP(F61,CZCA!$C$25:$T$43,12),IF(I61=CZCA!$O$24,VLOOKUP(F61,CZCA!$C$25:$T$43,13),IF(I61=CZCA!$P$24,VLOOKUP(F61,CZCA!$C$25:$T$43,14),IF(I61=CZCA!$S$24,VLOOKUP(F61,CZCA!$C$25:$T$43,17))))))))))))</f>
        <v>11.28</v>
      </c>
      <c r="AI61" s="157">
        <f t="shared" si="5"/>
        <v>6.6100800000000001E-2</v>
      </c>
      <c r="AJ61" s="37">
        <f t="shared" si="14"/>
        <v>5.2880640000000003</v>
      </c>
      <c r="AK61" s="37"/>
      <c r="AL61" s="128">
        <f t="shared" si="7"/>
        <v>88.652482269503551</v>
      </c>
      <c r="AM61">
        <v>1</v>
      </c>
      <c r="AN61" t="s">
        <v>56</v>
      </c>
      <c r="AO61" t="s">
        <v>217</v>
      </c>
      <c r="AP61" t="s">
        <v>90</v>
      </c>
      <c r="AQ61" t="s">
        <v>43</v>
      </c>
    </row>
    <row r="62" spans="1:43" x14ac:dyDescent="0.4">
      <c r="A62" t="s">
        <v>37</v>
      </c>
      <c r="B62" t="s">
        <v>38</v>
      </c>
      <c r="C62" t="s">
        <v>39</v>
      </c>
      <c r="D62" s="1">
        <v>41487</v>
      </c>
      <c r="E62" t="s">
        <v>43</v>
      </c>
      <c r="F62" t="s">
        <v>55</v>
      </c>
      <c r="G62" t="s">
        <v>217</v>
      </c>
      <c r="H62" t="s">
        <v>43</v>
      </c>
      <c r="I62" t="s">
        <v>91</v>
      </c>
      <c r="J62" t="s">
        <v>45</v>
      </c>
      <c r="K62">
        <v>1.92</v>
      </c>
      <c r="L62">
        <v>1920</v>
      </c>
      <c r="M62" t="s">
        <v>46</v>
      </c>
      <c r="N62">
        <v>0</v>
      </c>
      <c r="O62">
        <v>0</v>
      </c>
      <c r="P62">
        <v>0</v>
      </c>
      <c r="Q62">
        <v>0</v>
      </c>
      <c r="R62">
        <v>0</v>
      </c>
      <c r="S62">
        <v>5.59</v>
      </c>
      <c r="T62">
        <v>0</v>
      </c>
      <c r="U62">
        <v>0</v>
      </c>
      <c r="V62">
        <v>0</v>
      </c>
      <c r="W62">
        <v>0</v>
      </c>
      <c r="X62">
        <v>0</v>
      </c>
      <c r="Y62">
        <v>4.5199999999999996</v>
      </c>
      <c r="Z62">
        <f>VLOOKUP(F62,CEUS!$J$26:$K$50,2)</f>
        <v>30</v>
      </c>
      <c r="AA62" s="142">
        <f t="shared" si="2"/>
        <v>0.15066666666666664</v>
      </c>
      <c r="AB62" s="37">
        <f t="shared" si="3"/>
        <v>12.053333333333331</v>
      </c>
      <c r="AD62" s="124">
        <f>IF(E62=Sheet2!$E$24,VLOOKUP(F62,Sheet2!$C$24:$H$42,3),IF(E62=Sheet2!$F$24,VLOOKUP(F62,Sheet2!$C$24:$H$42,4),IF(E62=Sheet2!$G$24,VLOOKUP(F62,Sheet2!$C$24:$H$42,5),VLOOKUP(F62,Sheet2!$C$24:$H$42,6))))</f>
        <v>20.37</v>
      </c>
      <c r="AE62" s="2">
        <f t="shared" si="12"/>
        <v>9.2072399999999999E-2</v>
      </c>
      <c r="AF62" s="37">
        <f t="shared" si="13"/>
        <v>7.3657919999999999</v>
      </c>
      <c r="AH62">
        <f>IF(I62=CZCA!$E$24,VLOOKUP(F62,CZCA!$C$25:$T$43,3),IF(I62=CZCA!$F$24,VLOOKUP(F62,CZCA!$C$25:$T$43,4),IF(I62=CZCA!$G$24,VLOOKUP(F62,CZCA!$C$25:$T$43,5),IF(OR(I62=CZCA!$H$24,I62=CZCA!$I$24),VLOOKUP(F62,CZCA!$C$25:$T$43,6),IF(OR(I62=CZCA!$J$24,I62=CZCA!$L$24),VLOOKUP(F62,CZCA!$C$25:$T$43,8),IF(OR(I62=CZCA!$K$24,I62=CZCA!$Q$24),VLOOKUP(F62,CZCA!$C$25:$T$43,9),IF(OR(I62=CZCA!$M$24,I62=CZCA!$T$24),VLOOKUP(F62,CZCA!$C$25:$T$43,11),IF(OR(I62=CZCA!$N$24,I62=CZCA!$R$24),VLOOKUP(F62,CZCA!$C$25:$T$43,12),IF(I62=CZCA!$O$24,VLOOKUP(F62,CZCA!$C$25:$T$43,13),IF(I62=CZCA!$P$24,VLOOKUP(F62,CZCA!$C$25:$T$43,14),IF(I62=CZCA!$S$24,VLOOKUP(F62,CZCA!$C$25:$T$43,17))))))))))))</f>
        <v>11.28</v>
      </c>
      <c r="AI62" s="157">
        <f t="shared" si="5"/>
        <v>5.0985599999999992E-2</v>
      </c>
      <c r="AJ62" s="37">
        <f t="shared" si="14"/>
        <v>4.0788479999999989</v>
      </c>
      <c r="AK62" s="37"/>
      <c r="AL62" s="128">
        <f t="shared" si="7"/>
        <v>88.652482269503551</v>
      </c>
      <c r="AM62">
        <v>1</v>
      </c>
      <c r="AN62" t="s">
        <v>56</v>
      </c>
      <c r="AO62" t="s">
        <v>217</v>
      </c>
      <c r="AP62" t="s">
        <v>92</v>
      </c>
      <c r="AQ62" t="s">
        <v>43</v>
      </c>
    </row>
    <row r="63" spans="1:43" x14ac:dyDescent="0.4">
      <c r="A63" t="s">
        <v>37</v>
      </c>
      <c r="B63" t="s">
        <v>38</v>
      </c>
      <c r="C63" t="s">
        <v>39</v>
      </c>
      <c r="D63" s="1">
        <v>41487</v>
      </c>
      <c r="E63" t="s">
        <v>43</v>
      </c>
      <c r="F63" t="s">
        <v>55</v>
      </c>
      <c r="G63" t="s">
        <v>217</v>
      </c>
      <c r="H63" t="s">
        <v>43</v>
      </c>
      <c r="I63" t="s">
        <v>102</v>
      </c>
      <c r="J63" t="s">
        <v>45</v>
      </c>
      <c r="K63">
        <v>1.92</v>
      </c>
      <c r="L63">
        <v>1920</v>
      </c>
      <c r="M63" t="s">
        <v>46</v>
      </c>
      <c r="N63">
        <v>0</v>
      </c>
      <c r="O63">
        <v>0</v>
      </c>
      <c r="P63">
        <v>0</v>
      </c>
      <c r="Q63">
        <v>0</v>
      </c>
      <c r="R63">
        <v>0</v>
      </c>
      <c r="S63">
        <v>3.16</v>
      </c>
      <c r="T63">
        <v>0</v>
      </c>
      <c r="U63">
        <v>0</v>
      </c>
      <c r="V63">
        <v>0</v>
      </c>
      <c r="W63">
        <v>0</v>
      </c>
      <c r="X63">
        <v>0</v>
      </c>
      <c r="Y63">
        <v>2.5499999999999998</v>
      </c>
      <c r="Z63">
        <f>VLOOKUP(F63,CEUS!$J$26:$K$50,2)</f>
        <v>30</v>
      </c>
      <c r="AA63" s="142">
        <f t="shared" si="2"/>
        <v>8.4999999999999992E-2</v>
      </c>
      <c r="AB63" s="37">
        <f t="shared" si="3"/>
        <v>6.7999999999999989</v>
      </c>
      <c r="AD63" s="124">
        <f>IF(E63=Sheet2!$E$24,VLOOKUP(F63,Sheet2!$C$24:$H$42,3),IF(E63=Sheet2!$F$24,VLOOKUP(F63,Sheet2!$C$24:$H$42,4),IF(E63=Sheet2!$G$24,VLOOKUP(F63,Sheet2!$C$24:$H$42,5),VLOOKUP(F63,Sheet2!$C$24:$H$42,6))))</f>
        <v>20.37</v>
      </c>
      <c r="AE63" s="2">
        <f t="shared" si="12"/>
        <v>5.1943499999999997E-2</v>
      </c>
      <c r="AF63" s="37">
        <f t="shared" si="13"/>
        <v>4.1554799999999998</v>
      </c>
      <c r="AH63">
        <f>IF(I63=CZCA!$E$24,VLOOKUP(F63,CZCA!$C$25:$T$43,3),IF(I63=CZCA!$F$24,VLOOKUP(F63,CZCA!$C$25:$T$43,4),IF(I63=CZCA!$G$24,VLOOKUP(F63,CZCA!$C$25:$T$43,5),IF(OR(I63=CZCA!$H$24,I63=CZCA!$I$24),VLOOKUP(F63,CZCA!$C$25:$T$43,6),IF(OR(I63=CZCA!$J$24,I63=CZCA!$L$24),VLOOKUP(F63,CZCA!$C$25:$T$43,8),IF(OR(I63=CZCA!$K$24,I63=CZCA!$Q$24),VLOOKUP(F63,CZCA!$C$25:$T$43,9),IF(OR(I63=CZCA!$M$24,I63=CZCA!$T$24),VLOOKUP(F63,CZCA!$C$25:$T$43,11),IF(OR(I63=CZCA!$N$24,I63=CZCA!$R$24),VLOOKUP(F63,CZCA!$C$25:$T$43,12),IF(I63=CZCA!$O$24,VLOOKUP(F63,CZCA!$C$25:$T$43,13),IF(I63=CZCA!$P$24,VLOOKUP(F63,CZCA!$C$25:$T$43,14),IF(I63=CZCA!$S$24,VLOOKUP(F63,CZCA!$C$25:$T$43,17))))))))))))</f>
        <v>18.54</v>
      </c>
      <c r="AI63" s="157">
        <f t="shared" si="5"/>
        <v>4.7276999999999993E-2</v>
      </c>
      <c r="AJ63" s="37">
        <f t="shared" si="14"/>
        <v>3.7821599999999993</v>
      </c>
      <c r="AK63" s="37"/>
      <c r="AL63" s="128">
        <f t="shared" si="7"/>
        <v>53.937432578209282</v>
      </c>
      <c r="AM63">
        <v>1</v>
      </c>
      <c r="AN63" t="s">
        <v>56</v>
      </c>
      <c r="AO63" t="s">
        <v>217</v>
      </c>
      <c r="AP63" t="s">
        <v>103</v>
      </c>
      <c r="AQ63" t="s">
        <v>43</v>
      </c>
    </row>
    <row r="64" spans="1:43" x14ac:dyDescent="0.4">
      <c r="A64" t="s">
        <v>37</v>
      </c>
      <c r="B64" t="s">
        <v>38</v>
      </c>
      <c r="C64" t="s">
        <v>39</v>
      </c>
      <c r="D64" s="1">
        <v>41487</v>
      </c>
      <c r="E64" t="s">
        <v>43</v>
      </c>
      <c r="F64" t="s">
        <v>55</v>
      </c>
      <c r="G64" t="s">
        <v>217</v>
      </c>
      <c r="H64" t="s">
        <v>43</v>
      </c>
      <c r="I64" t="s">
        <v>117</v>
      </c>
      <c r="J64" t="s">
        <v>45</v>
      </c>
      <c r="K64">
        <v>1.92</v>
      </c>
      <c r="L64">
        <v>1920</v>
      </c>
      <c r="M64" t="s">
        <v>46</v>
      </c>
      <c r="N64">
        <v>0</v>
      </c>
      <c r="O64">
        <v>0</v>
      </c>
      <c r="P64">
        <v>0</v>
      </c>
      <c r="Q64">
        <v>0</v>
      </c>
      <c r="R64">
        <v>0</v>
      </c>
      <c r="S64">
        <v>2.57</v>
      </c>
      <c r="T64">
        <v>0</v>
      </c>
      <c r="U64">
        <v>0</v>
      </c>
      <c r="V64">
        <v>0</v>
      </c>
      <c r="W64">
        <v>0</v>
      </c>
      <c r="X64">
        <v>0</v>
      </c>
      <c r="Y64">
        <v>2.08</v>
      </c>
      <c r="Z64">
        <f>VLOOKUP(F64,CEUS!$J$26:$K$50,2)</f>
        <v>30</v>
      </c>
      <c r="AA64" s="142">
        <f t="shared" si="2"/>
        <v>6.933333333333333E-2</v>
      </c>
      <c r="AB64" s="37">
        <f t="shared" si="3"/>
        <v>5.5466666666666669</v>
      </c>
      <c r="AD64" s="124">
        <f>IF(E64=Sheet2!$E$24,VLOOKUP(F64,Sheet2!$C$24:$H$42,3),IF(E64=Sheet2!$F$24,VLOOKUP(F64,Sheet2!$C$24:$H$42,4),IF(E64=Sheet2!$G$24,VLOOKUP(F64,Sheet2!$C$24:$H$42,5),VLOOKUP(F64,Sheet2!$C$24:$H$42,6))))</f>
        <v>20.37</v>
      </c>
      <c r="AE64" s="2">
        <f t="shared" si="12"/>
        <v>4.2369600000000007E-2</v>
      </c>
      <c r="AF64" s="37">
        <f t="shared" si="13"/>
        <v>3.3895680000000006</v>
      </c>
      <c r="AH64">
        <f>IF(I64=CZCA!$E$24,VLOOKUP(F64,CZCA!$C$25:$T$43,3),IF(I64=CZCA!$F$24,VLOOKUP(F64,CZCA!$C$25:$T$43,4),IF(I64=CZCA!$G$24,VLOOKUP(F64,CZCA!$C$25:$T$43,5),IF(OR(I64=CZCA!$H$24,I64=CZCA!$I$24),VLOOKUP(F64,CZCA!$C$25:$T$43,6),IF(OR(I64=CZCA!$J$24,I64=CZCA!$L$24),VLOOKUP(F64,CZCA!$C$25:$T$43,8),IF(OR(I64=CZCA!$K$24,I64=CZCA!$Q$24),VLOOKUP(F64,CZCA!$C$25:$T$43,9),IF(OR(I64=CZCA!$M$24,I64=CZCA!$T$24),VLOOKUP(F64,CZCA!$C$25:$T$43,11),IF(OR(I64=CZCA!$N$24,I64=CZCA!$R$24),VLOOKUP(F64,CZCA!$C$25:$T$43,12),IF(I64=CZCA!$O$24,VLOOKUP(F64,CZCA!$C$25:$T$43,13),IF(I64=CZCA!$P$24,VLOOKUP(F64,CZCA!$C$25:$T$43,14),IF(I64=CZCA!$S$24,VLOOKUP(F64,CZCA!$C$25:$T$43,17))))))))))))</f>
        <v>30.37</v>
      </c>
      <c r="AI64" s="157">
        <f t="shared" si="5"/>
        <v>6.3169600000000006E-2</v>
      </c>
      <c r="AJ64" s="37">
        <f t="shared" si="14"/>
        <v>5.0535680000000003</v>
      </c>
      <c r="AK64" s="37"/>
      <c r="AL64" s="128">
        <f t="shared" si="7"/>
        <v>32.927230819888045</v>
      </c>
      <c r="AM64">
        <v>1</v>
      </c>
      <c r="AN64" t="s">
        <v>56</v>
      </c>
      <c r="AO64" t="s">
        <v>217</v>
      </c>
      <c r="AP64" t="s">
        <v>118</v>
      </c>
      <c r="AQ64" t="s">
        <v>43</v>
      </c>
    </row>
    <row r="65" spans="1:43" x14ac:dyDescent="0.4">
      <c r="A65" t="s">
        <v>37</v>
      </c>
      <c r="B65" t="s">
        <v>38</v>
      </c>
      <c r="C65" t="s">
        <v>39</v>
      </c>
      <c r="D65" s="1">
        <v>41487</v>
      </c>
      <c r="E65" t="s">
        <v>43</v>
      </c>
      <c r="F65" t="s">
        <v>55</v>
      </c>
      <c r="G65" t="s">
        <v>217</v>
      </c>
      <c r="H65" t="s">
        <v>43</v>
      </c>
      <c r="I65" t="s">
        <v>104</v>
      </c>
      <c r="J65" t="s">
        <v>45</v>
      </c>
      <c r="K65">
        <v>1.92</v>
      </c>
      <c r="L65">
        <v>1920</v>
      </c>
      <c r="M65" t="s">
        <v>46</v>
      </c>
      <c r="N65">
        <v>0</v>
      </c>
      <c r="O65">
        <v>0</v>
      </c>
      <c r="P65">
        <v>0</v>
      </c>
      <c r="Q65">
        <v>0</v>
      </c>
      <c r="R65">
        <v>0</v>
      </c>
      <c r="S65">
        <v>2.91</v>
      </c>
      <c r="T65">
        <v>0</v>
      </c>
      <c r="U65">
        <v>0</v>
      </c>
      <c r="V65">
        <v>0</v>
      </c>
      <c r="W65">
        <v>0</v>
      </c>
      <c r="X65">
        <v>0</v>
      </c>
      <c r="Y65">
        <v>2.35</v>
      </c>
      <c r="Z65">
        <f>VLOOKUP(F65,CEUS!$J$26:$K$50,2)</f>
        <v>30</v>
      </c>
      <c r="AA65" s="142">
        <f t="shared" si="2"/>
        <v>7.8333333333333338E-2</v>
      </c>
      <c r="AB65" s="37">
        <f t="shared" si="3"/>
        <v>6.2666666666666675</v>
      </c>
      <c r="AD65" s="124">
        <f>IF(E65=Sheet2!$E$24,VLOOKUP(F65,Sheet2!$C$24:$H$42,3),IF(E65=Sheet2!$F$24,VLOOKUP(F65,Sheet2!$C$24:$H$42,4),IF(E65=Sheet2!$G$24,VLOOKUP(F65,Sheet2!$C$24:$H$42,5),VLOOKUP(F65,Sheet2!$C$24:$H$42,6))))</f>
        <v>20.37</v>
      </c>
      <c r="AE65" s="2">
        <f t="shared" si="12"/>
        <v>4.7869500000000002E-2</v>
      </c>
      <c r="AF65" s="37">
        <f t="shared" si="13"/>
        <v>3.8295600000000003</v>
      </c>
      <c r="AH65">
        <f>IF(I65=CZCA!$E$24,VLOOKUP(F65,CZCA!$C$25:$T$43,3),IF(I65=CZCA!$F$24,VLOOKUP(F65,CZCA!$C$25:$T$43,4),IF(I65=CZCA!$G$24,VLOOKUP(F65,CZCA!$C$25:$T$43,5),IF(OR(I65=CZCA!$H$24,I65=CZCA!$I$24),VLOOKUP(F65,CZCA!$C$25:$T$43,6),IF(OR(I65=CZCA!$J$24,I65=CZCA!$L$24),VLOOKUP(F65,CZCA!$C$25:$T$43,8),IF(OR(I65=CZCA!$K$24,I65=CZCA!$Q$24),VLOOKUP(F65,CZCA!$C$25:$T$43,9),IF(OR(I65=CZCA!$M$24,I65=CZCA!$T$24),VLOOKUP(F65,CZCA!$C$25:$T$43,11),IF(OR(I65=CZCA!$N$24,I65=CZCA!$R$24),VLOOKUP(F65,CZCA!$C$25:$T$43,12),IF(I65=CZCA!$O$24,VLOOKUP(F65,CZCA!$C$25:$T$43,13),IF(I65=CZCA!$P$24,VLOOKUP(F65,CZCA!$C$25:$T$43,14),IF(I65=CZCA!$S$24,VLOOKUP(F65,CZCA!$C$25:$T$43,17))))))))))))</f>
        <v>18.54</v>
      </c>
      <c r="AI65" s="157">
        <f t="shared" si="5"/>
        <v>4.3568999999999997E-2</v>
      </c>
      <c r="AJ65" s="37">
        <f t="shared" si="14"/>
        <v>3.4855199999999997</v>
      </c>
      <c r="AK65" s="37"/>
      <c r="AL65" s="128">
        <f t="shared" si="7"/>
        <v>53.937432578209282</v>
      </c>
      <c r="AM65">
        <v>1</v>
      </c>
      <c r="AN65" t="s">
        <v>56</v>
      </c>
      <c r="AO65" t="s">
        <v>217</v>
      </c>
      <c r="AP65" t="s">
        <v>105</v>
      </c>
      <c r="AQ65" t="s">
        <v>43</v>
      </c>
    </row>
    <row r="66" spans="1:43" x14ac:dyDescent="0.4">
      <c r="A66" t="s">
        <v>37</v>
      </c>
      <c r="B66" t="s">
        <v>38</v>
      </c>
      <c r="C66" t="s">
        <v>39</v>
      </c>
      <c r="D66" s="1">
        <v>41487</v>
      </c>
      <c r="E66" t="s">
        <v>43</v>
      </c>
      <c r="F66" t="s">
        <v>55</v>
      </c>
      <c r="G66" t="s">
        <v>217</v>
      </c>
      <c r="H66" t="s">
        <v>43</v>
      </c>
      <c r="I66" t="s">
        <v>106</v>
      </c>
      <c r="J66" t="s">
        <v>45</v>
      </c>
      <c r="K66">
        <v>1.92</v>
      </c>
      <c r="L66">
        <v>1920</v>
      </c>
      <c r="M66" t="s">
        <v>46</v>
      </c>
      <c r="N66">
        <v>0</v>
      </c>
      <c r="O66">
        <v>0</v>
      </c>
      <c r="P66">
        <v>0</v>
      </c>
      <c r="Q66">
        <v>0</v>
      </c>
      <c r="R66">
        <v>0</v>
      </c>
      <c r="S66">
        <v>4.17</v>
      </c>
      <c r="T66">
        <v>0</v>
      </c>
      <c r="U66">
        <v>0</v>
      </c>
      <c r="V66">
        <v>0</v>
      </c>
      <c r="W66">
        <v>0</v>
      </c>
      <c r="X66">
        <v>0</v>
      </c>
      <c r="Y66">
        <v>3.37</v>
      </c>
      <c r="Z66">
        <f>VLOOKUP(F66,CEUS!$J$26:$K$50,2)</f>
        <v>30</v>
      </c>
      <c r="AA66" s="142">
        <f t="shared" si="2"/>
        <v>0.11233333333333334</v>
      </c>
      <c r="AB66" s="37">
        <f t="shared" si="3"/>
        <v>8.9866666666666681</v>
      </c>
      <c r="AD66" s="124">
        <f>IF(E66=Sheet2!$E$24,VLOOKUP(F66,Sheet2!$C$24:$H$42,3),IF(E66=Sheet2!$F$24,VLOOKUP(F66,Sheet2!$C$24:$H$42,4),IF(E66=Sheet2!$G$24,VLOOKUP(F66,Sheet2!$C$24:$H$42,5),VLOOKUP(F66,Sheet2!$C$24:$H$42,6))))</f>
        <v>20.37</v>
      </c>
      <c r="AE66" s="2">
        <f t="shared" si="12"/>
        <v>6.8646900000000011E-2</v>
      </c>
      <c r="AF66" s="37">
        <f t="shared" si="13"/>
        <v>5.4917520000000009</v>
      </c>
      <c r="AH66">
        <f>IF(I66=CZCA!$E$24,VLOOKUP(F66,CZCA!$C$25:$T$43,3),IF(I66=CZCA!$F$24,VLOOKUP(F66,CZCA!$C$25:$T$43,4),IF(I66=CZCA!$G$24,VLOOKUP(F66,CZCA!$C$25:$T$43,5),IF(OR(I66=CZCA!$H$24,I66=CZCA!$I$24),VLOOKUP(F66,CZCA!$C$25:$T$43,6),IF(OR(I66=CZCA!$J$24,I66=CZCA!$L$24),VLOOKUP(F66,CZCA!$C$25:$T$43,8),IF(OR(I66=CZCA!$K$24,I66=CZCA!$Q$24),VLOOKUP(F66,CZCA!$C$25:$T$43,9),IF(OR(I66=CZCA!$M$24,I66=CZCA!$T$24),VLOOKUP(F66,CZCA!$C$25:$T$43,11),IF(OR(I66=CZCA!$N$24,I66=CZCA!$R$24),VLOOKUP(F66,CZCA!$C$25:$T$43,12),IF(I66=CZCA!$O$24,VLOOKUP(F66,CZCA!$C$25:$T$43,13),IF(I66=CZCA!$P$24,VLOOKUP(F66,CZCA!$C$25:$T$43,14),IF(I66=CZCA!$S$24,VLOOKUP(F66,CZCA!$C$25:$T$43,17))))))))))))</f>
        <v>34.06</v>
      </c>
      <c r="AI66" s="157">
        <f t="shared" si="5"/>
        <v>0.11478220000000001</v>
      </c>
      <c r="AJ66" s="37">
        <f t="shared" si="14"/>
        <v>9.182576000000001</v>
      </c>
      <c r="AK66" s="37"/>
      <c r="AL66" s="128">
        <f t="shared" si="7"/>
        <v>29.35995302407516</v>
      </c>
      <c r="AM66">
        <v>1</v>
      </c>
      <c r="AN66" t="s">
        <v>56</v>
      </c>
      <c r="AO66" t="s">
        <v>217</v>
      </c>
      <c r="AP66" t="s">
        <v>107</v>
      </c>
      <c r="AQ66" t="s">
        <v>43</v>
      </c>
    </row>
    <row r="67" spans="1:43" x14ac:dyDescent="0.4">
      <c r="A67" t="s">
        <v>37</v>
      </c>
      <c r="B67" t="s">
        <v>38</v>
      </c>
      <c r="C67" t="s">
        <v>39</v>
      </c>
      <c r="D67" s="1">
        <v>41487</v>
      </c>
      <c r="E67" t="s">
        <v>43</v>
      </c>
      <c r="F67" t="s">
        <v>55</v>
      </c>
      <c r="G67" t="s">
        <v>217</v>
      </c>
      <c r="H67" t="s">
        <v>43</v>
      </c>
      <c r="I67" t="s">
        <v>108</v>
      </c>
      <c r="J67" t="s">
        <v>45</v>
      </c>
      <c r="K67">
        <v>1.92</v>
      </c>
      <c r="L67">
        <v>1920</v>
      </c>
      <c r="M67" t="s">
        <v>46</v>
      </c>
      <c r="N67">
        <v>0</v>
      </c>
      <c r="O67">
        <v>0</v>
      </c>
      <c r="P67">
        <v>0</v>
      </c>
      <c r="Q67">
        <v>0</v>
      </c>
      <c r="R67">
        <v>0</v>
      </c>
      <c r="S67">
        <v>3.86</v>
      </c>
      <c r="T67">
        <v>0</v>
      </c>
      <c r="U67">
        <v>0</v>
      </c>
      <c r="V67">
        <v>0</v>
      </c>
      <c r="W67">
        <v>0</v>
      </c>
      <c r="X67">
        <v>0</v>
      </c>
      <c r="Y67">
        <v>3.12</v>
      </c>
      <c r="Z67">
        <f>VLOOKUP(F67,CEUS!$J$26:$K$50,2)</f>
        <v>30</v>
      </c>
      <c r="AA67" s="142">
        <f t="shared" si="2"/>
        <v>0.10400000000000001</v>
      </c>
      <c r="AB67" s="37">
        <f t="shared" si="3"/>
        <v>8.32</v>
      </c>
      <c r="AD67" s="124">
        <f>IF(E67=Sheet2!$E$24,VLOOKUP(F67,Sheet2!$C$24:$H$42,3),IF(E67=Sheet2!$F$24,VLOOKUP(F67,Sheet2!$C$24:$H$42,4),IF(E67=Sheet2!$G$24,VLOOKUP(F67,Sheet2!$C$24:$H$42,5),VLOOKUP(F67,Sheet2!$C$24:$H$42,6))))</f>
        <v>20.37</v>
      </c>
      <c r="AE67" s="2">
        <f t="shared" si="12"/>
        <v>6.3554399999999997E-2</v>
      </c>
      <c r="AF67" s="37">
        <f t="shared" si="13"/>
        <v>5.084352</v>
      </c>
      <c r="AH67">
        <f>IF(I67=CZCA!$E$24,VLOOKUP(F67,CZCA!$C$25:$T$43,3),IF(I67=CZCA!$F$24,VLOOKUP(F67,CZCA!$C$25:$T$43,4),IF(I67=CZCA!$G$24,VLOOKUP(F67,CZCA!$C$25:$T$43,5),IF(OR(I67=CZCA!$H$24,I67=CZCA!$I$24),VLOOKUP(F67,CZCA!$C$25:$T$43,6),IF(OR(I67=CZCA!$J$24,I67=CZCA!$L$24),VLOOKUP(F67,CZCA!$C$25:$T$43,8),IF(OR(I67=CZCA!$K$24,I67=CZCA!$Q$24),VLOOKUP(F67,CZCA!$C$25:$T$43,9),IF(OR(I67=CZCA!$M$24,I67=CZCA!$T$24),VLOOKUP(F67,CZCA!$C$25:$T$43,11),IF(OR(I67=CZCA!$N$24,I67=CZCA!$R$24),VLOOKUP(F67,CZCA!$C$25:$T$43,12),IF(I67=CZCA!$O$24,VLOOKUP(F67,CZCA!$C$25:$T$43,13),IF(I67=CZCA!$P$24,VLOOKUP(F67,CZCA!$C$25:$T$43,14),IF(I67=CZCA!$S$24,VLOOKUP(F67,CZCA!$C$25:$T$43,17))))))))))))</f>
        <v>27.21</v>
      </c>
      <c r="AI67" s="157">
        <f t="shared" si="5"/>
        <v>8.4895200000000004E-2</v>
      </c>
      <c r="AJ67" s="37">
        <f t="shared" si="14"/>
        <v>6.7916160000000003</v>
      </c>
      <c r="AK67" s="37"/>
      <c r="AL67" s="128">
        <f t="shared" si="7"/>
        <v>36.751194413818446</v>
      </c>
      <c r="AM67">
        <v>1</v>
      </c>
      <c r="AN67" t="s">
        <v>56</v>
      </c>
      <c r="AO67" t="s">
        <v>217</v>
      </c>
      <c r="AP67" t="s">
        <v>109</v>
      </c>
      <c r="AQ67" t="s">
        <v>43</v>
      </c>
    </row>
    <row r="68" spans="1:43" x14ac:dyDescent="0.4">
      <c r="A68" t="s">
        <v>37</v>
      </c>
      <c r="B68" t="s">
        <v>38</v>
      </c>
      <c r="C68" t="s">
        <v>39</v>
      </c>
      <c r="D68" s="1">
        <v>41487</v>
      </c>
      <c r="E68" t="s">
        <v>43</v>
      </c>
      <c r="F68" t="s">
        <v>55</v>
      </c>
      <c r="G68" t="s">
        <v>217</v>
      </c>
      <c r="H68" t="s">
        <v>43</v>
      </c>
      <c r="I68" t="s">
        <v>93</v>
      </c>
      <c r="J68" t="s">
        <v>45</v>
      </c>
      <c r="K68">
        <v>1.92</v>
      </c>
      <c r="L68">
        <v>1920</v>
      </c>
      <c r="M68" t="s">
        <v>46</v>
      </c>
      <c r="N68">
        <v>0</v>
      </c>
      <c r="O68">
        <v>0</v>
      </c>
      <c r="P68">
        <v>0</v>
      </c>
      <c r="Q68">
        <v>0</v>
      </c>
      <c r="R68">
        <v>0</v>
      </c>
      <c r="S68">
        <v>11</v>
      </c>
      <c r="T68">
        <v>0</v>
      </c>
      <c r="U68">
        <v>0</v>
      </c>
      <c r="V68">
        <v>0</v>
      </c>
      <c r="W68">
        <v>0</v>
      </c>
      <c r="X68">
        <v>0</v>
      </c>
      <c r="Y68">
        <v>8.8800000000000008</v>
      </c>
      <c r="Z68">
        <f>VLOOKUP(F68,CEUS!$J$26:$K$50,2)</f>
        <v>30</v>
      </c>
      <c r="AA68" s="142">
        <f t="shared" si="2"/>
        <v>0.29600000000000004</v>
      </c>
      <c r="AB68" s="37">
        <f t="shared" si="3"/>
        <v>23.680000000000003</v>
      </c>
      <c r="AD68" s="124">
        <f>IF(E68=Sheet2!$E$24,VLOOKUP(F68,Sheet2!$C$24:$H$42,3),IF(E68=Sheet2!$F$24,VLOOKUP(F68,Sheet2!$C$24:$H$42,4),IF(E68=Sheet2!$G$24,VLOOKUP(F68,Sheet2!$C$24:$H$42,5),VLOOKUP(F68,Sheet2!$C$24:$H$42,6))))</f>
        <v>20.37</v>
      </c>
      <c r="AE68" s="2">
        <f t="shared" si="12"/>
        <v>0.18088560000000004</v>
      </c>
      <c r="AF68" s="37">
        <f t="shared" si="13"/>
        <v>14.470848000000004</v>
      </c>
      <c r="AH68">
        <f>IF(I68=CZCA!$E$24,VLOOKUP(F68,CZCA!$C$25:$T$43,3),IF(I68=CZCA!$F$24,VLOOKUP(F68,CZCA!$C$25:$T$43,4),IF(I68=CZCA!$G$24,VLOOKUP(F68,CZCA!$C$25:$T$43,5),IF(OR(I68=CZCA!$H$24,I68=CZCA!$I$24),VLOOKUP(F68,CZCA!$C$25:$T$43,6),IF(OR(I68=CZCA!$J$24,I68=CZCA!$L$24),VLOOKUP(F68,CZCA!$C$25:$T$43,8),IF(OR(I68=CZCA!$K$24,I68=CZCA!$Q$24),VLOOKUP(F68,CZCA!$C$25:$T$43,9),IF(OR(I68=CZCA!$M$24,I68=CZCA!$T$24),VLOOKUP(F68,CZCA!$C$25:$T$43,11),IF(OR(I68=CZCA!$N$24,I68=CZCA!$R$24),VLOOKUP(F68,CZCA!$C$25:$T$43,12),IF(I68=CZCA!$O$24,VLOOKUP(F68,CZCA!$C$25:$T$43,13),IF(I68=CZCA!$P$24,VLOOKUP(F68,CZCA!$C$25:$T$43,14),IF(I68=CZCA!$S$24,VLOOKUP(F68,CZCA!$C$25:$T$43,17))))))))))))</f>
        <v>20.71</v>
      </c>
      <c r="AI68" s="157">
        <f t="shared" si="5"/>
        <v>0.18390480000000003</v>
      </c>
      <c r="AJ68" s="37">
        <f t="shared" si="14"/>
        <v>14.712384000000004</v>
      </c>
      <c r="AK68" s="37"/>
      <c r="AL68" s="128">
        <f t="shared" si="7"/>
        <v>48.285852245292126</v>
      </c>
      <c r="AM68">
        <v>1</v>
      </c>
      <c r="AN68" t="s">
        <v>56</v>
      </c>
      <c r="AO68" t="s">
        <v>217</v>
      </c>
      <c r="AP68" t="s">
        <v>94</v>
      </c>
      <c r="AQ68" t="s">
        <v>43</v>
      </c>
    </row>
    <row r="69" spans="1:43" x14ac:dyDescent="0.4">
      <c r="A69" t="s">
        <v>37</v>
      </c>
      <c r="B69" t="s">
        <v>38</v>
      </c>
      <c r="C69" t="s">
        <v>39</v>
      </c>
      <c r="D69" s="1">
        <v>41487</v>
      </c>
      <c r="E69" t="s">
        <v>43</v>
      </c>
      <c r="F69" t="s">
        <v>55</v>
      </c>
      <c r="G69" t="s">
        <v>217</v>
      </c>
      <c r="H69" t="s">
        <v>43</v>
      </c>
      <c r="I69" t="s">
        <v>95</v>
      </c>
      <c r="J69" t="s">
        <v>45</v>
      </c>
      <c r="K69">
        <v>1.92</v>
      </c>
      <c r="L69">
        <v>1920</v>
      </c>
      <c r="M69" t="s">
        <v>46</v>
      </c>
      <c r="N69">
        <v>0</v>
      </c>
      <c r="O69">
        <v>0</v>
      </c>
      <c r="P69">
        <v>0</v>
      </c>
      <c r="Q69">
        <v>0</v>
      </c>
      <c r="R69">
        <v>0</v>
      </c>
      <c r="S69">
        <v>9.89</v>
      </c>
      <c r="T69">
        <v>0</v>
      </c>
      <c r="U69">
        <v>0</v>
      </c>
      <c r="V69">
        <v>0</v>
      </c>
      <c r="W69">
        <v>0</v>
      </c>
      <c r="X69">
        <v>0</v>
      </c>
      <c r="Y69">
        <v>7.99</v>
      </c>
      <c r="Z69">
        <f>VLOOKUP(F69,CEUS!$J$26:$K$50,2)</f>
        <v>30</v>
      </c>
      <c r="AA69" s="142">
        <f t="shared" si="2"/>
        <v>0.26633333333333337</v>
      </c>
      <c r="AB69" s="37">
        <f t="shared" si="3"/>
        <v>21.306666666666668</v>
      </c>
      <c r="AD69" s="124">
        <f>IF(E69=Sheet2!$E$24,VLOOKUP(F69,Sheet2!$C$24:$H$42,3),IF(E69=Sheet2!$F$24,VLOOKUP(F69,Sheet2!$C$24:$H$42,4),IF(E69=Sheet2!$G$24,VLOOKUP(F69,Sheet2!$C$24:$H$42,5),VLOOKUP(F69,Sheet2!$C$24:$H$42,6))))</f>
        <v>20.37</v>
      </c>
      <c r="AE69" s="2">
        <f t="shared" si="12"/>
        <v>0.16275630000000002</v>
      </c>
      <c r="AF69" s="37">
        <f t="shared" si="13"/>
        <v>13.020504000000003</v>
      </c>
      <c r="AH69">
        <f>IF(I69=CZCA!$E$24,VLOOKUP(F69,CZCA!$C$25:$T$43,3),IF(I69=CZCA!$F$24,VLOOKUP(F69,CZCA!$C$25:$T$43,4),IF(I69=CZCA!$G$24,VLOOKUP(F69,CZCA!$C$25:$T$43,5),IF(OR(I69=CZCA!$H$24,I69=CZCA!$I$24),VLOOKUP(F69,CZCA!$C$25:$T$43,6),IF(OR(I69=CZCA!$J$24,I69=CZCA!$L$24),VLOOKUP(F69,CZCA!$C$25:$T$43,8),IF(OR(I69=CZCA!$K$24,I69=CZCA!$Q$24),VLOOKUP(F69,CZCA!$C$25:$T$43,9),IF(OR(I69=CZCA!$M$24,I69=CZCA!$T$24),VLOOKUP(F69,CZCA!$C$25:$T$43,11),IF(OR(I69=CZCA!$N$24,I69=CZCA!$R$24),VLOOKUP(F69,CZCA!$C$25:$T$43,12),IF(I69=CZCA!$O$24,VLOOKUP(F69,CZCA!$C$25:$T$43,13),IF(I69=CZCA!$P$24,VLOOKUP(F69,CZCA!$C$25:$T$43,14),IF(I69=CZCA!$S$24,VLOOKUP(F69,CZCA!$C$25:$T$43,17))))))))))))</f>
        <v>20.37</v>
      </c>
      <c r="AI69" s="157">
        <f t="shared" si="5"/>
        <v>0.16275630000000002</v>
      </c>
      <c r="AJ69" s="37">
        <f t="shared" si="14"/>
        <v>13.020504000000003</v>
      </c>
      <c r="AK69" s="37"/>
      <c r="AL69" s="128">
        <f t="shared" si="7"/>
        <v>49.091801669121253</v>
      </c>
      <c r="AM69">
        <v>1</v>
      </c>
      <c r="AN69" t="s">
        <v>56</v>
      </c>
      <c r="AO69" t="s">
        <v>217</v>
      </c>
      <c r="AP69" t="s">
        <v>96</v>
      </c>
      <c r="AQ69" t="s">
        <v>43</v>
      </c>
    </row>
    <row r="70" spans="1:43" x14ac:dyDescent="0.4">
      <c r="A70" t="s">
        <v>37</v>
      </c>
      <c r="B70" t="s">
        <v>38</v>
      </c>
      <c r="C70" t="s">
        <v>39</v>
      </c>
      <c r="D70" s="1">
        <v>41487</v>
      </c>
      <c r="E70" t="s">
        <v>43</v>
      </c>
      <c r="F70" t="s">
        <v>55</v>
      </c>
      <c r="G70" t="s">
        <v>217</v>
      </c>
      <c r="H70" t="s">
        <v>43</v>
      </c>
      <c r="I70" t="s">
        <v>97</v>
      </c>
      <c r="J70" t="s">
        <v>45</v>
      </c>
      <c r="K70">
        <v>1.92</v>
      </c>
      <c r="L70">
        <v>1920</v>
      </c>
      <c r="M70" t="s">
        <v>46</v>
      </c>
      <c r="N70">
        <v>0</v>
      </c>
      <c r="O70">
        <v>0</v>
      </c>
      <c r="P70">
        <v>0</v>
      </c>
      <c r="Q70">
        <v>0</v>
      </c>
      <c r="R70">
        <v>0</v>
      </c>
      <c r="S70">
        <v>7.04</v>
      </c>
      <c r="T70">
        <v>0</v>
      </c>
      <c r="U70">
        <v>0</v>
      </c>
      <c r="V70">
        <v>0</v>
      </c>
      <c r="W70">
        <v>0</v>
      </c>
      <c r="X70">
        <v>0</v>
      </c>
      <c r="Y70">
        <v>5.69</v>
      </c>
      <c r="Z70">
        <f>VLOOKUP(F70,CEUS!$J$26:$K$50,2)</f>
        <v>30</v>
      </c>
      <c r="AA70" s="142">
        <f t="shared" si="2"/>
        <v>0.18966666666666668</v>
      </c>
      <c r="AB70" s="37">
        <f t="shared" si="3"/>
        <v>15.173333333333334</v>
      </c>
      <c r="AD70" s="124">
        <f>IF(E70=Sheet2!$E$24,VLOOKUP(F70,Sheet2!$C$24:$H$42,3),IF(E70=Sheet2!$F$24,VLOOKUP(F70,Sheet2!$C$24:$H$42,4),IF(E70=Sheet2!$G$24,VLOOKUP(F70,Sheet2!$C$24:$H$42,5),VLOOKUP(F70,Sheet2!$C$24:$H$42,6))))</f>
        <v>20.37</v>
      </c>
      <c r="AE70" s="2">
        <f t="shared" si="12"/>
        <v>0.11590530000000002</v>
      </c>
      <c r="AF70" s="37">
        <f t="shared" si="13"/>
        <v>9.2724240000000009</v>
      </c>
      <c r="AH70">
        <f>IF(I70=CZCA!$E$24,VLOOKUP(F70,CZCA!$C$25:$T$43,3),IF(I70=CZCA!$F$24,VLOOKUP(F70,CZCA!$C$25:$T$43,4),IF(I70=CZCA!$G$24,VLOOKUP(F70,CZCA!$C$25:$T$43,5),IF(OR(I70=CZCA!$H$24,I70=CZCA!$I$24),VLOOKUP(F70,CZCA!$C$25:$T$43,6),IF(OR(I70=CZCA!$J$24,I70=CZCA!$L$24),VLOOKUP(F70,CZCA!$C$25:$T$43,8),IF(OR(I70=CZCA!$K$24,I70=CZCA!$Q$24),VLOOKUP(F70,CZCA!$C$25:$T$43,9),IF(OR(I70=CZCA!$M$24,I70=CZCA!$T$24),VLOOKUP(F70,CZCA!$C$25:$T$43,11),IF(OR(I70=CZCA!$N$24,I70=CZCA!$R$24),VLOOKUP(F70,CZCA!$C$25:$T$43,12),IF(I70=CZCA!$O$24,VLOOKUP(F70,CZCA!$C$25:$T$43,13),IF(I70=CZCA!$P$24,VLOOKUP(F70,CZCA!$C$25:$T$43,14),IF(I70=CZCA!$S$24,VLOOKUP(F70,CZCA!$C$25:$T$43,17))))))))))))</f>
        <v>30.37</v>
      </c>
      <c r="AI70" s="157">
        <f t="shared" si="5"/>
        <v>0.17280530000000002</v>
      </c>
      <c r="AJ70" s="37">
        <f t="shared" si="14"/>
        <v>13.824424000000002</v>
      </c>
      <c r="AK70" s="37"/>
      <c r="AL70" s="128">
        <f t="shared" si="7"/>
        <v>32.927230819888045</v>
      </c>
      <c r="AM70">
        <v>1</v>
      </c>
      <c r="AN70" t="s">
        <v>56</v>
      </c>
      <c r="AO70" t="s">
        <v>217</v>
      </c>
      <c r="AP70" t="s">
        <v>98</v>
      </c>
      <c r="AQ70" t="s">
        <v>43</v>
      </c>
    </row>
    <row r="71" spans="1:43" x14ac:dyDescent="0.4">
      <c r="A71" t="s">
        <v>37</v>
      </c>
      <c r="B71" t="s">
        <v>38</v>
      </c>
      <c r="C71" t="s">
        <v>39</v>
      </c>
      <c r="D71" s="1">
        <v>41487</v>
      </c>
      <c r="E71" t="s">
        <v>43</v>
      </c>
      <c r="F71" t="s">
        <v>55</v>
      </c>
      <c r="G71" t="s">
        <v>217</v>
      </c>
      <c r="H71" t="s">
        <v>43</v>
      </c>
      <c r="I71" t="s">
        <v>110</v>
      </c>
      <c r="J71" t="s">
        <v>45</v>
      </c>
      <c r="K71">
        <v>1.92</v>
      </c>
      <c r="L71">
        <v>1920</v>
      </c>
      <c r="M71" t="s">
        <v>46</v>
      </c>
      <c r="N71">
        <v>0</v>
      </c>
      <c r="O71">
        <v>0</v>
      </c>
      <c r="P71">
        <v>0</v>
      </c>
      <c r="Q71">
        <v>0</v>
      </c>
      <c r="R71">
        <v>0</v>
      </c>
      <c r="S71">
        <v>8.94</v>
      </c>
      <c r="T71">
        <v>0</v>
      </c>
      <c r="U71">
        <v>0</v>
      </c>
      <c r="V71">
        <v>0</v>
      </c>
      <c r="W71">
        <v>0</v>
      </c>
      <c r="X71">
        <v>0</v>
      </c>
      <c r="Y71">
        <v>7.23</v>
      </c>
      <c r="Z71">
        <f>VLOOKUP(F71,CEUS!$J$26:$K$50,2)</f>
        <v>30</v>
      </c>
      <c r="AA71" s="142">
        <f t="shared" si="2"/>
        <v>0.24100000000000002</v>
      </c>
      <c r="AB71" s="37">
        <f t="shared" si="3"/>
        <v>19.28</v>
      </c>
      <c r="AD71" s="124">
        <f>IF(E71=Sheet2!$E$24,VLOOKUP(F71,Sheet2!$C$24:$H$42,3),IF(E71=Sheet2!$F$24,VLOOKUP(F71,Sheet2!$C$24:$H$42,4),IF(E71=Sheet2!$G$24,VLOOKUP(F71,Sheet2!$C$24:$H$42,5),VLOOKUP(F71,Sheet2!$C$24:$H$42,6))))</f>
        <v>20.37</v>
      </c>
      <c r="AE71" s="2">
        <f t="shared" si="12"/>
        <v>0.14727510000000002</v>
      </c>
      <c r="AF71" s="37">
        <f t="shared" si="13"/>
        <v>11.782008000000001</v>
      </c>
      <c r="AH71">
        <f>IF(I71=CZCA!$E$24,VLOOKUP(F71,CZCA!$C$25:$T$43,3),IF(I71=CZCA!$F$24,VLOOKUP(F71,CZCA!$C$25:$T$43,4),IF(I71=CZCA!$G$24,VLOOKUP(F71,CZCA!$C$25:$T$43,5),IF(OR(I71=CZCA!$H$24,I71=CZCA!$I$24),VLOOKUP(F71,CZCA!$C$25:$T$43,6),IF(OR(I71=CZCA!$J$24,I71=CZCA!$L$24),VLOOKUP(F71,CZCA!$C$25:$T$43,8),IF(OR(I71=CZCA!$K$24,I71=CZCA!$Q$24),VLOOKUP(F71,CZCA!$C$25:$T$43,9),IF(OR(I71=CZCA!$M$24,I71=CZCA!$T$24),VLOOKUP(F71,CZCA!$C$25:$T$43,11),IF(OR(I71=CZCA!$N$24,I71=CZCA!$R$24),VLOOKUP(F71,CZCA!$C$25:$T$43,12),IF(I71=CZCA!$O$24,VLOOKUP(F71,CZCA!$C$25:$T$43,13),IF(I71=CZCA!$P$24,VLOOKUP(F71,CZCA!$C$25:$T$43,14),IF(I71=CZCA!$S$24,VLOOKUP(F71,CZCA!$C$25:$T$43,17))))))))))))</f>
        <v>27.21</v>
      </c>
      <c r="AI71" s="157">
        <f t="shared" si="5"/>
        <v>0.19672830000000002</v>
      </c>
      <c r="AJ71" s="37">
        <f t="shared" si="14"/>
        <v>15.738264000000001</v>
      </c>
      <c r="AK71" s="37"/>
      <c r="AL71" s="128">
        <f t="shared" si="7"/>
        <v>36.751194413818446</v>
      </c>
      <c r="AM71">
        <v>1</v>
      </c>
      <c r="AN71" t="s">
        <v>56</v>
      </c>
      <c r="AO71" t="s">
        <v>217</v>
      </c>
      <c r="AP71" t="s">
        <v>111</v>
      </c>
      <c r="AQ71" t="s">
        <v>43</v>
      </c>
    </row>
    <row r="72" spans="1:43" x14ac:dyDescent="0.4">
      <c r="A72" t="s">
        <v>37</v>
      </c>
      <c r="B72" t="s">
        <v>38</v>
      </c>
      <c r="C72" t="s">
        <v>39</v>
      </c>
      <c r="D72" s="1">
        <v>41487</v>
      </c>
      <c r="E72" t="s">
        <v>43</v>
      </c>
      <c r="F72" t="s">
        <v>55</v>
      </c>
      <c r="G72" t="s">
        <v>217</v>
      </c>
      <c r="H72" t="s">
        <v>43</v>
      </c>
      <c r="I72" t="s">
        <v>112</v>
      </c>
      <c r="J72" t="s">
        <v>45</v>
      </c>
      <c r="K72">
        <v>1.92</v>
      </c>
      <c r="L72">
        <v>1920</v>
      </c>
      <c r="M72" t="s">
        <v>46</v>
      </c>
      <c r="N72">
        <v>0</v>
      </c>
      <c r="O72">
        <v>0</v>
      </c>
      <c r="P72">
        <v>0</v>
      </c>
      <c r="Q72">
        <v>0</v>
      </c>
      <c r="R72">
        <v>0</v>
      </c>
      <c r="S72">
        <v>1.52</v>
      </c>
      <c r="T72">
        <v>0</v>
      </c>
      <c r="U72">
        <v>0</v>
      </c>
      <c r="V72">
        <v>0</v>
      </c>
      <c r="W72">
        <v>0</v>
      </c>
      <c r="X72">
        <v>0</v>
      </c>
      <c r="Y72">
        <v>1.23</v>
      </c>
      <c r="Z72">
        <f>VLOOKUP(F72,CEUS!$J$26:$K$50,2)</f>
        <v>30</v>
      </c>
      <c r="AA72" s="142">
        <f t="shared" si="2"/>
        <v>4.1000000000000002E-2</v>
      </c>
      <c r="AB72" s="37">
        <f t="shared" si="3"/>
        <v>3.2800000000000002</v>
      </c>
      <c r="AD72" s="124">
        <f>IF(E72=Sheet2!$E$24,VLOOKUP(F72,Sheet2!$C$24:$H$42,3),IF(E72=Sheet2!$F$24,VLOOKUP(F72,Sheet2!$C$24:$H$42,4),IF(E72=Sheet2!$G$24,VLOOKUP(F72,Sheet2!$C$24:$H$42,5),VLOOKUP(F72,Sheet2!$C$24:$H$42,6))))</f>
        <v>20.37</v>
      </c>
      <c r="AE72" s="2">
        <f t="shared" si="12"/>
        <v>2.50551E-2</v>
      </c>
      <c r="AF72" s="37">
        <f t="shared" si="13"/>
        <v>2.0044080000000002</v>
      </c>
      <c r="AH72">
        <f>IF(I72=CZCA!$E$24,VLOOKUP(F72,CZCA!$C$25:$T$43,3),IF(I72=CZCA!$F$24,VLOOKUP(F72,CZCA!$C$25:$T$43,4),IF(I72=CZCA!$G$24,VLOOKUP(F72,CZCA!$C$25:$T$43,5),IF(OR(I72=CZCA!$H$24,I72=CZCA!$I$24),VLOOKUP(F72,CZCA!$C$25:$T$43,6),IF(OR(I72=CZCA!$J$24,I72=CZCA!$L$24),VLOOKUP(F72,CZCA!$C$25:$T$43,8),IF(OR(I72=CZCA!$K$24,I72=CZCA!$Q$24),VLOOKUP(F72,CZCA!$C$25:$T$43,9),IF(OR(I72=CZCA!$M$24,I72=CZCA!$T$24),VLOOKUP(F72,CZCA!$C$25:$T$43,11),IF(OR(I72=CZCA!$N$24,I72=CZCA!$R$24),VLOOKUP(F72,CZCA!$C$25:$T$43,12),IF(I72=CZCA!$O$24,VLOOKUP(F72,CZCA!$C$25:$T$43,13),IF(I72=CZCA!$P$24,VLOOKUP(F72,CZCA!$C$25:$T$43,14),IF(I72=CZCA!$S$24,VLOOKUP(F72,CZCA!$C$25:$T$43,17))))))))))))</f>
        <v>23.79</v>
      </c>
      <c r="AI72" s="157">
        <f t="shared" si="5"/>
        <v>2.9261699999999998E-2</v>
      </c>
      <c r="AJ72" s="37">
        <f t="shared" si="14"/>
        <v>2.3409359999999997</v>
      </c>
      <c r="AK72" s="37"/>
      <c r="AL72" s="128">
        <f t="shared" si="7"/>
        <v>42.034468263976464</v>
      </c>
      <c r="AM72">
        <v>1</v>
      </c>
      <c r="AN72" t="s">
        <v>56</v>
      </c>
      <c r="AO72" t="s">
        <v>217</v>
      </c>
      <c r="AP72" t="s">
        <v>113</v>
      </c>
      <c r="AQ72" t="s">
        <v>43</v>
      </c>
    </row>
    <row r="73" spans="1:43" x14ac:dyDescent="0.4">
      <c r="A73" t="s">
        <v>37</v>
      </c>
      <c r="B73" t="s">
        <v>38</v>
      </c>
      <c r="C73" t="s">
        <v>39</v>
      </c>
      <c r="D73" s="1">
        <v>41487</v>
      </c>
      <c r="E73" t="s">
        <v>43</v>
      </c>
      <c r="F73" t="s">
        <v>55</v>
      </c>
      <c r="G73" t="s">
        <v>217</v>
      </c>
      <c r="H73" t="s">
        <v>43</v>
      </c>
      <c r="I73" t="s">
        <v>99</v>
      </c>
      <c r="J73" t="s">
        <v>45</v>
      </c>
      <c r="K73">
        <v>1.92</v>
      </c>
      <c r="L73">
        <v>1920</v>
      </c>
      <c r="M73" t="s">
        <v>46</v>
      </c>
      <c r="N73">
        <v>0</v>
      </c>
      <c r="O73">
        <v>0</v>
      </c>
      <c r="P73">
        <v>0</v>
      </c>
      <c r="Q73">
        <v>0</v>
      </c>
      <c r="R73">
        <v>0</v>
      </c>
      <c r="S73">
        <v>25</v>
      </c>
      <c r="T73">
        <v>0</v>
      </c>
      <c r="U73">
        <v>0</v>
      </c>
      <c r="V73">
        <v>0</v>
      </c>
      <c r="W73">
        <v>0</v>
      </c>
      <c r="X73">
        <v>0</v>
      </c>
      <c r="Y73">
        <v>20.2</v>
      </c>
      <c r="Z73">
        <f>VLOOKUP(F73,CEUS!$J$26:$K$50,2)</f>
        <v>30</v>
      </c>
      <c r="AA73" s="142">
        <f t="shared" si="2"/>
        <v>0.67333333333333334</v>
      </c>
      <c r="AB73" s="37">
        <f t="shared" si="3"/>
        <v>53.866666666666667</v>
      </c>
      <c r="AD73" s="124">
        <f>IF(E73=Sheet2!$E$24,VLOOKUP(F73,Sheet2!$C$24:$H$42,3),IF(E73=Sheet2!$F$24,VLOOKUP(F73,Sheet2!$C$24:$H$42,4),IF(E73=Sheet2!$G$24,VLOOKUP(F73,Sheet2!$C$24:$H$42,5),VLOOKUP(F73,Sheet2!$C$24:$H$42,6))))</f>
        <v>20.37</v>
      </c>
      <c r="AE73" s="2">
        <f t="shared" si="12"/>
        <v>0.41147400000000001</v>
      </c>
      <c r="AF73" s="37">
        <f t="shared" si="13"/>
        <v>32.917920000000002</v>
      </c>
      <c r="AH73">
        <f>IF(I73=CZCA!$E$24,VLOOKUP(F73,CZCA!$C$25:$T$43,3),IF(I73=CZCA!$F$24,VLOOKUP(F73,CZCA!$C$25:$T$43,4),IF(I73=CZCA!$G$24,VLOOKUP(F73,CZCA!$C$25:$T$43,5),IF(OR(I73=CZCA!$H$24,I73=CZCA!$I$24),VLOOKUP(F73,CZCA!$C$25:$T$43,6),IF(OR(I73=CZCA!$J$24,I73=CZCA!$L$24),VLOOKUP(F73,CZCA!$C$25:$T$43,8),IF(OR(I73=CZCA!$K$24,I73=CZCA!$Q$24),VLOOKUP(F73,CZCA!$C$25:$T$43,9),IF(OR(I73=CZCA!$M$24,I73=CZCA!$T$24),VLOOKUP(F73,CZCA!$C$25:$T$43,11),IF(OR(I73=CZCA!$N$24,I73=CZCA!$R$24),VLOOKUP(F73,CZCA!$C$25:$T$43,12),IF(I73=CZCA!$O$24,VLOOKUP(F73,CZCA!$C$25:$T$43,13),IF(I73=CZCA!$P$24,VLOOKUP(F73,CZCA!$C$25:$T$43,14),IF(I73=CZCA!$S$24,VLOOKUP(F73,CZCA!$C$25:$T$43,17))))))))))))</f>
        <v>34.06</v>
      </c>
      <c r="AI73" s="157">
        <f t="shared" si="5"/>
        <v>0.68801200000000007</v>
      </c>
      <c r="AJ73" s="37">
        <f t="shared" si="14"/>
        <v>55.040960000000005</v>
      </c>
      <c r="AK73" s="37"/>
      <c r="AL73" s="128">
        <f t="shared" si="7"/>
        <v>29.35995302407516</v>
      </c>
      <c r="AM73">
        <v>1</v>
      </c>
      <c r="AN73" t="s">
        <v>56</v>
      </c>
      <c r="AO73" t="s">
        <v>217</v>
      </c>
      <c r="AP73" t="s">
        <v>100</v>
      </c>
      <c r="AQ73" t="s">
        <v>43</v>
      </c>
    </row>
    <row r="74" spans="1:43" x14ac:dyDescent="0.4">
      <c r="A74" t="s">
        <v>37</v>
      </c>
      <c r="B74" t="s">
        <v>38</v>
      </c>
      <c r="C74" t="s">
        <v>39</v>
      </c>
      <c r="D74" s="1">
        <v>41487</v>
      </c>
      <c r="E74" t="s">
        <v>43</v>
      </c>
      <c r="F74" t="s">
        <v>57</v>
      </c>
      <c r="G74" t="s">
        <v>217</v>
      </c>
      <c r="H74" t="s">
        <v>43</v>
      </c>
      <c r="I74" t="s">
        <v>44</v>
      </c>
      <c r="J74" t="s">
        <v>45</v>
      </c>
      <c r="K74">
        <v>73.599999999999994</v>
      </c>
      <c r="L74">
        <v>150000</v>
      </c>
      <c r="M74" t="s">
        <v>46</v>
      </c>
      <c r="N74">
        <v>0</v>
      </c>
      <c r="O74">
        <v>0</v>
      </c>
      <c r="P74">
        <v>0</v>
      </c>
      <c r="Q74">
        <v>0</v>
      </c>
      <c r="R74">
        <v>0</v>
      </c>
      <c r="S74">
        <v>18.2</v>
      </c>
      <c r="T74">
        <v>0</v>
      </c>
      <c r="U74">
        <v>0</v>
      </c>
      <c r="V74">
        <v>0</v>
      </c>
      <c r="W74">
        <v>0</v>
      </c>
      <c r="X74">
        <v>0</v>
      </c>
      <c r="Y74">
        <v>14.7</v>
      </c>
      <c r="Z74">
        <f>VLOOKUP(F74,CEUS!$J$26:$K$50,2)</f>
        <v>30</v>
      </c>
      <c r="AA74" s="142">
        <f t="shared" si="2"/>
        <v>0.49</v>
      </c>
      <c r="AB74" s="37">
        <f t="shared" si="3"/>
        <v>39.200000000000003</v>
      </c>
      <c r="AD74" s="124">
        <f>IF(E74=Sheet2!$E$24,VLOOKUP(F74,Sheet2!$C$24:$H$42,3),IF(E74=Sheet2!$F$24,VLOOKUP(F74,Sheet2!$C$24:$H$42,4),IF(E74=Sheet2!$G$24,VLOOKUP(F74,Sheet2!$C$24:$H$42,5),VLOOKUP(F74,Sheet2!$C$24:$H$42,6))))</f>
        <v>20.37</v>
      </c>
      <c r="AE74" s="2">
        <f t="shared" si="12"/>
        <v>0.29943900000000001</v>
      </c>
      <c r="AF74" s="37">
        <f t="shared" si="13"/>
        <v>23.955120000000001</v>
      </c>
      <c r="AH74">
        <f>IF(I74=CZCA!$E$24,VLOOKUP(F74,CZCA!$C$25:$T$43,3),IF(I74=CZCA!$F$24,VLOOKUP(F74,CZCA!$C$25:$T$43,4),IF(I74=CZCA!$G$24,VLOOKUP(F74,CZCA!$C$25:$T$43,5),IF(OR(I74=CZCA!$H$24,I74=CZCA!$I$24),VLOOKUP(F74,CZCA!$C$25:$T$43,6),IF(OR(I74=CZCA!$J$24,I74=CZCA!$L$24),VLOOKUP(F74,CZCA!$C$25:$T$43,8),IF(OR(I74=CZCA!$K$24,I74=CZCA!$Q$24),VLOOKUP(F74,CZCA!$C$25:$T$43,9),IF(OR(I74=CZCA!$M$24,I74=CZCA!$T$24),VLOOKUP(F74,CZCA!$C$25:$T$43,11),IF(OR(I74=CZCA!$N$24,I74=CZCA!$R$24),VLOOKUP(F74,CZCA!$C$25:$T$43,12),IF(I74=CZCA!$O$24,VLOOKUP(F74,CZCA!$C$25:$T$43,13),IF(I74=CZCA!$P$24,VLOOKUP(F74,CZCA!$C$25:$T$43,14),IF(I74=CZCA!$S$24,VLOOKUP(F74,CZCA!$C$25:$T$43,17))))))))))))</f>
        <v>22.85</v>
      </c>
      <c r="AI74" s="157">
        <f t="shared" si="5"/>
        <v>0.335895</v>
      </c>
      <c r="AJ74" s="37">
        <f t="shared" si="14"/>
        <v>26.871600000000001</v>
      </c>
      <c r="AK74" s="37"/>
      <c r="AL74" s="128">
        <f t="shared" si="7"/>
        <v>43.763676148796499</v>
      </c>
      <c r="AM74">
        <v>1</v>
      </c>
      <c r="AN74" t="s">
        <v>58</v>
      </c>
      <c r="AO74" t="s">
        <v>217</v>
      </c>
      <c r="AP74" t="s">
        <v>49</v>
      </c>
      <c r="AQ74" t="s">
        <v>43</v>
      </c>
    </row>
    <row r="75" spans="1:43" x14ac:dyDescent="0.4">
      <c r="A75" t="s">
        <v>37</v>
      </c>
      <c r="B75" t="s">
        <v>38</v>
      </c>
      <c r="C75" t="s">
        <v>39</v>
      </c>
      <c r="D75" s="1">
        <v>41487</v>
      </c>
      <c r="E75" t="s">
        <v>43</v>
      </c>
      <c r="F75" t="s">
        <v>57</v>
      </c>
      <c r="G75" t="s">
        <v>217</v>
      </c>
      <c r="H75" t="s">
        <v>43</v>
      </c>
      <c r="I75" t="s">
        <v>85</v>
      </c>
      <c r="J75" t="s">
        <v>45</v>
      </c>
      <c r="K75">
        <v>73.599999999999994</v>
      </c>
      <c r="L75">
        <v>150000</v>
      </c>
      <c r="M75" t="s">
        <v>46</v>
      </c>
      <c r="N75">
        <v>0</v>
      </c>
      <c r="O75">
        <v>0</v>
      </c>
      <c r="P75">
        <v>0</v>
      </c>
      <c r="Q75">
        <v>0</v>
      </c>
      <c r="R75">
        <v>0</v>
      </c>
      <c r="S75">
        <v>12.1</v>
      </c>
      <c r="T75">
        <v>0</v>
      </c>
      <c r="U75">
        <v>0</v>
      </c>
      <c r="V75">
        <v>0</v>
      </c>
      <c r="W75">
        <v>0</v>
      </c>
      <c r="X75">
        <v>0</v>
      </c>
      <c r="Y75">
        <v>9.81</v>
      </c>
      <c r="Z75">
        <f>VLOOKUP(F75,CEUS!$J$26:$K$50,2)</f>
        <v>30</v>
      </c>
      <c r="AA75" s="142">
        <f t="shared" ref="AA75:AA138" si="15">Y75/Z75</f>
        <v>0.32700000000000001</v>
      </c>
      <c r="AB75" s="37">
        <f t="shared" ref="AB75:AB138" si="16">$AA$5*AA75</f>
        <v>26.16</v>
      </c>
      <c r="AD75" s="124">
        <f>IF(E75=Sheet2!$E$24,VLOOKUP(F75,Sheet2!$C$24:$H$42,3),IF(E75=Sheet2!$F$24,VLOOKUP(F75,Sheet2!$C$24:$H$42,4),IF(E75=Sheet2!$G$24,VLOOKUP(F75,Sheet2!$C$24:$H$42,5),VLOOKUP(F75,Sheet2!$C$24:$H$42,6))))</f>
        <v>20.37</v>
      </c>
      <c r="AE75" s="2">
        <f t="shared" si="12"/>
        <v>0.19982970000000003</v>
      </c>
      <c r="AF75" s="37">
        <f t="shared" si="13"/>
        <v>15.986376000000002</v>
      </c>
      <c r="AH75">
        <f>IF(I75=CZCA!$E$24,VLOOKUP(F75,CZCA!$C$25:$T$43,3),IF(I75=CZCA!$F$24,VLOOKUP(F75,CZCA!$C$25:$T$43,4),IF(I75=CZCA!$G$24,VLOOKUP(F75,CZCA!$C$25:$T$43,5),IF(OR(I75=CZCA!$H$24,I75=CZCA!$I$24),VLOOKUP(F75,CZCA!$C$25:$T$43,6),IF(OR(I75=CZCA!$J$24,I75=CZCA!$L$24),VLOOKUP(F75,CZCA!$C$25:$T$43,8),IF(OR(I75=CZCA!$K$24,I75=CZCA!$Q$24),VLOOKUP(F75,CZCA!$C$25:$T$43,9),IF(OR(I75=CZCA!$M$24,I75=CZCA!$T$24),VLOOKUP(F75,CZCA!$C$25:$T$43,11),IF(OR(I75=CZCA!$N$24,I75=CZCA!$R$24),VLOOKUP(F75,CZCA!$C$25:$T$43,12),IF(I75=CZCA!$O$24,VLOOKUP(F75,CZCA!$C$25:$T$43,13),IF(I75=CZCA!$P$24,VLOOKUP(F75,CZCA!$C$25:$T$43,14),IF(I75=CZCA!$S$24,VLOOKUP(F75,CZCA!$C$25:$T$43,17))))))))))))</f>
        <v>13.16</v>
      </c>
      <c r="AI75" s="157">
        <f t="shared" ref="AI75:AI138" si="17">Y75/1000*AH75</f>
        <v>0.12909960000000001</v>
      </c>
      <c r="AJ75" s="37">
        <f t="shared" si="14"/>
        <v>10.327968</v>
      </c>
      <c r="AK75" s="37"/>
      <c r="AL75" s="128">
        <f t="shared" ref="AL75:AL138" si="18">1000/AH75</f>
        <v>75.98784194528875</v>
      </c>
      <c r="AM75">
        <v>1</v>
      </c>
      <c r="AN75" t="s">
        <v>58</v>
      </c>
      <c r="AO75" t="s">
        <v>217</v>
      </c>
      <c r="AP75" t="s">
        <v>86</v>
      </c>
      <c r="AQ75" t="s">
        <v>43</v>
      </c>
    </row>
    <row r="76" spans="1:43" x14ac:dyDescent="0.4">
      <c r="A76" t="s">
        <v>37</v>
      </c>
      <c r="B76" t="s">
        <v>38</v>
      </c>
      <c r="C76" t="s">
        <v>39</v>
      </c>
      <c r="D76" s="1">
        <v>41487</v>
      </c>
      <c r="E76" t="s">
        <v>43</v>
      </c>
      <c r="F76" t="s">
        <v>57</v>
      </c>
      <c r="G76" t="s">
        <v>217</v>
      </c>
      <c r="H76" t="s">
        <v>43</v>
      </c>
      <c r="I76" t="s">
        <v>87</v>
      </c>
      <c r="J76" t="s">
        <v>45</v>
      </c>
      <c r="K76">
        <v>73.599999999999994</v>
      </c>
      <c r="L76">
        <v>150000</v>
      </c>
      <c r="M76" t="s">
        <v>46</v>
      </c>
      <c r="N76">
        <v>0</v>
      </c>
      <c r="O76">
        <v>0</v>
      </c>
      <c r="P76">
        <v>0</v>
      </c>
      <c r="Q76">
        <v>0</v>
      </c>
      <c r="R76">
        <v>0</v>
      </c>
      <c r="S76">
        <v>9.86</v>
      </c>
      <c r="T76">
        <v>0</v>
      </c>
      <c r="U76">
        <v>0</v>
      </c>
      <c r="V76">
        <v>0</v>
      </c>
      <c r="W76">
        <v>0</v>
      </c>
      <c r="X76">
        <v>0</v>
      </c>
      <c r="Y76">
        <v>7.96</v>
      </c>
      <c r="Z76">
        <f>VLOOKUP(F76,CEUS!$J$26:$K$50,2)</f>
        <v>30</v>
      </c>
      <c r="AA76" s="142">
        <f t="shared" si="15"/>
        <v>0.26533333333333331</v>
      </c>
      <c r="AB76" s="37">
        <f t="shared" si="16"/>
        <v>21.226666666666667</v>
      </c>
      <c r="AD76" s="124">
        <f>IF(E76=Sheet2!$E$24,VLOOKUP(F76,Sheet2!$C$24:$H$42,3),IF(E76=Sheet2!$F$24,VLOOKUP(F76,Sheet2!$C$24:$H$42,4),IF(E76=Sheet2!$G$24,VLOOKUP(F76,Sheet2!$C$24:$H$42,5),VLOOKUP(F76,Sheet2!$C$24:$H$42,6))))</f>
        <v>20.37</v>
      </c>
      <c r="AE76" s="2">
        <f t="shared" si="12"/>
        <v>0.16214520000000002</v>
      </c>
      <c r="AF76" s="37">
        <f t="shared" si="13"/>
        <v>12.971616000000001</v>
      </c>
      <c r="AH76">
        <f>IF(I76=CZCA!$E$24,VLOOKUP(F76,CZCA!$C$25:$T$43,3),IF(I76=CZCA!$F$24,VLOOKUP(F76,CZCA!$C$25:$T$43,4),IF(I76=CZCA!$G$24,VLOOKUP(F76,CZCA!$C$25:$T$43,5),IF(OR(I76=CZCA!$H$24,I76=CZCA!$I$24),VLOOKUP(F76,CZCA!$C$25:$T$43,6),IF(OR(I76=CZCA!$J$24,I76=CZCA!$L$24),VLOOKUP(F76,CZCA!$C$25:$T$43,8),IF(OR(I76=CZCA!$K$24,I76=CZCA!$Q$24),VLOOKUP(F76,CZCA!$C$25:$T$43,9),IF(OR(I76=CZCA!$M$24,I76=CZCA!$T$24),VLOOKUP(F76,CZCA!$C$25:$T$43,11),IF(OR(I76=CZCA!$N$24,I76=CZCA!$R$24),VLOOKUP(F76,CZCA!$C$25:$T$43,12),IF(I76=CZCA!$O$24,VLOOKUP(F76,CZCA!$C$25:$T$43,13),IF(I76=CZCA!$P$24,VLOOKUP(F76,CZCA!$C$25:$T$43,14),IF(I76=CZCA!$S$24,VLOOKUP(F76,CZCA!$C$25:$T$43,17))))))))))))</f>
        <v>19.579999999999998</v>
      </c>
      <c r="AI76" s="157">
        <f t="shared" si="17"/>
        <v>0.15585679999999999</v>
      </c>
      <c r="AJ76" s="37">
        <f t="shared" si="14"/>
        <v>12.468544</v>
      </c>
      <c r="AK76" s="37"/>
      <c r="AL76" s="128">
        <f t="shared" si="18"/>
        <v>51.072522982635348</v>
      </c>
      <c r="AM76">
        <v>1</v>
      </c>
      <c r="AN76" t="s">
        <v>58</v>
      </c>
      <c r="AO76" t="s">
        <v>217</v>
      </c>
      <c r="AP76" t="s">
        <v>88</v>
      </c>
      <c r="AQ76" t="s">
        <v>43</v>
      </c>
    </row>
    <row r="77" spans="1:43" x14ac:dyDescent="0.4">
      <c r="A77" t="s">
        <v>37</v>
      </c>
      <c r="B77" t="s">
        <v>38</v>
      </c>
      <c r="C77" t="s">
        <v>39</v>
      </c>
      <c r="D77" s="1">
        <v>41487</v>
      </c>
      <c r="E77" t="s">
        <v>43</v>
      </c>
      <c r="F77" t="s">
        <v>57</v>
      </c>
      <c r="G77" t="s">
        <v>217</v>
      </c>
      <c r="H77" t="s">
        <v>43</v>
      </c>
      <c r="I77" t="s">
        <v>89</v>
      </c>
      <c r="J77" t="s">
        <v>45</v>
      </c>
      <c r="K77">
        <v>73.599999999999994</v>
      </c>
      <c r="L77">
        <v>150000</v>
      </c>
      <c r="M77" t="s">
        <v>46</v>
      </c>
      <c r="N77">
        <v>0</v>
      </c>
      <c r="O77">
        <v>0</v>
      </c>
      <c r="P77">
        <v>0</v>
      </c>
      <c r="Q77">
        <v>0</v>
      </c>
      <c r="R77">
        <v>0</v>
      </c>
      <c r="S77">
        <v>8.6300000000000008</v>
      </c>
      <c r="T77">
        <v>0</v>
      </c>
      <c r="U77">
        <v>0</v>
      </c>
      <c r="V77">
        <v>0</v>
      </c>
      <c r="W77">
        <v>0</v>
      </c>
      <c r="X77">
        <v>0</v>
      </c>
      <c r="Y77">
        <v>6.97</v>
      </c>
      <c r="Z77">
        <f>VLOOKUP(F77,CEUS!$J$26:$K$50,2)</f>
        <v>30</v>
      </c>
      <c r="AA77" s="142">
        <f t="shared" si="15"/>
        <v>0.23233333333333334</v>
      </c>
      <c r="AB77" s="37">
        <f t="shared" si="16"/>
        <v>18.586666666666666</v>
      </c>
      <c r="AD77" s="124">
        <f>IF(E77=Sheet2!$E$24,VLOOKUP(F77,Sheet2!$C$24:$H$42,3),IF(E77=Sheet2!$F$24,VLOOKUP(F77,Sheet2!$C$24:$H$42,4),IF(E77=Sheet2!$G$24,VLOOKUP(F77,Sheet2!$C$24:$H$42,5),VLOOKUP(F77,Sheet2!$C$24:$H$42,6))))</f>
        <v>20.37</v>
      </c>
      <c r="AE77" s="2">
        <f t="shared" si="12"/>
        <v>0.14197889999999999</v>
      </c>
      <c r="AF77" s="37">
        <f t="shared" si="13"/>
        <v>11.358312</v>
      </c>
      <c r="AH77">
        <f>IF(I77=CZCA!$E$24,VLOOKUP(F77,CZCA!$C$25:$T$43,3),IF(I77=CZCA!$F$24,VLOOKUP(F77,CZCA!$C$25:$T$43,4),IF(I77=CZCA!$G$24,VLOOKUP(F77,CZCA!$C$25:$T$43,5),IF(OR(I77=CZCA!$H$24,I77=CZCA!$I$24),VLOOKUP(F77,CZCA!$C$25:$T$43,6),IF(OR(I77=CZCA!$J$24,I77=CZCA!$L$24),VLOOKUP(F77,CZCA!$C$25:$T$43,8),IF(OR(I77=CZCA!$K$24,I77=CZCA!$Q$24),VLOOKUP(F77,CZCA!$C$25:$T$43,9),IF(OR(I77=CZCA!$M$24,I77=CZCA!$T$24),VLOOKUP(F77,CZCA!$C$25:$T$43,11),IF(OR(I77=CZCA!$N$24,I77=CZCA!$R$24),VLOOKUP(F77,CZCA!$C$25:$T$43,12),IF(I77=CZCA!$O$24,VLOOKUP(F77,CZCA!$C$25:$T$43,13),IF(I77=CZCA!$P$24,VLOOKUP(F77,CZCA!$C$25:$T$43,14),IF(I77=CZCA!$S$24,VLOOKUP(F77,CZCA!$C$25:$T$43,17))))))))))))</f>
        <v>11.28</v>
      </c>
      <c r="AI77" s="157">
        <f t="shared" si="17"/>
        <v>7.8621599999999986E-2</v>
      </c>
      <c r="AJ77" s="37">
        <f t="shared" si="14"/>
        <v>6.2897279999999984</v>
      </c>
      <c r="AK77" s="37"/>
      <c r="AL77" s="128">
        <f t="shared" si="18"/>
        <v>88.652482269503551</v>
      </c>
      <c r="AM77">
        <v>1</v>
      </c>
      <c r="AN77" t="s">
        <v>58</v>
      </c>
      <c r="AO77" t="s">
        <v>217</v>
      </c>
      <c r="AP77" t="s">
        <v>90</v>
      </c>
      <c r="AQ77" t="s">
        <v>43</v>
      </c>
    </row>
    <row r="78" spans="1:43" x14ac:dyDescent="0.4">
      <c r="A78" t="s">
        <v>37</v>
      </c>
      <c r="B78" t="s">
        <v>38</v>
      </c>
      <c r="C78" t="s">
        <v>39</v>
      </c>
      <c r="D78" s="1">
        <v>41487</v>
      </c>
      <c r="E78" t="s">
        <v>43</v>
      </c>
      <c r="F78" t="s">
        <v>57</v>
      </c>
      <c r="G78" t="s">
        <v>217</v>
      </c>
      <c r="H78" t="s">
        <v>43</v>
      </c>
      <c r="I78" t="s">
        <v>91</v>
      </c>
      <c r="J78" t="s">
        <v>45</v>
      </c>
      <c r="K78">
        <v>73.599999999999994</v>
      </c>
      <c r="L78">
        <v>150000</v>
      </c>
      <c r="M78" t="s">
        <v>46</v>
      </c>
      <c r="N78">
        <v>0</v>
      </c>
      <c r="O78">
        <v>0</v>
      </c>
      <c r="P78">
        <v>0</v>
      </c>
      <c r="Q78">
        <v>0</v>
      </c>
      <c r="R78">
        <v>0</v>
      </c>
      <c r="S78">
        <v>6.36</v>
      </c>
      <c r="T78">
        <v>0</v>
      </c>
      <c r="U78">
        <v>0</v>
      </c>
      <c r="V78">
        <v>0</v>
      </c>
      <c r="W78">
        <v>0</v>
      </c>
      <c r="X78">
        <v>0</v>
      </c>
      <c r="Y78">
        <v>5.14</v>
      </c>
      <c r="Z78">
        <f>VLOOKUP(F78,CEUS!$J$26:$K$50,2)</f>
        <v>30</v>
      </c>
      <c r="AA78" s="142">
        <f t="shared" si="15"/>
        <v>0.17133333333333331</v>
      </c>
      <c r="AB78" s="37">
        <f t="shared" si="16"/>
        <v>13.706666666666665</v>
      </c>
      <c r="AD78" s="124">
        <f>IF(E78=Sheet2!$E$24,VLOOKUP(F78,Sheet2!$C$24:$H$42,3),IF(E78=Sheet2!$F$24,VLOOKUP(F78,Sheet2!$C$24:$H$42,4),IF(E78=Sheet2!$G$24,VLOOKUP(F78,Sheet2!$C$24:$H$42,5),VLOOKUP(F78,Sheet2!$C$24:$H$42,6))))</f>
        <v>20.37</v>
      </c>
      <c r="AE78" s="2">
        <f t="shared" si="12"/>
        <v>0.1047018</v>
      </c>
      <c r="AF78" s="37">
        <f t="shared" si="13"/>
        <v>8.376144</v>
      </c>
      <c r="AH78">
        <f>IF(I78=CZCA!$E$24,VLOOKUP(F78,CZCA!$C$25:$T$43,3),IF(I78=CZCA!$F$24,VLOOKUP(F78,CZCA!$C$25:$T$43,4),IF(I78=CZCA!$G$24,VLOOKUP(F78,CZCA!$C$25:$T$43,5),IF(OR(I78=CZCA!$H$24,I78=CZCA!$I$24),VLOOKUP(F78,CZCA!$C$25:$T$43,6),IF(OR(I78=CZCA!$J$24,I78=CZCA!$L$24),VLOOKUP(F78,CZCA!$C$25:$T$43,8),IF(OR(I78=CZCA!$K$24,I78=CZCA!$Q$24),VLOOKUP(F78,CZCA!$C$25:$T$43,9),IF(OR(I78=CZCA!$M$24,I78=CZCA!$T$24),VLOOKUP(F78,CZCA!$C$25:$T$43,11),IF(OR(I78=CZCA!$N$24,I78=CZCA!$R$24),VLOOKUP(F78,CZCA!$C$25:$T$43,12),IF(I78=CZCA!$O$24,VLOOKUP(F78,CZCA!$C$25:$T$43,13),IF(I78=CZCA!$P$24,VLOOKUP(F78,CZCA!$C$25:$T$43,14),IF(I78=CZCA!$S$24,VLOOKUP(F78,CZCA!$C$25:$T$43,17))))))))))))</f>
        <v>11.28</v>
      </c>
      <c r="AI78" s="157">
        <f t="shared" si="17"/>
        <v>5.7979199999999995E-2</v>
      </c>
      <c r="AJ78" s="37">
        <f t="shared" si="14"/>
        <v>4.6383359999999998</v>
      </c>
      <c r="AK78" s="37"/>
      <c r="AL78" s="128">
        <f t="shared" si="18"/>
        <v>88.652482269503551</v>
      </c>
      <c r="AM78">
        <v>1</v>
      </c>
      <c r="AN78" t="s">
        <v>58</v>
      </c>
      <c r="AO78" t="s">
        <v>217</v>
      </c>
      <c r="AP78" t="s">
        <v>92</v>
      </c>
      <c r="AQ78" t="s">
        <v>43</v>
      </c>
    </row>
    <row r="79" spans="1:43" x14ac:dyDescent="0.4">
      <c r="A79" t="s">
        <v>37</v>
      </c>
      <c r="B79" t="s">
        <v>38</v>
      </c>
      <c r="C79" t="s">
        <v>39</v>
      </c>
      <c r="D79" s="1">
        <v>41487</v>
      </c>
      <c r="E79" t="s">
        <v>43</v>
      </c>
      <c r="F79" t="s">
        <v>57</v>
      </c>
      <c r="G79" t="s">
        <v>217</v>
      </c>
      <c r="H79" t="s">
        <v>43</v>
      </c>
      <c r="I79" t="s">
        <v>102</v>
      </c>
      <c r="J79" t="s">
        <v>45</v>
      </c>
      <c r="K79">
        <v>73.599999999999994</v>
      </c>
      <c r="L79">
        <v>150000</v>
      </c>
      <c r="M79" t="s">
        <v>46</v>
      </c>
      <c r="N79">
        <v>0</v>
      </c>
      <c r="O79">
        <v>0</v>
      </c>
      <c r="P79">
        <v>0</v>
      </c>
      <c r="Q79">
        <v>0</v>
      </c>
      <c r="R79">
        <v>0</v>
      </c>
      <c r="S79">
        <v>3.53</v>
      </c>
      <c r="T79">
        <v>0</v>
      </c>
      <c r="U79">
        <v>0</v>
      </c>
      <c r="V79">
        <v>0</v>
      </c>
      <c r="W79">
        <v>0</v>
      </c>
      <c r="X79">
        <v>0</v>
      </c>
      <c r="Y79">
        <v>2.85</v>
      </c>
      <c r="Z79">
        <f>VLOOKUP(F79,CEUS!$J$26:$K$50,2)</f>
        <v>30</v>
      </c>
      <c r="AA79" s="142">
        <f t="shared" si="15"/>
        <v>9.5000000000000001E-2</v>
      </c>
      <c r="AB79" s="37">
        <f t="shared" si="16"/>
        <v>7.6</v>
      </c>
      <c r="AD79" s="124">
        <f>IF(E79=Sheet2!$E$24,VLOOKUP(F79,Sheet2!$C$24:$H$42,3),IF(E79=Sheet2!$F$24,VLOOKUP(F79,Sheet2!$C$24:$H$42,4),IF(E79=Sheet2!$G$24,VLOOKUP(F79,Sheet2!$C$24:$H$42,5),VLOOKUP(F79,Sheet2!$C$24:$H$42,6))))</f>
        <v>20.37</v>
      </c>
      <c r="AE79" s="2">
        <f t="shared" si="12"/>
        <v>5.8054500000000002E-2</v>
      </c>
      <c r="AF79" s="37">
        <f t="shared" si="13"/>
        <v>4.6443599999999998</v>
      </c>
      <c r="AH79">
        <f>IF(I79=CZCA!$E$24,VLOOKUP(F79,CZCA!$C$25:$T$43,3),IF(I79=CZCA!$F$24,VLOOKUP(F79,CZCA!$C$25:$T$43,4),IF(I79=CZCA!$G$24,VLOOKUP(F79,CZCA!$C$25:$T$43,5),IF(OR(I79=CZCA!$H$24,I79=CZCA!$I$24),VLOOKUP(F79,CZCA!$C$25:$T$43,6),IF(OR(I79=CZCA!$J$24,I79=CZCA!$L$24),VLOOKUP(F79,CZCA!$C$25:$T$43,8),IF(OR(I79=CZCA!$K$24,I79=CZCA!$Q$24),VLOOKUP(F79,CZCA!$C$25:$T$43,9),IF(OR(I79=CZCA!$M$24,I79=CZCA!$T$24),VLOOKUP(F79,CZCA!$C$25:$T$43,11),IF(OR(I79=CZCA!$N$24,I79=CZCA!$R$24),VLOOKUP(F79,CZCA!$C$25:$T$43,12),IF(I79=CZCA!$O$24,VLOOKUP(F79,CZCA!$C$25:$T$43,13),IF(I79=CZCA!$P$24,VLOOKUP(F79,CZCA!$C$25:$T$43,14),IF(I79=CZCA!$S$24,VLOOKUP(F79,CZCA!$C$25:$T$43,17))))))))))))</f>
        <v>18.54</v>
      </c>
      <c r="AI79" s="157">
        <f t="shared" si="17"/>
        <v>5.2838999999999997E-2</v>
      </c>
      <c r="AJ79" s="37">
        <f t="shared" si="14"/>
        <v>4.2271199999999993</v>
      </c>
      <c r="AK79" s="37"/>
      <c r="AL79" s="128">
        <f t="shared" si="18"/>
        <v>53.937432578209282</v>
      </c>
      <c r="AM79">
        <v>1</v>
      </c>
      <c r="AN79" t="s">
        <v>58</v>
      </c>
      <c r="AO79" t="s">
        <v>217</v>
      </c>
      <c r="AP79" t="s">
        <v>103</v>
      </c>
      <c r="AQ79" t="s">
        <v>43</v>
      </c>
    </row>
    <row r="80" spans="1:43" x14ac:dyDescent="0.4">
      <c r="A80" t="s">
        <v>37</v>
      </c>
      <c r="B80" t="s">
        <v>38</v>
      </c>
      <c r="C80" t="s">
        <v>39</v>
      </c>
      <c r="D80" s="1">
        <v>41487</v>
      </c>
      <c r="E80" t="s">
        <v>43</v>
      </c>
      <c r="F80" t="s">
        <v>57</v>
      </c>
      <c r="G80" t="s">
        <v>217</v>
      </c>
      <c r="H80" t="s">
        <v>43</v>
      </c>
      <c r="I80" t="s">
        <v>117</v>
      </c>
      <c r="J80" t="s">
        <v>45</v>
      </c>
      <c r="K80">
        <v>73.599999999999994</v>
      </c>
      <c r="L80">
        <v>150000</v>
      </c>
      <c r="M80" t="s">
        <v>46</v>
      </c>
      <c r="N80">
        <v>0</v>
      </c>
      <c r="O80">
        <v>0</v>
      </c>
      <c r="P80">
        <v>0</v>
      </c>
      <c r="Q80">
        <v>0</v>
      </c>
      <c r="R80">
        <v>0</v>
      </c>
      <c r="S80">
        <v>2.5</v>
      </c>
      <c r="T80">
        <v>0</v>
      </c>
      <c r="U80">
        <v>0</v>
      </c>
      <c r="V80">
        <v>0</v>
      </c>
      <c r="W80">
        <v>0</v>
      </c>
      <c r="X80">
        <v>0</v>
      </c>
      <c r="Y80">
        <v>2.02</v>
      </c>
      <c r="Z80">
        <f>VLOOKUP(F80,CEUS!$J$26:$K$50,2)</f>
        <v>30</v>
      </c>
      <c r="AA80" s="142">
        <f t="shared" si="15"/>
        <v>6.7333333333333328E-2</v>
      </c>
      <c r="AB80" s="37">
        <f t="shared" si="16"/>
        <v>5.3866666666666667</v>
      </c>
      <c r="AD80" s="124">
        <f>IF(E80=Sheet2!$E$24,VLOOKUP(F80,Sheet2!$C$24:$H$42,3),IF(E80=Sheet2!$F$24,VLOOKUP(F80,Sheet2!$C$24:$H$42,4),IF(E80=Sheet2!$G$24,VLOOKUP(F80,Sheet2!$C$24:$H$42,5),VLOOKUP(F80,Sheet2!$C$24:$H$42,6))))</f>
        <v>20.37</v>
      </c>
      <c r="AE80" s="2">
        <f t="shared" si="12"/>
        <v>4.1147400000000001E-2</v>
      </c>
      <c r="AF80" s="37">
        <f t="shared" si="13"/>
        <v>3.2917920000000001</v>
      </c>
      <c r="AH80">
        <f>IF(I80=CZCA!$E$24,VLOOKUP(F80,CZCA!$C$25:$T$43,3),IF(I80=CZCA!$F$24,VLOOKUP(F80,CZCA!$C$25:$T$43,4),IF(I80=CZCA!$G$24,VLOOKUP(F80,CZCA!$C$25:$T$43,5),IF(OR(I80=CZCA!$H$24,I80=CZCA!$I$24),VLOOKUP(F80,CZCA!$C$25:$T$43,6),IF(OR(I80=CZCA!$J$24,I80=CZCA!$L$24),VLOOKUP(F80,CZCA!$C$25:$T$43,8),IF(OR(I80=CZCA!$K$24,I80=CZCA!$Q$24),VLOOKUP(F80,CZCA!$C$25:$T$43,9),IF(OR(I80=CZCA!$M$24,I80=CZCA!$T$24),VLOOKUP(F80,CZCA!$C$25:$T$43,11),IF(OR(I80=CZCA!$N$24,I80=CZCA!$R$24),VLOOKUP(F80,CZCA!$C$25:$T$43,12),IF(I80=CZCA!$O$24,VLOOKUP(F80,CZCA!$C$25:$T$43,13),IF(I80=CZCA!$P$24,VLOOKUP(F80,CZCA!$C$25:$T$43,14),IF(I80=CZCA!$S$24,VLOOKUP(F80,CZCA!$C$25:$T$43,17))))))))))))</f>
        <v>30.37</v>
      </c>
      <c r="AI80" s="157">
        <f t="shared" si="17"/>
        <v>6.1347400000000003E-2</v>
      </c>
      <c r="AJ80" s="37">
        <f t="shared" si="14"/>
        <v>4.9077920000000006</v>
      </c>
      <c r="AK80" s="37"/>
      <c r="AL80" s="128">
        <f t="shared" si="18"/>
        <v>32.927230819888045</v>
      </c>
      <c r="AM80">
        <v>1</v>
      </c>
      <c r="AN80" t="s">
        <v>58</v>
      </c>
      <c r="AO80" t="s">
        <v>217</v>
      </c>
      <c r="AP80" t="s">
        <v>118</v>
      </c>
      <c r="AQ80" t="s">
        <v>43</v>
      </c>
    </row>
    <row r="81" spans="1:43" x14ac:dyDescent="0.4">
      <c r="A81" t="s">
        <v>37</v>
      </c>
      <c r="B81" t="s">
        <v>38</v>
      </c>
      <c r="C81" t="s">
        <v>39</v>
      </c>
      <c r="D81" s="1">
        <v>41487</v>
      </c>
      <c r="E81" t="s">
        <v>43</v>
      </c>
      <c r="F81" t="s">
        <v>57</v>
      </c>
      <c r="G81" t="s">
        <v>217</v>
      </c>
      <c r="H81" t="s">
        <v>43</v>
      </c>
      <c r="I81" t="s">
        <v>104</v>
      </c>
      <c r="J81" t="s">
        <v>45</v>
      </c>
      <c r="K81">
        <v>73.599999999999994</v>
      </c>
      <c r="L81">
        <v>150000</v>
      </c>
      <c r="M81" t="s">
        <v>46</v>
      </c>
      <c r="N81">
        <v>0</v>
      </c>
      <c r="O81">
        <v>0</v>
      </c>
      <c r="P81">
        <v>0</v>
      </c>
      <c r="Q81">
        <v>0</v>
      </c>
      <c r="R81">
        <v>0</v>
      </c>
      <c r="S81">
        <v>2.81</v>
      </c>
      <c r="T81">
        <v>0</v>
      </c>
      <c r="U81">
        <v>0</v>
      </c>
      <c r="V81">
        <v>0</v>
      </c>
      <c r="W81">
        <v>0</v>
      </c>
      <c r="X81">
        <v>0</v>
      </c>
      <c r="Y81">
        <v>2.27</v>
      </c>
      <c r="Z81">
        <f>VLOOKUP(F81,CEUS!$J$26:$K$50,2)</f>
        <v>30</v>
      </c>
      <c r="AA81" s="142">
        <f t="shared" si="15"/>
        <v>7.5666666666666674E-2</v>
      </c>
      <c r="AB81" s="37">
        <f t="shared" si="16"/>
        <v>6.0533333333333337</v>
      </c>
      <c r="AD81" s="124">
        <f>IF(E81=Sheet2!$E$24,VLOOKUP(F81,Sheet2!$C$24:$H$42,3),IF(E81=Sheet2!$F$24,VLOOKUP(F81,Sheet2!$C$24:$H$42,4),IF(E81=Sheet2!$G$24,VLOOKUP(F81,Sheet2!$C$24:$H$42,5),VLOOKUP(F81,Sheet2!$C$24:$H$42,6))))</f>
        <v>20.37</v>
      </c>
      <c r="AE81" s="2">
        <f t="shared" si="12"/>
        <v>4.62399E-2</v>
      </c>
      <c r="AF81" s="37">
        <f t="shared" si="13"/>
        <v>3.699192</v>
      </c>
      <c r="AH81">
        <f>IF(I81=CZCA!$E$24,VLOOKUP(F81,CZCA!$C$25:$T$43,3),IF(I81=CZCA!$F$24,VLOOKUP(F81,CZCA!$C$25:$T$43,4),IF(I81=CZCA!$G$24,VLOOKUP(F81,CZCA!$C$25:$T$43,5),IF(OR(I81=CZCA!$H$24,I81=CZCA!$I$24),VLOOKUP(F81,CZCA!$C$25:$T$43,6),IF(OR(I81=CZCA!$J$24,I81=CZCA!$L$24),VLOOKUP(F81,CZCA!$C$25:$T$43,8),IF(OR(I81=CZCA!$K$24,I81=CZCA!$Q$24),VLOOKUP(F81,CZCA!$C$25:$T$43,9),IF(OR(I81=CZCA!$M$24,I81=CZCA!$T$24),VLOOKUP(F81,CZCA!$C$25:$T$43,11),IF(OR(I81=CZCA!$N$24,I81=CZCA!$R$24),VLOOKUP(F81,CZCA!$C$25:$T$43,12),IF(I81=CZCA!$O$24,VLOOKUP(F81,CZCA!$C$25:$T$43,13),IF(I81=CZCA!$P$24,VLOOKUP(F81,CZCA!$C$25:$T$43,14),IF(I81=CZCA!$S$24,VLOOKUP(F81,CZCA!$C$25:$T$43,17))))))))))))</f>
        <v>18.54</v>
      </c>
      <c r="AI81" s="157">
        <f t="shared" si="17"/>
        <v>4.2085799999999993E-2</v>
      </c>
      <c r="AJ81" s="37">
        <f t="shared" si="14"/>
        <v>3.3668639999999996</v>
      </c>
      <c r="AK81" s="37"/>
      <c r="AL81" s="128">
        <f t="shared" si="18"/>
        <v>53.937432578209282</v>
      </c>
      <c r="AM81">
        <v>1</v>
      </c>
      <c r="AN81" t="s">
        <v>58</v>
      </c>
      <c r="AO81" t="s">
        <v>217</v>
      </c>
      <c r="AP81" t="s">
        <v>105</v>
      </c>
      <c r="AQ81" t="s">
        <v>43</v>
      </c>
    </row>
    <row r="82" spans="1:43" x14ac:dyDescent="0.4">
      <c r="A82" t="s">
        <v>37</v>
      </c>
      <c r="B82" t="s">
        <v>38</v>
      </c>
      <c r="C82" t="s">
        <v>39</v>
      </c>
      <c r="D82" s="1">
        <v>41487</v>
      </c>
      <c r="E82" t="s">
        <v>43</v>
      </c>
      <c r="F82" t="s">
        <v>57</v>
      </c>
      <c r="G82" t="s">
        <v>217</v>
      </c>
      <c r="H82" t="s">
        <v>43</v>
      </c>
      <c r="I82" t="s">
        <v>106</v>
      </c>
      <c r="J82" t="s">
        <v>45</v>
      </c>
      <c r="K82">
        <v>73.599999999999994</v>
      </c>
      <c r="L82">
        <v>150000</v>
      </c>
      <c r="M82" t="s">
        <v>46</v>
      </c>
      <c r="N82">
        <v>0</v>
      </c>
      <c r="O82">
        <v>0</v>
      </c>
      <c r="P82">
        <v>0</v>
      </c>
      <c r="Q82">
        <v>0</v>
      </c>
      <c r="R82">
        <v>0</v>
      </c>
      <c r="S82">
        <v>3.17</v>
      </c>
      <c r="T82">
        <v>0</v>
      </c>
      <c r="U82">
        <v>0</v>
      </c>
      <c r="V82">
        <v>0</v>
      </c>
      <c r="W82">
        <v>0</v>
      </c>
      <c r="X82">
        <v>0</v>
      </c>
      <c r="Y82">
        <v>2.56</v>
      </c>
      <c r="Z82">
        <f>VLOOKUP(F82,CEUS!$J$26:$K$50,2)</f>
        <v>30</v>
      </c>
      <c r="AA82" s="142">
        <f t="shared" si="15"/>
        <v>8.533333333333333E-2</v>
      </c>
      <c r="AB82" s="37">
        <f t="shared" si="16"/>
        <v>6.8266666666666662</v>
      </c>
      <c r="AD82" s="124">
        <f>IF(E82=Sheet2!$E$24,VLOOKUP(F82,Sheet2!$C$24:$H$42,3),IF(E82=Sheet2!$F$24,VLOOKUP(F82,Sheet2!$C$24:$H$42,4),IF(E82=Sheet2!$G$24,VLOOKUP(F82,Sheet2!$C$24:$H$42,5),VLOOKUP(F82,Sheet2!$C$24:$H$42,6))))</f>
        <v>20.37</v>
      </c>
      <c r="AE82" s="2">
        <f t="shared" si="12"/>
        <v>5.2147200000000005E-2</v>
      </c>
      <c r="AF82" s="37">
        <f t="shared" si="13"/>
        <v>4.1717760000000004</v>
      </c>
      <c r="AH82">
        <f>IF(I82=CZCA!$E$24,VLOOKUP(F82,CZCA!$C$25:$T$43,3),IF(I82=CZCA!$F$24,VLOOKUP(F82,CZCA!$C$25:$T$43,4),IF(I82=CZCA!$G$24,VLOOKUP(F82,CZCA!$C$25:$T$43,5),IF(OR(I82=CZCA!$H$24,I82=CZCA!$I$24),VLOOKUP(F82,CZCA!$C$25:$T$43,6),IF(OR(I82=CZCA!$J$24,I82=CZCA!$L$24),VLOOKUP(F82,CZCA!$C$25:$T$43,8),IF(OR(I82=CZCA!$K$24,I82=CZCA!$Q$24),VLOOKUP(F82,CZCA!$C$25:$T$43,9),IF(OR(I82=CZCA!$M$24,I82=CZCA!$T$24),VLOOKUP(F82,CZCA!$C$25:$T$43,11),IF(OR(I82=CZCA!$N$24,I82=CZCA!$R$24),VLOOKUP(F82,CZCA!$C$25:$T$43,12),IF(I82=CZCA!$O$24,VLOOKUP(F82,CZCA!$C$25:$T$43,13),IF(I82=CZCA!$P$24,VLOOKUP(F82,CZCA!$C$25:$T$43,14),IF(I82=CZCA!$S$24,VLOOKUP(F82,CZCA!$C$25:$T$43,17))))))))))))</f>
        <v>34.06</v>
      </c>
      <c r="AI82" s="157">
        <f t="shared" si="17"/>
        <v>8.719360000000001E-2</v>
      </c>
      <c r="AJ82" s="37">
        <f t="shared" si="14"/>
        <v>6.9754880000000004</v>
      </c>
      <c r="AK82" s="37"/>
      <c r="AL82" s="128">
        <f t="shared" si="18"/>
        <v>29.35995302407516</v>
      </c>
      <c r="AM82">
        <v>1</v>
      </c>
      <c r="AN82" t="s">
        <v>58</v>
      </c>
      <c r="AO82" t="s">
        <v>217</v>
      </c>
      <c r="AP82" t="s">
        <v>107</v>
      </c>
      <c r="AQ82" t="s">
        <v>43</v>
      </c>
    </row>
    <row r="83" spans="1:43" x14ac:dyDescent="0.4">
      <c r="A83" t="s">
        <v>37</v>
      </c>
      <c r="B83" t="s">
        <v>38</v>
      </c>
      <c r="C83" t="s">
        <v>39</v>
      </c>
      <c r="D83" s="1">
        <v>41487</v>
      </c>
      <c r="E83" t="s">
        <v>43</v>
      </c>
      <c r="F83" t="s">
        <v>57</v>
      </c>
      <c r="G83" t="s">
        <v>217</v>
      </c>
      <c r="H83" t="s">
        <v>43</v>
      </c>
      <c r="I83" t="s">
        <v>108</v>
      </c>
      <c r="J83" t="s">
        <v>45</v>
      </c>
      <c r="K83">
        <v>73.599999999999994</v>
      </c>
      <c r="L83">
        <v>150000</v>
      </c>
      <c r="M83" t="s">
        <v>46</v>
      </c>
      <c r="N83">
        <v>0</v>
      </c>
      <c r="O83">
        <v>0</v>
      </c>
      <c r="P83">
        <v>0</v>
      </c>
      <c r="Q83">
        <v>0</v>
      </c>
      <c r="R83">
        <v>0</v>
      </c>
      <c r="S83">
        <v>3.66</v>
      </c>
      <c r="T83">
        <v>0</v>
      </c>
      <c r="U83">
        <v>0</v>
      </c>
      <c r="V83">
        <v>0</v>
      </c>
      <c r="W83">
        <v>0</v>
      </c>
      <c r="X83">
        <v>0</v>
      </c>
      <c r="Y83">
        <v>2.95</v>
      </c>
      <c r="Z83">
        <f>VLOOKUP(F83,CEUS!$J$26:$K$50,2)</f>
        <v>30</v>
      </c>
      <c r="AA83" s="142">
        <f t="shared" si="15"/>
        <v>9.8333333333333342E-2</v>
      </c>
      <c r="AB83" s="37">
        <f t="shared" si="16"/>
        <v>7.8666666666666671</v>
      </c>
      <c r="AD83" s="124">
        <f>IF(E83=Sheet2!$E$24,VLOOKUP(F83,Sheet2!$C$24:$H$42,3),IF(E83=Sheet2!$F$24,VLOOKUP(F83,Sheet2!$C$24:$H$42,4),IF(E83=Sheet2!$G$24,VLOOKUP(F83,Sheet2!$C$24:$H$42,5),VLOOKUP(F83,Sheet2!$C$24:$H$42,6))))</f>
        <v>20.37</v>
      </c>
      <c r="AE83" s="2">
        <f t="shared" si="12"/>
        <v>6.0091500000000013E-2</v>
      </c>
      <c r="AF83" s="37">
        <f t="shared" si="13"/>
        <v>4.8073200000000007</v>
      </c>
      <c r="AH83">
        <f>IF(I83=CZCA!$E$24,VLOOKUP(F83,CZCA!$C$25:$T$43,3),IF(I83=CZCA!$F$24,VLOOKUP(F83,CZCA!$C$25:$T$43,4),IF(I83=CZCA!$G$24,VLOOKUP(F83,CZCA!$C$25:$T$43,5),IF(OR(I83=CZCA!$H$24,I83=CZCA!$I$24),VLOOKUP(F83,CZCA!$C$25:$T$43,6),IF(OR(I83=CZCA!$J$24,I83=CZCA!$L$24),VLOOKUP(F83,CZCA!$C$25:$T$43,8),IF(OR(I83=CZCA!$K$24,I83=CZCA!$Q$24),VLOOKUP(F83,CZCA!$C$25:$T$43,9),IF(OR(I83=CZCA!$M$24,I83=CZCA!$T$24),VLOOKUP(F83,CZCA!$C$25:$T$43,11),IF(OR(I83=CZCA!$N$24,I83=CZCA!$R$24),VLOOKUP(F83,CZCA!$C$25:$T$43,12),IF(I83=CZCA!$O$24,VLOOKUP(F83,CZCA!$C$25:$T$43,13),IF(I83=CZCA!$P$24,VLOOKUP(F83,CZCA!$C$25:$T$43,14),IF(I83=CZCA!$S$24,VLOOKUP(F83,CZCA!$C$25:$T$43,17))))))))))))</f>
        <v>27.21</v>
      </c>
      <c r="AI83" s="157">
        <f t="shared" si="17"/>
        <v>8.0269500000000008E-2</v>
      </c>
      <c r="AJ83" s="37">
        <f t="shared" si="14"/>
        <v>6.4215600000000004</v>
      </c>
      <c r="AK83" s="37"/>
      <c r="AL83" s="128">
        <f t="shared" si="18"/>
        <v>36.751194413818446</v>
      </c>
      <c r="AM83">
        <v>1</v>
      </c>
      <c r="AN83" t="s">
        <v>58</v>
      </c>
      <c r="AO83" t="s">
        <v>217</v>
      </c>
      <c r="AP83" t="s">
        <v>109</v>
      </c>
      <c r="AQ83" t="s">
        <v>43</v>
      </c>
    </row>
    <row r="84" spans="1:43" x14ac:dyDescent="0.4">
      <c r="A84" t="s">
        <v>37</v>
      </c>
      <c r="B84" t="s">
        <v>38</v>
      </c>
      <c r="C84" t="s">
        <v>39</v>
      </c>
      <c r="D84" s="1">
        <v>41487</v>
      </c>
      <c r="E84" t="s">
        <v>43</v>
      </c>
      <c r="F84" t="s">
        <v>57</v>
      </c>
      <c r="G84" t="s">
        <v>217</v>
      </c>
      <c r="H84" t="s">
        <v>43</v>
      </c>
      <c r="I84" t="s">
        <v>93</v>
      </c>
      <c r="J84" t="s">
        <v>45</v>
      </c>
      <c r="K84">
        <v>73.599999999999994</v>
      </c>
      <c r="L84">
        <v>150000</v>
      </c>
      <c r="M84" t="s">
        <v>46</v>
      </c>
      <c r="N84">
        <v>0</v>
      </c>
      <c r="O84">
        <v>0</v>
      </c>
      <c r="P84">
        <v>0</v>
      </c>
      <c r="Q84">
        <v>0</v>
      </c>
      <c r="R84">
        <v>0</v>
      </c>
      <c r="S84">
        <v>12.5</v>
      </c>
      <c r="T84">
        <v>0</v>
      </c>
      <c r="U84">
        <v>0</v>
      </c>
      <c r="V84">
        <v>0</v>
      </c>
      <c r="W84">
        <v>0</v>
      </c>
      <c r="X84">
        <v>0</v>
      </c>
      <c r="Y84">
        <v>10.1</v>
      </c>
      <c r="Z84">
        <f>VLOOKUP(F84,CEUS!$J$26:$K$50,2)</f>
        <v>30</v>
      </c>
      <c r="AA84" s="142">
        <f t="shared" si="15"/>
        <v>0.33666666666666667</v>
      </c>
      <c r="AB84" s="37">
        <f t="shared" si="16"/>
        <v>26.933333333333334</v>
      </c>
      <c r="AD84" s="124">
        <f>IF(E84=Sheet2!$E$24,VLOOKUP(F84,Sheet2!$C$24:$H$42,3),IF(E84=Sheet2!$F$24,VLOOKUP(F84,Sheet2!$C$24:$H$42,4),IF(E84=Sheet2!$G$24,VLOOKUP(F84,Sheet2!$C$24:$H$42,5),VLOOKUP(F84,Sheet2!$C$24:$H$42,6))))</f>
        <v>20.37</v>
      </c>
      <c r="AE84" s="2">
        <f t="shared" si="12"/>
        <v>0.205737</v>
      </c>
      <c r="AF84" s="37">
        <f t="shared" si="13"/>
        <v>16.458960000000001</v>
      </c>
      <c r="AH84">
        <f>IF(I84=CZCA!$E$24,VLOOKUP(F84,CZCA!$C$25:$T$43,3),IF(I84=CZCA!$F$24,VLOOKUP(F84,CZCA!$C$25:$T$43,4),IF(I84=CZCA!$G$24,VLOOKUP(F84,CZCA!$C$25:$T$43,5),IF(OR(I84=CZCA!$H$24,I84=CZCA!$I$24),VLOOKUP(F84,CZCA!$C$25:$T$43,6),IF(OR(I84=CZCA!$J$24,I84=CZCA!$L$24),VLOOKUP(F84,CZCA!$C$25:$T$43,8),IF(OR(I84=CZCA!$K$24,I84=CZCA!$Q$24),VLOOKUP(F84,CZCA!$C$25:$T$43,9),IF(OR(I84=CZCA!$M$24,I84=CZCA!$T$24),VLOOKUP(F84,CZCA!$C$25:$T$43,11),IF(OR(I84=CZCA!$N$24,I84=CZCA!$R$24),VLOOKUP(F84,CZCA!$C$25:$T$43,12),IF(I84=CZCA!$O$24,VLOOKUP(F84,CZCA!$C$25:$T$43,13),IF(I84=CZCA!$P$24,VLOOKUP(F84,CZCA!$C$25:$T$43,14),IF(I84=CZCA!$S$24,VLOOKUP(F84,CZCA!$C$25:$T$43,17))))))))))))</f>
        <v>20.71</v>
      </c>
      <c r="AI84" s="157">
        <f t="shared" si="17"/>
        <v>0.209171</v>
      </c>
      <c r="AJ84" s="37">
        <f t="shared" si="14"/>
        <v>16.73368</v>
      </c>
      <c r="AK84" s="37"/>
      <c r="AL84" s="128">
        <f t="shared" si="18"/>
        <v>48.285852245292126</v>
      </c>
      <c r="AM84">
        <v>1</v>
      </c>
      <c r="AN84" t="s">
        <v>58</v>
      </c>
      <c r="AO84" t="s">
        <v>217</v>
      </c>
      <c r="AP84" t="s">
        <v>94</v>
      </c>
      <c r="AQ84" t="s">
        <v>43</v>
      </c>
    </row>
    <row r="85" spans="1:43" x14ac:dyDescent="0.4">
      <c r="A85" t="s">
        <v>37</v>
      </c>
      <c r="B85" t="s">
        <v>38</v>
      </c>
      <c r="C85" t="s">
        <v>39</v>
      </c>
      <c r="D85" s="1">
        <v>41487</v>
      </c>
      <c r="E85" t="s">
        <v>43</v>
      </c>
      <c r="F85" t="s">
        <v>57</v>
      </c>
      <c r="G85" t="s">
        <v>217</v>
      </c>
      <c r="H85" t="s">
        <v>43</v>
      </c>
      <c r="I85" t="s">
        <v>95</v>
      </c>
      <c r="J85" t="s">
        <v>45</v>
      </c>
      <c r="K85">
        <v>73.599999999999994</v>
      </c>
      <c r="L85">
        <v>150000</v>
      </c>
      <c r="M85" t="s">
        <v>46</v>
      </c>
      <c r="N85">
        <v>0</v>
      </c>
      <c r="O85">
        <v>0</v>
      </c>
      <c r="P85">
        <v>0</v>
      </c>
      <c r="Q85">
        <v>0</v>
      </c>
      <c r="R85">
        <v>0</v>
      </c>
      <c r="S85">
        <v>11.9</v>
      </c>
      <c r="T85">
        <v>0</v>
      </c>
      <c r="U85">
        <v>0</v>
      </c>
      <c r="V85">
        <v>0</v>
      </c>
      <c r="W85">
        <v>0</v>
      </c>
      <c r="X85">
        <v>0</v>
      </c>
      <c r="Y85">
        <v>9.65</v>
      </c>
      <c r="Z85">
        <f>VLOOKUP(F85,CEUS!$J$26:$K$50,2)</f>
        <v>30</v>
      </c>
      <c r="AA85" s="142">
        <f t="shared" si="15"/>
        <v>0.32166666666666666</v>
      </c>
      <c r="AB85" s="37">
        <f t="shared" si="16"/>
        <v>25.733333333333334</v>
      </c>
      <c r="AD85" s="124">
        <f>IF(E85=Sheet2!$E$24,VLOOKUP(F85,Sheet2!$C$24:$H$42,3),IF(E85=Sheet2!$F$24,VLOOKUP(F85,Sheet2!$C$24:$H$42,4),IF(E85=Sheet2!$G$24,VLOOKUP(F85,Sheet2!$C$24:$H$42,5),VLOOKUP(F85,Sheet2!$C$24:$H$42,6))))</f>
        <v>20.37</v>
      </c>
      <c r="AE85" s="2">
        <f t="shared" si="12"/>
        <v>0.19657050000000001</v>
      </c>
      <c r="AF85" s="37">
        <f t="shared" si="13"/>
        <v>15.72564</v>
      </c>
      <c r="AH85">
        <f>IF(I85=CZCA!$E$24,VLOOKUP(F85,CZCA!$C$25:$T$43,3),IF(I85=CZCA!$F$24,VLOOKUP(F85,CZCA!$C$25:$T$43,4),IF(I85=CZCA!$G$24,VLOOKUP(F85,CZCA!$C$25:$T$43,5),IF(OR(I85=CZCA!$H$24,I85=CZCA!$I$24),VLOOKUP(F85,CZCA!$C$25:$T$43,6),IF(OR(I85=CZCA!$J$24,I85=CZCA!$L$24),VLOOKUP(F85,CZCA!$C$25:$T$43,8),IF(OR(I85=CZCA!$K$24,I85=CZCA!$Q$24),VLOOKUP(F85,CZCA!$C$25:$T$43,9),IF(OR(I85=CZCA!$M$24,I85=CZCA!$T$24),VLOOKUP(F85,CZCA!$C$25:$T$43,11),IF(OR(I85=CZCA!$N$24,I85=CZCA!$R$24),VLOOKUP(F85,CZCA!$C$25:$T$43,12),IF(I85=CZCA!$O$24,VLOOKUP(F85,CZCA!$C$25:$T$43,13),IF(I85=CZCA!$P$24,VLOOKUP(F85,CZCA!$C$25:$T$43,14),IF(I85=CZCA!$S$24,VLOOKUP(F85,CZCA!$C$25:$T$43,17))))))))))))</f>
        <v>20.37</v>
      </c>
      <c r="AI85" s="157">
        <f t="shared" si="17"/>
        <v>0.19657050000000001</v>
      </c>
      <c r="AJ85" s="37">
        <f t="shared" si="14"/>
        <v>15.72564</v>
      </c>
      <c r="AK85" s="37"/>
      <c r="AL85" s="128">
        <f t="shared" si="18"/>
        <v>49.091801669121253</v>
      </c>
      <c r="AM85">
        <v>1</v>
      </c>
      <c r="AN85" t="s">
        <v>58</v>
      </c>
      <c r="AO85" t="s">
        <v>217</v>
      </c>
      <c r="AP85" t="s">
        <v>96</v>
      </c>
      <c r="AQ85" t="s">
        <v>43</v>
      </c>
    </row>
    <row r="86" spans="1:43" x14ac:dyDescent="0.4">
      <c r="A86" t="s">
        <v>37</v>
      </c>
      <c r="B86" t="s">
        <v>38</v>
      </c>
      <c r="C86" t="s">
        <v>39</v>
      </c>
      <c r="D86" s="1">
        <v>41487</v>
      </c>
      <c r="E86" t="s">
        <v>43</v>
      </c>
      <c r="F86" t="s">
        <v>57</v>
      </c>
      <c r="G86" t="s">
        <v>217</v>
      </c>
      <c r="H86" t="s">
        <v>43</v>
      </c>
      <c r="I86" t="s">
        <v>97</v>
      </c>
      <c r="J86" t="s">
        <v>45</v>
      </c>
      <c r="K86">
        <v>73.599999999999994</v>
      </c>
      <c r="L86">
        <v>150000</v>
      </c>
      <c r="M86" t="s">
        <v>46</v>
      </c>
      <c r="N86">
        <v>0</v>
      </c>
      <c r="O86">
        <v>0</v>
      </c>
      <c r="P86">
        <v>0</v>
      </c>
      <c r="Q86">
        <v>0</v>
      </c>
      <c r="R86">
        <v>0</v>
      </c>
      <c r="S86">
        <v>8.5399999999999991</v>
      </c>
      <c r="T86">
        <v>0</v>
      </c>
      <c r="U86">
        <v>0</v>
      </c>
      <c r="V86">
        <v>0</v>
      </c>
      <c r="W86">
        <v>0</v>
      </c>
      <c r="X86">
        <v>0</v>
      </c>
      <c r="Y86">
        <v>6.9</v>
      </c>
      <c r="Z86">
        <f>VLOOKUP(F86,CEUS!$J$26:$K$50,2)</f>
        <v>30</v>
      </c>
      <c r="AA86" s="142">
        <f t="shared" si="15"/>
        <v>0.23</v>
      </c>
      <c r="AB86" s="37">
        <f t="shared" si="16"/>
        <v>18.400000000000002</v>
      </c>
      <c r="AD86" s="124">
        <f>IF(E86=Sheet2!$E$24,VLOOKUP(F86,Sheet2!$C$24:$H$42,3),IF(E86=Sheet2!$F$24,VLOOKUP(F86,Sheet2!$C$24:$H$42,4),IF(E86=Sheet2!$G$24,VLOOKUP(F86,Sheet2!$C$24:$H$42,5),VLOOKUP(F86,Sheet2!$C$24:$H$42,6))))</f>
        <v>20.37</v>
      </c>
      <c r="AE86" s="2">
        <f t="shared" si="12"/>
        <v>0.14055300000000001</v>
      </c>
      <c r="AF86" s="37">
        <f t="shared" si="13"/>
        <v>11.244240000000001</v>
      </c>
      <c r="AH86">
        <f>IF(I86=CZCA!$E$24,VLOOKUP(F86,CZCA!$C$25:$T$43,3),IF(I86=CZCA!$F$24,VLOOKUP(F86,CZCA!$C$25:$T$43,4),IF(I86=CZCA!$G$24,VLOOKUP(F86,CZCA!$C$25:$T$43,5),IF(OR(I86=CZCA!$H$24,I86=CZCA!$I$24),VLOOKUP(F86,CZCA!$C$25:$T$43,6),IF(OR(I86=CZCA!$J$24,I86=CZCA!$L$24),VLOOKUP(F86,CZCA!$C$25:$T$43,8),IF(OR(I86=CZCA!$K$24,I86=CZCA!$Q$24),VLOOKUP(F86,CZCA!$C$25:$T$43,9),IF(OR(I86=CZCA!$M$24,I86=CZCA!$T$24),VLOOKUP(F86,CZCA!$C$25:$T$43,11),IF(OR(I86=CZCA!$N$24,I86=CZCA!$R$24),VLOOKUP(F86,CZCA!$C$25:$T$43,12),IF(I86=CZCA!$O$24,VLOOKUP(F86,CZCA!$C$25:$T$43,13),IF(I86=CZCA!$P$24,VLOOKUP(F86,CZCA!$C$25:$T$43,14),IF(I86=CZCA!$S$24,VLOOKUP(F86,CZCA!$C$25:$T$43,17))))))))))))</f>
        <v>30.37</v>
      </c>
      <c r="AI86" s="157">
        <f t="shared" si="17"/>
        <v>0.20955300000000002</v>
      </c>
      <c r="AJ86" s="37">
        <f t="shared" si="14"/>
        <v>16.764240000000001</v>
      </c>
      <c r="AK86" s="37"/>
      <c r="AL86" s="128">
        <f t="shared" si="18"/>
        <v>32.927230819888045</v>
      </c>
      <c r="AM86">
        <v>1</v>
      </c>
      <c r="AN86" t="s">
        <v>58</v>
      </c>
      <c r="AO86" t="s">
        <v>217</v>
      </c>
      <c r="AP86" t="s">
        <v>98</v>
      </c>
      <c r="AQ86" t="s">
        <v>43</v>
      </c>
    </row>
    <row r="87" spans="1:43" x14ac:dyDescent="0.4">
      <c r="A87" t="s">
        <v>37</v>
      </c>
      <c r="B87" t="s">
        <v>38</v>
      </c>
      <c r="C87" t="s">
        <v>39</v>
      </c>
      <c r="D87" s="1">
        <v>41487</v>
      </c>
      <c r="E87" t="s">
        <v>43</v>
      </c>
      <c r="F87" t="s">
        <v>57</v>
      </c>
      <c r="G87" t="s">
        <v>217</v>
      </c>
      <c r="H87" t="s">
        <v>43</v>
      </c>
      <c r="I87" t="s">
        <v>110</v>
      </c>
      <c r="J87" t="s">
        <v>45</v>
      </c>
      <c r="K87">
        <v>73.599999999999994</v>
      </c>
      <c r="L87">
        <v>150000</v>
      </c>
      <c r="M87" t="s">
        <v>46</v>
      </c>
      <c r="N87">
        <v>0</v>
      </c>
      <c r="O87">
        <v>0</v>
      </c>
      <c r="P87">
        <v>0</v>
      </c>
      <c r="Q87">
        <v>0</v>
      </c>
      <c r="R87">
        <v>0</v>
      </c>
      <c r="S87">
        <v>11.2</v>
      </c>
      <c r="T87">
        <v>0</v>
      </c>
      <c r="U87">
        <v>0</v>
      </c>
      <c r="V87">
        <v>0</v>
      </c>
      <c r="W87">
        <v>0</v>
      </c>
      <c r="X87">
        <v>0</v>
      </c>
      <c r="Y87">
        <v>9.0500000000000007</v>
      </c>
      <c r="Z87">
        <f>VLOOKUP(F87,CEUS!$J$26:$K$50,2)</f>
        <v>30</v>
      </c>
      <c r="AA87" s="142">
        <f t="shared" si="15"/>
        <v>0.30166666666666669</v>
      </c>
      <c r="AB87" s="37">
        <f t="shared" si="16"/>
        <v>24.133333333333336</v>
      </c>
      <c r="AD87" s="124">
        <f>IF(E87=Sheet2!$E$24,VLOOKUP(F87,Sheet2!$C$24:$H$42,3),IF(E87=Sheet2!$F$24,VLOOKUP(F87,Sheet2!$C$24:$H$42,4),IF(E87=Sheet2!$G$24,VLOOKUP(F87,Sheet2!$C$24:$H$42,5),VLOOKUP(F87,Sheet2!$C$24:$H$42,6))))</f>
        <v>20.37</v>
      </c>
      <c r="AE87" s="2">
        <f t="shared" si="12"/>
        <v>0.18434850000000003</v>
      </c>
      <c r="AF87" s="37">
        <f t="shared" si="13"/>
        <v>14.747880000000002</v>
      </c>
      <c r="AH87">
        <f>IF(I87=CZCA!$E$24,VLOOKUP(F87,CZCA!$C$25:$T$43,3),IF(I87=CZCA!$F$24,VLOOKUP(F87,CZCA!$C$25:$T$43,4),IF(I87=CZCA!$G$24,VLOOKUP(F87,CZCA!$C$25:$T$43,5),IF(OR(I87=CZCA!$H$24,I87=CZCA!$I$24),VLOOKUP(F87,CZCA!$C$25:$T$43,6),IF(OR(I87=CZCA!$J$24,I87=CZCA!$L$24),VLOOKUP(F87,CZCA!$C$25:$T$43,8),IF(OR(I87=CZCA!$K$24,I87=CZCA!$Q$24),VLOOKUP(F87,CZCA!$C$25:$T$43,9),IF(OR(I87=CZCA!$M$24,I87=CZCA!$T$24),VLOOKUP(F87,CZCA!$C$25:$T$43,11),IF(OR(I87=CZCA!$N$24,I87=CZCA!$R$24),VLOOKUP(F87,CZCA!$C$25:$T$43,12),IF(I87=CZCA!$O$24,VLOOKUP(F87,CZCA!$C$25:$T$43,13),IF(I87=CZCA!$P$24,VLOOKUP(F87,CZCA!$C$25:$T$43,14),IF(I87=CZCA!$S$24,VLOOKUP(F87,CZCA!$C$25:$T$43,17))))))))))))</f>
        <v>27.21</v>
      </c>
      <c r="AI87" s="157">
        <f t="shared" si="17"/>
        <v>0.24625050000000004</v>
      </c>
      <c r="AJ87" s="37">
        <f t="shared" si="14"/>
        <v>19.700040000000001</v>
      </c>
      <c r="AK87" s="37"/>
      <c r="AL87" s="128">
        <f t="shared" si="18"/>
        <v>36.751194413818446</v>
      </c>
      <c r="AM87">
        <v>1</v>
      </c>
      <c r="AN87" t="s">
        <v>58</v>
      </c>
      <c r="AO87" t="s">
        <v>217</v>
      </c>
      <c r="AP87" t="s">
        <v>111</v>
      </c>
      <c r="AQ87" t="s">
        <v>43</v>
      </c>
    </row>
    <row r="88" spans="1:43" x14ac:dyDescent="0.4">
      <c r="A88" t="s">
        <v>37</v>
      </c>
      <c r="B88" t="s">
        <v>38</v>
      </c>
      <c r="C88" t="s">
        <v>39</v>
      </c>
      <c r="D88" s="1">
        <v>41487</v>
      </c>
      <c r="E88" t="s">
        <v>43</v>
      </c>
      <c r="F88" t="s">
        <v>57</v>
      </c>
      <c r="G88" t="s">
        <v>217</v>
      </c>
      <c r="H88" t="s">
        <v>43</v>
      </c>
      <c r="I88" t="s">
        <v>112</v>
      </c>
      <c r="J88" t="s">
        <v>45</v>
      </c>
      <c r="K88">
        <v>73.599999999999994</v>
      </c>
      <c r="L88">
        <v>150000</v>
      </c>
      <c r="M88" t="s">
        <v>46</v>
      </c>
      <c r="N88">
        <v>0</v>
      </c>
      <c r="O88">
        <v>0</v>
      </c>
      <c r="P88">
        <v>0</v>
      </c>
      <c r="Q88">
        <v>0</v>
      </c>
      <c r="R88">
        <v>0</v>
      </c>
      <c r="S88">
        <v>0.97499999999999998</v>
      </c>
      <c r="T88">
        <v>0</v>
      </c>
      <c r="U88">
        <v>0</v>
      </c>
      <c r="V88">
        <v>0</v>
      </c>
      <c r="W88">
        <v>0</v>
      </c>
      <c r="X88">
        <v>0</v>
      </c>
      <c r="Y88">
        <v>0.78800000000000003</v>
      </c>
      <c r="Z88">
        <f>VLOOKUP(F88,CEUS!$J$26:$K$50,2)</f>
        <v>30</v>
      </c>
      <c r="AA88" s="142">
        <f t="shared" si="15"/>
        <v>2.6266666666666667E-2</v>
      </c>
      <c r="AB88" s="37">
        <f t="shared" si="16"/>
        <v>2.1013333333333333</v>
      </c>
      <c r="AD88" s="124">
        <f>IF(E88=Sheet2!$E$24,VLOOKUP(F88,Sheet2!$C$24:$H$42,3),IF(E88=Sheet2!$F$24,VLOOKUP(F88,Sheet2!$C$24:$H$42,4),IF(E88=Sheet2!$G$24,VLOOKUP(F88,Sheet2!$C$24:$H$42,5),VLOOKUP(F88,Sheet2!$C$24:$H$42,6))))</f>
        <v>20.37</v>
      </c>
      <c r="AE88" s="2">
        <f t="shared" si="12"/>
        <v>1.6051560000000003E-2</v>
      </c>
      <c r="AF88" s="37">
        <f t="shared" si="13"/>
        <v>1.2841248000000003</v>
      </c>
      <c r="AH88">
        <f>IF(I88=CZCA!$E$24,VLOOKUP(F88,CZCA!$C$25:$T$43,3),IF(I88=CZCA!$F$24,VLOOKUP(F88,CZCA!$C$25:$T$43,4),IF(I88=CZCA!$G$24,VLOOKUP(F88,CZCA!$C$25:$T$43,5),IF(OR(I88=CZCA!$H$24,I88=CZCA!$I$24),VLOOKUP(F88,CZCA!$C$25:$T$43,6),IF(OR(I88=CZCA!$J$24,I88=CZCA!$L$24),VLOOKUP(F88,CZCA!$C$25:$T$43,8),IF(OR(I88=CZCA!$K$24,I88=CZCA!$Q$24),VLOOKUP(F88,CZCA!$C$25:$T$43,9),IF(OR(I88=CZCA!$M$24,I88=CZCA!$T$24),VLOOKUP(F88,CZCA!$C$25:$T$43,11),IF(OR(I88=CZCA!$N$24,I88=CZCA!$R$24),VLOOKUP(F88,CZCA!$C$25:$T$43,12),IF(I88=CZCA!$O$24,VLOOKUP(F88,CZCA!$C$25:$T$43,13),IF(I88=CZCA!$P$24,VLOOKUP(F88,CZCA!$C$25:$T$43,14),IF(I88=CZCA!$S$24,VLOOKUP(F88,CZCA!$C$25:$T$43,17))))))))))))</f>
        <v>23.79</v>
      </c>
      <c r="AI88" s="157">
        <f t="shared" si="17"/>
        <v>1.8746520000000003E-2</v>
      </c>
      <c r="AJ88" s="37">
        <f t="shared" si="14"/>
        <v>1.4997216000000002</v>
      </c>
      <c r="AK88" s="37"/>
      <c r="AL88" s="128">
        <f t="shared" si="18"/>
        <v>42.034468263976464</v>
      </c>
      <c r="AM88">
        <v>1</v>
      </c>
      <c r="AN88" t="s">
        <v>58</v>
      </c>
      <c r="AO88" t="s">
        <v>217</v>
      </c>
      <c r="AP88" t="s">
        <v>113</v>
      </c>
      <c r="AQ88" t="s">
        <v>43</v>
      </c>
    </row>
    <row r="89" spans="1:43" x14ac:dyDescent="0.4">
      <c r="A89" t="s">
        <v>37</v>
      </c>
      <c r="B89" t="s">
        <v>38</v>
      </c>
      <c r="C89" t="s">
        <v>39</v>
      </c>
      <c r="D89" s="1">
        <v>41487</v>
      </c>
      <c r="E89" t="s">
        <v>43</v>
      </c>
      <c r="F89" t="s">
        <v>57</v>
      </c>
      <c r="G89" t="s">
        <v>217</v>
      </c>
      <c r="H89" t="s">
        <v>43</v>
      </c>
      <c r="I89" t="s">
        <v>99</v>
      </c>
      <c r="J89" t="s">
        <v>45</v>
      </c>
      <c r="K89">
        <v>73.599999999999994</v>
      </c>
      <c r="L89">
        <v>150000</v>
      </c>
      <c r="M89" t="s">
        <v>46</v>
      </c>
      <c r="N89">
        <v>0</v>
      </c>
      <c r="O89">
        <v>0</v>
      </c>
      <c r="P89">
        <v>0</v>
      </c>
      <c r="Q89">
        <v>0</v>
      </c>
      <c r="R89">
        <v>0</v>
      </c>
      <c r="S89">
        <v>29.8</v>
      </c>
      <c r="T89">
        <v>0</v>
      </c>
      <c r="U89">
        <v>0</v>
      </c>
      <c r="V89">
        <v>0</v>
      </c>
      <c r="W89">
        <v>0</v>
      </c>
      <c r="X89">
        <v>0</v>
      </c>
      <c r="Y89">
        <v>24.1</v>
      </c>
      <c r="Z89">
        <f>VLOOKUP(F89,CEUS!$J$26:$K$50,2)</f>
        <v>30</v>
      </c>
      <c r="AA89" s="142">
        <f t="shared" si="15"/>
        <v>0.80333333333333334</v>
      </c>
      <c r="AB89" s="37">
        <f t="shared" si="16"/>
        <v>64.266666666666666</v>
      </c>
      <c r="AD89" s="124">
        <f>IF(E89=Sheet2!$E$24,VLOOKUP(F89,Sheet2!$C$24:$H$42,3),IF(E89=Sheet2!$F$24,VLOOKUP(F89,Sheet2!$C$24:$H$42,4),IF(E89=Sheet2!$G$24,VLOOKUP(F89,Sheet2!$C$24:$H$42,5),VLOOKUP(F89,Sheet2!$C$24:$H$42,6))))</f>
        <v>20.37</v>
      </c>
      <c r="AE89" s="2">
        <f t="shared" si="12"/>
        <v>0.49091700000000005</v>
      </c>
      <c r="AF89" s="37">
        <f t="shared" si="13"/>
        <v>39.273360000000004</v>
      </c>
      <c r="AH89">
        <f>IF(I89=CZCA!$E$24,VLOOKUP(F89,CZCA!$C$25:$T$43,3),IF(I89=CZCA!$F$24,VLOOKUP(F89,CZCA!$C$25:$T$43,4),IF(I89=CZCA!$G$24,VLOOKUP(F89,CZCA!$C$25:$T$43,5),IF(OR(I89=CZCA!$H$24,I89=CZCA!$I$24),VLOOKUP(F89,CZCA!$C$25:$T$43,6),IF(OR(I89=CZCA!$J$24,I89=CZCA!$L$24),VLOOKUP(F89,CZCA!$C$25:$T$43,8),IF(OR(I89=CZCA!$K$24,I89=CZCA!$Q$24),VLOOKUP(F89,CZCA!$C$25:$T$43,9),IF(OR(I89=CZCA!$M$24,I89=CZCA!$T$24),VLOOKUP(F89,CZCA!$C$25:$T$43,11),IF(OR(I89=CZCA!$N$24,I89=CZCA!$R$24),VLOOKUP(F89,CZCA!$C$25:$T$43,12),IF(I89=CZCA!$O$24,VLOOKUP(F89,CZCA!$C$25:$T$43,13),IF(I89=CZCA!$P$24,VLOOKUP(F89,CZCA!$C$25:$T$43,14),IF(I89=CZCA!$S$24,VLOOKUP(F89,CZCA!$C$25:$T$43,17))))))))))))</f>
        <v>34.06</v>
      </c>
      <c r="AI89" s="157">
        <f t="shared" si="17"/>
        <v>0.82084600000000008</v>
      </c>
      <c r="AJ89" s="37">
        <f t="shared" si="14"/>
        <v>65.667680000000004</v>
      </c>
      <c r="AK89" s="37"/>
      <c r="AL89" s="128">
        <f t="shared" si="18"/>
        <v>29.35995302407516</v>
      </c>
      <c r="AM89">
        <v>1</v>
      </c>
      <c r="AN89" t="s">
        <v>58</v>
      </c>
      <c r="AO89" t="s">
        <v>217</v>
      </c>
      <c r="AP89" t="s">
        <v>100</v>
      </c>
      <c r="AQ89" t="s">
        <v>43</v>
      </c>
    </row>
    <row r="90" spans="1:43" x14ac:dyDescent="0.4">
      <c r="A90" t="s">
        <v>37</v>
      </c>
      <c r="B90" t="s">
        <v>38</v>
      </c>
      <c r="C90" t="s">
        <v>39</v>
      </c>
      <c r="D90" s="1">
        <v>41487</v>
      </c>
      <c r="E90" t="s">
        <v>43</v>
      </c>
      <c r="F90" t="s">
        <v>59</v>
      </c>
      <c r="G90" t="s">
        <v>217</v>
      </c>
      <c r="H90" t="s">
        <v>43</v>
      </c>
      <c r="I90" t="s">
        <v>44</v>
      </c>
      <c r="J90" t="s">
        <v>45</v>
      </c>
      <c r="K90">
        <v>46.4</v>
      </c>
      <c r="L90">
        <v>50000</v>
      </c>
      <c r="M90" t="s">
        <v>46</v>
      </c>
      <c r="N90">
        <v>0</v>
      </c>
      <c r="O90">
        <v>0</v>
      </c>
      <c r="P90">
        <v>0</v>
      </c>
      <c r="Q90">
        <v>0</v>
      </c>
      <c r="R90">
        <v>0</v>
      </c>
      <c r="S90">
        <v>38.4</v>
      </c>
      <c r="T90">
        <v>0</v>
      </c>
      <c r="U90">
        <v>0</v>
      </c>
      <c r="V90">
        <v>0</v>
      </c>
      <c r="W90">
        <v>0</v>
      </c>
      <c r="X90">
        <v>0</v>
      </c>
      <c r="Y90">
        <v>31</v>
      </c>
      <c r="Z90">
        <f>VLOOKUP(F90,CEUS!$J$26:$K$50,2)</f>
        <v>20</v>
      </c>
      <c r="AA90" s="142">
        <f t="shared" si="15"/>
        <v>1.55</v>
      </c>
      <c r="AB90" s="37">
        <f t="shared" si="16"/>
        <v>124</v>
      </c>
      <c r="AD90" s="124">
        <f>IF(E90=Sheet2!$E$24,VLOOKUP(F90,Sheet2!$C$24:$H$42,3),IF(E90=Sheet2!$F$24,VLOOKUP(F90,Sheet2!$C$24:$H$42,4),IF(E90=Sheet2!$G$24,VLOOKUP(F90,Sheet2!$C$24:$H$42,5),VLOOKUP(F90,Sheet2!$C$24:$H$42,6))))</f>
        <v>49.37</v>
      </c>
      <c r="AE90" s="2">
        <f t="shared" si="12"/>
        <v>1.53047</v>
      </c>
      <c r="AF90" s="37">
        <f t="shared" si="13"/>
        <v>122.4376</v>
      </c>
      <c r="AH90">
        <f>IF(I90=CZCA!$E$24,VLOOKUP(F90,CZCA!$C$25:$T$43,3),IF(I90=CZCA!$F$24,VLOOKUP(F90,CZCA!$C$25:$T$43,4),IF(I90=CZCA!$G$24,VLOOKUP(F90,CZCA!$C$25:$T$43,5),IF(OR(I90=CZCA!$H$24,I90=CZCA!$I$24),VLOOKUP(F90,CZCA!$C$25:$T$43,6),IF(OR(I90=CZCA!$J$24,I90=CZCA!$L$24),VLOOKUP(F90,CZCA!$C$25:$T$43,8),IF(OR(I90=CZCA!$K$24,I90=CZCA!$Q$24),VLOOKUP(F90,CZCA!$C$25:$T$43,9),IF(OR(I90=CZCA!$M$24,I90=CZCA!$T$24),VLOOKUP(F90,CZCA!$C$25:$T$43,11),IF(OR(I90=CZCA!$N$24,I90=CZCA!$R$24),VLOOKUP(F90,CZCA!$C$25:$T$43,12),IF(I90=CZCA!$O$24,VLOOKUP(F90,CZCA!$C$25:$T$43,13),IF(I90=CZCA!$P$24,VLOOKUP(F90,CZCA!$C$25:$T$43,14),IF(I90=CZCA!$S$24,VLOOKUP(F90,CZCA!$C$25:$T$43,17))))))))))))</f>
        <v>98.2</v>
      </c>
      <c r="AI90" s="157">
        <f t="shared" si="17"/>
        <v>3.0442</v>
      </c>
      <c r="AJ90" s="37">
        <f t="shared" si="14"/>
        <v>243.536</v>
      </c>
      <c r="AK90" s="37"/>
      <c r="AL90" s="128">
        <f t="shared" si="18"/>
        <v>10.183299389002036</v>
      </c>
      <c r="AM90">
        <v>1</v>
      </c>
      <c r="AN90" t="s">
        <v>60</v>
      </c>
      <c r="AO90" t="s">
        <v>217</v>
      </c>
      <c r="AP90" t="s">
        <v>49</v>
      </c>
      <c r="AQ90" t="s">
        <v>43</v>
      </c>
    </row>
    <row r="91" spans="1:43" x14ac:dyDescent="0.4">
      <c r="A91" t="s">
        <v>37</v>
      </c>
      <c r="B91" t="s">
        <v>38</v>
      </c>
      <c r="C91" t="s">
        <v>39</v>
      </c>
      <c r="D91" s="1">
        <v>41487</v>
      </c>
      <c r="E91" t="s">
        <v>43</v>
      </c>
      <c r="F91" t="s">
        <v>59</v>
      </c>
      <c r="G91" t="s">
        <v>217</v>
      </c>
      <c r="H91" t="s">
        <v>43</v>
      </c>
      <c r="I91" t="s">
        <v>85</v>
      </c>
      <c r="J91" t="s">
        <v>45</v>
      </c>
      <c r="K91">
        <v>46.4</v>
      </c>
      <c r="L91">
        <v>50000</v>
      </c>
      <c r="M91" t="s">
        <v>46</v>
      </c>
      <c r="N91">
        <v>0</v>
      </c>
      <c r="O91">
        <v>0</v>
      </c>
      <c r="P91">
        <v>0</v>
      </c>
      <c r="Q91">
        <v>0</v>
      </c>
      <c r="R91">
        <v>0</v>
      </c>
      <c r="S91">
        <v>27</v>
      </c>
      <c r="T91">
        <v>0</v>
      </c>
      <c r="U91">
        <v>0</v>
      </c>
      <c r="V91">
        <v>0</v>
      </c>
      <c r="W91">
        <v>0</v>
      </c>
      <c r="X91">
        <v>0</v>
      </c>
      <c r="Y91">
        <v>21.9</v>
      </c>
      <c r="Z91">
        <f>VLOOKUP(F91,CEUS!$J$26:$K$50,2)</f>
        <v>20</v>
      </c>
      <c r="AA91" s="142">
        <f t="shared" si="15"/>
        <v>1.095</v>
      </c>
      <c r="AB91" s="37">
        <f t="shared" si="16"/>
        <v>87.6</v>
      </c>
      <c r="AD91" s="124">
        <f>IF(E91=Sheet2!$E$24,VLOOKUP(F91,Sheet2!$C$24:$H$42,3),IF(E91=Sheet2!$F$24,VLOOKUP(F91,Sheet2!$C$24:$H$42,4),IF(E91=Sheet2!$G$24,VLOOKUP(F91,Sheet2!$C$24:$H$42,5),VLOOKUP(F91,Sheet2!$C$24:$H$42,6))))</f>
        <v>49.37</v>
      </c>
      <c r="AE91" s="2">
        <f t="shared" si="12"/>
        <v>1.0812029999999999</v>
      </c>
      <c r="AF91" s="37">
        <f t="shared" si="13"/>
        <v>86.49624</v>
      </c>
      <c r="AH91">
        <f>IF(I91=CZCA!$E$24,VLOOKUP(F91,CZCA!$C$25:$T$43,3),IF(I91=CZCA!$F$24,VLOOKUP(F91,CZCA!$C$25:$T$43,4),IF(I91=CZCA!$G$24,VLOOKUP(F91,CZCA!$C$25:$T$43,5),IF(OR(I91=CZCA!$H$24,I91=CZCA!$I$24),VLOOKUP(F91,CZCA!$C$25:$T$43,6),IF(OR(I91=CZCA!$J$24,I91=CZCA!$L$24),VLOOKUP(F91,CZCA!$C$25:$T$43,8),IF(OR(I91=CZCA!$K$24,I91=CZCA!$Q$24),VLOOKUP(F91,CZCA!$C$25:$T$43,9),IF(OR(I91=CZCA!$M$24,I91=CZCA!$T$24),VLOOKUP(F91,CZCA!$C$25:$T$43,11),IF(OR(I91=CZCA!$N$24,I91=CZCA!$R$24),VLOOKUP(F91,CZCA!$C$25:$T$43,12),IF(I91=CZCA!$O$24,VLOOKUP(F91,CZCA!$C$25:$T$43,13),IF(I91=CZCA!$P$24,VLOOKUP(F91,CZCA!$C$25:$T$43,14),IF(I91=CZCA!$S$24,VLOOKUP(F91,CZCA!$C$25:$T$43,17))))))))))))</f>
        <v>28.83</v>
      </c>
      <c r="AI91" s="157">
        <f t="shared" si="17"/>
        <v>0.63137699999999997</v>
      </c>
      <c r="AJ91" s="37">
        <f t="shared" si="14"/>
        <v>50.510159999999999</v>
      </c>
      <c r="AK91" s="37"/>
      <c r="AL91" s="128">
        <f t="shared" si="18"/>
        <v>34.686090877558101</v>
      </c>
      <c r="AM91">
        <v>1</v>
      </c>
      <c r="AN91" t="s">
        <v>60</v>
      </c>
      <c r="AO91" t="s">
        <v>217</v>
      </c>
      <c r="AP91" t="s">
        <v>86</v>
      </c>
      <c r="AQ91" t="s">
        <v>43</v>
      </c>
    </row>
    <row r="92" spans="1:43" x14ac:dyDescent="0.4">
      <c r="A92" t="s">
        <v>37</v>
      </c>
      <c r="B92" t="s">
        <v>38</v>
      </c>
      <c r="C92" t="s">
        <v>39</v>
      </c>
      <c r="D92" s="1">
        <v>41487</v>
      </c>
      <c r="E92" t="s">
        <v>43</v>
      </c>
      <c r="F92" t="s">
        <v>59</v>
      </c>
      <c r="G92" t="s">
        <v>217</v>
      </c>
      <c r="H92" t="s">
        <v>43</v>
      </c>
      <c r="I92" t="s">
        <v>87</v>
      </c>
      <c r="J92" t="s">
        <v>45</v>
      </c>
      <c r="K92">
        <v>46.4</v>
      </c>
      <c r="L92">
        <v>50000</v>
      </c>
      <c r="M92" t="s">
        <v>46</v>
      </c>
      <c r="N92">
        <v>0</v>
      </c>
      <c r="O92">
        <v>0</v>
      </c>
      <c r="P92">
        <v>0</v>
      </c>
      <c r="Q92">
        <v>0</v>
      </c>
      <c r="R92">
        <v>0</v>
      </c>
      <c r="S92">
        <v>24.7</v>
      </c>
      <c r="T92">
        <v>0</v>
      </c>
      <c r="U92">
        <v>0</v>
      </c>
      <c r="V92">
        <v>0</v>
      </c>
      <c r="W92">
        <v>0</v>
      </c>
      <c r="X92">
        <v>0</v>
      </c>
      <c r="Y92">
        <v>20</v>
      </c>
      <c r="Z92">
        <f>VLOOKUP(F92,CEUS!$J$26:$K$50,2)</f>
        <v>20</v>
      </c>
      <c r="AA92" s="142">
        <f t="shared" si="15"/>
        <v>1</v>
      </c>
      <c r="AB92" s="37">
        <f t="shared" si="16"/>
        <v>80</v>
      </c>
      <c r="AD92" s="124">
        <f>IF(E92=Sheet2!$E$24,VLOOKUP(F92,Sheet2!$C$24:$H$42,3),IF(E92=Sheet2!$F$24,VLOOKUP(F92,Sheet2!$C$24:$H$42,4),IF(E92=Sheet2!$G$24,VLOOKUP(F92,Sheet2!$C$24:$H$42,5),VLOOKUP(F92,Sheet2!$C$24:$H$42,6))))</f>
        <v>49.37</v>
      </c>
      <c r="AE92" s="2">
        <f t="shared" si="12"/>
        <v>0.98739999999999994</v>
      </c>
      <c r="AF92" s="37">
        <f t="shared" si="13"/>
        <v>78.99199999999999</v>
      </c>
      <c r="AH92">
        <f>IF(I92=CZCA!$E$24,VLOOKUP(F92,CZCA!$C$25:$T$43,3),IF(I92=CZCA!$F$24,VLOOKUP(F92,CZCA!$C$25:$T$43,4),IF(I92=CZCA!$G$24,VLOOKUP(F92,CZCA!$C$25:$T$43,5),IF(OR(I92=CZCA!$H$24,I92=CZCA!$I$24),VLOOKUP(F92,CZCA!$C$25:$T$43,6),IF(OR(I92=CZCA!$J$24,I92=CZCA!$L$24),VLOOKUP(F92,CZCA!$C$25:$T$43,8),IF(OR(I92=CZCA!$K$24,I92=CZCA!$Q$24),VLOOKUP(F92,CZCA!$C$25:$T$43,9),IF(OR(I92=CZCA!$M$24,I92=CZCA!$T$24),VLOOKUP(F92,CZCA!$C$25:$T$43,11),IF(OR(I92=CZCA!$N$24,I92=CZCA!$R$24),VLOOKUP(F92,CZCA!$C$25:$T$43,12),IF(I92=CZCA!$O$24,VLOOKUP(F92,CZCA!$C$25:$T$43,13),IF(I92=CZCA!$P$24,VLOOKUP(F92,CZCA!$C$25:$T$43,14),IF(I92=CZCA!$S$24,VLOOKUP(F92,CZCA!$C$25:$T$43,17))))))))))))</f>
        <v>41.4</v>
      </c>
      <c r="AI92" s="157">
        <f t="shared" si="17"/>
        <v>0.82799999999999996</v>
      </c>
      <c r="AJ92" s="37">
        <f t="shared" si="14"/>
        <v>66.239999999999995</v>
      </c>
      <c r="AK92" s="37"/>
      <c r="AL92" s="128">
        <f t="shared" si="18"/>
        <v>24.154589371980677</v>
      </c>
      <c r="AM92">
        <v>1</v>
      </c>
      <c r="AN92" t="s">
        <v>60</v>
      </c>
      <c r="AO92" t="s">
        <v>217</v>
      </c>
      <c r="AP92" t="s">
        <v>88</v>
      </c>
      <c r="AQ92" t="s">
        <v>43</v>
      </c>
    </row>
    <row r="93" spans="1:43" x14ac:dyDescent="0.4">
      <c r="A93" t="s">
        <v>37</v>
      </c>
      <c r="B93" t="s">
        <v>38</v>
      </c>
      <c r="C93" t="s">
        <v>39</v>
      </c>
      <c r="D93" s="1">
        <v>41487</v>
      </c>
      <c r="E93" t="s">
        <v>43</v>
      </c>
      <c r="F93" t="s">
        <v>59</v>
      </c>
      <c r="G93" t="s">
        <v>217</v>
      </c>
      <c r="H93" t="s">
        <v>43</v>
      </c>
      <c r="I93" t="s">
        <v>89</v>
      </c>
      <c r="J93" t="s">
        <v>45</v>
      </c>
      <c r="K93">
        <v>46.4</v>
      </c>
      <c r="L93">
        <v>50000</v>
      </c>
      <c r="M93" t="s">
        <v>46</v>
      </c>
      <c r="N93">
        <v>0</v>
      </c>
      <c r="O93">
        <v>0</v>
      </c>
      <c r="P93">
        <v>0</v>
      </c>
      <c r="Q93">
        <v>0</v>
      </c>
      <c r="R93">
        <v>0</v>
      </c>
      <c r="S93">
        <v>21.9</v>
      </c>
      <c r="T93">
        <v>0</v>
      </c>
      <c r="U93">
        <v>0</v>
      </c>
      <c r="V93">
        <v>0</v>
      </c>
      <c r="W93">
        <v>0</v>
      </c>
      <c r="X93">
        <v>0</v>
      </c>
      <c r="Y93">
        <v>17.7</v>
      </c>
      <c r="Z93">
        <f>VLOOKUP(F93,CEUS!$J$26:$K$50,2)</f>
        <v>20</v>
      </c>
      <c r="AA93" s="142">
        <f t="shared" si="15"/>
        <v>0.88500000000000001</v>
      </c>
      <c r="AB93" s="37">
        <f t="shared" si="16"/>
        <v>70.8</v>
      </c>
      <c r="AD93" s="124">
        <f>IF(E93=Sheet2!$E$24,VLOOKUP(F93,Sheet2!$C$24:$H$42,3),IF(E93=Sheet2!$F$24,VLOOKUP(F93,Sheet2!$C$24:$H$42,4),IF(E93=Sheet2!$G$24,VLOOKUP(F93,Sheet2!$C$24:$H$42,5),VLOOKUP(F93,Sheet2!$C$24:$H$42,6))))</f>
        <v>49.37</v>
      </c>
      <c r="AE93" s="2">
        <f t="shared" si="12"/>
        <v>0.87384899999999999</v>
      </c>
      <c r="AF93" s="37">
        <f t="shared" ref="AF93:AF155" si="19">AE93*$AA$5</f>
        <v>69.907920000000004</v>
      </c>
      <c r="AG93" s="37"/>
      <c r="AH93">
        <f>IF(I93=CZCA!$E$24,VLOOKUP(F93,CZCA!$C$25:$T$43,3),IF(I93=CZCA!$F$24,VLOOKUP(F93,CZCA!$C$25:$T$43,4),IF(I93=CZCA!$G$24,VLOOKUP(F93,CZCA!$C$25:$T$43,5),IF(OR(I93=CZCA!$H$24,I93=CZCA!$I$24),VLOOKUP(F93,CZCA!$C$25:$T$43,6),IF(OR(I93=CZCA!$J$24,I93=CZCA!$L$24),VLOOKUP(F93,CZCA!$C$25:$T$43,8),IF(OR(I93=CZCA!$K$24,I93=CZCA!$Q$24),VLOOKUP(F93,CZCA!$C$25:$T$43,9),IF(OR(I93=CZCA!$M$24,I93=CZCA!$T$24),VLOOKUP(F93,CZCA!$C$25:$T$43,11),IF(OR(I93=CZCA!$N$24,I93=CZCA!$R$24),VLOOKUP(F93,CZCA!$C$25:$T$43,12),IF(I93=CZCA!$O$24,VLOOKUP(F93,CZCA!$C$25:$T$43,13),IF(I93=CZCA!$P$24,VLOOKUP(F93,CZCA!$C$25:$T$43,14),IF(I93=CZCA!$S$24,VLOOKUP(F93,CZCA!$C$25:$T$43,17))))))))))))</f>
        <v>39.9</v>
      </c>
      <c r="AI93" s="157">
        <f t="shared" si="17"/>
        <v>0.70623000000000002</v>
      </c>
      <c r="AJ93" s="37">
        <f t="shared" ref="AJ93:AJ155" si="20">AI93*$AA$5</f>
        <v>56.498400000000004</v>
      </c>
      <c r="AK93" s="146"/>
      <c r="AL93" s="128">
        <f t="shared" si="18"/>
        <v>25.062656641604011</v>
      </c>
      <c r="AM93">
        <v>1</v>
      </c>
      <c r="AN93" t="s">
        <v>60</v>
      </c>
      <c r="AO93" t="s">
        <v>217</v>
      </c>
      <c r="AP93" t="s">
        <v>90</v>
      </c>
      <c r="AQ93" t="s">
        <v>43</v>
      </c>
    </row>
    <row r="94" spans="1:43" x14ac:dyDescent="0.4">
      <c r="A94" t="s">
        <v>37</v>
      </c>
      <c r="B94" t="s">
        <v>38</v>
      </c>
      <c r="C94" t="s">
        <v>39</v>
      </c>
      <c r="D94" s="1">
        <v>41487</v>
      </c>
      <c r="E94" t="s">
        <v>43</v>
      </c>
      <c r="F94" t="s">
        <v>59</v>
      </c>
      <c r="G94" t="s">
        <v>217</v>
      </c>
      <c r="H94" t="s">
        <v>43</v>
      </c>
      <c r="I94" t="s">
        <v>91</v>
      </c>
      <c r="J94" t="s">
        <v>45</v>
      </c>
      <c r="K94">
        <v>46.4</v>
      </c>
      <c r="L94">
        <v>50000</v>
      </c>
      <c r="M94" t="s">
        <v>46</v>
      </c>
      <c r="N94">
        <v>0</v>
      </c>
      <c r="O94">
        <v>0</v>
      </c>
      <c r="P94">
        <v>0</v>
      </c>
      <c r="Q94">
        <v>0</v>
      </c>
      <c r="R94">
        <v>0</v>
      </c>
      <c r="S94">
        <v>21</v>
      </c>
      <c r="T94">
        <v>0</v>
      </c>
      <c r="U94">
        <v>0</v>
      </c>
      <c r="V94">
        <v>0</v>
      </c>
      <c r="W94">
        <v>0</v>
      </c>
      <c r="X94">
        <v>0</v>
      </c>
      <c r="Y94">
        <v>16.899999999999999</v>
      </c>
      <c r="Z94">
        <f>VLOOKUP(F94,CEUS!$J$26:$K$50,2)</f>
        <v>20</v>
      </c>
      <c r="AA94" s="142">
        <f t="shared" si="15"/>
        <v>0.84499999999999997</v>
      </c>
      <c r="AB94" s="37">
        <f t="shared" si="16"/>
        <v>67.599999999999994</v>
      </c>
      <c r="AD94" s="124">
        <f>IF(E94=Sheet2!$E$24,VLOOKUP(F94,Sheet2!$C$24:$H$42,3),IF(E94=Sheet2!$F$24,VLOOKUP(F94,Sheet2!$C$24:$H$42,4),IF(E94=Sheet2!$G$24,VLOOKUP(F94,Sheet2!$C$24:$H$42,5),VLOOKUP(F94,Sheet2!$C$24:$H$42,6))))</f>
        <v>49.37</v>
      </c>
      <c r="AE94" s="2">
        <f t="shared" si="12"/>
        <v>0.8343529999999999</v>
      </c>
      <c r="AF94" s="37">
        <f t="shared" si="19"/>
        <v>66.748239999999996</v>
      </c>
      <c r="AG94" s="37"/>
      <c r="AH94">
        <f>IF(I94=CZCA!$E$24,VLOOKUP(F94,CZCA!$C$25:$T$43,3),IF(I94=CZCA!$F$24,VLOOKUP(F94,CZCA!$C$25:$T$43,4),IF(I94=CZCA!$G$24,VLOOKUP(F94,CZCA!$C$25:$T$43,5),IF(OR(I94=CZCA!$H$24,I94=CZCA!$I$24),VLOOKUP(F94,CZCA!$C$25:$T$43,6),IF(OR(I94=CZCA!$J$24,I94=CZCA!$L$24),VLOOKUP(F94,CZCA!$C$25:$T$43,8),IF(OR(I94=CZCA!$K$24,I94=CZCA!$Q$24),VLOOKUP(F94,CZCA!$C$25:$T$43,9),IF(OR(I94=CZCA!$M$24,I94=CZCA!$T$24),VLOOKUP(F94,CZCA!$C$25:$T$43,11),IF(OR(I94=CZCA!$N$24,I94=CZCA!$R$24),VLOOKUP(F94,CZCA!$C$25:$T$43,12),IF(I94=CZCA!$O$24,VLOOKUP(F94,CZCA!$C$25:$T$43,13),IF(I94=CZCA!$P$24,VLOOKUP(F94,CZCA!$C$25:$T$43,14),IF(I94=CZCA!$S$24,VLOOKUP(F94,CZCA!$C$25:$T$43,17))))))))))))</f>
        <v>39.9</v>
      </c>
      <c r="AI94" s="157">
        <f t="shared" si="17"/>
        <v>0.67430999999999996</v>
      </c>
      <c r="AJ94" s="40">
        <f t="shared" si="20"/>
        <v>53.944800000000001</v>
      </c>
      <c r="AK94" s="146"/>
      <c r="AL94" s="128">
        <f t="shared" si="18"/>
        <v>25.062656641604011</v>
      </c>
      <c r="AM94">
        <v>1</v>
      </c>
      <c r="AN94" t="s">
        <v>60</v>
      </c>
      <c r="AO94" t="s">
        <v>217</v>
      </c>
      <c r="AP94" t="s">
        <v>92</v>
      </c>
      <c r="AQ94" t="s">
        <v>43</v>
      </c>
    </row>
    <row r="95" spans="1:43" x14ac:dyDescent="0.4">
      <c r="A95" t="s">
        <v>37</v>
      </c>
      <c r="B95" t="s">
        <v>38</v>
      </c>
      <c r="C95" t="s">
        <v>39</v>
      </c>
      <c r="D95" s="1">
        <v>41487</v>
      </c>
      <c r="E95" t="s">
        <v>43</v>
      </c>
      <c r="F95" t="s">
        <v>59</v>
      </c>
      <c r="G95" t="s">
        <v>217</v>
      </c>
      <c r="H95" t="s">
        <v>43</v>
      </c>
      <c r="I95" t="s">
        <v>102</v>
      </c>
      <c r="J95" t="s">
        <v>45</v>
      </c>
      <c r="K95">
        <v>46.4</v>
      </c>
      <c r="L95">
        <v>50000</v>
      </c>
      <c r="M95" t="s">
        <v>46</v>
      </c>
      <c r="N95">
        <v>0</v>
      </c>
      <c r="O95">
        <v>0</v>
      </c>
      <c r="P95">
        <v>0</v>
      </c>
      <c r="Q95">
        <v>0</v>
      </c>
      <c r="R95">
        <v>0</v>
      </c>
      <c r="S95">
        <v>13.5</v>
      </c>
      <c r="T95">
        <v>0</v>
      </c>
      <c r="U95">
        <v>0</v>
      </c>
      <c r="V95">
        <v>0</v>
      </c>
      <c r="W95">
        <v>0</v>
      </c>
      <c r="X95">
        <v>0</v>
      </c>
      <c r="Y95">
        <v>10.9</v>
      </c>
      <c r="Z95">
        <f>VLOOKUP(F95,CEUS!$J$26:$K$50,2)</f>
        <v>20</v>
      </c>
      <c r="AA95" s="142">
        <f t="shared" si="15"/>
        <v>0.54500000000000004</v>
      </c>
      <c r="AB95" s="37">
        <f t="shared" si="16"/>
        <v>43.6</v>
      </c>
      <c r="AD95" s="124">
        <f>IF(E95=Sheet2!$E$24,VLOOKUP(F95,Sheet2!$C$24:$H$42,3),IF(E95=Sheet2!$F$24,VLOOKUP(F95,Sheet2!$C$24:$H$42,4),IF(E95=Sheet2!$G$24,VLOOKUP(F95,Sheet2!$C$24:$H$42,5),VLOOKUP(F95,Sheet2!$C$24:$H$42,6))))</f>
        <v>49.37</v>
      </c>
      <c r="AE95" s="2">
        <f t="shared" si="12"/>
        <v>0.53813299999999997</v>
      </c>
      <c r="AF95" s="37">
        <f t="shared" si="19"/>
        <v>43.050640000000001</v>
      </c>
      <c r="AG95" s="37"/>
      <c r="AH95">
        <f>IF(I95=CZCA!$E$24,VLOOKUP(F95,CZCA!$C$25:$T$43,3),IF(I95=CZCA!$F$24,VLOOKUP(F95,CZCA!$C$25:$T$43,4),IF(I95=CZCA!$G$24,VLOOKUP(F95,CZCA!$C$25:$T$43,5),IF(OR(I95=CZCA!$H$24,I95=CZCA!$I$24),VLOOKUP(F95,CZCA!$C$25:$T$43,6),IF(OR(I95=CZCA!$J$24,I95=CZCA!$L$24),VLOOKUP(F95,CZCA!$C$25:$T$43,8),IF(OR(I95=CZCA!$K$24,I95=CZCA!$Q$24),VLOOKUP(F95,CZCA!$C$25:$T$43,9),IF(OR(I95=CZCA!$M$24,I95=CZCA!$T$24),VLOOKUP(F95,CZCA!$C$25:$T$43,11),IF(OR(I95=CZCA!$N$24,I95=CZCA!$R$24),VLOOKUP(F95,CZCA!$C$25:$T$43,12),IF(I95=CZCA!$O$24,VLOOKUP(F95,CZCA!$C$25:$T$43,13),IF(I95=CZCA!$P$24,VLOOKUP(F95,CZCA!$C$25:$T$43,14),IF(I95=CZCA!$S$24,VLOOKUP(F95,CZCA!$C$25:$T$43,17))))))))))))</f>
        <v>60.11</v>
      </c>
      <c r="AI95" s="157">
        <f t="shared" si="17"/>
        <v>0.65519899999999998</v>
      </c>
      <c r="AJ95" s="37">
        <f t="shared" si="20"/>
        <v>52.41592</v>
      </c>
      <c r="AK95" s="146"/>
      <c r="AL95" s="128">
        <f t="shared" si="18"/>
        <v>16.636167027116951</v>
      </c>
      <c r="AM95">
        <v>1</v>
      </c>
      <c r="AN95" t="s">
        <v>60</v>
      </c>
      <c r="AO95" t="s">
        <v>217</v>
      </c>
      <c r="AP95" t="s">
        <v>103</v>
      </c>
      <c r="AQ95" t="s">
        <v>43</v>
      </c>
    </row>
    <row r="96" spans="1:43" x14ac:dyDescent="0.4">
      <c r="A96" t="s">
        <v>37</v>
      </c>
      <c r="B96" t="s">
        <v>38</v>
      </c>
      <c r="C96" t="s">
        <v>39</v>
      </c>
      <c r="D96" s="1">
        <v>41487</v>
      </c>
      <c r="E96" t="s">
        <v>43</v>
      </c>
      <c r="F96" t="s">
        <v>59</v>
      </c>
      <c r="G96" t="s">
        <v>217</v>
      </c>
      <c r="H96" t="s">
        <v>43</v>
      </c>
      <c r="I96" t="s">
        <v>117</v>
      </c>
      <c r="J96" t="s">
        <v>45</v>
      </c>
      <c r="K96">
        <v>46.4</v>
      </c>
      <c r="L96">
        <v>50000</v>
      </c>
      <c r="M96" t="s">
        <v>46</v>
      </c>
      <c r="N96">
        <v>0</v>
      </c>
      <c r="O96">
        <v>0</v>
      </c>
      <c r="P96">
        <v>0</v>
      </c>
      <c r="Q96">
        <v>0</v>
      </c>
      <c r="R96">
        <v>0</v>
      </c>
      <c r="S96">
        <v>11</v>
      </c>
      <c r="T96">
        <v>0</v>
      </c>
      <c r="U96">
        <v>0</v>
      </c>
      <c r="V96">
        <v>0</v>
      </c>
      <c r="W96">
        <v>0</v>
      </c>
      <c r="X96">
        <v>0</v>
      </c>
      <c r="Y96">
        <v>8.8800000000000008</v>
      </c>
      <c r="Z96">
        <f>VLOOKUP(F96,CEUS!$J$26:$K$50,2)</f>
        <v>20</v>
      </c>
      <c r="AA96" s="142">
        <f t="shared" si="15"/>
        <v>0.44400000000000006</v>
      </c>
      <c r="AB96" s="37">
        <f t="shared" si="16"/>
        <v>35.520000000000003</v>
      </c>
      <c r="AD96" s="124">
        <f>IF(E96=Sheet2!$E$24,VLOOKUP(F96,Sheet2!$C$24:$H$42,3),IF(E96=Sheet2!$F$24,VLOOKUP(F96,Sheet2!$C$24:$H$42,4),IF(E96=Sheet2!$G$24,VLOOKUP(F96,Sheet2!$C$24:$H$42,5),VLOOKUP(F96,Sheet2!$C$24:$H$42,6))))</f>
        <v>49.37</v>
      </c>
      <c r="AE96" s="2">
        <f t="shared" si="12"/>
        <v>0.43840560000000001</v>
      </c>
      <c r="AF96" s="37">
        <f t="shared" si="19"/>
        <v>35.072448000000001</v>
      </c>
      <c r="AG96" s="37"/>
      <c r="AH96">
        <f>IF(I96=CZCA!$E$24,VLOOKUP(F96,CZCA!$C$25:$T$43,3),IF(I96=CZCA!$F$24,VLOOKUP(F96,CZCA!$C$25:$T$43,4),IF(I96=CZCA!$G$24,VLOOKUP(F96,CZCA!$C$25:$T$43,5),IF(OR(I96=CZCA!$H$24,I96=CZCA!$I$24),VLOOKUP(F96,CZCA!$C$25:$T$43,6),IF(OR(I96=CZCA!$J$24,I96=CZCA!$L$24),VLOOKUP(F96,CZCA!$C$25:$T$43,8),IF(OR(I96=CZCA!$K$24,I96=CZCA!$Q$24),VLOOKUP(F96,CZCA!$C$25:$T$43,9),IF(OR(I96=CZCA!$M$24,I96=CZCA!$T$24),VLOOKUP(F96,CZCA!$C$25:$T$43,11),IF(OR(I96=CZCA!$N$24,I96=CZCA!$R$24),VLOOKUP(F96,CZCA!$C$25:$T$43,12),IF(I96=CZCA!$O$24,VLOOKUP(F96,CZCA!$C$25:$T$43,13),IF(I96=CZCA!$P$24,VLOOKUP(F96,CZCA!$C$25:$T$43,14),IF(I96=CZCA!$S$24,VLOOKUP(F96,CZCA!$C$25:$T$43,17))))))))))))</f>
        <v>144.19999999999999</v>
      </c>
      <c r="AI96" s="157">
        <f t="shared" si="17"/>
        <v>1.2804960000000001</v>
      </c>
      <c r="AJ96" s="40">
        <f t="shared" si="20"/>
        <v>102.43968000000001</v>
      </c>
      <c r="AK96" s="146"/>
      <c r="AL96" s="128">
        <f t="shared" si="18"/>
        <v>6.934812760055479</v>
      </c>
      <c r="AM96">
        <v>1</v>
      </c>
      <c r="AN96" t="s">
        <v>60</v>
      </c>
      <c r="AO96" t="s">
        <v>217</v>
      </c>
      <c r="AP96" t="s">
        <v>118</v>
      </c>
      <c r="AQ96" t="s">
        <v>43</v>
      </c>
    </row>
    <row r="97" spans="1:43" x14ac:dyDescent="0.4">
      <c r="A97" t="s">
        <v>37</v>
      </c>
      <c r="B97" t="s">
        <v>38</v>
      </c>
      <c r="C97" t="s">
        <v>39</v>
      </c>
      <c r="D97" s="1">
        <v>41487</v>
      </c>
      <c r="E97" t="s">
        <v>43</v>
      </c>
      <c r="F97" t="s">
        <v>59</v>
      </c>
      <c r="G97" t="s">
        <v>217</v>
      </c>
      <c r="H97" t="s">
        <v>43</v>
      </c>
      <c r="I97" t="s">
        <v>104</v>
      </c>
      <c r="J97" t="s">
        <v>45</v>
      </c>
      <c r="K97">
        <v>46.4</v>
      </c>
      <c r="L97">
        <v>50000</v>
      </c>
      <c r="M97" t="s">
        <v>46</v>
      </c>
      <c r="N97">
        <v>0</v>
      </c>
      <c r="O97">
        <v>0</v>
      </c>
      <c r="P97">
        <v>0</v>
      </c>
      <c r="Q97">
        <v>0</v>
      </c>
      <c r="R97">
        <v>0</v>
      </c>
      <c r="S97">
        <v>11.5</v>
      </c>
      <c r="T97">
        <v>0</v>
      </c>
      <c r="U97">
        <v>0</v>
      </c>
      <c r="V97">
        <v>0</v>
      </c>
      <c r="W97">
        <v>0</v>
      </c>
      <c r="X97">
        <v>0</v>
      </c>
      <c r="Y97">
        <v>9.3000000000000007</v>
      </c>
      <c r="Z97">
        <f>VLOOKUP(F97,CEUS!$J$26:$K$50,2)</f>
        <v>20</v>
      </c>
      <c r="AA97" s="142">
        <f t="shared" si="15"/>
        <v>0.46500000000000002</v>
      </c>
      <c r="AB97" s="37">
        <f t="shared" si="16"/>
        <v>37.200000000000003</v>
      </c>
      <c r="AD97" s="124">
        <f>IF(E97=Sheet2!$E$24,VLOOKUP(F97,Sheet2!$C$24:$H$42,3),IF(E97=Sheet2!$F$24,VLOOKUP(F97,Sheet2!$C$24:$H$42,4),IF(E97=Sheet2!$G$24,VLOOKUP(F97,Sheet2!$C$24:$H$42,5),VLOOKUP(F97,Sheet2!$C$24:$H$42,6))))</f>
        <v>49.37</v>
      </c>
      <c r="AE97" s="2">
        <f t="shared" si="12"/>
        <v>0.45914100000000002</v>
      </c>
      <c r="AF97" s="37">
        <f t="shared" si="19"/>
        <v>36.731279999999998</v>
      </c>
      <c r="AG97" s="37"/>
      <c r="AH97">
        <f>IF(I97=CZCA!$E$24,VLOOKUP(F97,CZCA!$C$25:$T$43,3),IF(I97=CZCA!$F$24,VLOOKUP(F97,CZCA!$C$25:$T$43,4),IF(I97=CZCA!$G$24,VLOOKUP(F97,CZCA!$C$25:$T$43,5),IF(OR(I97=CZCA!$H$24,I97=CZCA!$I$24),VLOOKUP(F97,CZCA!$C$25:$T$43,6),IF(OR(I97=CZCA!$J$24,I97=CZCA!$L$24),VLOOKUP(F97,CZCA!$C$25:$T$43,8),IF(OR(I97=CZCA!$K$24,I97=CZCA!$Q$24),VLOOKUP(F97,CZCA!$C$25:$T$43,9),IF(OR(I97=CZCA!$M$24,I97=CZCA!$T$24),VLOOKUP(F97,CZCA!$C$25:$T$43,11),IF(OR(I97=CZCA!$N$24,I97=CZCA!$R$24),VLOOKUP(F97,CZCA!$C$25:$T$43,12),IF(I97=CZCA!$O$24,VLOOKUP(F97,CZCA!$C$25:$T$43,13),IF(I97=CZCA!$P$24,VLOOKUP(F97,CZCA!$C$25:$T$43,14),IF(I97=CZCA!$S$24,VLOOKUP(F97,CZCA!$C$25:$T$43,17))))))))))))</f>
        <v>60.11</v>
      </c>
      <c r="AI97" s="157">
        <f t="shared" si="17"/>
        <v>0.55902300000000005</v>
      </c>
      <c r="AJ97" s="37">
        <f t="shared" si="20"/>
        <v>44.72184</v>
      </c>
      <c r="AK97" s="37"/>
      <c r="AL97" s="128">
        <f t="shared" si="18"/>
        <v>16.636167027116951</v>
      </c>
      <c r="AM97">
        <v>1</v>
      </c>
      <c r="AN97" t="s">
        <v>60</v>
      </c>
      <c r="AO97" t="s">
        <v>217</v>
      </c>
      <c r="AP97" t="s">
        <v>105</v>
      </c>
      <c r="AQ97" t="s">
        <v>43</v>
      </c>
    </row>
    <row r="98" spans="1:43" x14ac:dyDescent="0.4">
      <c r="A98" t="s">
        <v>37</v>
      </c>
      <c r="B98" t="s">
        <v>38</v>
      </c>
      <c r="C98" t="s">
        <v>39</v>
      </c>
      <c r="D98" s="1">
        <v>41487</v>
      </c>
      <c r="E98" t="s">
        <v>43</v>
      </c>
      <c r="F98" t="s">
        <v>59</v>
      </c>
      <c r="G98" t="s">
        <v>217</v>
      </c>
      <c r="H98" t="s">
        <v>43</v>
      </c>
      <c r="I98" t="s">
        <v>106</v>
      </c>
      <c r="J98" t="s">
        <v>45</v>
      </c>
      <c r="K98">
        <v>46.4</v>
      </c>
      <c r="L98">
        <v>50000</v>
      </c>
      <c r="M98" t="s">
        <v>46</v>
      </c>
      <c r="N98">
        <v>0</v>
      </c>
      <c r="O98">
        <v>0</v>
      </c>
      <c r="P98">
        <v>0</v>
      </c>
      <c r="Q98">
        <v>0</v>
      </c>
      <c r="R98">
        <v>0</v>
      </c>
      <c r="S98">
        <v>11.3</v>
      </c>
      <c r="T98">
        <v>0</v>
      </c>
      <c r="U98">
        <v>0</v>
      </c>
      <c r="V98">
        <v>0</v>
      </c>
      <c r="W98">
        <v>0</v>
      </c>
      <c r="X98">
        <v>0</v>
      </c>
      <c r="Y98">
        <v>9.14</v>
      </c>
      <c r="Z98">
        <f>VLOOKUP(F98,CEUS!$J$26:$K$50,2)</f>
        <v>20</v>
      </c>
      <c r="AA98" s="142">
        <f t="shared" si="15"/>
        <v>0.45700000000000002</v>
      </c>
      <c r="AB98" s="37">
        <f t="shared" si="16"/>
        <v>36.56</v>
      </c>
      <c r="AD98" s="124">
        <f>IF(E98=Sheet2!$E$24,VLOOKUP(F98,Sheet2!$C$24:$H$42,3),IF(E98=Sheet2!$F$24,VLOOKUP(F98,Sheet2!$C$24:$H$42,4),IF(E98=Sheet2!$G$24,VLOOKUP(F98,Sheet2!$C$24:$H$42,5),VLOOKUP(F98,Sheet2!$C$24:$H$42,6))))</f>
        <v>49.37</v>
      </c>
      <c r="AE98" s="2">
        <f t="shared" si="12"/>
        <v>0.45124180000000003</v>
      </c>
      <c r="AF98" s="37">
        <f t="shared" si="19"/>
        <v>36.099344000000002</v>
      </c>
      <c r="AG98" s="37"/>
      <c r="AH98">
        <f>IF(I98=CZCA!$E$24,VLOOKUP(F98,CZCA!$C$25:$T$43,3),IF(I98=CZCA!$F$24,VLOOKUP(F98,CZCA!$C$25:$T$43,4),IF(I98=CZCA!$G$24,VLOOKUP(F98,CZCA!$C$25:$T$43,5),IF(OR(I98=CZCA!$H$24,I98=CZCA!$I$24),VLOOKUP(F98,CZCA!$C$25:$T$43,6),IF(OR(I98=CZCA!$J$24,I98=CZCA!$L$24),VLOOKUP(F98,CZCA!$C$25:$T$43,8),IF(OR(I98=CZCA!$K$24,I98=CZCA!$Q$24),VLOOKUP(F98,CZCA!$C$25:$T$43,9),IF(OR(I98=CZCA!$M$24,I98=CZCA!$T$24),VLOOKUP(F98,CZCA!$C$25:$T$43,11),IF(OR(I98=CZCA!$N$24,I98=CZCA!$R$24),VLOOKUP(F98,CZCA!$C$25:$T$43,12),IF(I98=CZCA!$O$24,VLOOKUP(F98,CZCA!$C$25:$T$43,13),IF(I98=CZCA!$P$24,VLOOKUP(F98,CZCA!$C$25:$T$43,14),IF(I98=CZCA!$S$24,VLOOKUP(F98,CZCA!$C$25:$T$43,17))))))))))))</f>
        <v>81.180000000000007</v>
      </c>
      <c r="AI98" s="157">
        <f t="shared" si="17"/>
        <v>0.74198520000000012</v>
      </c>
      <c r="AJ98" s="37">
        <f t="shared" si="20"/>
        <v>59.358816000000012</v>
      </c>
      <c r="AK98" s="37"/>
      <c r="AL98" s="128">
        <f t="shared" si="18"/>
        <v>12.318305001231829</v>
      </c>
      <c r="AM98">
        <v>1</v>
      </c>
      <c r="AN98" t="s">
        <v>60</v>
      </c>
      <c r="AO98" t="s">
        <v>217</v>
      </c>
      <c r="AP98" t="s">
        <v>107</v>
      </c>
      <c r="AQ98" t="s">
        <v>43</v>
      </c>
    </row>
    <row r="99" spans="1:43" x14ac:dyDescent="0.4">
      <c r="A99" t="s">
        <v>37</v>
      </c>
      <c r="B99" t="s">
        <v>38</v>
      </c>
      <c r="C99" t="s">
        <v>39</v>
      </c>
      <c r="D99" s="1">
        <v>41487</v>
      </c>
      <c r="E99" t="s">
        <v>43</v>
      </c>
      <c r="F99" t="s">
        <v>59</v>
      </c>
      <c r="G99" t="s">
        <v>217</v>
      </c>
      <c r="H99" t="s">
        <v>43</v>
      </c>
      <c r="I99" t="s">
        <v>108</v>
      </c>
      <c r="J99" t="s">
        <v>45</v>
      </c>
      <c r="K99">
        <v>46.4</v>
      </c>
      <c r="L99">
        <v>50000</v>
      </c>
      <c r="M99" t="s">
        <v>46</v>
      </c>
      <c r="N99">
        <v>0</v>
      </c>
      <c r="O99">
        <v>0</v>
      </c>
      <c r="P99">
        <v>0</v>
      </c>
      <c r="Q99">
        <v>0</v>
      </c>
      <c r="R99">
        <v>0</v>
      </c>
      <c r="S99">
        <v>12.8</v>
      </c>
      <c r="T99">
        <v>0</v>
      </c>
      <c r="U99">
        <v>0</v>
      </c>
      <c r="V99">
        <v>0</v>
      </c>
      <c r="W99">
        <v>0</v>
      </c>
      <c r="X99">
        <v>0</v>
      </c>
      <c r="Y99">
        <v>10.3</v>
      </c>
      <c r="Z99">
        <f>VLOOKUP(F99,CEUS!$J$26:$K$50,2)</f>
        <v>20</v>
      </c>
      <c r="AA99" s="142">
        <f t="shared" si="15"/>
        <v>0.51500000000000001</v>
      </c>
      <c r="AB99" s="37">
        <f t="shared" si="16"/>
        <v>41.2</v>
      </c>
      <c r="AD99" s="124">
        <f>IF(E99=Sheet2!$E$24,VLOOKUP(F99,Sheet2!$C$24:$H$42,3),IF(E99=Sheet2!$F$24,VLOOKUP(F99,Sheet2!$C$24:$H$42,4),IF(E99=Sheet2!$G$24,VLOOKUP(F99,Sheet2!$C$24:$H$42,5),VLOOKUP(F99,Sheet2!$C$24:$H$42,6))))</f>
        <v>49.37</v>
      </c>
      <c r="AE99" s="2">
        <f t="shared" si="12"/>
        <v>0.50851099999999994</v>
      </c>
      <c r="AF99" s="37">
        <f t="shared" si="19"/>
        <v>40.680879999999995</v>
      </c>
      <c r="AG99" s="37"/>
      <c r="AH99">
        <f>IF(I99=CZCA!$E$24,VLOOKUP(F99,CZCA!$C$25:$T$43,3),IF(I99=CZCA!$F$24,VLOOKUP(F99,CZCA!$C$25:$T$43,4),IF(I99=CZCA!$G$24,VLOOKUP(F99,CZCA!$C$25:$T$43,5),IF(OR(I99=CZCA!$H$24,I99=CZCA!$I$24),VLOOKUP(F99,CZCA!$C$25:$T$43,6),IF(OR(I99=CZCA!$J$24,I99=CZCA!$L$24),VLOOKUP(F99,CZCA!$C$25:$T$43,8),IF(OR(I99=CZCA!$K$24,I99=CZCA!$Q$24),VLOOKUP(F99,CZCA!$C$25:$T$43,9),IF(OR(I99=CZCA!$M$24,I99=CZCA!$T$24),VLOOKUP(F99,CZCA!$C$25:$T$43,11),IF(OR(I99=CZCA!$N$24,I99=CZCA!$R$24),VLOOKUP(F99,CZCA!$C$25:$T$43,12),IF(I99=CZCA!$O$24,VLOOKUP(F99,CZCA!$C$25:$T$43,13),IF(I99=CZCA!$P$24,VLOOKUP(F99,CZCA!$C$25:$T$43,14),IF(I99=CZCA!$S$24,VLOOKUP(F99,CZCA!$C$25:$T$43,17))))))))))))</f>
        <v>64.2</v>
      </c>
      <c r="AI99" s="157">
        <f t="shared" si="17"/>
        <v>0.66126000000000007</v>
      </c>
      <c r="AJ99" s="37">
        <f t="shared" si="20"/>
        <v>52.900800000000004</v>
      </c>
      <c r="AK99" s="37"/>
      <c r="AL99" s="128">
        <f t="shared" si="18"/>
        <v>15.57632398753894</v>
      </c>
      <c r="AM99">
        <v>1</v>
      </c>
      <c r="AN99" t="s">
        <v>60</v>
      </c>
      <c r="AO99" t="s">
        <v>217</v>
      </c>
      <c r="AP99" t="s">
        <v>109</v>
      </c>
      <c r="AQ99" t="s">
        <v>43</v>
      </c>
    </row>
    <row r="100" spans="1:43" x14ac:dyDescent="0.4">
      <c r="A100" t="s">
        <v>37</v>
      </c>
      <c r="B100" t="s">
        <v>38</v>
      </c>
      <c r="C100" t="s">
        <v>39</v>
      </c>
      <c r="D100" s="1">
        <v>41487</v>
      </c>
      <c r="E100" t="s">
        <v>43</v>
      </c>
      <c r="F100" t="s">
        <v>59</v>
      </c>
      <c r="G100" t="s">
        <v>217</v>
      </c>
      <c r="H100" t="s">
        <v>43</v>
      </c>
      <c r="I100" t="s">
        <v>93</v>
      </c>
      <c r="J100" t="s">
        <v>45</v>
      </c>
      <c r="K100">
        <v>46.4</v>
      </c>
      <c r="L100">
        <v>50000</v>
      </c>
      <c r="M100" t="s">
        <v>46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27.2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22</v>
      </c>
      <c r="Z100">
        <f>VLOOKUP(F100,CEUS!$J$26:$K$50,2)</f>
        <v>20</v>
      </c>
      <c r="AA100" s="142">
        <f t="shared" si="15"/>
        <v>1.1000000000000001</v>
      </c>
      <c r="AB100" s="37">
        <f t="shared" si="16"/>
        <v>88</v>
      </c>
      <c r="AD100" s="124">
        <f>IF(E100=Sheet2!$E$24,VLOOKUP(F100,Sheet2!$C$24:$H$42,3),IF(E100=Sheet2!$F$24,VLOOKUP(F100,Sheet2!$C$24:$H$42,4),IF(E100=Sheet2!$G$24,VLOOKUP(F100,Sheet2!$C$24:$H$42,5),VLOOKUP(F100,Sheet2!$C$24:$H$42,6))))</f>
        <v>49.37</v>
      </c>
      <c r="AE100" s="2">
        <f t="shared" si="12"/>
        <v>1.0861399999999999</v>
      </c>
      <c r="AF100" s="37">
        <f t="shared" si="19"/>
        <v>86.891199999999998</v>
      </c>
      <c r="AG100" s="37"/>
      <c r="AH100">
        <f>IF(I100=CZCA!$E$24,VLOOKUP(F100,CZCA!$C$25:$T$43,3),IF(I100=CZCA!$F$24,VLOOKUP(F100,CZCA!$C$25:$T$43,4),IF(I100=CZCA!$G$24,VLOOKUP(F100,CZCA!$C$25:$T$43,5),IF(OR(I100=CZCA!$H$24,I100=CZCA!$I$24),VLOOKUP(F100,CZCA!$C$25:$T$43,6),IF(OR(I100=CZCA!$J$24,I100=CZCA!$L$24),VLOOKUP(F100,CZCA!$C$25:$T$43,8),IF(OR(I100=CZCA!$K$24,I100=CZCA!$Q$24),VLOOKUP(F100,CZCA!$C$25:$T$43,9),IF(OR(I100=CZCA!$M$24,I100=CZCA!$T$24),VLOOKUP(F100,CZCA!$C$25:$T$43,11),IF(OR(I100=CZCA!$N$24,I100=CZCA!$R$24),VLOOKUP(F100,CZCA!$C$25:$T$43,12),IF(I100=CZCA!$O$24,VLOOKUP(F100,CZCA!$C$25:$T$43,13),IF(I100=CZCA!$P$24,VLOOKUP(F100,CZCA!$C$25:$T$43,14),IF(I100=CZCA!$S$24,VLOOKUP(F100,CZCA!$C$25:$T$43,17))))))))))))</f>
        <v>29.71</v>
      </c>
      <c r="AI100" s="157">
        <f t="shared" si="17"/>
        <v>0.65361999999999998</v>
      </c>
      <c r="AJ100" s="37">
        <f t="shared" si="20"/>
        <v>52.2896</v>
      </c>
      <c r="AK100" s="37"/>
      <c r="AL100" s="128">
        <f t="shared" si="18"/>
        <v>33.65870077415012</v>
      </c>
      <c r="AM100">
        <v>1</v>
      </c>
      <c r="AN100" t="s">
        <v>60</v>
      </c>
      <c r="AO100" t="s">
        <v>217</v>
      </c>
      <c r="AP100" t="s">
        <v>94</v>
      </c>
      <c r="AQ100" t="s">
        <v>43</v>
      </c>
    </row>
    <row r="101" spans="1:43" x14ac:dyDescent="0.4">
      <c r="A101" t="s">
        <v>37</v>
      </c>
      <c r="B101" t="s">
        <v>38</v>
      </c>
      <c r="C101" t="s">
        <v>39</v>
      </c>
      <c r="D101" s="1">
        <v>41487</v>
      </c>
      <c r="E101" t="s">
        <v>43</v>
      </c>
      <c r="F101" t="s">
        <v>59</v>
      </c>
      <c r="G101" t="s">
        <v>217</v>
      </c>
      <c r="H101" t="s">
        <v>43</v>
      </c>
      <c r="I101" t="s">
        <v>95</v>
      </c>
      <c r="J101" t="s">
        <v>45</v>
      </c>
      <c r="K101">
        <v>46.4</v>
      </c>
      <c r="L101">
        <v>50000</v>
      </c>
      <c r="M101" t="s">
        <v>46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26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21</v>
      </c>
      <c r="Z101">
        <f>VLOOKUP(F101,CEUS!$J$26:$K$50,2)</f>
        <v>20</v>
      </c>
      <c r="AA101" s="142">
        <f t="shared" si="15"/>
        <v>1.05</v>
      </c>
      <c r="AB101" s="37">
        <f t="shared" si="16"/>
        <v>84</v>
      </c>
      <c r="AD101" s="124">
        <f>IF(E101=Sheet2!$E$24,VLOOKUP(F101,Sheet2!$C$24:$H$42,3),IF(E101=Sheet2!$F$24,VLOOKUP(F101,Sheet2!$C$24:$H$42,4),IF(E101=Sheet2!$G$24,VLOOKUP(F101,Sheet2!$C$24:$H$42,5),VLOOKUP(F101,Sheet2!$C$24:$H$42,6))))</f>
        <v>49.37</v>
      </c>
      <c r="AE101" s="2">
        <f t="shared" si="12"/>
        <v>1.03677</v>
      </c>
      <c r="AF101" s="37">
        <f t="shared" si="19"/>
        <v>82.941599999999994</v>
      </c>
      <c r="AG101" s="37"/>
      <c r="AH101">
        <f>IF(I101=CZCA!$E$24,VLOOKUP(F101,CZCA!$C$25:$T$43,3),IF(I101=CZCA!$F$24,VLOOKUP(F101,CZCA!$C$25:$T$43,4),IF(I101=CZCA!$G$24,VLOOKUP(F101,CZCA!$C$25:$T$43,5),IF(OR(I101=CZCA!$H$24,I101=CZCA!$I$24),VLOOKUP(F101,CZCA!$C$25:$T$43,6),IF(OR(I101=CZCA!$J$24,I101=CZCA!$L$24),VLOOKUP(F101,CZCA!$C$25:$T$43,8),IF(OR(I101=CZCA!$K$24,I101=CZCA!$Q$24),VLOOKUP(F101,CZCA!$C$25:$T$43,9),IF(OR(I101=CZCA!$M$24,I101=CZCA!$T$24),VLOOKUP(F101,CZCA!$C$25:$T$43,11),IF(OR(I101=CZCA!$N$24,I101=CZCA!$R$24),VLOOKUP(F101,CZCA!$C$25:$T$43,12),IF(I101=CZCA!$O$24,VLOOKUP(F101,CZCA!$C$25:$T$43,13),IF(I101=CZCA!$P$24,VLOOKUP(F101,CZCA!$C$25:$T$43,14),IF(I101=CZCA!$S$24,VLOOKUP(F101,CZCA!$C$25:$T$43,17))))))))))))</f>
        <v>49.37</v>
      </c>
      <c r="AI101" s="157">
        <f t="shared" si="17"/>
        <v>1.03677</v>
      </c>
      <c r="AJ101" s="37">
        <f t="shared" si="20"/>
        <v>82.941599999999994</v>
      </c>
      <c r="AK101" s="37"/>
      <c r="AL101" s="128">
        <f t="shared" si="18"/>
        <v>20.255215718047399</v>
      </c>
      <c r="AM101">
        <v>1</v>
      </c>
      <c r="AN101" t="s">
        <v>60</v>
      </c>
      <c r="AO101" t="s">
        <v>217</v>
      </c>
      <c r="AP101" t="s">
        <v>96</v>
      </c>
      <c r="AQ101" t="s">
        <v>43</v>
      </c>
    </row>
    <row r="102" spans="1:43" x14ac:dyDescent="0.4">
      <c r="A102" t="s">
        <v>37</v>
      </c>
      <c r="B102" t="s">
        <v>38</v>
      </c>
      <c r="C102" t="s">
        <v>39</v>
      </c>
      <c r="D102" s="1">
        <v>41487</v>
      </c>
      <c r="E102" t="s">
        <v>43</v>
      </c>
      <c r="F102" t="s">
        <v>59</v>
      </c>
      <c r="G102" t="s">
        <v>217</v>
      </c>
      <c r="H102" t="s">
        <v>43</v>
      </c>
      <c r="I102" t="s">
        <v>97</v>
      </c>
      <c r="J102" t="s">
        <v>45</v>
      </c>
      <c r="K102">
        <v>46.4</v>
      </c>
      <c r="L102">
        <v>50000</v>
      </c>
      <c r="M102" t="s">
        <v>46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20.3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16.399999999999999</v>
      </c>
      <c r="Z102">
        <f>VLOOKUP(F102,CEUS!$J$26:$K$50,2)</f>
        <v>20</v>
      </c>
      <c r="AA102" s="142">
        <f t="shared" si="15"/>
        <v>0.82</v>
      </c>
      <c r="AB102" s="37">
        <f t="shared" si="16"/>
        <v>65.599999999999994</v>
      </c>
      <c r="AD102" s="124">
        <f>IF(E102=Sheet2!$E$24,VLOOKUP(F102,Sheet2!$C$24:$H$42,3),IF(E102=Sheet2!$F$24,VLOOKUP(F102,Sheet2!$C$24:$H$42,4),IF(E102=Sheet2!$G$24,VLOOKUP(F102,Sheet2!$C$24:$H$42,5),VLOOKUP(F102,Sheet2!$C$24:$H$42,6))))</f>
        <v>49.37</v>
      </c>
      <c r="AE102" s="2">
        <f t="shared" si="12"/>
        <v>0.80966799999999983</v>
      </c>
      <c r="AF102" s="37">
        <f t="shared" si="19"/>
        <v>64.773439999999994</v>
      </c>
      <c r="AH102">
        <f>IF(I102=CZCA!$E$24,VLOOKUP(F102,CZCA!$C$25:$T$43,3),IF(I102=CZCA!$F$24,VLOOKUP(F102,CZCA!$C$25:$T$43,4),IF(I102=CZCA!$G$24,VLOOKUP(F102,CZCA!$C$25:$T$43,5),IF(OR(I102=CZCA!$H$24,I102=CZCA!$I$24),VLOOKUP(F102,CZCA!$C$25:$T$43,6),IF(OR(I102=CZCA!$J$24,I102=CZCA!$L$24),VLOOKUP(F102,CZCA!$C$25:$T$43,8),IF(OR(I102=CZCA!$K$24,I102=CZCA!$Q$24),VLOOKUP(F102,CZCA!$C$25:$T$43,9),IF(OR(I102=CZCA!$M$24,I102=CZCA!$T$24),VLOOKUP(F102,CZCA!$C$25:$T$43,11),IF(OR(I102=CZCA!$N$24,I102=CZCA!$R$24),VLOOKUP(F102,CZCA!$C$25:$T$43,12),IF(I102=CZCA!$O$24,VLOOKUP(F102,CZCA!$C$25:$T$43,13),IF(I102=CZCA!$P$24,VLOOKUP(F102,CZCA!$C$25:$T$43,14),IF(I102=CZCA!$S$24,VLOOKUP(F102,CZCA!$C$25:$T$43,17))))))))))))</f>
        <v>144.19999999999999</v>
      </c>
      <c r="AI102" s="157">
        <f t="shared" si="17"/>
        <v>2.3648799999999994</v>
      </c>
      <c r="AJ102" s="37">
        <f t="shared" si="20"/>
        <v>189.19039999999995</v>
      </c>
      <c r="AK102" s="37"/>
      <c r="AL102" s="128">
        <f t="shared" si="18"/>
        <v>6.934812760055479</v>
      </c>
      <c r="AM102">
        <v>1</v>
      </c>
      <c r="AN102" t="s">
        <v>60</v>
      </c>
      <c r="AO102" t="s">
        <v>217</v>
      </c>
      <c r="AP102" t="s">
        <v>98</v>
      </c>
      <c r="AQ102" t="s">
        <v>43</v>
      </c>
    </row>
    <row r="103" spans="1:43" x14ac:dyDescent="0.4">
      <c r="A103" t="s">
        <v>37</v>
      </c>
      <c r="B103" t="s">
        <v>38</v>
      </c>
      <c r="C103" t="s">
        <v>39</v>
      </c>
      <c r="D103" s="1">
        <v>41487</v>
      </c>
      <c r="E103" t="s">
        <v>43</v>
      </c>
      <c r="F103" t="s">
        <v>59</v>
      </c>
      <c r="G103" t="s">
        <v>217</v>
      </c>
      <c r="H103" t="s">
        <v>43</v>
      </c>
      <c r="I103" t="s">
        <v>110</v>
      </c>
      <c r="J103" t="s">
        <v>45</v>
      </c>
      <c r="K103">
        <v>46.4</v>
      </c>
      <c r="L103">
        <v>50000</v>
      </c>
      <c r="M103" t="s">
        <v>46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25.2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20.399999999999999</v>
      </c>
      <c r="Z103">
        <f>VLOOKUP(F103,CEUS!$J$26:$K$50,2)</f>
        <v>20</v>
      </c>
      <c r="AA103" s="142">
        <f t="shared" si="15"/>
        <v>1.02</v>
      </c>
      <c r="AB103" s="37">
        <f t="shared" si="16"/>
        <v>81.599999999999994</v>
      </c>
      <c r="AD103" s="124">
        <f>IF(E103=Sheet2!$E$24,VLOOKUP(F103,Sheet2!$C$24:$H$42,3),IF(E103=Sheet2!$F$24,VLOOKUP(F103,Sheet2!$C$24:$H$42,4),IF(E103=Sheet2!$G$24,VLOOKUP(F103,Sheet2!$C$24:$H$42,5),VLOOKUP(F103,Sheet2!$C$24:$H$42,6))))</f>
        <v>49.37</v>
      </c>
      <c r="AE103" s="2">
        <f t="shared" si="12"/>
        <v>1.0071479999999999</v>
      </c>
      <c r="AF103" s="37">
        <f t="shared" si="19"/>
        <v>80.571839999999995</v>
      </c>
      <c r="AH103">
        <f>IF(I103=CZCA!$E$24,VLOOKUP(F103,CZCA!$C$25:$T$43,3),IF(I103=CZCA!$F$24,VLOOKUP(F103,CZCA!$C$25:$T$43,4),IF(I103=CZCA!$G$24,VLOOKUP(F103,CZCA!$C$25:$T$43,5),IF(OR(I103=CZCA!$H$24,I103=CZCA!$I$24),VLOOKUP(F103,CZCA!$C$25:$T$43,6),IF(OR(I103=CZCA!$J$24,I103=CZCA!$L$24),VLOOKUP(F103,CZCA!$C$25:$T$43,8),IF(OR(I103=CZCA!$K$24,I103=CZCA!$Q$24),VLOOKUP(F103,CZCA!$C$25:$T$43,9),IF(OR(I103=CZCA!$M$24,I103=CZCA!$T$24),VLOOKUP(F103,CZCA!$C$25:$T$43,11),IF(OR(I103=CZCA!$N$24,I103=CZCA!$R$24),VLOOKUP(F103,CZCA!$C$25:$T$43,12),IF(I103=CZCA!$O$24,VLOOKUP(F103,CZCA!$C$25:$T$43,13),IF(I103=CZCA!$P$24,VLOOKUP(F103,CZCA!$C$25:$T$43,14),IF(I103=CZCA!$S$24,VLOOKUP(F103,CZCA!$C$25:$T$43,17))))))))))))</f>
        <v>64.2</v>
      </c>
      <c r="AI103" s="157">
        <f t="shared" si="17"/>
        <v>1.30968</v>
      </c>
      <c r="AJ103" s="37">
        <f t="shared" si="20"/>
        <v>104.7744</v>
      </c>
      <c r="AK103" s="37"/>
      <c r="AL103" s="128">
        <f t="shared" si="18"/>
        <v>15.57632398753894</v>
      </c>
      <c r="AM103">
        <v>1</v>
      </c>
      <c r="AN103" t="s">
        <v>60</v>
      </c>
      <c r="AO103" t="s">
        <v>217</v>
      </c>
      <c r="AP103" t="s">
        <v>111</v>
      </c>
      <c r="AQ103" t="s">
        <v>43</v>
      </c>
    </row>
    <row r="104" spans="1:43" x14ac:dyDescent="0.4">
      <c r="A104" t="s">
        <v>37</v>
      </c>
      <c r="B104" t="s">
        <v>38</v>
      </c>
      <c r="C104" t="s">
        <v>39</v>
      </c>
      <c r="D104" s="1">
        <v>41487</v>
      </c>
      <c r="E104" t="s">
        <v>43</v>
      </c>
      <c r="F104" t="s">
        <v>59</v>
      </c>
      <c r="G104" t="s">
        <v>217</v>
      </c>
      <c r="H104" t="s">
        <v>43</v>
      </c>
      <c r="I104" t="s">
        <v>112</v>
      </c>
      <c r="J104" t="s">
        <v>45</v>
      </c>
      <c r="K104">
        <v>46.4</v>
      </c>
      <c r="L104">
        <v>50000</v>
      </c>
      <c r="M104" t="s">
        <v>46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7.03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5.68</v>
      </c>
      <c r="Z104">
        <f>VLOOKUP(F104,CEUS!$J$26:$K$50,2)</f>
        <v>20</v>
      </c>
      <c r="AA104" s="142">
        <f t="shared" si="15"/>
        <v>0.28399999999999997</v>
      </c>
      <c r="AB104" s="37">
        <f t="shared" si="16"/>
        <v>22.72</v>
      </c>
      <c r="AD104" s="124">
        <f>IF(E104=Sheet2!$E$24,VLOOKUP(F104,Sheet2!$C$24:$H$42,3),IF(E104=Sheet2!$F$24,VLOOKUP(F104,Sheet2!$C$24:$H$42,4),IF(E104=Sheet2!$G$24,VLOOKUP(F104,Sheet2!$C$24:$H$42,5),VLOOKUP(F104,Sheet2!$C$24:$H$42,6))))</f>
        <v>49.37</v>
      </c>
      <c r="AE104" s="2">
        <f t="shared" si="12"/>
        <v>0.28042159999999994</v>
      </c>
      <c r="AF104" s="37">
        <f t="shared" si="19"/>
        <v>22.433727999999995</v>
      </c>
      <c r="AH104">
        <f>IF(I104=CZCA!$E$24,VLOOKUP(F104,CZCA!$C$25:$T$43,3),IF(I104=CZCA!$F$24,VLOOKUP(F104,CZCA!$C$25:$T$43,4),IF(I104=CZCA!$G$24,VLOOKUP(F104,CZCA!$C$25:$T$43,5),IF(OR(I104=CZCA!$H$24,I104=CZCA!$I$24),VLOOKUP(F104,CZCA!$C$25:$T$43,6),IF(OR(I104=CZCA!$J$24,I104=CZCA!$L$24),VLOOKUP(F104,CZCA!$C$25:$T$43,8),IF(OR(I104=CZCA!$K$24,I104=CZCA!$Q$24),VLOOKUP(F104,CZCA!$C$25:$T$43,9),IF(OR(I104=CZCA!$M$24,I104=CZCA!$T$24),VLOOKUP(F104,CZCA!$C$25:$T$43,11),IF(OR(I104=CZCA!$N$24,I104=CZCA!$R$24),VLOOKUP(F104,CZCA!$C$25:$T$43,12),IF(I104=CZCA!$O$24,VLOOKUP(F104,CZCA!$C$25:$T$43,13),IF(I104=CZCA!$P$24,VLOOKUP(F104,CZCA!$C$25:$T$43,14),IF(I104=CZCA!$S$24,VLOOKUP(F104,CZCA!$C$25:$T$43,17))))))))))))</f>
        <v>111.39</v>
      </c>
      <c r="AI104" s="157">
        <f t="shared" si="17"/>
        <v>0.6326951999999999</v>
      </c>
      <c r="AJ104" s="37">
        <f t="shared" si="20"/>
        <v>50.615615999999989</v>
      </c>
      <c r="AK104" s="37"/>
      <c r="AL104" s="128">
        <f t="shared" si="18"/>
        <v>8.9774665589370688</v>
      </c>
      <c r="AM104">
        <v>1</v>
      </c>
      <c r="AN104" t="s">
        <v>60</v>
      </c>
      <c r="AO104" t="s">
        <v>217</v>
      </c>
      <c r="AP104" t="s">
        <v>113</v>
      </c>
      <c r="AQ104" t="s">
        <v>43</v>
      </c>
    </row>
    <row r="105" spans="1:43" x14ac:dyDescent="0.4">
      <c r="A105" t="s">
        <v>37</v>
      </c>
      <c r="B105" t="s">
        <v>38</v>
      </c>
      <c r="C105" t="s">
        <v>39</v>
      </c>
      <c r="D105" s="1">
        <v>41487</v>
      </c>
      <c r="E105" t="s">
        <v>43</v>
      </c>
      <c r="F105" t="s">
        <v>59</v>
      </c>
      <c r="G105" t="s">
        <v>217</v>
      </c>
      <c r="H105" t="s">
        <v>43</v>
      </c>
      <c r="I105" t="s">
        <v>99</v>
      </c>
      <c r="J105" t="s">
        <v>45</v>
      </c>
      <c r="K105">
        <v>46.4</v>
      </c>
      <c r="L105">
        <v>50000</v>
      </c>
      <c r="M105" t="s">
        <v>46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50.6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40.9</v>
      </c>
      <c r="Z105">
        <f>VLOOKUP(F105,CEUS!$J$26:$K$50,2)</f>
        <v>20</v>
      </c>
      <c r="AA105" s="142">
        <f t="shared" si="15"/>
        <v>2.0449999999999999</v>
      </c>
      <c r="AB105" s="37">
        <f t="shared" si="16"/>
        <v>163.6</v>
      </c>
      <c r="AD105" s="124">
        <f>IF(E105=Sheet2!$E$24,VLOOKUP(F105,Sheet2!$C$24:$H$42,3),IF(E105=Sheet2!$F$24,VLOOKUP(F105,Sheet2!$C$24:$H$42,4),IF(E105=Sheet2!$G$24,VLOOKUP(F105,Sheet2!$C$24:$H$42,5),VLOOKUP(F105,Sheet2!$C$24:$H$42,6))))</f>
        <v>49.37</v>
      </c>
      <c r="AE105" s="2">
        <f t="shared" si="12"/>
        <v>2.0192329999999998</v>
      </c>
      <c r="AF105" s="37">
        <f t="shared" si="19"/>
        <v>161.53863999999999</v>
      </c>
      <c r="AH105">
        <f>IF(I105=CZCA!$E$24,VLOOKUP(F105,CZCA!$C$25:$T$43,3),IF(I105=CZCA!$F$24,VLOOKUP(F105,CZCA!$C$25:$T$43,4),IF(I105=CZCA!$G$24,VLOOKUP(F105,CZCA!$C$25:$T$43,5),IF(OR(I105=CZCA!$H$24,I105=CZCA!$I$24),VLOOKUP(F105,CZCA!$C$25:$T$43,6),IF(OR(I105=CZCA!$J$24,I105=CZCA!$L$24),VLOOKUP(F105,CZCA!$C$25:$T$43,8),IF(OR(I105=CZCA!$K$24,I105=CZCA!$Q$24),VLOOKUP(F105,CZCA!$C$25:$T$43,9),IF(OR(I105=CZCA!$M$24,I105=CZCA!$T$24),VLOOKUP(F105,CZCA!$C$25:$T$43,11),IF(OR(I105=CZCA!$N$24,I105=CZCA!$R$24),VLOOKUP(F105,CZCA!$C$25:$T$43,12),IF(I105=CZCA!$O$24,VLOOKUP(F105,CZCA!$C$25:$T$43,13),IF(I105=CZCA!$P$24,VLOOKUP(F105,CZCA!$C$25:$T$43,14),IF(I105=CZCA!$S$24,VLOOKUP(F105,CZCA!$C$25:$T$43,17))))))))))))</f>
        <v>81.180000000000007</v>
      </c>
      <c r="AI105" s="157">
        <f t="shared" si="17"/>
        <v>3.320262</v>
      </c>
      <c r="AJ105" s="37">
        <f t="shared" si="20"/>
        <v>265.62096000000003</v>
      </c>
      <c r="AK105" s="37"/>
      <c r="AL105" s="128">
        <f t="shared" si="18"/>
        <v>12.318305001231829</v>
      </c>
      <c r="AM105">
        <v>1</v>
      </c>
      <c r="AN105" t="s">
        <v>60</v>
      </c>
      <c r="AO105" t="s">
        <v>217</v>
      </c>
      <c r="AP105" t="s">
        <v>100</v>
      </c>
      <c r="AQ105" t="s">
        <v>43</v>
      </c>
    </row>
    <row r="106" spans="1:43" x14ac:dyDescent="0.4">
      <c r="A106" t="s">
        <v>37</v>
      </c>
      <c r="B106" t="s">
        <v>38</v>
      </c>
      <c r="C106" t="s">
        <v>39</v>
      </c>
      <c r="D106" s="1">
        <v>41487</v>
      </c>
      <c r="E106" t="s">
        <v>43</v>
      </c>
      <c r="F106" t="s">
        <v>61</v>
      </c>
      <c r="G106" t="s">
        <v>217</v>
      </c>
      <c r="H106" t="s">
        <v>43</v>
      </c>
      <c r="I106" t="s">
        <v>44</v>
      </c>
      <c r="J106" t="s">
        <v>45</v>
      </c>
      <c r="K106">
        <v>1.87</v>
      </c>
      <c r="L106">
        <v>250000</v>
      </c>
      <c r="M106" t="s">
        <v>46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50.2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40.6</v>
      </c>
      <c r="Z106">
        <f>VLOOKUP(F106,CEUS!$J$26:$K$50,2)</f>
        <v>40</v>
      </c>
      <c r="AA106" s="142">
        <f t="shared" si="15"/>
        <v>1.0150000000000001</v>
      </c>
      <c r="AB106" s="37">
        <f t="shared" si="16"/>
        <v>81.200000000000017</v>
      </c>
      <c r="AD106" s="124">
        <f>IF(E106=Sheet2!$E$24,VLOOKUP(F106,Sheet2!$C$24:$H$42,3),IF(E106=Sheet2!$F$24,VLOOKUP(F106,Sheet2!$C$24:$H$42,4),IF(E106=Sheet2!$G$24,VLOOKUP(F106,Sheet2!$C$24:$H$42,5),VLOOKUP(F106,Sheet2!$C$24:$H$42,6))))</f>
        <v>25</v>
      </c>
      <c r="AE106" s="2">
        <f t="shared" si="12"/>
        <v>1.0150000000000001</v>
      </c>
      <c r="AF106" s="37">
        <f t="shared" si="19"/>
        <v>81.200000000000017</v>
      </c>
      <c r="AH106">
        <f>IF(I106=CZCA!$E$24,VLOOKUP(F106,CZCA!$C$25:$T$43,3),IF(I106=CZCA!$F$24,VLOOKUP(F106,CZCA!$C$25:$T$43,4),IF(I106=CZCA!$G$24,VLOOKUP(F106,CZCA!$C$25:$T$43,5),IF(OR(I106=CZCA!$H$24,I106=CZCA!$I$24),VLOOKUP(F106,CZCA!$C$25:$T$43,6),IF(OR(I106=CZCA!$J$24,I106=CZCA!$L$24),VLOOKUP(F106,CZCA!$C$25:$T$43,8),IF(OR(I106=CZCA!$K$24,I106=CZCA!$Q$24),VLOOKUP(F106,CZCA!$C$25:$T$43,9),IF(OR(I106=CZCA!$M$24,I106=CZCA!$T$24),VLOOKUP(F106,CZCA!$C$25:$T$43,11),IF(OR(I106=CZCA!$N$24,I106=CZCA!$R$24),VLOOKUP(F106,CZCA!$C$25:$T$43,12),IF(I106=CZCA!$O$24,VLOOKUP(F106,CZCA!$C$25:$T$43,13),IF(I106=CZCA!$P$24,VLOOKUP(F106,CZCA!$C$25:$T$43,14),IF(I106=CZCA!$S$24,VLOOKUP(F106,CZCA!$C$25:$T$43,17))))))))))))</f>
        <v>45.09</v>
      </c>
      <c r="AI106" s="157">
        <f t="shared" si="17"/>
        <v>1.8306540000000002</v>
      </c>
      <c r="AJ106" s="37">
        <f t="shared" si="20"/>
        <v>146.45232000000001</v>
      </c>
      <c r="AK106" s="37"/>
      <c r="AL106" s="128">
        <f t="shared" si="18"/>
        <v>22.177866489243733</v>
      </c>
      <c r="AM106">
        <v>1</v>
      </c>
      <c r="AN106" t="s">
        <v>62</v>
      </c>
      <c r="AO106" t="s">
        <v>217</v>
      </c>
      <c r="AP106" t="s">
        <v>49</v>
      </c>
      <c r="AQ106" t="s">
        <v>43</v>
      </c>
    </row>
    <row r="107" spans="1:43" x14ac:dyDescent="0.4">
      <c r="A107" t="s">
        <v>37</v>
      </c>
      <c r="B107" t="s">
        <v>38</v>
      </c>
      <c r="C107" t="s">
        <v>39</v>
      </c>
      <c r="D107" s="1">
        <v>41487</v>
      </c>
      <c r="E107" t="s">
        <v>43</v>
      </c>
      <c r="F107" t="s">
        <v>61</v>
      </c>
      <c r="G107" t="s">
        <v>217</v>
      </c>
      <c r="H107" t="s">
        <v>43</v>
      </c>
      <c r="I107" t="s">
        <v>85</v>
      </c>
      <c r="J107" t="s">
        <v>45</v>
      </c>
      <c r="K107">
        <v>1.87</v>
      </c>
      <c r="L107">
        <v>250000</v>
      </c>
      <c r="M107" t="s">
        <v>46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36.9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29.8</v>
      </c>
      <c r="Z107">
        <f>VLOOKUP(F107,CEUS!$J$26:$K$50,2)</f>
        <v>40</v>
      </c>
      <c r="AA107" s="142">
        <f t="shared" si="15"/>
        <v>0.745</v>
      </c>
      <c r="AB107" s="37">
        <f t="shared" si="16"/>
        <v>59.6</v>
      </c>
      <c r="AD107" s="124">
        <f>IF(E107=Sheet2!$E$24,VLOOKUP(F107,Sheet2!$C$24:$H$42,3),IF(E107=Sheet2!$F$24,VLOOKUP(F107,Sheet2!$C$24:$H$42,4),IF(E107=Sheet2!$G$24,VLOOKUP(F107,Sheet2!$C$24:$H$42,5),VLOOKUP(F107,Sheet2!$C$24:$H$42,6))))</f>
        <v>25</v>
      </c>
      <c r="AE107" s="2">
        <f t="shared" si="12"/>
        <v>0.745</v>
      </c>
      <c r="AF107" s="37">
        <f t="shared" si="19"/>
        <v>59.6</v>
      </c>
      <c r="AH107">
        <f>IF(I107=CZCA!$E$24,VLOOKUP(F107,CZCA!$C$25:$T$43,3),IF(I107=CZCA!$F$24,VLOOKUP(F107,CZCA!$C$25:$T$43,4),IF(I107=CZCA!$G$24,VLOOKUP(F107,CZCA!$C$25:$T$43,5),IF(OR(I107=CZCA!$H$24,I107=CZCA!$I$24),VLOOKUP(F107,CZCA!$C$25:$T$43,6),IF(OR(I107=CZCA!$J$24,I107=CZCA!$L$24),VLOOKUP(F107,CZCA!$C$25:$T$43,8),IF(OR(I107=CZCA!$K$24,I107=CZCA!$Q$24),VLOOKUP(F107,CZCA!$C$25:$T$43,9),IF(OR(I107=CZCA!$M$24,I107=CZCA!$T$24),VLOOKUP(F107,CZCA!$C$25:$T$43,11),IF(OR(I107=CZCA!$N$24,I107=CZCA!$R$24),VLOOKUP(F107,CZCA!$C$25:$T$43,12),IF(I107=CZCA!$O$24,VLOOKUP(F107,CZCA!$C$25:$T$43,13),IF(I107=CZCA!$P$24,VLOOKUP(F107,CZCA!$C$25:$T$43,14),IF(I107=CZCA!$S$24,VLOOKUP(F107,CZCA!$C$25:$T$43,17))))))))))))</f>
        <v>17.100000000000001</v>
      </c>
      <c r="AI107" s="157">
        <f t="shared" si="17"/>
        <v>0.50958000000000003</v>
      </c>
      <c r="AJ107" s="37">
        <f t="shared" si="20"/>
        <v>40.766400000000004</v>
      </c>
      <c r="AK107" s="37"/>
      <c r="AL107" s="128">
        <f t="shared" si="18"/>
        <v>58.479532163742682</v>
      </c>
      <c r="AM107">
        <v>1</v>
      </c>
      <c r="AN107" t="s">
        <v>62</v>
      </c>
      <c r="AO107" t="s">
        <v>217</v>
      </c>
      <c r="AP107" t="s">
        <v>86</v>
      </c>
      <c r="AQ107" t="s">
        <v>43</v>
      </c>
    </row>
    <row r="108" spans="1:43" x14ac:dyDescent="0.4">
      <c r="A108" t="s">
        <v>37</v>
      </c>
      <c r="B108" t="s">
        <v>38</v>
      </c>
      <c r="C108" t="s">
        <v>39</v>
      </c>
      <c r="D108" s="1">
        <v>41487</v>
      </c>
      <c r="E108" t="s">
        <v>43</v>
      </c>
      <c r="F108" t="s">
        <v>61</v>
      </c>
      <c r="G108" t="s">
        <v>217</v>
      </c>
      <c r="H108" t="s">
        <v>43</v>
      </c>
      <c r="I108" t="s">
        <v>87</v>
      </c>
      <c r="J108" t="s">
        <v>45</v>
      </c>
      <c r="K108">
        <v>1.87</v>
      </c>
      <c r="L108">
        <v>250000</v>
      </c>
      <c r="M108" t="s">
        <v>46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29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23.4</v>
      </c>
      <c r="Z108">
        <f>VLOOKUP(F108,CEUS!$J$26:$K$50,2)</f>
        <v>40</v>
      </c>
      <c r="AA108" s="142">
        <f t="shared" si="15"/>
        <v>0.58499999999999996</v>
      </c>
      <c r="AB108" s="37">
        <f t="shared" si="16"/>
        <v>46.8</v>
      </c>
      <c r="AD108" s="124">
        <f>IF(E108=Sheet2!$E$24,VLOOKUP(F108,Sheet2!$C$24:$H$42,3),IF(E108=Sheet2!$F$24,VLOOKUP(F108,Sheet2!$C$24:$H$42,4),IF(E108=Sheet2!$G$24,VLOOKUP(F108,Sheet2!$C$24:$H$42,5),VLOOKUP(F108,Sheet2!$C$24:$H$42,6))))</f>
        <v>25</v>
      </c>
      <c r="AE108" s="2">
        <f t="shared" si="12"/>
        <v>0.58499999999999996</v>
      </c>
      <c r="AF108" s="37">
        <f t="shared" si="19"/>
        <v>46.8</v>
      </c>
      <c r="AH108">
        <f>IF(I108=CZCA!$E$24,VLOOKUP(F108,CZCA!$C$25:$T$43,3),IF(I108=CZCA!$F$24,VLOOKUP(F108,CZCA!$C$25:$T$43,4),IF(I108=CZCA!$G$24,VLOOKUP(F108,CZCA!$C$25:$T$43,5),IF(OR(I108=CZCA!$H$24,I108=CZCA!$I$24),VLOOKUP(F108,CZCA!$C$25:$T$43,6),IF(OR(I108=CZCA!$J$24,I108=CZCA!$L$24),VLOOKUP(F108,CZCA!$C$25:$T$43,8),IF(OR(I108=CZCA!$K$24,I108=CZCA!$Q$24),VLOOKUP(F108,CZCA!$C$25:$T$43,9),IF(OR(I108=CZCA!$M$24,I108=CZCA!$T$24),VLOOKUP(F108,CZCA!$C$25:$T$43,11),IF(OR(I108=CZCA!$N$24,I108=CZCA!$R$24),VLOOKUP(F108,CZCA!$C$25:$T$43,12),IF(I108=CZCA!$O$24,VLOOKUP(F108,CZCA!$C$25:$T$43,13),IF(I108=CZCA!$P$24,VLOOKUP(F108,CZCA!$C$25:$T$43,14),IF(I108=CZCA!$S$24,VLOOKUP(F108,CZCA!$C$25:$T$43,17))))))))))))</f>
        <v>28.94</v>
      </c>
      <c r="AI108" s="157">
        <f t="shared" si="17"/>
        <v>0.67719599999999991</v>
      </c>
      <c r="AJ108" s="37">
        <f t="shared" si="20"/>
        <v>54.175679999999993</v>
      </c>
      <c r="AK108" s="37"/>
      <c r="AL108" s="128">
        <f t="shared" si="18"/>
        <v>34.554250172771248</v>
      </c>
      <c r="AM108">
        <v>1</v>
      </c>
      <c r="AN108" t="s">
        <v>62</v>
      </c>
      <c r="AO108" t="s">
        <v>217</v>
      </c>
      <c r="AP108" t="s">
        <v>88</v>
      </c>
      <c r="AQ108" t="s">
        <v>43</v>
      </c>
    </row>
    <row r="109" spans="1:43" x14ac:dyDescent="0.4">
      <c r="A109" t="s">
        <v>37</v>
      </c>
      <c r="B109" t="s">
        <v>38</v>
      </c>
      <c r="C109" t="s">
        <v>39</v>
      </c>
      <c r="D109" s="1">
        <v>41487</v>
      </c>
      <c r="E109" t="s">
        <v>43</v>
      </c>
      <c r="F109" t="s">
        <v>61</v>
      </c>
      <c r="G109" t="s">
        <v>217</v>
      </c>
      <c r="H109" t="s">
        <v>43</v>
      </c>
      <c r="I109" t="s">
        <v>89</v>
      </c>
      <c r="J109" t="s">
        <v>45</v>
      </c>
      <c r="K109">
        <v>1.87</v>
      </c>
      <c r="L109">
        <v>250000</v>
      </c>
      <c r="M109" t="s">
        <v>46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26.4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21.4</v>
      </c>
      <c r="Z109">
        <f>VLOOKUP(F109,CEUS!$J$26:$K$50,2)</f>
        <v>40</v>
      </c>
      <c r="AA109" s="142">
        <f t="shared" si="15"/>
        <v>0.53499999999999992</v>
      </c>
      <c r="AB109" s="37">
        <f t="shared" si="16"/>
        <v>42.8</v>
      </c>
      <c r="AD109" s="124">
        <f>IF(E109=Sheet2!$E$24,VLOOKUP(F109,Sheet2!$C$24:$H$42,3),IF(E109=Sheet2!$F$24,VLOOKUP(F109,Sheet2!$C$24:$H$42,4),IF(E109=Sheet2!$G$24,VLOOKUP(F109,Sheet2!$C$24:$H$42,5),VLOOKUP(F109,Sheet2!$C$24:$H$42,6))))</f>
        <v>25</v>
      </c>
      <c r="AE109" s="2">
        <f t="shared" ref="AE109:AE172" si="21">Y109/1000*AD109</f>
        <v>0.53499999999999992</v>
      </c>
      <c r="AF109" s="37">
        <f t="shared" si="19"/>
        <v>42.8</v>
      </c>
      <c r="AH109">
        <f>IF(I109=CZCA!$E$24,VLOOKUP(F109,CZCA!$C$25:$T$43,3),IF(I109=CZCA!$F$24,VLOOKUP(F109,CZCA!$C$25:$T$43,4),IF(I109=CZCA!$G$24,VLOOKUP(F109,CZCA!$C$25:$T$43,5),IF(OR(I109=CZCA!$H$24,I109=CZCA!$I$24),VLOOKUP(F109,CZCA!$C$25:$T$43,6),IF(OR(I109=CZCA!$J$24,I109=CZCA!$L$24),VLOOKUP(F109,CZCA!$C$25:$T$43,8),IF(OR(I109=CZCA!$K$24,I109=CZCA!$Q$24),VLOOKUP(F109,CZCA!$C$25:$T$43,9),IF(OR(I109=CZCA!$M$24,I109=CZCA!$T$24),VLOOKUP(F109,CZCA!$C$25:$T$43,11),IF(OR(I109=CZCA!$N$24,I109=CZCA!$R$24),VLOOKUP(F109,CZCA!$C$25:$T$43,12),IF(I109=CZCA!$O$24,VLOOKUP(F109,CZCA!$C$25:$T$43,13),IF(I109=CZCA!$P$24,VLOOKUP(F109,CZCA!$C$25:$T$43,14),IF(I109=CZCA!$S$24,VLOOKUP(F109,CZCA!$C$25:$T$43,17))))))))))))</f>
        <v>22.61</v>
      </c>
      <c r="AI109" s="157">
        <f t="shared" si="17"/>
        <v>0.48385399999999995</v>
      </c>
      <c r="AJ109" s="37">
        <f t="shared" si="20"/>
        <v>38.708319999999993</v>
      </c>
      <c r="AK109" s="37"/>
      <c r="AL109" s="128">
        <f t="shared" si="18"/>
        <v>44.228217602830604</v>
      </c>
      <c r="AM109">
        <v>1</v>
      </c>
      <c r="AN109" t="s">
        <v>62</v>
      </c>
      <c r="AO109" t="s">
        <v>217</v>
      </c>
      <c r="AP109" t="s">
        <v>90</v>
      </c>
      <c r="AQ109" t="s">
        <v>43</v>
      </c>
    </row>
    <row r="110" spans="1:43" x14ac:dyDescent="0.4">
      <c r="A110" t="s">
        <v>37</v>
      </c>
      <c r="B110" t="s">
        <v>38</v>
      </c>
      <c r="C110" t="s">
        <v>39</v>
      </c>
      <c r="D110" s="1">
        <v>41487</v>
      </c>
      <c r="E110" t="s">
        <v>43</v>
      </c>
      <c r="F110" t="s">
        <v>61</v>
      </c>
      <c r="G110" t="s">
        <v>217</v>
      </c>
      <c r="H110" t="s">
        <v>43</v>
      </c>
      <c r="I110" t="s">
        <v>91</v>
      </c>
      <c r="J110" t="s">
        <v>45</v>
      </c>
      <c r="K110">
        <v>1.87</v>
      </c>
      <c r="L110">
        <v>250000</v>
      </c>
      <c r="M110" t="s">
        <v>46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21.9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17.7</v>
      </c>
      <c r="Z110">
        <f>VLOOKUP(F110,CEUS!$J$26:$K$50,2)</f>
        <v>40</v>
      </c>
      <c r="AA110" s="142">
        <f t="shared" si="15"/>
        <v>0.4425</v>
      </c>
      <c r="AB110" s="37">
        <f t="shared" si="16"/>
        <v>35.4</v>
      </c>
      <c r="AD110" s="124">
        <f>IF(E110=Sheet2!$E$24,VLOOKUP(F110,Sheet2!$C$24:$H$42,3),IF(E110=Sheet2!$F$24,VLOOKUP(F110,Sheet2!$C$24:$H$42,4),IF(E110=Sheet2!$G$24,VLOOKUP(F110,Sheet2!$C$24:$H$42,5),VLOOKUP(F110,Sheet2!$C$24:$H$42,6))))</f>
        <v>25</v>
      </c>
      <c r="AE110" s="2">
        <f t="shared" si="21"/>
        <v>0.4425</v>
      </c>
      <c r="AF110" s="37">
        <f t="shared" si="19"/>
        <v>35.4</v>
      </c>
      <c r="AH110">
        <f>IF(I110=CZCA!$E$24,VLOOKUP(F110,CZCA!$C$25:$T$43,3),IF(I110=CZCA!$F$24,VLOOKUP(F110,CZCA!$C$25:$T$43,4),IF(I110=CZCA!$G$24,VLOOKUP(F110,CZCA!$C$25:$T$43,5),IF(OR(I110=CZCA!$H$24,I110=CZCA!$I$24),VLOOKUP(F110,CZCA!$C$25:$T$43,6),IF(OR(I110=CZCA!$J$24,I110=CZCA!$L$24),VLOOKUP(F110,CZCA!$C$25:$T$43,8),IF(OR(I110=CZCA!$K$24,I110=CZCA!$Q$24),VLOOKUP(F110,CZCA!$C$25:$T$43,9),IF(OR(I110=CZCA!$M$24,I110=CZCA!$T$24),VLOOKUP(F110,CZCA!$C$25:$T$43,11),IF(OR(I110=CZCA!$N$24,I110=CZCA!$R$24),VLOOKUP(F110,CZCA!$C$25:$T$43,12),IF(I110=CZCA!$O$24,VLOOKUP(F110,CZCA!$C$25:$T$43,13),IF(I110=CZCA!$P$24,VLOOKUP(F110,CZCA!$C$25:$T$43,14),IF(I110=CZCA!$S$24,VLOOKUP(F110,CZCA!$C$25:$T$43,17))))))))))))</f>
        <v>22.61</v>
      </c>
      <c r="AI110" s="157">
        <f t="shared" si="17"/>
        <v>0.40019700000000002</v>
      </c>
      <c r="AJ110" s="37">
        <f t="shared" si="20"/>
        <v>32.01576</v>
      </c>
      <c r="AK110" s="37"/>
      <c r="AL110" s="128">
        <f t="shared" si="18"/>
        <v>44.228217602830604</v>
      </c>
      <c r="AM110">
        <v>1</v>
      </c>
      <c r="AN110" t="s">
        <v>62</v>
      </c>
      <c r="AO110" t="s">
        <v>217</v>
      </c>
      <c r="AP110" t="s">
        <v>92</v>
      </c>
      <c r="AQ110" t="s">
        <v>43</v>
      </c>
    </row>
    <row r="111" spans="1:43" x14ac:dyDescent="0.4">
      <c r="A111" t="s">
        <v>37</v>
      </c>
      <c r="B111" t="s">
        <v>38</v>
      </c>
      <c r="C111" t="s">
        <v>39</v>
      </c>
      <c r="D111" s="1">
        <v>41487</v>
      </c>
      <c r="E111" t="s">
        <v>43</v>
      </c>
      <c r="F111" t="s">
        <v>61</v>
      </c>
      <c r="G111" t="s">
        <v>217</v>
      </c>
      <c r="H111" t="s">
        <v>43</v>
      </c>
      <c r="I111" t="s">
        <v>102</v>
      </c>
      <c r="J111" t="s">
        <v>45</v>
      </c>
      <c r="K111">
        <v>1.87</v>
      </c>
      <c r="L111">
        <v>250000</v>
      </c>
      <c r="M111" t="s">
        <v>46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11.4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9.2100000000000009</v>
      </c>
      <c r="Z111">
        <f>VLOOKUP(F111,CEUS!$J$26:$K$50,2)</f>
        <v>40</v>
      </c>
      <c r="AA111" s="142">
        <f t="shared" si="15"/>
        <v>0.23025000000000001</v>
      </c>
      <c r="AB111" s="37">
        <f t="shared" si="16"/>
        <v>18.420000000000002</v>
      </c>
      <c r="AD111" s="124">
        <f>IF(E111=Sheet2!$E$24,VLOOKUP(F111,Sheet2!$C$24:$H$42,3),IF(E111=Sheet2!$F$24,VLOOKUP(F111,Sheet2!$C$24:$H$42,4),IF(E111=Sheet2!$G$24,VLOOKUP(F111,Sheet2!$C$24:$H$42,5),VLOOKUP(F111,Sheet2!$C$24:$H$42,6))))</f>
        <v>25</v>
      </c>
      <c r="AE111" s="2">
        <f t="shared" si="21"/>
        <v>0.23025000000000004</v>
      </c>
      <c r="AF111" s="37">
        <f t="shared" si="19"/>
        <v>18.420000000000002</v>
      </c>
      <c r="AH111">
        <f>IF(I111=CZCA!$E$24,VLOOKUP(F111,CZCA!$C$25:$T$43,3),IF(I111=CZCA!$F$24,VLOOKUP(F111,CZCA!$C$25:$T$43,4),IF(I111=CZCA!$G$24,VLOOKUP(F111,CZCA!$C$25:$T$43,5),IF(OR(I111=CZCA!$H$24,I111=CZCA!$I$24),VLOOKUP(F111,CZCA!$C$25:$T$43,6),IF(OR(I111=CZCA!$J$24,I111=CZCA!$L$24),VLOOKUP(F111,CZCA!$C$25:$T$43,8),IF(OR(I111=CZCA!$K$24,I111=CZCA!$Q$24),VLOOKUP(F111,CZCA!$C$25:$T$43,9),IF(OR(I111=CZCA!$M$24,I111=CZCA!$T$24),VLOOKUP(F111,CZCA!$C$25:$T$43,11),IF(OR(I111=CZCA!$N$24,I111=CZCA!$R$24),VLOOKUP(F111,CZCA!$C$25:$T$43,12),IF(I111=CZCA!$O$24,VLOOKUP(F111,CZCA!$C$25:$T$43,13),IF(I111=CZCA!$P$24,VLOOKUP(F111,CZCA!$C$25:$T$43,14),IF(I111=CZCA!$S$24,VLOOKUP(F111,CZCA!$C$25:$T$43,17))))))))))))</f>
        <v>26.57</v>
      </c>
      <c r="AI111" s="157">
        <f t="shared" si="17"/>
        <v>0.24470970000000003</v>
      </c>
      <c r="AJ111" s="37">
        <f t="shared" si="20"/>
        <v>19.576776000000002</v>
      </c>
      <c r="AK111" s="37"/>
      <c r="AL111" s="128">
        <f t="shared" si="18"/>
        <v>37.636432066240118</v>
      </c>
      <c r="AM111">
        <v>1</v>
      </c>
      <c r="AN111" t="s">
        <v>62</v>
      </c>
      <c r="AO111" t="s">
        <v>217</v>
      </c>
      <c r="AP111" t="s">
        <v>103</v>
      </c>
      <c r="AQ111" t="s">
        <v>43</v>
      </c>
    </row>
    <row r="112" spans="1:43" x14ac:dyDescent="0.4">
      <c r="A112" t="s">
        <v>37</v>
      </c>
      <c r="B112" t="s">
        <v>38</v>
      </c>
      <c r="C112" t="s">
        <v>39</v>
      </c>
      <c r="D112" s="1">
        <v>41487</v>
      </c>
      <c r="E112" t="s">
        <v>43</v>
      </c>
      <c r="F112" t="s">
        <v>61</v>
      </c>
      <c r="G112" t="s">
        <v>217</v>
      </c>
      <c r="H112" t="s">
        <v>43</v>
      </c>
      <c r="I112" t="s">
        <v>117</v>
      </c>
      <c r="J112" t="s">
        <v>45</v>
      </c>
      <c r="K112">
        <v>1.87</v>
      </c>
      <c r="L112">
        <v>250000</v>
      </c>
      <c r="M112" t="s">
        <v>46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7.87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6.36</v>
      </c>
      <c r="Z112">
        <f>VLOOKUP(F112,CEUS!$J$26:$K$50,2)</f>
        <v>40</v>
      </c>
      <c r="AA112" s="142">
        <f t="shared" si="15"/>
        <v>0.159</v>
      </c>
      <c r="AB112" s="37">
        <f t="shared" si="16"/>
        <v>12.72</v>
      </c>
      <c r="AD112" s="124">
        <f>IF(E112=Sheet2!$E$24,VLOOKUP(F112,Sheet2!$C$24:$H$42,3),IF(E112=Sheet2!$F$24,VLOOKUP(F112,Sheet2!$C$24:$H$42,4),IF(E112=Sheet2!$G$24,VLOOKUP(F112,Sheet2!$C$24:$H$42,5),VLOOKUP(F112,Sheet2!$C$24:$H$42,6))))</f>
        <v>25</v>
      </c>
      <c r="AE112" s="2">
        <f t="shared" si="21"/>
        <v>0.159</v>
      </c>
      <c r="AF112" s="37">
        <f t="shared" si="19"/>
        <v>12.72</v>
      </c>
      <c r="AH112">
        <f>IF(I112=CZCA!$E$24,VLOOKUP(F112,CZCA!$C$25:$T$43,3),IF(I112=CZCA!$F$24,VLOOKUP(F112,CZCA!$C$25:$T$43,4),IF(I112=CZCA!$G$24,VLOOKUP(F112,CZCA!$C$25:$T$43,5),IF(OR(I112=CZCA!$H$24,I112=CZCA!$I$24),VLOOKUP(F112,CZCA!$C$25:$T$43,6),IF(OR(I112=CZCA!$J$24,I112=CZCA!$L$24),VLOOKUP(F112,CZCA!$C$25:$T$43,8),IF(OR(I112=CZCA!$K$24,I112=CZCA!$Q$24),VLOOKUP(F112,CZCA!$C$25:$T$43,9),IF(OR(I112=CZCA!$M$24,I112=CZCA!$T$24),VLOOKUP(F112,CZCA!$C$25:$T$43,11),IF(OR(I112=CZCA!$N$24,I112=CZCA!$R$24),VLOOKUP(F112,CZCA!$C$25:$T$43,12),IF(I112=CZCA!$O$24,VLOOKUP(F112,CZCA!$C$25:$T$43,13),IF(I112=CZCA!$P$24,VLOOKUP(F112,CZCA!$C$25:$T$43,14),IF(I112=CZCA!$S$24,VLOOKUP(F112,CZCA!$C$25:$T$43,17))))))))))))</f>
        <v>38.36</v>
      </c>
      <c r="AI112" s="157">
        <f t="shared" si="17"/>
        <v>0.24396960000000001</v>
      </c>
      <c r="AJ112" s="37">
        <f t="shared" si="20"/>
        <v>19.517568000000001</v>
      </c>
      <c r="AK112" s="37"/>
      <c r="AL112" s="128">
        <f t="shared" si="18"/>
        <v>26.068821689259646</v>
      </c>
      <c r="AM112">
        <v>1</v>
      </c>
      <c r="AN112" t="s">
        <v>62</v>
      </c>
      <c r="AO112" t="s">
        <v>217</v>
      </c>
      <c r="AP112" t="s">
        <v>118</v>
      </c>
      <c r="AQ112" t="s">
        <v>43</v>
      </c>
    </row>
    <row r="113" spans="1:43" x14ac:dyDescent="0.4">
      <c r="A113" t="s">
        <v>37</v>
      </c>
      <c r="B113" t="s">
        <v>38</v>
      </c>
      <c r="C113" t="s">
        <v>39</v>
      </c>
      <c r="D113" s="1">
        <v>41487</v>
      </c>
      <c r="E113" t="s">
        <v>43</v>
      </c>
      <c r="F113" t="s">
        <v>61</v>
      </c>
      <c r="G113" t="s">
        <v>217</v>
      </c>
      <c r="H113" t="s">
        <v>43</v>
      </c>
      <c r="I113" t="s">
        <v>104</v>
      </c>
      <c r="J113" t="s">
        <v>45</v>
      </c>
      <c r="K113">
        <v>1.87</v>
      </c>
      <c r="L113">
        <v>250000</v>
      </c>
      <c r="M113" t="s">
        <v>46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11.1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8.9600000000000009</v>
      </c>
      <c r="Z113">
        <f>VLOOKUP(F113,CEUS!$J$26:$K$50,2)</f>
        <v>40</v>
      </c>
      <c r="AA113" s="142">
        <f t="shared" si="15"/>
        <v>0.22400000000000003</v>
      </c>
      <c r="AB113" s="37">
        <f t="shared" si="16"/>
        <v>17.920000000000002</v>
      </c>
      <c r="AD113" s="124">
        <f>IF(E113=Sheet2!$E$24,VLOOKUP(F113,Sheet2!$C$24:$H$42,3),IF(E113=Sheet2!$F$24,VLOOKUP(F113,Sheet2!$C$24:$H$42,4),IF(E113=Sheet2!$G$24,VLOOKUP(F113,Sheet2!$C$24:$H$42,5),VLOOKUP(F113,Sheet2!$C$24:$H$42,6))))</f>
        <v>25</v>
      </c>
      <c r="AE113" s="2">
        <f t="shared" si="21"/>
        <v>0.22400000000000003</v>
      </c>
      <c r="AF113" s="37">
        <f t="shared" si="19"/>
        <v>17.920000000000002</v>
      </c>
      <c r="AH113">
        <f>IF(I113=CZCA!$E$24,VLOOKUP(F113,CZCA!$C$25:$T$43,3),IF(I113=CZCA!$F$24,VLOOKUP(F113,CZCA!$C$25:$T$43,4),IF(I113=CZCA!$G$24,VLOOKUP(F113,CZCA!$C$25:$T$43,5),IF(OR(I113=CZCA!$H$24,I113=CZCA!$I$24),VLOOKUP(F113,CZCA!$C$25:$T$43,6),IF(OR(I113=CZCA!$J$24,I113=CZCA!$L$24),VLOOKUP(F113,CZCA!$C$25:$T$43,8),IF(OR(I113=CZCA!$K$24,I113=CZCA!$Q$24),VLOOKUP(F113,CZCA!$C$25:$T$43,9),IF(OR(I113=CZCA!$M$24,I113=CZCA!$T$24),VLOOKUP(F113,CZCA!$C$25:$T$43,11),IF(OR(I113=CZCA!$N$24,I113=CZCA!$R$24),VLOOKUP(F113,CZCA!$C$25:$T$43,12),IF(I113=CZCA!$O$24,VLOOKUP(F113,CZCA!$C$25:$T$43,13),IF(I113=CZCA!$P$24,VLOOKUP(F113,CZCA!$C$25:$T$43,14),IF(I113=CZCA!$S$24,VLOOKUP(F113,CZCA!$C$25:$T$43,17))))))))))))</f>
        <v>26.57</v>
      </c>
      <c r="AI113" s="157">
        <f t="shared" si="17"/>
        <v>0.23806720000000003</v>
      </c>
      <c r="AJ113" s="37">
        <f t="shared" si="20"/>
        <v>19.045376000000005</v>
      </c>
      <c r="AK113" s="37"/>
      <c r="AL113" s="128">
        <f t="shared" si="18"/>
        <v>37.636432066240118</v>
      </c>
      <c r="AM113">
        <v>1</v>
      </c>
      <c r="AN113" t="s">
        <v>62</v>
      </c>
      <c r="AO113" t="s">
        <v>217</v>
      </c>
      <c r="AP113" t="s">
        <v>105</v>
      </c>
      <c r="AQ113" t="s">
        <v>43</v>
      </c>
    </row>
    <row r="114" spans="1:43" x14ac:dyDescent="0.4">
      <c r="A114" t="s">
        <v>37</v>
      </c>
      <c r="B114" t="s">
        <v>38</v>
      </c>
      <c r="C114" t="s">
        <v>39</v>
      </c>
      <c r="D114" s="1">
        <v>41487</v>
      </c>
      <c r="E114" t="s">
        <v>43</v>
      </c>
      <c r="F114" t="s">
        <v>61</v>
      </c>
      <c r="G114" t="s">
        <v>217</v>
      </c>
      <c r="H114" t="s">
        <v>43</v>
      </c>
      <c r="I114" t="s">
        <v>106</v>
      </c>
      <c r="J114" t="s">
        <v>45</v>
      </c>
      <c r="K114">
        <v>1.87</v>
      </c>
      <c r="L114">
        <v>250000</v>
      </c>
      <c r="M114" t="s">
        <v>46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10.5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8.4499999999999993</v>
      </c>
      <c r="Z114">
        <f>VLOOKUP(F114,CEUS!$J$26:$K$50,2)</f>
        <v>40</v>
      </c>
      <c r="AA114" s="142">
        <f t="shared" si="15"/>
        <v>0.21124999999999999</v>
      </c>
      <c r="AB114" s="37">
        <f t="shared" si="16"/>
        <v>16.899999999999999</v>
      </c>
      <c r="AD114" s="124">
        <f>IF(E114=Sheet2!$E$24,VLOOKUP(F114,Sheet2!$C$24:$H$42,3),IF(E114=Sheet2!$F$24,VLOOKUP(F114,Sheet2!$C$24:$H$42,4),IF(E114=Sheet2!$G$24,VLOOKUP(F114,Sheet2!$C$24:$H$42,5),VLOOKUP(F114,Sheet2!$C$24:$H$42,6))))</f>
        <v>25</v>
      </c>
      <c r="AE114" s="2">
        <f t="shared" si="21"/>
        <v>0.21124999999999999</v>
      </c>
      <c r="AF114" s="37">
        <f t="shared" si="19"/>
        <v>16.899999999999999</v>
      </c>
      <c r="AH114">
        <f>IF(I114=CZCA!$E$24,VLOOKUP(F114,CZCA!$C$25:$T$43,3),IF(I114=CZCA!$F$24,VLOOKUP(F114,CZCA!$C$25:$T$43,4),IF(I114=CZCA!$G$24,VLOOKUP(F114,CZCA!$C$25:$T$43,5),IF(OR(I114=CZCA!$H$24,I114=CZCA!$I$24),VLOOKUP(F114,CZCA!$C$25:$T$43,6),IF(OR(I114=CZCA!$J$24,I114=CZCA!$L$24),VLOOKUP(F114,CZCA!$C$25:$T$43,8),IF(OR(I114=CZCA!$K$24,I114=CZCA!$Q$24),VLOOKUP(F114,CZCA!$C$25:$T$43,9),IF(OR(I114=CZCA!$M$24,I114=CZCA!$T$24),VLOOKUP(F114,CZCA!$C$25:$T$43,11),IF(OR(I114=CZCA!$N$24,I114=CZCA!$R$24),VLOOKUP(F114,CZCA!$C$25:$T$43,12),IF(I114=CZCA!$O$24,VLOOKUP(F114,CZCA!$C$25:$T$43,13),IF(I114=CZCA!$P$24,VLOOKUP(F114,CZCA!$C$25:$T$43,14),IF(I114=CZCA!$S$24,VLOOKUP(F114,CZCA!$C$25:$T$43,17))))))))))))</f>
        <v>30.42</v>
      </c>
      <c r="AI114" s="157">
        <f t="shared" si="17"/>
        <v>0.25704899999999997</v>
      </c>
      <c r="AJ114" s="37">
        <f t="shared" si="20"/>
        <v>20.563919999999996</v>
      </c>
      <c r="AK114" s="37"/>
      <c r="AL114" s="128">
        <f t="shared" si="18"/>
        <v>32.873109796186718</v>
      </c>
      <c r="AM114">
        <v>1</v>
      </c>
      <c r="AN114" t="s">
        <v>62</v>
      </c>
      <c r="AO114" t="s">
        <v>217</v>
      </c>
      <c r="AP114" t="s">
        <v>107</v>
      </c>
      <c r="AQ114" t="s">
        <v>43</v>
      </c>
    </row>
    <row r="115" spans="1:43" x14ac:dyDescent="0.4">
      <c r="A115" t="s">
        <v>37</v>
      </c>
      <c r="B115" t="s">
        <v>38</v>
      </c>
      <c r="C115" t="s">
        <v>39</v>
      </c>
      <c r="D115" s="1">
        <v>41487</v>
      </c>
      <c r="E115" t="s">
        <v>43</v>
      </c>
      <c r="F115" t="s">
        <v>61</v>
      </c>
      <c r="G115" t="s">
        <v>217</v>
      </c>
      <c r="H115" t="s">
        <v>43</v>
      </c>
      <c r="I115" t="s">
        <v>108</v>
      </c>
      <c r="J115" t="s">
        <v>45</v>
      </c>
      <c r="K115">
        <v>1.87</v>
      </c>
      <c r="L115">
        <v>250000</v>
      </c>
      <c r="M115" t="s">
        <v>46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14.4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11.6</v>
      </c>
      <c r="Z115">
        <f>VLOOKUP(F115,CEUS!$J$26:$K$50,2)</f>
        <v>40</v>
      </c>
      <c r="AA115" s="142">
        <f t="shared" si="15"/>
        <v>0.28999999999999998</v>
      </c>
      <c r="AB115" s="37">
        <f t="shared" si="16"/>
        <v>23.2</v>
      </c>
      <c r="AD115" s="124">
        <f>IF(E115=Sheet2!$E$24,VLOOKUP(F115,Sheet2!$C$24:$H$42,3),IF(E115=Sheet2!$F$24,VLOOKUP(F115,Sheet2!$C$24:$H$42,4),IF(E115=Sheet2!$G$24,VLOOKUP(F115,Sheet2!$C$24:$H$42,5),VLOOKUP(F115,Sheet2!$C$24:$H$42,6))))</f>
        <v>25</v>
      </c>
      <c r="AE115" s="2">
        <f t="shared" si="21"/>
        <v>0.28999999999999998</v>
      </c>
      <c r="AF115" s="37">
        <f t="shared" si="19"/>
        <v>23.2</v>
      </c>
      <c r="AH115">
        <f>IF(I115=CZCA!$E$24,VLOOKUP(F115,CZCA!$C$25:$T$43,3),IF(I115=CZCA!$F$24,VLOOKUP(F115,CZCA!$C$25:$T$43,4),IF(I115=CZCA!$G$24,VLOOKUP(F115,CZCA!$C$25:$T$43,5),IF(OR(I115=CZCA!$H$24,I115=CZCA!$I$24),VLOOKUP(F115,CZCA!$C$25:$T$43,6),IF(OR(I115=CZCA!$J$24,I115=CZCA!$L$24),VLOOKUP(F115,CZCA!$C$25:$T$43,8),IF(OR(I115=CZCA!$K$24,I115=CZCA!$Q$24),VLOOKUP(F115,CZCA!$C$25:$T$43,9),IF(OR(I115=CZCA!$M$24,I115=CZCA!$T$24),VLOOKUP(F115,CZCA!$C$25:$T$43,11),IF(OR(I115=CZCA!$N$24,I115=CZCA!$R$24),VLOOKUP(F115,CZCA!$C$25:$T$43,12),IF(I115=CZCA!$O$24,VLOOKUP(F115,CZCA!$C$25:$T$43,13),IF(I115=CZCA!$P$24,VLOOKUP(F115,CZCA!$C$25:$T$43,14),IF(I115=CZCA!$S$24,VLOOKUP(F115,CZCA!$C$25:$T$43,17))))))))))))</f>
        <v>28</v>
      </c>
      <c r="AI115" s="157">
        <f t="shared" si="17"/>
        <v>0.32479999999999998</v>
      </c>
      <c r="AJ115" s="37">
        <f t="shared" si="20"/>
        <v>25.983999999999998</v>
      </c>
      <c r="AK115" s="37"/>
      <c r="AL115" s="128">
        <f t="shared" si="18"/>
        <v>35.714285714285715</v>
      </c>
      <c r="AM115">
        <v>1</v>
      </c>
      <c r="AN115" t="s">
        <v>62</v>
      </c>
      <c r="AO115" t="s">
        <v>217</v>
      </c>
      <c r="AP115" t="s">
        <v>109</v>
      </c>
      <c r="AQ115" t="s">
        <v>43</v>
      </c>
    </row>
    <row r="116" spans="1:43" x14ac:dyDescent="0.4">
      <c r="A116" t="s">
        <v>37</v>
      </c>
      <c r="B116" t="s">
        <v>38</v>
      </c>
      <c r="C116" t="s">
        <v>39</v>
      </c>
      <c r="D116" s="1">
        <v>41487</v>
      </c>
      <c r="E116" t="s">
        <v>43</v>
      </c>
      <c r="F116" t="s">
        <v>61</v>
      </c>
      <c r="G116" t="s">
        <v>217</v>
      </c>
      <c r="H116" t="s">
        <v>43</v>
      </c>
      <c r="I116" t="s">
        <v>93</v>
      </c>
      <c r="J116" t="s">
        <v>45</v>
      </c>
      <c r="K116">
        <v>1.87</v>
      </c>
      <c r="L116">
        <v>250000</v>
      </c>
      <c r="M116" t="s">
        <v>46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37.4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30.2</v>
      </c>
      <c r="Z116">
        <f>VLOOKUP(F116,CEUS!$J$26:$K$50,2)</f>
        <v>40</v>
      </c>
      <c r="AA116" s="142">
        <f t="shared" si="15"/>
        <v>0.755</v>
      </c>
      <c r="AB116" s="37">
        <f t="shared" si="16"/>
        <v>60.4</v>
      </c>
      <c r="AD116" s="124">
        <f>IF(E116=Sheet2!$E$24,VLOOKUP(F116,Sheet2!$C$24:$H$42,3),IF(E116=Sheet2!$F$24,VLOOKUP(F116,Sheet2!$C$24:$H$42,4),IF(E116=Sheet2!$G$24,VLOOKUP(F116,Sheet2!$C$24:$H$42,5),VLOOKUP(F116,Sheet2!$C$24:$H$42,6))))</f>
        <v>25</v>
      </c>
      <c r="AE116" s="2">
        <f t="shared" si="21"/>
        <v>0.75499999999999989</v>
      </c>
      <c r="AF116" s="37">
        <f t="shared" si="19"/>
        <v>60.399999999999991</v>
      </c>
      <c r="AH116">
        <f>IF(I116=CZCA!$E$24,VLOOKUP(F116,CZCA!$C$25:$T$43,3),IF(I116=CZCA!$F$24,VLOOKUP(F116,CZCA!$C$25:$T$43,4),IF(I116=CZCA!$G$24,VLOOKUP(F116,CZCA!$C$25:$T$43,5),IF(OR(I116=CZCA!$H$24,I116=CZCA!$I$24),VLOOKUP(F116,CZCA!$C$25:$T$43,6),IF(OR(I116=CZCA!$J$24,I116=CZCA!$L$24),VLOOKUP(F116,CZCA!$C$25:$T$43,8),IF(OR(I116=CZCA!$K$24,I116=CZCA!$Q$24),VLOOKUP(F116,CZCA!$C$25:$T$43,9),IF(OR(I116=CZCA!$M$24,I116=CZCA!$T$24),VLOOKUP(F116,CZCA!$C$25:$T$43,11),IF(OR(I116=CZCA!$N$24,I116=CZCA!$R$24),VLOOKUP(F116,CZCA!$C$25:$T$43,12),IF(I116=CZCA!$O$24,VLOOKUP(F116,CZCA!$C$25:$T$43,13),IF(I116=CZCA!$P$24,VLOOKUP(F116,CZCA!$C$25:$T$43,14),IF(I116=CZCA!$S$24,VLOOKUP(F116,CZCA!$C$25:$T$43,17))))))))))))</f>
        <v>30.76</v>
      </c>
      <c r="AI116" s="157">
        <f t="shared" si="17"/>
        <v>0.928952</v>
      </c>
      <c r="AJ116" s="37">
        <f t="shared" si="20"/>
        <v>74.316159999999996</v>
      </c>
      <c r="AK116" s="37"/>
      <c r="AL116" s="128">
        <f t="shared" si="18"/>
        <v>32.509752925877763</v>
      </c>
      <c r="AM116">
        <v>1</v>
      </c>
      <c r="AN116" t="s">
        <v>62</v>
      </c>
      <c r="AO116" t="s">
        <v>217</v>
      </c>
      <c r="AP116" t="s">
        <v>94</v>
      </c>
      <c r="AQ116" t="s">
        <v>43</v>
      </c>
    </row>
    <row r="117" spans="1:43" x14ac:dyDescent="0.4">
      <c r="A117" t="s">
        <v>37</v>
      </c>
      <c r="B117" t="s">
        <v>38</v>
      </c>
      <c r="C117" t="s">
        <v>39</v>
      </c>
      <c r="D117" s="1">
        <v>41487</v>
      </c>
      <c r="E117" t="s">
        <v>43</v>
      </c>
      <c r="F117" t="s">
        <v>61</v>
      </c>
      <c r="G117" t="s">
        <v>217</v>
      </c>
      <c r="H117" t="s">
        <v>43</v>
      </c>
      <c r="I117" t="s">
        <v>95</v>
      </c>
      <c r="J117" t="s">
        <v>45</v>
      </c>
      <c r="K117">
        <v>1.87</v>
      </c>
      <c r="L117">
        <v>250000</v>
      </c>
      <c r="M117" t="s">
        <v>46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35.5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28.6</v>
      </c>
      <c r="Z117">
        <f>VLOOKUP(F117,CEUS!$J$26:$K$50,2)</f>
        <v>40</v>
      </c>
      <c r="AA117" s="142">
        <f t="shared" si="15"/>
        <v>0.71500000000000008</v>
      </c>
      <c r="AB117" s="37">
        <f t="shared" si="16"/>
        <v>57.2</v>
      </c>
      <c r="AD117" s="124">
        <f>IF(E117=Sheet2!$E$24,VLOOKUP(F117,Sheet2!$C$24:$H$42,3),IF(E117=Sheet2!$F$24,VLOOKUP(F117,Sheet2!$C$24:$H$42,4),IF(E117=Sheet2!$G$24,VLOOKUP(F117,Sheet2!$C$24:$H$42,5),VLOOKUP(F117,Sheet2!$C$24:$H$42,6))))</f>
        <v>25</v>
      </c>
      <c r="AE117" s="2">
        <f t="shared" si="21"/>
        <v>0.71499999999999997</v>
      </c>
      <c r="AF117" s="37">
        <f t="shared" si="19"/>
        <v>57.199999999999996</v>
      </c>
      <c r="AH117">
        <f>IF(I117=CZCA!$E$24,VLOOKUP(F117,CZCA!$C$25:$T$43,3),IF(I117=CZCA!$F$24,VLOOKUP(F117,CZCA!$C$25:$T$43,4),IF(I117=CZCA!$G$24,VLOOKUP(F117,CZCA!$C$25:$T$43,5),IF(OR(I117=CZCA!$H$24,I117=CZCA!$I$24),VLOOKUP(F117,CZCA!$C$25:$T$43,6),IF(OR(I117=CZCA!$J$24,I117=CZCA!$L$24),VLOOKUP(F117,CZCA!$C$25:$T$43,8),IF(OR(I117=CZCA!$K$24,I117=CZCA!$Q$24),VLOOKUP(F117,CZCA!$C$25:$T$43,9),IF(OR(I117=CZCA!$M$24,I117=CZCA!$T$24),VLOOKUP(F117,CZCA!$C$25:$T$43,11),IF(OR(I117=CZCA!$N$24,I117=CZCA!$R$24),VLOOKUP(F117,CZCA!$C$25:$T$43,12),IF(I117=CZCA!$O$24,VLOOKUP(F117,CZCA!$C$25:$T$43,13),IF(I117=CZCA!$P$24,VLOOKUP(F117,CZCA!$C$25:$T$43,14),IF(I117=CZCA!$S$24,VLOOKUP(F117,CZCA!$C$25:$T$43,17))))))))))))</f>
        <v>25</v>
      </c>
      <c r="AI117" s="157">
        <f t="shared" si="17"/>
        <v>0.71499999999999997</v>
      </c>
      <c r="AJ117" s="37">
        <f t="shared" si="20"/>
        <v>57.199999999999996</v>
      </c>
      <c r="AK117" s="37"/>
      <c r="AL117" s="128">
        <f t="shared" si="18"/>
        <v>40</v>
      </c>
      <c r="AM117">
        <v>1</v>
      </c>
      <c r="AN117" t="s">
        <v>62</v>
      </c>
      <c r="AO117" t="s">
        <v>217</v>
      </c>
      <c r="AP117" t="s">
        <v>96</v>
      </c>
      <c r="AQ117" t="s">
        <v>43</v>
      </c>
    </row>
    <row r="118" spans="1:43" x14ac:dyDescent="0.4">
      <c r="A118" t="s">
        <v>37</v>
      </c>
      <c r="B118" t="s">
        <v>38</v>
      </c>
      <c r="C118" t="s">
        <v>39</v>
      </c>
      <c r="D118" s="1">
        <v>41487</v>
      </c>
      <c r="E118" t="s">
        <v>43</v>
      </c>
      <c r="F118" t="s">
        <v>61</v>
      </c>
      <c r="G118" t="s">
        <v>217</v>
      </c>
      <c r="H118" t="s">
        <v>43</v>
      </c>
      <c r="I118" t="s">
        <v>97</v>
      </c>
      <c r="J118" t="s">
        <v>45</v>
      </c>
      <c r="K118">
        <v>1.87</v>
      </c>
      <c r="L118">
        <v>250000</v>
      </c>
      <c r="M118" t="s">
        <v>46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27.4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22.1</v>
      </c>
      <c r="Z118">
        <f>VLOOKUP(F118,CEUS!$J$26:$K$50,2)</f>
        <v>40</v>
      </c>
      <c r="AA118" s="142">
        <f t="shared" si="15"/>
        <v>0.55249999999999999</v>
      </c>
      <c r="AB118" s="37">
        <f t="shared" si="16"/>
        <v>44.2</v>
      </c>
      <c r="AD118" s="124">
        <f>IF(E118=Sheet2!$E$24,VLOOKUP(F118,Sheet2!$C$24:$H$42,3),IF(E118=Sheet2!$F$24,VLOOKUP(F118,Sheet2!$C$24:$H$42,4),IF(E118=Sheet2!$G$24,VLOOKUP(F118,Sheet2!$C$24:$H$42,5),VLOOKUP(F118,Sheet2!$C$24:$H$42,6))))</f>
        <v>25</v>
      </c>
      <c r="AE118" s="2">
        <f t="shared" si="21"/>
        <v>0.55249999999999999</v>
      </c>
      <c r="AF118" s="37">
        <f t="shared" si="19"/>
        <v>44.2</v>
      </c>
      <c r="AH118">
        <f>IF(I118=CZCA!$E$24,VLOOKUP(F118,CZCA!$C$25:$T$43,3),IF(I118=CZCA!$F$24,VLOOKUP(F118,CZCA!$C$25:$T$43,4),IF(I118=CZCA!$G$24,VLOOKUP(F118,CZCA!$C$25:$T$43,5),IF(OR(I118=CZCA!$H$24,I118=CZCA!$I$24),VLOOKUP(F118,CZCA!$C$25:$T$43,6),IF(OR(I118=CZCA!$J$24,I118=CZCA!$L$24),VLOOKUP(F118,CZCA!$C$25:$T$43,8),IF(OR(I118=CZCA!$K$24,I118=CZCA!$Q$24),VLOOKUP(F118,CZCA!$C$25:$T$43,9),IF(OR(I118=CZCA!$M$24,I118=CZCA!$T$24),VLOOKUP(F118,CZCA!$C$25:$T$43,11),IF(OR(I118=CZCA!$N$24,I118=CZCA!$R$24),VLOOKUP(F118,CZCA!$C$25:$T$43,12),IF(I118=CZCA!$O$24,VLOOKUP(F118,CZCA!$C$25:$T$43,13),IF(I118=CZCA!$P$24,VLOOKUP(F118,CZCA!$C$25:$T$43,14),IF(I118=CZCA!$S$24,VLOOKUP(F118,CZCA!$C$25:$T$43,17))))))))))))</f>
        <v>38.36</v>
      </c>
      <c r="AI118" s="157">
        <f t="shared" si="17"/>
        <v>0.84775600000000007</v>
      </c>
      <c r="AJ118" s="37">
        <f t="shared" si="20"/>
        <v>67.820480000000003</v>
      </c>
      <c r="AK118" s="37"/>
      <c r="AL118" s="128">
        <f t="shared" si="18"/>
        <v>26.068821689259646</v>
      </c>
      <c r="AM118">
        <v>1</v>
      </c>
      <c r="AN118" t="s">
        <v>62</v>
      </c>
      <c r="AO118" t="s">
        <v>217</v>
      </c>
      <c r="AP118" t="s">
        <v>98</v>
      </c>
      <c r="AQ118" t="s">
        <v>43</v>
      </c>
    </row>
    <row r="119" spans="1:43" x14ac:dyDescent="0.4">
      <c r="A119" t="s">
        <v>37</v>
      </c>
      <c r="B119" t="s">
        <v>38</v>
      </c>
      <c r="C119" t="s">
        <v>39</v>
      </c>
      <c r="D119" s="1">
        <v>41487</v>
      </c>
      <c r="E119" t="s">
        <v>43</v>
      </c>
      <c r="F119" t="s">
        <v>61</v>
      </c>
      <c r="G119" t="s">
        <v>217</v>
      </c>
      <c r="H119" t="s">
        <v>43</v>
      </c>
      <c r="I119" t="s">
        <v>110</v>
      </c>
      <c r="J119" t="s">
        <v>45</v>
      </c>
      <c r="K119">
        <v>1.87</v>
      </c>
      <c r="L119">
        <v>250000</v>
      </c>
      <c r="M119" t="s">
        <v>46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35.700000000000003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28.8</v>
      </c>
      <c r="Z119">
        <f>VLOOKUP(F119,CEUS!$J$26:$K$50,2)</f>
        <v>40</v>
      </c>
      <c r="AA119" s="142">
        <f t="shared" si="15"/>
        <v>0.72</v>
      </c>
      <c r="AB119" s="37">
        <f t="shared" si="16"/>
        <v>57.599999999999994</v>
      </c>
      <c r="AD119" s="124">
        <f>IF(E119=Sheet2!$E$24,VLOOKUP(F119,Sheet2!$C$24:$H$42,3),IF(E119=Sheet2!$F$24,VLOOKUP(F119,Sheet2!$C$24:$H$42,4),IF(E119=Sheet2!$G$24,VLOOKUP(F119,Sheet2!$C$24:$H$42,5),VLOOKUP(F119,Sheet2!$C$24:$H$42,6))))</f>
        <v>25</v>
      </c>
      <c r="AE119" s="2">
        <f t="shared" si="21"/>
        <v>0.72</v>
      </c>
      <c r="AF119" s="37">
        <f t="shared" si="19"/>
        <v>57.599999999999994</v>
      </c>
      <c r="AH119">
        <f>IF(I119=CZCA!$E$24,VLOOKUP(F119,CZCA!$C$25:$T$43,3),IF(I119=CZCA!$F$24,VLOOKUP(F119,CZCA!$C$25:$T$43,4),IF(I119=CZCA!$G$24,VLOOKUP(F119,CZCA!$C$25:$T$43,5),IF(OR(I119=CZCA!$H$24,I119=CZCA!$I$24),VLOOKUP(F119,CZCA!$C$25:$T$43,6),IF(OR(I119=CZCA!$J$24,I119=CZCA!$L$24),VLOOKUP(F119,CZCA!$C$25:$T$43,8),IF(OR(I119=CZCA!$K$24,I119=CZCA!$Q$24),VLOOKUP(F119,CZCA!$C$25:$T$43,9),IF(OR(I119=CZCA!$M$24,I119=CZCA!$T$24),VLOOKUP(F119,CZCA!$C$25:$T$43,11),IF(OR(I119=CZCA!$N$24,I119=CZCA!$R$24),VLOOKUP(F119,CZCA!$C$25:$T$43,12),IF(I119=CZCA!$O$24,VLOOKUP(F119,CZCA!$C$25:$T$43,13),IF(I119=CZCA!$P$24,VLOOKUP(F119,CZCA!$C$25:$T$43,14),IF(I119=CZCA!$S$24,VLOOKUP(F119,CZCA!$C$25:$T$43,17))))))))))))</f>
        <v>28</v>
      </c>
      <c r="AI119" s="157">
        <f t="shared" si="17"/>
        <v>0.80640000000000001</v>
      </c>
      <c r="AJ119" s="37">
        <f t="shared" si="20"/>
        <v>64.512</v>
      </c>
      <c r="AK119" s="37"/>
      <c r="AL119" s="128">
        <f t="shared" si="18"/>
        <v>35.714285714285715</v>
      </c>
      <c r="AM119">
        <v>1</v>
      </c>
      <c r="AN119" t="s">
        <v>62</v>
      </c>
      <c r="AO119" t="s">
        <v>217</v>
      </c>
      <c r="AP119" t="s">
        <v>111</v>
      </c>
      <c r="AQ119" t="s">
        <v>43</v>
      </c>
    </row>
    <row r="120" spans="1:43" x14ac:dyDescent="0.4">
      <c r="A120" t="s">
        <v>37</v>
      </c>
      <c r="B120" t="s">
        <v>38</v>
      </c>
      <c r="C120" t="s">
        <v>39</v>
      </c>
      <c r="D120" s="1">
        <v>41487</v>
      </c>
      <c r="E120" t="s">
        <v>43</v>
      </c>
      <c r="F120" t="s">
        <v>61</v>
      </c>
      <c r="G120" t="s">
        <v>217</v>
      </c>
      <c r="H120" t="s">
        <v>43</v>
      </c>
      <c r="I120" t="s">
        <v>112</v>
      </c>
      <c r="J120" t="s">
        <v>45</v>
      </c>
      <c r="K120">
        <v>1.87</v>
      </c>
      <c r="L120">
        <v>250000</v>
      </c>
      <c r="M120" t="s">
        <v>46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5.49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4.4400000000000004</v>
      </c>
      <c r="Z120">
        <f>VLOOKUP(F120,CEUS!$J$26:$K$50,2)</f>
        <v>40</v>
      </c>
      <c r="AA120" s="142">
        <f t="shared" si="15"/>
        <v>0.11100000000000002</v>
      </c>
      <c r="AB120" s="37">
        <f t="shared" si="16"/>
        <v>8.8800000000000008</v>
      </c>
      <c r="AD120" s="124">
        <f>IF(E120=Sheet2!$E$24,VLOOKUP(F120,Sheet2!$C$24:$H$42,3),IF(E120=Sheet2!$F$24,VLOOKUP(F120,Sheet2!$C$24:$H$42,4),IF(E120=Sheet2!$G$24,VLOOKUP(F120,Sheet2!$C$24:$H$42,5),VLOOKUP(F120,Sheet2!$C$24:$H$42,6))))</f>
        <v>25</v>
      </c>
      <c r="AE120" s="2">
        <f t="shared" si="21"/>
        <v>0.11100000000000002</v>
      </c>
      <c r="AF120" s="37">
        <f t="shared" si="19"/>
        <v>8.8800000000000008</v>
      </c>
      <c r="AH120">
        <f>IF(I120=CZCA!$E$24,VLOOKUP(F120,CZCA!$C$25:$T$43,3),IF(I120=CZCA!$F$24,VLOOKUP(F120,CZCA!$C$25:$T$43,4),IF(I120=CZCA!$G$24,VLOOKUP(F120,CZCA!$C$25:$T$43,5),IF(OR(I120=CZCA!$H$24,I120=CZCA!$I$24),VLOOKUP(F120,CZCA!$C$25:$T$43,6),IF(OR(I120=CZCA!$J$24,I120=CZCA!$L$24),VLOOKUP(F120,CZCA!$C$25:$T$43,8),IF(OR(I120=CZCA!$K$24,I120=CZCA!$Q$24),VLOOKUP(F120,CZCA!$C$25:$T$43,9),IF(OR(I120=CZCA!$M$24,I120=CZCA!$T$24),VLOOKUP(F120,CZCA!$C$25:$T$43,11),IF(OR(I120=CZCA!$N$24,I120=CZCA!$R$24),VLOOKUP(F120,CZCA!$C$25:$T$43,12),IF(I120=CZCA!$O$24,VLOOKUP(F120,CZCA!$C$25:$T$43,13),IF(I120=CZCA!$P$24,VLOOKUP(F120,CZCA!$C$25:$T$43,14),IF(I120=CZCA!$S$24,VLOOKUP(F120,CZCA!$C$25:$T$43,17))))))))))))</f>
        <v>24.63</v>
      </c>
      <c r="AI120" s="157">
        <f t="shared" si="17"/>
        <v>0.1093572</v>
      </c>
      <c r="AJ120" s="37">
        <f t="shared" si="20"/>
        <v>8.7485759999999999</v>
      </c>
      <c r="AK120" s="37"/>
      <c r="AL120" s="128">
        <f t="shared" si="18"/>
        <v>40.600893219650835</v>
      </c>
      <c r="AM120">
        <v>1</v>
      </c>
      <c r="AN120" t="s">
        <v>62</v>
      </c>
      <c r="AO120" t="s">
        <v>217</v>
      </c>
      <c r="AP120" t="s">
        <v>113</v>
      </c>
      <c r="AQ120" t="s">
        <v>43</v>
      </c>
    </row>
    <row r="121" spans="1:43" x14ac:dyDescent="0.4">
      <c r="A121" t="s">
        <v>37</v>
      </c>
      <c r="B121" t="s">
        <v>38</v>
      </c>
      <c r="C121" t="s">
        <v>39</v>
      </c>
      <c r="D121" s="1">
        <v>41487</v>
      </c>
      <c r="E121" t="s">
        <v>43</v>
      </c>
      <c r="F121" t="s">
        <v>61</v>
      </c>
      <c r="G121" t="s">
        <v>217</v>
      </c>
      <c r="H121" t="s">
        <v>43</v>
      </c>
      <c r="I121" t="s">
        <v>99</v>
      </c>
      <c r="J121" t="s">
        <v>45</v>
      </c>
      <c r="K121">
        <v>1.87</v>
      </c>
      <c r="L121">
        <v>250000</v>
      </c>
      <c r="M121" t="s">
        <v>46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85.2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68.8</v>
      </c>
      <c r="Z121">
        <f>VLOOKUP(F121,CEUS!$J$26:$K$50,2)</f>
        <v>40</v>
      </c>
      <c r="AA121" s="142">
        <f t="shared" si="15"/>
        <v>1.72</v>
      </c>
      <c r="AB121" s="37">
        <f t="shared" si="16"/>
        <v>137.6</v>
      </c>
      <c r="AD121" s="124">
        <f>IF(E121=Sheet2!$E$24,VLOOKUP(F121,Sheet2!$C$24:$H$42,3),IF(E121=Sheet2!$F$24,VLOOKUP(F121,Sheet2!$C$24:$H$42,4),IF(E121=Sheet2!$G$24,VLOOKUP(F121,Sheet2!$C$24:$H$42,5),VLOOKUP(F121,Sheet2!$C$24:$H$42,6))))</f>
        <v>25</v>
      </c>
      <c r="AE121" s="2">
        <f t="shared" si="21"/>
        <v>1.72</v>
      </c>
      <c r="AF121" s="37">
        <f t="shared" si="19"/>
        <v>137.6</v>
      </c>
      <c r="AH121">
        <f>IF(I121=CZCA!$E$24,VLOOKUP(F121,CZCA!$C$25:$T$43,3),IF(I121=CZCA!$F$24,VLOOKUP(F121,CZCA!$C$25:$T$43,4),IF(I121=CZCA!$G$24,VLOOKUP(F121,CZCA!$C$25:$T$43,5),IF(OR(I121=CZCA!$H$24,I121=CZCA!$I$24),VLOOKUP(F121,CZCA!$C$25:$T$43,6),IF(OR(I121=CZCA!$J$24,I121=CZCA!$L$24),VLOOKUP(F121,CZCA!$C$25:$T$43,8),IF(OR(I121=CZCA!$K$24,I121=CZCA!$Q$24),VLOOKUP(F121,CZCA!$C$25:$T$43,9),IF(OR(I121=CZCA!$M$24,I121=CZCA!$T$24),VLOOKUP(F121,CZCA!$C$25:$T$43,11),IF(OR(I121=CZCA!$N$24,I121=CZCA!$R$24),VLOOKUP(F121,CZCA!$C$25:$T$43,12),IF(I121=CZCA!$O$24,VLOOKUP(F121,CZCA!$C$25:$T$43,13),IF(I121=CZCA!$P$24,VLOOKUP(F121,CZCA!$C$25:$T$43,14),IF(I121=CZCA!$S$24,VLOOKUP(F121,CZCA!$C$25:$T$43,17))))))))))))</f>
        <v>30.42</v>
      </c>
      <c r="AI121" s="157">
        <f t="shared" si="17"/>
        <v>2.0928960000000001</v>
      </c>
      <c r="AJ121" s="37">
        <f t="shared" si="20"/>
        <v>167.43168</v>
      </c>
      <c r="AK121" s="37"/>
      <c r="AL121" s="128">
        <f t="shared" si="18"/>
        <v>32.873109796186718</v>
      </c>
      <c r="AM121">
        <v>1</v>
      </c>
      <c r="AN121" t="s">
        <v>62</v>
      </c>
      <c r="AO121" t="s">
        <v>217</v>
      </c>
      <c r="AP121" t="s">
        <v>100</v>
      </c>
      <c r="AQ121" t="s">
        <v>43</v>
      </c>
    </row>
    <row r="122" spans="1:43" x14ac:dyDescent="0.4">
      <c r="A122" t="s">
        <v>37</v>
      </c>
      <c r="B122" t="s">
        <v>38</v>
      </c>
      <c r="C122" t="s">
        <v>39</v>
      </c>
      <c r="D122" s="1">
        <v>41487</v>
      </c>
      <c r="E122" t="s">
        <v>43</v>
      </c>
      <c r="F122" t="s">
        <v>63</v>
      </c>
      <c r="G122" t="s">
        <v>217</v>
      </c>
      <c r="H122" t="s">
        <v>43</v>
      </c>
      <c r="I122" t="s">
        <v>44</v>
      </c>
      <c r="J122" t="s">
        <v>45</v>
      </c>
      <c r="K122">
        <v>20.8</v>
      </c>
      <c r="L122">
        <v>200000</v>
      </c>
      <c r="M122" t="s">
        <v>46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2.5499999999999998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2.06</v>
      </c>
      <c r="Z122">
        <f>VLOOKUP(F122,CEUS!$J$26:$K$50,2)</f>
        <v>40</v>
      </c>
      <c r="AA122" s="142">
        <f t="shared" si="15"/>
        <v>5.1500000000000004E-2</v>
      </c>
      <c r="AB122" s="37">
        <f t="shared" si="16"/>
        <v>4.12</v>
      </c>
      <c r="AD122" s="124">
        <f>IF(E122=Sheet2!$E$24,VLOOKUP(F122,Sheet2!$C$24:$H$42,3),IF(E122=Sheet2!$F$24,VLOOKUP(F122,Sheet2!$C$24:$H$42,4),IF(E122=Sheet2!$G$24,VLOOKUP(F122,Sheet2!$C$24:$H$42,5),VLOOKUP(F122,Sheet2!$C$24:$H$42,6))))</f>
        <v>83.27</v>
      </c>
      <c r="AE122" s="2">
        <f t="shared" si="21"/>
        <v>0.1715362</v>
      </c>
      <c r="AF122" s="37">
        <f t="shared" si="19"/>
        <v>13.722896</v>
      </c>
      <c r="AH122">
        <f>IF(I122=CZCA!$E$24,VLOOKUP(F122,CZCA!$C$25:$T$43,3),IF(I122=CZCA!$F$24,VLOOKUP(F122,CZCA!$C$25:$T$43,4),IF(I122=CZCA!$G$24,VLOOKUP(F122,CZCA!$C$25:$T$43,5),IF(OR(I122=CZCA!$H$24,I122=CZCA!$I$24),VLOOKUP(F122,CZCA!$C$25:$T$43,6),IF(OR(I122=CZCA!$J$24,I122=CZCA!$L$24),VLOOKUP(F122,CZCA!$C$25:$T$43,8),IF(OR(I122=CZCA!$K$24,I122=CZCA!$Q$24),VLOOKUP(F122,CZCA!$C$25:$T$43,9),IF(OR(I122=CZCA!$M$24,I122=CZCA!$T$24),VLOOKUP(F122,CZCA!$C$25:$T$43,11),IF(OR(I122=CZCA!$N$24,I122=CZCA!$R$24),VLOOKUP(F122,CZCA!$C$25:$T$43,12),IF(I122=CZCA!$O$24,VLOOKUP(F122,CZCA!$C$25:$T$43,13),IF(I122=CZCA!$P$24,VLOOKUP(F122,CZCA!$C$25:$T$43,14),IF(I122=CZCA!$S$24,VLOOKUP(F122,CZCA!$C$25:$T$43,17))))))))))))</f>
        <v>170.84</v>
      </c>
      <c r="AI122" s="157">
        <f t="shared" si="17"/>
        <v>0.35193040000000003</v>
      </c>
      <c r="AJ122" s="37">
        <f t="shared" si="20"/>
        <v>28.154432000000003</v>
      </c>
      <c r="AK122" s="37"/>
      <c r="AL122" s="128">
        <f t="shared" si="18"/>
        <v>5.8534301100444859</v>
      </c>
      <c r="AM122">
        <v>1</v>
      </c>
      <c r="AN122" t="s">
        <v>64</v>
      </c>
      <c r="AO122" t="s">
        <v>217</v>
      </c>
      <c r="AP122" t="s">
        <v>49</v>
      </c>
      <c r="AQ122" t="s">
        <v>43</v>
      </c>
    </row>
    <row r="123" spans="1:43" x14ac:dyDescent="0.4">
      <c r="A123" t="s">
        <v>37</v>
      </c>
      <c r="B123" t="s">
        <v>38</v>
      </c>
      <c r="C123" t="s">
        <v>39</v>
      </c>
      <c r="D123" s="1">
        <v>41487</v>
      </c>
      <c r="E123" t="s">
        <v>43</v>
      </c>
      <c r="F123" t="s">
        <v>63</v>
      </c>
      <c r="G123" t="s">
        <v>217</v>
      </c>
      <c r="H123" t="s">
        <v>43</v>
      </c>
      <c r="I123" t="s">
        <v>85</v>
      </c>
      <c r="J123" t="s">
        <v>45</v>
      </c>
      <c r="K123">
        <v>20.8</v>
      </c>
      <c r="L123">
        <v>200000</v>
      </c>
      <c r="M123" t="s">
        <v>46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1.93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1.56</v>
      </c>
      <c r="Z123">
        <f>VLOOKUP(F123,CEUS!$J$26:$K$50,2)</f>
        <v>40</v>
      </c>
      <c r="AA123" s="142">
        <f t="shared" si="15"/>
        <v>3.9E-2</v>
      </c>
      <c r="AB123" s="37">
        <f t="shared" si="16"/>
        <v>3.12</v>
      </c>
      <c r="AD123" s="124">
        <f>IF(E123=Sheet2!$E$24,VLOOKUP(F123,Sheet2!$C$24:$H$42,3),IF(E123=Sheet2!$F$24,VLOOKUP(F123,Sheet2!$C$24:$H$42,4),IF(E123=Sheet2!$G$24,VLOOKUP(F123,Sheet2!$C$24:$H$42,5),VLOOKUP(F123,Sheet2!$C$24:$H$42,6))))</f>
        <v>83.27</v>
      </c>
      <c r="AE123" s="2">
        <f t="shared" si="21"/>
        <v>0.12990119999999999</v>
      </c>
      <c r="AF123" s="37">
        <f t="shared" si="19"/>
        <v>10.392095999999999</v>
      </c>
      <c r="AH123">
        <f>IF(I123=CZCA!$E$24,VLOOKUP(F123,CZCA!$C$25:$T$43,3),IF(I123=CZCA!$F$24,VLOOKUP(F123,CZCA!$C$25:$T$43,4),IF(I123=CZCA!$G$24,VLOOKUP(F123,CZCA!$C$25:$T$43,5),IF(OR(I123=CZCA!$H$24,I123=CZCA!$I$24),VLOOKUP(F123,CZCA!$C$25:$T$43,6),IF(OR(I123=CZCA!$J$24,I123=CZCA!$L$24),VLOOKUP(F123,CZCA!$C$25:$T$43,8),IF(OR(I123=CZCA!$K$24,I123=CZCA!$Q$24),VLOOKUP(F123,CZCA!$C$25:$T$43,9),IF(OR(I123=CZCA!$M$24,I123=CZCA!$T$24),VLOOKUP(F123,CZCA!$C$25:$T$43,11),IF(OR(I123=CZCA!$N$24,I123=CZCA!$R$24),VLOOKUP(F123,CZCA!$C$25:$T$43,12),IF(I123=CZCA!$O$24,VLOOKUP(F123,CZCA!$C$25:$T$43,13),IF(I123=CZCA!$P$24,VLOOKUP(F123,CZCA!$C$25:$T$43,14),IF(I123=CZCA!$S$24,VLOOKUP(F123,CZCA!$C$25:$T$43,17))))))))))))</f>
        <v>522.30999999999995</v>
      </c>
      <c r="AI123" s="157">
        <f t="shared" si="17"/>
        <v>0.81480359999999985</v>
      </c>
      <c r="AJ123" s="37">
        <f t="shared" si="20"/>
        <v>65.184287999999981</v>
      </c>
      <c r="AK123" s="37"/>
      <c r="AL123" s="128">
        <f t="shared" si="18"/>
        <v>1.9145718060155847</v>
      </c>
      <c r="AM123">
        <v>1</v>
      </c>
      <c r="AN123" t="s">
        <v>64</v>
      </c>
      <c r="AO123" t="s">
        <v>217</v>
      </c>
      <c r="AP123" t="s">
        <v>86</v>
      </c>
      <c r="AQ123" t="s">
        <v>43</v>
      </c>
    </row>
    <row r="124" spans="1:43" x14ac:dyDescent="0.4">
      <c r="A124" t="s">
        <v>37</v>
      </c>
      <c r="B124" t="s">
        <v>38</v>
      </c>
      <c r="C124" t="s">
        <v>39</v>
      </c>
      <c r="D124" s="1">
        <v>41487</v>
      </c>
      <c r="E124" t="s">
        <v>43</v>
      </c>
      <c r="F124" t="s">
        <v>63</v>
      </c>
      <c r="G124" t="s">
        <v>217</v>
      </c>
      <c r="H124" t="s">
        <v>43</v>
      </c>
      <c r="I124" t="s">
        <v>87</v>
      </c>
      <c r="J124" t="s">
        <v>45</v>
      </c>
      <c r="K124">
        <v>20.8</v>
      </c>
      <c r="L124">
        <v>200000</v>
      </c>
      <c r="M124" t="s">
        <v>46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1.61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1.3</v>
      </c>
      <c r="Z124">
        <f>VLOOKUP(F124,CEUS!$J$26:$K$50,2)</f>
        <v>40</v>
      </c>
      <c r="AA124" s="142">
        <f t="shared" si="15"/>
        <v>3.2500000000000001E-2</v>
      </c>
      <c r="AB124" s="37">
        <f t="shared" si="16"/>
        <v>2.6</v>
      </c>
      <c r="AD124" s="124">
        <f>IF(E124=Sheet2!$E$24,VLOOKUP(F124,Sheet2!$C$24:$H$42,3),IF(E124=Sheet2!$F$24,VLOOKUP(F124,Sheet2!$C$24:$H$42,4),IF(E124=Sheet2!$G$24,VLOOKUP(F124,Sheet2!$C$24:$H$42,5),VLOOKUP(F124,Sheet2!$C$24:$H$42,6))))</f>
        <v>83.27</v>
      </c>
      <c r="AE124" s="2">
        <f t="shared" si="21"/>
        <v>0.10825099999999999</v>
      </c>
      <c r="AF124" s="37">
        <f t="shared" si="19"/>
        <v>8.6600799999999989</v>
      </c>
      <c r="AH124">
        <f>IF(I124=CZCA!$E$24,VLOOKUP(F124,CZCA!$C$25:$T$43,3),IF(I124=CZCA!$F$24,VLOOKUP(F124,CZCA!$C$25:$T$43,4),IF(I124=CZCA!$G$24,VLOOKUP(F124,CZCA!$C$25:$T$43,5),IF(OR(I124=CZCA!$H$24,I124=CZCA!$I$24),VLOOKUP(F124,CZCA!$C$25:$T$43,6),IF(OR(I124=CZCA!$J$24,I124=CZCA!$L$24),VLOOKUP(F124,CZCA!$C$25:$T$43,8),IF(OR(I124=CZCA!$K$24,I124=CZCA!$Q$24),VLOOKUP(F124,CZCA!$C$25:$T$43,9),IF(OR(I124=CZCA!$M$24,I124=CZCA!$T$24),VLOOKUP(F124,CZCA!$C$25:$T$43,11),IF(OR(I124=CZCA!$N$24,I124=CZCA!$R$24),VLOOKUP(F124,CZCA!$C$25:$T$43,12),IF(I124=CZCA!$O$24,VLOOKUP(F124,CZCA!$C$25:$T$43,13),IF(I124=CZCA!$P$24,VLOOKUP(F124,CZCA!$C$25:$T$43,14),IF(I124=CZCA!$S$24,VLOOKUP(F124,CZCA!$C$25:$T$43,17))))))))))))</f>
        <v>58.44</v>
      </c>
      <c r="AI124" s="157">
        <f t="shared" si="17"/>
        <v>7.5971999999999998E-2</v>
      </c>
      <c r="AJ124" s="37">
        <f t="shared" si="20"/>
        <v>6.0777599999999996</v>
      </c>
      <c r="AK124" s="37"/>
      <c r="AL124" s="128">
        <f t="shared" si="18"/>
        <v>17.111567419575636</v>
      </c>
      <c r="AM124">
        <v>1</v>
      </c>
      <c r="AN124" t="s">
        <v>64</v>
      </c>
      <c r="AO124" t="s">
        <v>217</v>
      </c>
      <c r="AP124" t="s">
        <v>88</v>
      </c>
      <c r="AQ124" t="s">
        <v>43</v>
      </c>
    </row>
    <row r="125" spans="1:43" x14ac:dyDescent="0.4">
      <c r="A125" t="s">
        <v>37</v>
      </c>
      <c r="B125" t="s">
        <v>38</v>
      </c>
      <c r="C125" t="s">
        <v>39</v>
      </c>
      <c r="D125" s="1">
        <v>41487</v>
      </c>
      <c r="E125" t="s">
        <v>43</v>
      </c>
      <c r="F125" t="s">
        <v>63</v>
      </c>
      <c r="G125" t="s">
        <v>217</v>
      </c>
      <c r="H125" t="s">
        <v>43</v>
      </c>
      <c r="I125" t="s">
        <v>89</v>
      </c>
      <c r="J125" t="s">
        <v>45</v>
      </c>
      <c r="K125">
        <v>20.8</v>
      </c>
      <c r="L125">
        <v>200000</v>
      </c>
      <c r="M125" t="s">
        <v>46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1.45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1.17</v>
      </c>
      <c r="Z125">
        <f>VLOOKUP(F125,CEUS!$J$26:$K$50,2)</f>
        <v>40</v>
      </c>
      <c r="AA125" s="142">
        <f t="shared" si="15"/>
        <v>2.9249999999999998E-2</v>
      </c>
      <c r="AB125" s="37">
        <f t="shared" si="16"/>
        <v>2.34</v>
      </c>
      <c r="AD125" s="124">
        <f>IF(E125=Sheet2!$E$24,VLOOKUP(F125,Sheet2!$C$24:$H$42,3),IF(E125=Sheet2!$F$24,VLOOKUP(F125,Sheet2!$C$24:$H$42,4),IF(E125=Sheet2!$G$24,VLOOKUP(F125,Sheet2!$C$24:$H$42,5),VLOOKUP(F125,Sheet2!$C$24:$H$42,6))))</f>
        <v>83.27</v>
      </c>
      <c r="AE125" s="2">
        <f t="shared" si="21"/>
        <v>9.7425899999999996E-2</v>
      </c>
      <c r="AF125" s="37">
        <f t="shared" si="19"/>
        <v>7.7940719999999999</v>
      </c>
      <c r="AH125">
        <f>IF(I125=CZCA!$E$24,VLOOKUP(F125,CZCA!$C$25:$T$43,3),IF(I125=CZCA!$F$24,VLOOKUP(F125,CZCA!$C$25:$T$43,4),IF(I125=CZCA!$G$24,VLOOKUP(F125,CZCA!$C$25:$T$43,5),IF(OR(I125=CZCA!$H$24,I125=CZCA!$I$24),VLOOKUP(F125,CZCA!$C$25:$T$43,6),IF(OR(I125=CZCA!$J$24,I125=CZCA!$L$24),VLOOKUP(F125,CZCA!$C$25:$T$43,8),IF(OR(I125=CZCA!$K$24,I125=CZCA!$Q$24),VLOOKUP(F125,CZCA!$C$25:$T$43,9),IF(OR(I125=CZCA!$M$24,I125=CZCA!$T$24),VLOOKUP(F125,CZCA!$C$25:$T$43,11),IF(OR(I125=CZCA!$N$24,I125=CZCA!$R$24),VLOOKUP(F125,CZCA!$C$25:$T$43,12),IF(I125=CZCA!$O$24,VLOOKUP(F125,CZCA!$C$25:$T$43,13),IF(I125=CZCA!$P$24,VLOOKUP(F125,CZCA!$C$25:$T$43,14),IF(I125=CZCA!$S$24,VLOOKUP(F125,CZCA!$C$25:$T$43,17))))))))))))</f>
        <v>48.45</v>
      </c>
      <c r="AI125" s="157">
        <f t="shared" si="17"/>
        <v>5.6686500000000008E-2</v>
      </c>
      <c r="AJ125" s="37">
        <f t="shared" si="20"/>
        <v>4.5349200000000005</v>
      </c>
      <c r="AK125" s="37"/>
      <c r="AL125" s="128">
        <f t="shared" si="18"/>
        <v>20.639834881320947</v>
      </c>
      <c r="AM125">
        <v>1</v>
      </c>
      <c r="AN125" t="s">
        <v>64</v>
      </c>
      <c r="AO125" t="s">
        <v>217</v>
      </c>
      <c r="AP125" t="s">
        <v>90</v>
      </c>
      <c r="AQ125" t="s">
        <v>43</v>
      </c>
    </row>
    <row r="126" spans="1:43" x14ac:dyDescent="0.4">
      <c r="A126" t="s">
        <v>37</v>
      </c>
      <c r="B126" t="s">
        <v>38</v>
      </c>
      <c r="C126" t="s">
        <v>39</v>
      </c>
      <c r="D126" s="1">
        <v>41487</v>
      </c>
      <c r="E126" t="s">
        <v>43</v>
      </c>
      <c r="F126" t="s">
        <v>63</v>
      </c>
      <c r="G126" t="s">
        <v>217</v>
      </c>
      <c r="H126" t="s">
        <v>43</v>
      </c>
      <c r="I126" t="s">
        <v>91</v>
      </c>
      <c r="J126" t="s">
        <v>45</v>
      </c>
      <c r="K126">
        <v>20.8</v>
      </c>
      <c r="L126">
        <v>200000</v>
      </c>
      <c r="M126" t="s">
        <v>46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1.32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1.06</v>
      </c>
      <c r="Z126">
        <f>VLOOKUP(F126,CEUS!$J$26:$K$50,2)</f>
        <v>40</v>
      </c>
      <c r="AA126" s="142">
        <f t="shared" si="15"/>
        <v>2.6500000000000003E-2</v>
      </c>
      <c r="AB126" s="37">
        <f t="shared" si="16"/>
        <v>2.12</v>
      </c>
      <c r="AD126" s="124">
        <f>IF(E126=Sheet2!$E$24,VLOOKUP(F126,Sheet2!$C$24:$H$42,3),IF(E126=Sheet2!$F$24,VLOOKUP(F126,Sheet2!$C$24:$H$42,4),IF(E126=Sheet2!$G$24,VLOOKUP(F126,Sheet2!$C$24:$H$42,5),VLOOKUP(F126,Sheet2!$C$24:$H$42,6))))</f>
        <v>83.27</v>
      </c>
      <c r="AE126" s="2">
        <f t="shared" si="21"/>
        <v>8.8266199999999989E-2</v>
      </c>
      <c r="AF126" s="37">
        <f t="shared" si="19"/>
        <v>7.0612959999999987</v>
      </c>
      <c r="AH126">
        <f>IF(I126=CZCA!$E$24,VLOOKUP(F126,CZCA!$C$25:$T$43,3),IF(I126=CZCA!$F$24,VLOOKUP(F126,CZCA!$C$25:$T$43,4),IF(I126=CZCA!$G$24,VLOOKUP(F126,CZCA!$C$25:$T$43,5),IF(OR(I126=CZCA!$H$24,I126=CZCA!$I$24),VLOOKUP(F126,CZCA!$C$25:$T$43,6),IF(OR(I126=CZCA!$J$24,I126=CZCA!$L$24),VLOOKUP(F126,CZCA!$C$25:$T$43,8),IF(OR(I126=CZCA!$K$24,I126=CZCA!$Q$24),VLOOKUP(F126,CZCA!$C$25:$T$43,9),IF(OR(I126=CZCA!$M$24,I126=CZCA!$T$24),VLOOKUP(F126,CZCA!$C$25:$T$43,11),IF(OR(I126=CZCA!$N$24,I126=CZCA!$R$24),VLOOKUP(F126,CZCA!$C$25:$T$43,12),IF(I126=CZCA!$O$24,VLOOKUP(F126,CZCA!$C$25:$T$43,13),IF(I126=CZCA!$P$24,VLOOKUP(F126,CZCA!$C$25:$T$43,14),IF(I126=CZCA!$S$24,VLOOKUP(F126,CZCA!$C$25:$T$43,17))))))))))))</f>
        <v>48.45</v>
      </c>
      <c r="AI126" s="157">
        <f t="shared" si="17"/>
        <v>5.1357E-2</v>
      </c>
      <c r="AJ126" s="37">
        <f t="shared" si="20"/>
        <v>4.1085599999999998</v>
      </c>
      <c r="AK126" s="37"/>
      <c r="AL126" s="128">
        <f t="shared" si="18"/>
        <v>20.639834881320947</v>
      </c>
      <c r="AM126">
        <v>1</v>
      </c>
      <c r="AN126" t="s">
        <v>64</v>
      </c>
      <c r="AO126" t="s">
        <v>217</v>
      </c>
      <c r="AP126" t="s">
        <v>92</v>
      </c>
      <c r="AQ126" t="s">
        <v>43</v>
      </c>
    </row>
    <row r="127" spans="1:43" x14ac:dyDescent="0.4">
      <c r="A127" t="s">
        <v>37</v>
      </c>
      <c r="B127" t="s">
        <v>38</v>
      </c>
      <c r="C127" t="s">
        <v>39</v>
      </c>
      <c r="D127" s="1">
        <v>41487</v>
      </c>
      <c r="E127" t="s">
        <v>43</v>
      </c>
      <c r="F127" t="s">
        <v>63</v>
      </c>
      <c r="G127" t="s">
        <v>217</v>
      </c>
      <c r="H127" t="s">
        <v>43</v>
      </c>
      <c r="I127" t="s">
        <v>102</v>
      </c>
      <c r="J127" t="s">
        <v>45</v>
      </c>
      <c r="K127">
        <v>20.8</v>
      </c>
      <c r="L127">
        <v>200000</v>
      </c>
      <c r="M127" t="s">
        <v>46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0.72699999999999998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0.58799999999999997</v>
      </c>
      <c r="Z127">
        <f>VLOOKUP(F127,CEUS!$J$26:$K$50,2)</f>
        <v>40</v>
      </c>
      <c r="AA127" s="142">
        <f t="shared" si="15"/>
        <v>1.47E-2</v>
      </c>
      <c r="AB127" s="37">
        <f t="shared" si="16"/>
        <v>1.1759999999999999</v>
      </c>
      <c r="AD127" s="124">
        <f>IF(E127=Sheet2!$E$24,VLOOKUP(F127,Sheet2!$C$24:$H$42,3),IF(E127=Sheet2!$F$24,VLOOKUP(F127,Sheet2!$C$24:$H$42,4),IF(E127=Sheet2!$G$24,VLOOKUP(F127,Sheet2!$C$24:$H$42,5),VLOOKUP(F127,Sheet2!$C$24:$H$42,6))))</f>
        <v>83.27</v>
      </c>
      <c r="AE127" s="2">
        <f t="shared" si="21"/>
        <v>4.8962759999999994E-2</v>
      </c>
      <c r="AF127" s="37">
        <f t="shared" si="19"/>
        <v>3.9170207999999995</v>
      </c>
      <c r="AH127">
        <f>IF(I127=CZCA!$E$24,VLOOKUP(F127,CZCA!$C$25:$T$43,3),IF(I127=CZCA!$F$24,VLOOKUP(F127,CZCA!$C$25:$T$43,4),IF(I127=CZCA!$G$24,VLOOKUP(F127,CZCA!$C$25:$T$43,5),IF(OR(I127=CZCA!$H$24,I127=CZCA!$I$24),VLOOKUP(F127,CZCA!$C$25:$T$43,6),IF(OR(I127=CZCA!$J$24,I127=CZCA!$L$24),VLOOKUP(F127,CZCA!$C$25:$T$43,8),IF(OR(I127=CZCA!$K$24,I127=CZCA!$Q$24),VLOOKUP(F127,CZCA!$C$25:$T$43,9),IF(OR(I127=CZCA!$M$24,I127=CZCA!$T$24),VLOOKUP(F127,CZCA!$C$25:$T$43,11),IF(OR(I127=CZCA!$N$24,I127=CZCA!$R$24),VLOOKUP(F127,CZCA!$C$25:$T$43,12),IF(I127=CZCA!$O$24,VLOOKUP(F127,CZCA!$C$25:$T$43,13),IF(I127=CZCA!$P$24,VLOOKUP(F127,CZCA!$C$25:$T$43,14),IF(I127=CZCA!$S$24,VLOOKUP(F127,CZCA!$C$25:$T$43,17))))))))))))</f>
        <v>61.63</v>
      </c>
      <c r="AI127" s="157">
        <f t="shared" si="17"/>
        <v>3.6238440000000004E-2</v>
      </c>
      <c r="AJ127" s="37">
        <f t="shared" si="20"/>
        <v>2.8990752000000004</v>
      </c>
      <c r="AK127" s="37"/>
      <c r="AL127" s="128">
        <f t="shared" si="18"/>
        <v>16.225864027259451</v>
      </c>
      <c r="AM127">
        <v>1</v>
      </c>
      <c r="AN127" t="s">
        <v>64</v>
      </c>
      <c r="AO127" t="s">
        <v>217</v>
      </c>
      <c r="AP127" t="s">
        <v>103</v>
      </c>
      <c r="AQ127" t="s">
        <v>43</v>
      </c>
    </row>
    <row r="128" spans="1:43" x14ac:dyDescent="0.4">
      <c r="A128" t="s">
        <v>37</v>
      </c>
      <c r="B128" t="s">
        <v>38</v>
      </c>
      <c r="C128" t="s">
        <v>39</v>
      </c>
      <c r="D128" s="1">
        <v>41487</v>
      </c>
      <c r="E128" t="s">
        <v>43</v>
      </c>
      <c r="F128" t="s">
        <v>63</v>
      </c>
      <c r="G128" t="s">
        <v>217</v>
      </c>
      <c r="H128" t="s">
        <v>43</v>
      </c>
      <c r="I128" t="s">
        <v>117</v>
      </c>
      <c r="J128" t="s">
        <v>45</v>
      </c>
      <c r="K128">
        <v>20.8</v>
      </c>
      <c r="L128">
        <v>200000</v>
      </c>
      <c r="M128" t="s">
        <v>46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0.55400000000000005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0.44800000000000001</v>
      </c>
      <c r="Z128">
        <f>VLOOKUP(F128,CEUS!$J$26:$K$50,2)</f>
        <v>40</v>
      </c>
      <c r="AA128" s="142">
        <f t="shared" si="15"/>
        <v>1.12E-2</v>
      </c>
      <c r="AB128" s="37">
        <f t="shared" si="16"/>
        <v>0.89600000000000002</v>
      </c>
      <c r="AD128" s="124">
        <f>IF(E128=Sheet2!$E$24,VLOOKUP(F128,Sheet2!$C$24:$H$42,3),IF(E128=Sheet2!$F$24,VLOOKUP(F128,Sheet2!$C$24:$H$42,4),IF(E128=Sheet2!$G$24,VLOOKUP(F128,Sheet2!$C$24:$H$42,5),VLOOKUP(F128,Sheet2!$C$24:$H$42,6))))</f>
        <v>83.27</v>
      </c>
      <c r="AE128" s="2">
        <f t="shared" si="21"/>
        <v>3.7304959999999998E-2</v>
      </c>
      <c r="AF128" s="37">
        <f t="shared" si="19"/>
        <v>2.9843967999999998</v>
      </c>
      <c r="AH128">
        <f>IF(I128=CZCA!$E$24,VLOOKUP(F128,CZCA!$C$25:$T$43,3),IF(I128=CZCA!$F$24,VLOOKUP(F128,CZCA!$C$25:$T$43,4),IF(I128=CZCA!$G$24,VLOOKUP(F128,CZCA!$C$25:$T$43,5),IF(OR(I128=CZCA!$H$24,I128=CZCA!$I$24),VLOOKUP(F128,CZCA!$C$25:$T$43,6),IF(OR(I128=CZCA!$J$24,I128=CZCA!$L$24),VLOOKUP(F128,CZCA!$C$25:$T$43,8),IF(OR(I128=CZCA!$K$24,I128=CZCA!$Q$24),VLOOKUP(F128,CZCA!$C$25:$T$43,9),IF(OR(I128=CZCA!$M$24,I128=CZCA!$T$24),VLOOKUP(F128,CZCA!$C$25:$T$43,11),IF(OR(I128=CZCA!$N$24,I128=CZCA!$R$24),VLOOKUP(F128,CZCA!$C$25:$T$43,12),IF(I128=CZCA!$O$24,VLOOKUP(F128,CZCA!$C$25:$T$43,13),IF(I128=CZCA!$P$24,VLOOKUP(F128,CZCA!$C$25:$T$43,14),IF(I128=CZCA!$S$24,VLOOKUP(F128,CZCA!$C$25:$T$43,17))))))))))))</f>
        <v>62.9</v>
      </c>
      <c r="AI128" s="157">
        <f t="shared" si="17"/>
        <v>2.8179199999999998E-2</v>
      </c>
      <c r="AJ128" s="37">
        <f t="shared" si="20"/>
        <v>2.2543359999999999</v>
      </c>
      <c r="AK128" s="37"/>
      <c r="AL128" s="128">
        <f t="shared" si="18"/>
        <v>15.898251192368839</v>
      </c>
      <c r="AM128">
        <v>1</v>
      </c>
      <c r="AN128" t="s">
        <v>64</v>
      </c>
      <c r="AO128" t="s">
        <v>217</v>
      </c>
      <c r="AP128" t="s">
        <v>118</v>
      </c>
      <c r="AQ128" t="s">
        <v>43</v>
      </c>
    </row>
    <row r="129" spans="1:43" x14ac:dyDescent="0.4">
      <c r="A129" t="s">
        <v>37</v>
      </c>
      <c r="B129" t="s">
        <v>38</v>
      </c>
      <c r="C129" t="s">
        <v>39</v>
      </c>
      <c r="D129" s="1">
        <v>41487</v>
      </c>
      <c r="E129" t="s">
        <v>43</v>
      </c>
      <c r="F129" t="s">
        <v>63</v>
      </c>
      <c r="G129" t="s">
        <v>217</v>
      </c>
      <c r="H129" t="s">
        <v>43</v>
      </c>
      <c r="I129" t="s">
        <v>104</v>
      </c>
      <c r="J129" t="s">
        <v>45</v>
      </c>
      <c r="K129">
        <v>20.8</v>
      </c>
      <c r="L129">
        <v>200000</v>
      </c>
      <c r="M129" t="s">
        <v>46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0.68799999999999994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0.55600000000000005</v>
      </c>
      <c r="Z129">
        <f>VLOOKUP(F129,CEUS!$J$26:$K$50,2)</f>
        <v>40</v>
      </c>
      <c r="AA129" s="142">
        <f t="shared" si="15"/>
        <v>1.3900000000000001E-2</v>
      </c>
      <c r="AB129" s="37">
        <f t="shared" si="16"/>
        <v>1.1120000000000001</v>
      </c>
      <c r="AD129" s="124">
        <f>IF(E129=Sheet2!$E$24,VLOOKUP(F129,Sheet2!$C$24:$H$42,3),IF(E129=Sheet2!$F$24,VLOOKUP(F129,Sheet2!$C$24:$H$42,4),IF(E129=Sheet2!$G$24,VLOOKUP(F129,Sheet2!$C$24:$H$42,5),VLOOKUP(F129,Sheet2!$C$24:$H$42,6))))</f>
        <v>83.27</v>
      </c>
      <c r="AE129" s="2">
        <f t="shared" si="21"/>
        <v>4.6298120000000005E-2</v>
      </c>
      <c r="AF129" s="37">
        <f t="shared" si="19"/>
        <v>3.7038496000000003</v>
      </c>
      <c r="AH129">
        <f>IF(I129=CZCA!$E$24,VLOOKUP(F129,CZCA!$C$25:$T$43,3),IF(I129=CZCA!$F$24,VLOOKUP(F129,CZCA!$C$25:$T$43,4),IF(I129=CZCA!$G$24,VLOOKUP(F129,CZCA!$C$25:$T$43,5),IF(OR(I129=CZCA!$H$24,I129=CZCA!$I$24),VLOOKUP(F129,CZCA!$C$25:$T$43,6),IF(OR(I129=CZCA!$J$24,I129=CZCA!$L$24),VLOOKUP(F129,CZCA!$C$25:$T$43,8),IF(OR(I129=CZCA!$K$24,I129=CZCA!$Q$24),VLOOKUP(F129,CZCA!$C$25:$T$43,9),IF(OR(I129=CZCA!$M$24,I129=CZCA!$T$24),VLOOKUP(F129,CZCA!$C$25:$T$43,11),IF(OR(I129=CZCA!$N$24,I129=CZCA!$R$24),VLOOKUP(F129,CZCA!$C$25:$T$43,12),IF(I129=CZCA!$O$24,VLOOKUP(F129,CZCA!$C$25:$T$43,13),IF(I129=CZCA!$P$24,VLOOKUP(F129,CZCA!$C$25:$T$43,14),IF(I129=CZCA!$S$24,VLOOKUP(F129,CZCA!$C$25:$T$43,17))))))))))))</f>
        <v>61.63</v>
      </c>
      <c r="AI129" s="157">
        <f t="shared" si="17"/>
        <v>3.4266280000000003E-2</v>
      </c>
      <c r="AJ129" s="37">
        <f t="shared" si="20"/>
        <v>2.7413024000000004</v>
      </c>
      <c r="AK129" s="37"/>
      <c r="AL129" s="128">
        <f t="shared" si="18"/>
        <v>16.225864027259451</v>
      </c>
      <c r="AM129">
        <v>1</v>
      </c>
      <c r="AN129" t="s">
        <v>64</v>
      </c>
      <c r="AO129" t="s">
        <v>217</v>
      </c>
      <c r="AP129" t="s">
        <v>105</v>
      </c>
      <c r="AQ129" t="s">
        <v>43</v>
      </c>
    </row>
    <row r="130" spans="1:43" x14ac:dyDescent="0.4">
      <c r="A130" t="s">
        <v>37</v>
      </c>
      <c r="B130" t="s">
        <v>38</v>
      </c>
      <c r="C130" t="s">
        <v>39</v>
      </c>
      <c r="D130" s="1">
        <v>41487</v>
      </c>
      <c r="E130" t="s">
        <v>43</v>
      </c>
      <c r="F130" t="s">
        <v>63</v>
      </c>
      <c r="G130" t="s">
        <v>217</v>
      </c>
      <c r="H130" t="s">
        <v>43</v>
      </c>
      <c r="I130" t="s">
        <v>106</v>
      </c>
      <c r="J130" t="s">
        <v>45</v>
      </c>
      <c r="K130">
        <v>20.8</v>
      </c>
      <c r="L130">
        <v>200000</v>
      </c>
      <c r="M130" t="s">
        <v>46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0.66300000000000003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0.53600000000000003</v>
      </c>
      <c r="Z130">
        <f>VLOOKUP(F130,CEUS!$J$26:$K$50,2)</f>
        <v>40</v>
      </c>
      <c r="AA130" s="142">
        <f t="shared" si="15"/>
        <v>1.34E-2</v>
      </c>
      <c r="AB130" s="37">
        <f t="shared" si="16"/>
        <v>1.0720000000000001</v>
      </c>
      <c r="AD130" s="124">
        <f>IF(E130=Sheet2!$E$24,VLOOKUP(F130,Sheet2!$C$24:$H$42,3),IF(E130=Sheet2!$F$24,VLOOKUP(F130,Sheet2!$C$24:$H$42,4),IF(E130=Sheet2!$G$24,VLOOKUP(F130,Sheet2!$C$24:$H$42,5),VLOOKUP(F130,Sheet2!$C$24:$H$42,6))))</f>
        <v>83.27</v>
      </c>
      <c r="AE130" s="2">
        <f t="shared" si="21"/>
        <v>4.4632720000000001E-2</v>
      </c>
      <c r="AF130" s="37">
        <f t="shared" si="19"/>
        <v>3.5706176000000003</v>
      </c>
      <c r="AH130">
        <f>IF(I130=CZCA!$E$24,VLOOKUP(F130,CZCA!$C$25:$T$43,3),IF(I130=CZCA!$F$24,VLOOKUP(F130,CZCA!$C$25:$T$43,4),IF(I130=CZCA!$G$24,VLOOKUP(F130,CZCA!$C$25:$T$43,5),IF(OR(I130=CZCA!$H$24,I130=CZCA!$I$24),VLOOKUP(F130,CZCA!$C$25:$T$43,6),IF(OR(I130=CZCA!$J$24,I130=CZCA!$L$24),VLOOKUP(F130,CZCA!$C$25:$T$43,8),IF(OR(I130=CZCA!$K$24,I130=CZCA!$Q$24),VLOOKUP(F130,CZCA!$C$25:$T$43,9),IF(OR(I130=CZCA!$M$24,I130=CZCA!$T$24),VLOOKUP(F130,CZCA!$C$25:$T$43,11),IF(OR(I130=CZCA!$N$24,I130=CZCA!$R$24),VLOOKUP(F130,CZCA!$C$25:$T$43,12),IF(I130=CZCA!$O$24,VLOOKUP(F130,CZCA!$C$25:$T$43,13),IF(I130=CZCA!$P$24,VLOOKUP(F130,CZCA!$C$25:$T$43,14),IF(I130=CZCA!$S$24,VLOOKUP(F130,CZCA!$C$25:$T$43,17))))))))))))</f>
        <v>115.48</v>
      </c>
      <c r="AI130" s="157">
        <f t="shared" si="17"/>
        <v>6.1897280000000006E-2</v>
      </c>
      <c r="AJ130" s="37">
        <f t="shared" si="20"/>
        <v>4.9517824000000008</v>
      </c>
      <c r="AK130" s="37"/>
      <c r="AL130" s="128">
        <f t="shared" si="18"/>
        <v>8.6595081399376514</v>
      </c>
      <c r="AM130">
        <v>1</v>
      </c>
      <c r="AN130" t="s">
        <v>64</v>
      </c>
      <c r="AO130" t="s">
        <v>217</v>
      </c>
      <c r="AP130" t="s">
        <v>107</v>
      </c>
      <c r="AQ130" t="s">
        <v>43</v>
      </c>
    </row>
    <row r="131" spans="1:43" x14ac:dyDescent="0.4">
      <c r="A131" t="s">
        <v>37</v>
      </c>
      <c r="B131" t="s">
        <v>38</v>
      </c>
      <c r="C131" t="s">
        <v>39</v>
      </c>
      <c r="D131" s="1">
        <v>41487</v>
      </c>
      <c r="E131" t="s">
        <v>43</v>
      </c>
      <c r="F131" t="s">
        <v>63</v>
      </c>
      <c r="G131" t="s">
        <v>217</v>
      </c>
      <c r="H131" t="s">
        <v>43</v>
      </c>
      <c r="I131" t="s">
        <v>108</v>
      </c>
      <c r="J131" t="s">
        <v>45</v>
      </c>
      <c r="K131">
        <v>20.8</v>
      </c>
      <c r="L131">
        <v>200000</v>
      </c>
      <c r="M131" t="s">
        <v>46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0.79700000000000004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0.64400000000000002</v>
      </c>
      <c r="Z131">
        <f>VLOOKUP(F131,CEUS!$J$26:$K$50,2)</f>
        <v>40</v>
      </c>
      <c r="AA131" s="142">
        <f t="shared" si="15"/>
        <v>1.61E-2</v>
      </c>
      <c r="AB131" s="37">
        <f t="shared" si="16"/>
        <v>1.288</v>
      </c>
      <c r="AD131" s="124">
        <f>IF(E131=Sheet2!$E$24,VLOOKUP(F131,Sheet2!$C$24:$H$42,3),IF(E131=Sheet2!$F$24,VLOOKUP(F131,Sheet2!$C$24:$H$42,4),IF(E131=Sheet2!$G$24,VLOOKUP(F131,Sheet2!$C$24:$H$42,5),VLOOKUP(F131,Sheet2!$C$24:$H$42,6))))</f>
        <v>83.27</v>
      </c>
      <c r="AE131" s="2">
        <f t="shared" si="21"/>
        <v>5.3625880000000001E-2</v>
      </c>
      <c r="AF131" s="37">
        <f t="shared" si="19"/>
        <v>4.2900704000000003</v>
      </c>
      <c r="AH131">
        <f>IF(I131=CZCA!$E$24,VLOOKUP(F131,CZCA!$C$25:$T$43,3),IF(I131=CZCA!$F$24,VLOOKUP(F131,CZCA!$C$25:$T$43,4),IF(I131=CZCA!$G$24,VLOOKUP(F131,CZCA!$C$25:$T$43,5),IF(OR(I131=CZCA!$H$24,I131=CZCA!$I$24),VLOOKUP(F131,CZCA!$C$25:$T$43,6),IF(OR(I131=CZCA!$J$24,I131=CZCA!$L$24),VLOOKUP(F131,CZCA!$C$25:$T$43,8),IF(OR(I131=CZCA!$K$24,I131=CZCA!$Q$24),VLOOKUP(F131,CZCA!$C$25:$T$43,9),IF(OR(I131=CZCA!$M$24,I131=CZCA!$T$24),VLOOKUP(F131,CZCA!$C$25:$T$43,11),IF(OR(I131=CZCA!$N$24,I131=CZCA!$R$24),VLOOKUP(F131,CZCA!$C$25:$T$43,12),IF(I131=CZCA!$O$24,VLOOKUP(F131,CZCA!$C$25:$T$43,13),IF(I131=CZCA!$P$24,VLOOKUP(F131,CZCA!$C$25:$T$43,14),IF(I131=CZCA!$S$24,VLOOKUP(F131,CZCA!$C$25:$T$43,17))))))))))))</f>
        <v>53.64</v>
      </c>
      <c r="AI131" s="157">
        <f t="shared" si="17"/>
        <v>3.4544160000000004E-2</v>
      </c>
      <c r="AJ131" s="37">
        <f t="shared" si="20"/>
        <v>2.7635328000000001</v>
      </c>
      <c r="AK131" s="37"/>
      <c r="AL131" s="128">
        <f t="shared" si="18"/>
        <v>18.642803877703205</v>
      </c>
      <c r="AM131">
        <v>1</v>
      </c>
      <c r="AN131" t="s">
        <v>64</v>
      </c>
      <c r="AO131" t="s">
        <v>217</v>
      </c>
      <c r="AP131" t="s">
        <v>109</v>
      </c>
      <c r="AQ131" t="s">
        <v>43</v>
      </c>
    </row>
    <row r="132" spans="1:43" x14ac:dyDescent="0.4">
      <c r="A132" t="s">
        <v>37</v>
      </c>
      <c r="B132" t="s">
        <v>38</v>
      </c>
      <c r="C132" t="s">
        <v>39</v>
      </c>
      <c r="D132" s="1">
        <v>41487</v>
      </c>
      <c r="E132" t="s">
        <v>43</v>
      </c>
      <c r="F132" t="s">
        <v>63</v>
      </c>
      <c r="G132" t="s">
        <v>217</v>
      </c>
      <c r="H132" t="s">
        <v>43</v>
      </c>
      <c r="I132" t="s">
        <v>93</v>
      </c>
      <c r="J132" t="s">
        <v>45</v>
      </c>
      <c r="K132">
        <v>20.8</v>
      </c>
      <c r="L132">
        <v>200000</v>
      </c>
      <c r="M132" t="s">
        <v>46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1.85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1.5</v>
      </c>
      <c r="Z132">
        <f>VLOOKUP(F132,CEUS!$J$26:$K$50,2)</f>
        <v>40</v>
      </c>
      <c r="AA132" s="142">
        <f t="shared" si="15"/>
        <v>3.7499999999999999E-2</v>
      </c>
      <c r="AB132" s="37">
        <f t="shared" si="16"/>
        <v>3</v>
      </c>
      <c r="AD132" s="124">
        <f>IF(E132=Sheet2!$E$24,VLOOKUP(F132,Sheet2!$C$24:$H$42,3),IF(E132=Sheet2!$F$24,VLOOKUP(F132,Sheet2!$C$24:$H$42,4),IF(E132=Sheet2!$G$24,VLOOKUP(F132,Sheet2!$C$24:$H$42,5),VLOOKUP(F132,Sheet2!$C$24:$H$42,6))))</f>
        <v>83.27</v>
      </c>
      <c r="AE132" s="2">
        <f t="shared" si="21"/>
        <v>0.124905</v>
      </c>
      <c r="AF132" s="37">
        <f t="shared" si="19"/>
        <v>9.9923999999999999</v>
      </c>
      <c r="AH132">
        <f>IF(I132=CZCA!$E$24,VLOOKUP(F132,CZCA!$C$25:$T$43,3),IF(I132=CZCA!$F$24,VLOOKUP(F132,CZCA!$C$25:$T$43,4),IF(I132=CZCA!$G$24,VLOOKUP(F132,CZCA!$C$25:$T$43,5),IF(OR(I132=CZCA!$H$24,I132=CZCA!$I$24),VLOOKUP(F132,CZCA!$C$25:$T$43,6),IF(OR(I132=CZCA!$J$24,I132=CZCA!$L$24),VLOOKUP(F132,CZCA!$C$25:$T$43,8),IF(OR(I132=CZCA!$K$24,I132=CZCA!$Q$24),VLOOKUP(F132,CZCA!$C$25:$T$43,9),IF(OR(I132=CZCA!$M$24,I132=CZCA!$T$24),VLOOKUP(F132,CZCA!$C$25:$T$43,11),IF(OR(I132=CZCA!$N$24,I132=CZCA!$R$24),VLOOKUP(F132,CZCA!$C$25:$T$43,12),IF(I132=CZCA!$O$24,VLOOKUP(F132,CZCA!$C$25:$T$43,13),IF(I132=CZCA!$P$24,VLOOKUP(F132,CZCA!$C$25:$T$43,14),IF(I132=CZCA!$S$24,VLOOKUP(F132,CZCA!$C$25:$T$43,17))))))))))))</f>
        <v>46.92</v>
      </c>
      <c r="AI132" s="157">
        <f t="shared" si="17"/>
        <v>7.0379999999999998E-2</v>
      </c>
      <c r="AJ132" s="37">
        <f t="shared" si="20"/>
        <v>5.6303999999999998</v>
      </c>
      <c r="AK132" s="37"/>
      <c r="AL132" s="128">
        <f t="shared" si="18"/>
        <v>21.312872975277067</v>
      </c>
      <c r="AM132">
        <v>1</v>
      </c>
      <c r="AN132" t="s">
        <v>64</v>
      </c>
      <c r="AO132" t="s">
        <v>217</v>
      </c>
      <c r="AP132" t="s">
        <v>94</v>
      </c>
      <c r="AQ132" t="s">
        <v>43</v>
      </c>
    </row>
    <row r="133" spans="1:43" x14ac:dyDescent="0.4">
      <c r="A133" t="s">
        <v>37</v>
      </c>
      <c r="B133" t="s">
        <v>38</v>
      </c>
      <c r="C133" t="s">
        <v>39</v>
      </c>
      <c r="D133" s="1">
        <v>41487</v>
      </c>
      <c r="E133" t="s">
        <v>43</v>
      </c>
      <c r="F133" t="s">
        <v>63</v>
      </c>
      <c r="G133" t="s">
        <v>217</v>
      </c>
      <c r="H133" t="s">
        <v>43</v>
      </c>
      <c r="I133" t="s">
        <v>95</v>
      </c>
      <c r="J133" t="s">
        <v>45</v>
      </c>
      <c r="K133">
        <v>20.8</v>
      </c>
      <c r="L133">
        <v>200000</v>
      </c>
      <c r="M133" t="s">
        <v>46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1.77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1.43</v>
      </c>
      <c r="Z133">
        <f>VLOOKUP(F133,CEUS!$J$26:$K$50,2)</f>
        <v>40</v>
      </c>
      <c r="AA133" s="142">
        <f t="shared" si="15"/>
        <v>3.5749999999999997E-2</v>
      </c>
      <c r="AB133" s="37">
        <f t="shared" si="16"/>
        <v>2.86</v>
      </c>
      <c r="AD133" s="124">
        <f>IF(E133=Sheet2!$E$24,VLOOKUP(F133,Sheet2!$C$24:$H$42,3),IF(E133=Sheet2!$F$24,VLOOKUP(F133,Sheet2!$C$24:$H$42,4),IF(E133=Sheet2!$G$24,VLOOKUP(F133,Sheet2!$C$24:$H$42,5),VLOOKUP(F133,Sheet2!$C$24:$H$42,6))))</f>
        <v>83.27</v>
      </c>
      <c r="AE133" s="2">
        <f t="shared" si="21"/>
        <v>0.11907609999999998</v>
      </c>
      <c r="AF133" s="37">
        <f t="shared" si="19"/>
        <v>9.5260879999999979</v>
      </c>
      <c r="AH133">
        <f>IF(I133=CZCA!$E$24,VLOOKUP(F133,CZCA!$C$25:$T$43,3),IF(I133=CZCA!$F$24,VLOOKUP(F133,CZCA!$C$25:$T$43,4),IF(I133=CZCA!$G$24,VLOOKUP(F133,CZCA!$C$25:$T$43,5),IF(OR(I133=CZCA!$H$24,I133=CZCA!$I$24),VLOOKUP(F133,CZCA!$C$25:$T$43,6),IF(OR(I133=CZCA!$J$24,I133=CZCA!$L$24),VLOOKUP(F133,CZCA!$C$25:$T$43,8),IF(OR(I133=CZCA!$K$24,I133=CZCA!$Q$24),VLOOKUP(F133,CZCA!$C$25:$T$43,9),IF(OR(I133=CZCA!$M$24,I133=CZCA!$T$24),VLOOKUP(F133,CZCA!$C$25:$T$43,11),IF(OR(I133=CZCA!$N$24,I133=CZCA!$R$24),VLOOKUP(F133,CZCA!$C$25:$T$43,12),IF(I133=CZCA!$O$24,VLOOKUP(F133,CZCA!$C$25:$T$43,13),IF(I133=CZCA!$P$24,VLOOKUP(F133,CZCA!$C$25:$T$43,14),IF(I133=CZCA!$S$24,VLOOKUP(F133,CZCA!$C$25:$T$43,17))))))))))))</f>
        <v>83.27</v>
      </c>
      <c r="AI133" s="157">
        <f t="shared" si="17"/>
        <v>0.11907609999999998</v>
      </c>
      <c r="AJ133" s="37">
        <f t="shared" si="20"/>
        <v>9.5260879999999979</v>
      </c>
      <c r="AK133" s="37"/>
      <c r="AL133" s="128">
        <f t="shared" si="18"/>
        <v>12.00912693647172</v>
      </c>
      <c r="AM133">
        <v>1</v>
      </c>
      <c r="AN133" t="s">
        <v>64</v>
      </c>
      <c r="AO133" t="s">
        <v>217</v>
      </c>
      <c r="AP133" t="s">
        <v>96</v>
      </c>
      <c r="AQ133" t="s">
        <v>43</v>
      </c>
    </row>
    <row r="134" spans="1:43" x14ac:dyDescent="0.4">
      <c r="A134" t="s">
        <v>37</v>
      </c>
      <c r="B134" t="s">
        <v>38</v>
      </c>
      <c r="C134" t="s">
        <v>39</v>
      </c>
      <c r="D134" s="1">
        <v>41487</v>
      </c>
      <c r="E134" t="s">
        <v>43</v>
      </c>
      <c r="F134" t="s">
        <v>63</v>
      </c>
      <c r="G134" t="s">
        <v>217</v>
      </c>
      <c r="H134" t="s">
        <v>43</v>
      </c>
      <c r="I134" t="s">
        <v>97</v>
      </c>
      <c r="J134" t="s">
        <v>45</v>
      </c>
      <c r="K134">
        <v>20.8</v>
      </c>
      <c r="L134">
        <v>200000</v>
      </c>
      <c r="M134" t="s">
        <v>46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1.38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1.1100000000000001</v>
      </c>
      <c r="Z134">
        <f>VLOOKUP(F134,CEUS!$J$26:$K$50,2)</f>
        <v>40</v>
      </c>
      <c r="AA134" s="142">
        <f t="shared" si="15"/>
        <v>2.7750000000000004E-2</v>
      </c>
      <c r="AB134" s="37">
        <f t="shared" si="16"/>
        <v>2.2200000000000002</v>
      </c>
      <c r="AD134" s="124">
        <f>IF(E134=Sheet2!$E$24,VLOOKUP(F134,Sheet2!$C$24:$H$42,3),IF(E134=Sheet2!$F$24,VLOOKUP(F134,Sheet2!$C$24:$H$42,4),IF(E134=Sheet2!$G$24,VLOOKUP(F134,Sheet2!$C$24:$H$42,5),VLOOKUP(F134,Sheet2!$C$24:$H$42,6))))</f>
        <v>83.27</v>
      </c>
      <c r="AE134" s="2">
        <f t="shared" si="21"/>
        <v>9.2429700000000004E-2</v>
      </c>
      <c r="AF134" s="37">
        <f t="shared" si="19"/>
        <v>7.3943760000000003</v>
      </c>
      <c r="AH134">
        <f>IF(I134=CZCA!$E$24,VLOOKUP(F134,CZCA!$C$25:$T$43,3),IF(I134=CZCA!$F$24,VLOOKUP(F134,CZCA!$C$25:$T$43,4),IF(I134=CZCA!$G$24,VLOOKUP(F134,CZCA!$C$25:$T$43,5),IF(OR(I134=CZCA!$H$24,I134=CZCA!$I$24),VLOOKUP(F134,CZCA!$C$25:$T$43,6),IF(OR(I134=CZCA!$J$24,I134=CZCA!$L$24),VLOOKUP(F134,CZCA!$C$25:$T$43,8),IF(OR(I134=CZCA!$K$24,I134=CZCA!$Q$24),VLOOKUP(F134,CZCA!$C$25:$T$43,9),IF(OR(I134=CZCA!$M$24,I134=CZCA!$T$24),VLOOKUP(F134,CZCA!$C$25:$T$43,11),IF(OR(I134=CZCA!$N$24,I134=CZCA!$R$24),VLOOKUP(F134,CZCA!$C$25:$T$43,12),IF(I134=CZCA!$O$24,VLOOKUP(F134,CZCA!$C$25:$T$43,13),IF(I134=CZCA!$P$24,VLOOKUP(F134,CZCA!$C$25:$T$43,14),IF(I134=CZCA!$S$24,VLOOKUP(F134,CZCA!$C$25:$T$43,17))))))))))))</f>
        <v>62.9</v>
      </c>
      <c r="AI134" s="157">
        <f t="shared" si="17"/>
        <v>6.9819000000000006E-2</v>
      </c>
      <c r="AJ134" s="37">
        <f t="shared" si="20"/>
        <v>5.5855200000000007</v>
      </c>
      <c r="AK134" s="37"/>
      <c r="AL134" s="128">
        <f t="shared" si="18"/>
        <v>15.898251192368839</v>
      </c>
      <c r="AM134">
        <v>1</v>
      </c>
      <c r="AN134" t="s">
        <v>64</v>
      </c>
      <c r="AO134" t="s">
        <v>217</v>
      </c>
      <c r="AP134" t="s">
        <v>98</v>
      </c>
      <c r="AQ134" t="s">
        <v>43</v>
      </c>
    </row>
    <row r="135" spans="1:43" x14ac:dyDescent="0.4">
      <c r="A135" t="s">
        <v>37</v>
      </c>
      <c r="B135" t="s">
        <v>38</v>
      </c>
      <c r="C135" t="s">
        <v>39</v>
      </c>
      <c r="D135" s="1">
        <v>41487</v>
      </c>
      <c r="E135" t="s">
        <v>43</v>
      </c>
      <c r="F135" t="s">
        <v>63</v>
      </c>
      <c r="G135" t="s">
        <v>217</v>
      </c>
      <c r="H135" t="s">
        <v>43</v>
      </c>
      <c r="I135" t="s">
        <v>110</v>
      </c>
      <c r="J135" t="s">
        <v>45</v>
      </c>
      <c r="K135">
        <v>20.8</v>
      </c>
      <c r="L135">
        <v>200000</v>
      </c>
      <c r="M135" t="s">
        <v>46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1.86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1.51</v>
      </c>
      <c r="Z135">
        <f>VLOOKUP(F135,CEUS!$J$26:$K$50,2)</f>
        <v>40</v>
      </c>
      <c r="AA135" s="142">
        <f t="shared" si="15"/>
        <v>3.7749999999999999E-2</v>
      </c>
      <c r="AB135" s="37">
        <f t="shared" si="16"/>
        <v>3.02</v>
      </c>
      <c r="AD135" s="124">
        <f>IF(E135=Sheet2!$E$24,VLOOKUP(F135,Sheet2!$C$24:$H$42,3),IF(E135=Sheet2!$F$24,VLOOKUP(F135,Sheet2!$C$24:$H$42,4),IF(E135=Sheet2!$G$24,VLOOKUP(F135,Sheet2!$C$24:$H$42,5),VLOOKUP(F135,Sheet2!$C$24:$H$42,6))))</f>
        <v>83.27</v>
      </c>
      <c r="AE135" s="2">
        <f t="shared" si="21"/>
        <v>0.12573770000000001</v>
      </c>
      <c r="AF135" s="37">
        <f t="shared" si="19"/>
        <v>10.059016</v>
      </c>
      <c r="AH135">
        <f>IF(I135=CZCA!$E$24,VLOOKUP(F135,CZCA!$C$25:$T$43,3),IF(I135=CZCA!$F$24,VLOOKUP(F135,CZCA!$C$25:$T$43,4),IF(I135=CZCA!$G$24,VLOOKUP(F135,CZCA!$C$25:$T$43,5),IF(OR(I135=CZCA!$H$24,I135=CZCA!$I$24),VLOOKUP(F135,CZCA!$C$25:$T$43,6),IF(OR(I135=CZCA!$J$24,I135=CZCA!$L$24),VLOOKUP(F135,CZCA!$C$25:$T$43,8),IF(OR(I135=CZCA!$K$24,I135=CZCA!$Q$24),VLOOKUP(F135,CZCA!$C$25:$T$43,9),IF(OR(I135=CZCA!$M$24,I135=CZCA!$T$24),VLOOKUP(F135,CZCA!$C$25:$T$43,11),IF(OR(I135=CZCA!$N$24,I135=CZCA!$R$24),VLOOKUP(F135,CZCA!$C$25:$T$43,12),IF(I135=CZCA!$O$24,VLOOKUP(F135,CZCA!$C$25:$T$43,13),IF(I135=CZCA!$P$24,VLOOKUP(F135,CZCA!$C$25:$T$43,14),IF(I135=CZCA!$S$24,VLOOKUP(F135,CZCA!$C$25:$T$43,17))))))))))))</f>
        <v>53.64</v>
      </c>
      <c r="AI135" s="157">
        <f t="shared" si="17"/>
        <v>8.099640000000001E-2</v>
      </c>
      <c r="AJ135" s="37">
        <f t="shared" si="20"/>
        <v>6.479712000000001</v>
      </c>
      <c r="AK135" s="37"/>
      <c r="AL135" s="128">
        <f t="shared" si="18"/>
        <v>18.642803877703205</v>
      </c>
      <c r="AM135">
        <v>1</v>
      </c>
      <c r="AN135" t="s">
        <v>64</v>
      </c>
      <c r="AO135" t="s">
        <v>217</v>
      </c>
      <c r="AP135" t="s">
        <v>111</v>
      </c>
      <c r="AQ135" t="s">
        <v>43</v>
      </c>
    </row>
    <row r="136" spans="1:43" x14ac:dyDescent="0.4">
      <c r="A136" t="s">
        <v>37</v>
      </c>
      <c r="B136" t="s">
        <v>38</v>
      </c>
      <c r="C136" t="s">
        <v>39</v>
      </c>
      <c r="D136" s="1">
        <v>41487</v>
      </c>
      <c r="E136" t="s">
        <v>43</v>
      </c>
      <c r="F136" t="s">
        <v>63</v>
      </c>
      <c r="G136" t="s">
        <v>217</v>
      </c>
      <c r="H136" t="s">
        <v>43</v>
      </c>
      <c r="I136" t="s">
        <v>112</v>
      </c>
      <c r="J136" t="s">
        <v>45</v>
      </c>
      <c r="K136">
        <v>20.8</v>
      </c>
      <c r="L136">
        <v>200000</v>
      </c>
      <c r="M136" t="s">
        <v>46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0.33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0.26700000000000002</v>
      </c>
      <c r="Z136">
        <f>VLOOKUP(F136,CEUS!$J$26:$K$50,2)</f>
        <v>40</v>
      </c>
      <c r="AA136" s="142">
        <f t="shared" si="15"/>
        <v>6.6750000000000004E-3</v>
      </c>
      <c r="AB136" s="37">
        <f t="shared" si="16"/>
        <v>0.53400000000000003</v>
      </c>
      <c r="AD136" s="124">
        <f>IF(E136=Sheet2!$E$24,VLOOKUP(F136,Sheet2!$C$24:$H$42,3),IF(E136=Sheet2!$F$24,VLOOKUP(F136,Sheet2!$C$24:$H$42,4),IF(E136=Sheet2!$G$24,VLOOKUP(F136,Sheet2!$C$24:$H$42,5),VLOOKUP(F136,Sheet2!$C$24:$H$42,6))))</f>
        <v>83.27</v>
      </c>
      <c r="AE136" s="2">
        <f t="shared" si="21"/>
        <v>2.223309E-2</v>
      </c>
      <c r="AF136" s="37">
        <f t="shared" si="19"/>
        <v>1.7786472</v>
      </c>
      <c r="AH136">
        <f>IF(I136=CZCA!$E$24,VLOOKUP(F136,CZCA!$C$25:$T$43,3),IF(I136=CZCA!$F$24,VLOOKUP(F136,CZCA!$C$25:$T$43,4),IF(I136=CZCA!$G$24,VLOOKUP(F136,CZCA!$C$25:$T$43,5),IF(OR(I136=CZCA!$H$24,I136=CZCA!$I$24),VLOOKUP(F136,CZCA!$C$25:$T$43,6),IF(OR(I136=CZCA!$J$24,I136=CZCA!$L$24),VLOOKUP(F136,CZCA!$C$25:$T$43,8),IF(OR(I136=CZCA!$K$24,I136=CZCA!$Q$24),VLOOKUP(F136,CZCA!$C$25:$T$43,9),IF(OR(I136=CZCA!$M$24,I136=CZCA!$T$24),VLOOKUP(F136,CZCA!$C$25:$T$43,11),IF(OR(I136=CZCA!$N$24,I136=CZCA!$R$24),VLOOKUP(F136,CZCA!$C$25:$T$43,12),IF(I136=CZCA!$O$24,VLOOKUP(F136,CZCA!$C$25:$T$43,13),IF(I136=CZCA!$P$24,VLOOKUP(F136,CZCA!$C$25:$T$43,14),IF(I136=CZCA!$S$24,VLOOKUP(F136,CZCA!$C$25:$T$43,17))))))))))))</f>
        <v>61.71</v>
      </c>
      <c r="AI136" s="157">
        <f t="shared" si="17"/>
        <v>1.6476570000000003E-2</v>
      </c>
      <c r="AJ136" s="37">
        <f t="shared" si="20"/>
        <v>1.3181256000000001</v>
      </c>
      <c r="AK136" s="37"/>
      <c r="AL136" s="128">
        <f t="shared" si="18"/>
        <v>16.204829039053639</v>
      </c>
      <c r="AM136">
        <v>1</v>
      </c>
      <c r="AN136" t="s">
        <v>64</v>
      </c>
      <c r="AO136" t="s">
        <v>217</v>
      </c>
      <c r="AP136" t="s">
        <v>113</v>
      </c>
      <c r="AQ136" t="s">
        <v>43</v>
      </c>
    </row>
    <row r="137" spans="1:43" x14ac:dyDescent="0.4">
      <c r="A137" t="s">
        <v>37</v>
      </c>
      <c r="B137" t="s">
        <v>38</v>
      </c>
      <c r="C137" t="s">
        <v>39</v>
      </c>
      <c r="D137" s="1">
        <v>41487</v>
      </c>
      <c r="E137" t="s">
        <v>43</v>
      </c>
      <c r="F137" t="s">
        <v>63</v>
      </c>
      <c r="G137" t="s">
        <v>217</v>
      </c>
      <c r="H137" t="s">
        <v>43</v>
      </c>
      <c r="I137" t="s">
        <v>99</v>
      </c>
      <c r="J137" t="s">
        <v>45</v>
      </c>
      <c r="K137">
        <v>20.8</v>
      </c>
      <c r="L137">
        <v>200000</v>
      </c>
      <c r="M137" t="s">
        <v>46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4.26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3.45</v>
      </c>
      <c r="Z137">
        <f>VLOOKUP(F137,CEUS!$J$26:$K$50,2)</f>
        <v>40</v>
      </c>
      <c r="AA137" s="142">
        <f t="shared" si="15"/>
        <v>8.6250000000000007E-2</v>
      </c>
      <c r="AB137" s="37">
        <f t="shared" si="16"/>
        <v>6.9</v>
      </c>
      <c r="AD137" s="124">
        <f>IF(E137=Sheet2!$E$24,VLOOKUP(F137,Sheet2!$C$24:$H$42,3),IF(E137=Sheet2!$F$24,VLOOKUP(F137,Sheet2!$C$24:$H$42,4),IF(E137=Sheet2!$G$24,VLOOKUP(F137,Sheet2!$C$24:$H$42,5),VLOOKUP(F137,Sheet2!$C$24:$H$42,6))))</f>
        <v>83.27</v>
      </c>
      <c r="AE137" s="2">
        <f t="shared" si="21"/>
        <v>0.28728150000000002</v>
      </c>
      <c r="AF137" s="37">
        <f t="shared" si="19"/>
        <v>22.982520000000001</v>
      </c>
      <c r="AH137">
        <f>IF(I137=CZCA!$E$24,VLOOKUP(F137,CZCA!$C$25:$T$43,3),IF(I137=CZCA!$F$24,VLOOKUP(F137,CZCA!$C$25:$T$43,4),IF(I137=CZCA!$G$24,VLOOKUP(F137,CZCA!$C$25:$T$43,5),IF(OR(I137=CZCA!$H$24,I137=CZCA!$I$24),VLOOKUP(F137,CZCA!$C$25:$T$43,6),IF(OR(I137=CZCA!$J$24,I137=CZCA!$L$24),VLOOKUP(F137,CZCA!$C$25:$T$43,8),IF(OR(I137=CZCA!$K$24,I137=CZCA!$Q$24),VLOOKUP(F137,CZCA!$C$25:$T$43,9),IF(OR(I137=CZCA!$M$24,I137=CZCA!$T$24),VLOOKUP(F137,CZCA!$C$25:$T$43,11),IF(OR(I137=CZCA!$N$24,I137=CZCA!$R$24),VLOOKUP(F137,CZCA!$C$25:$T$43,12),IF(I137=CZCA!$O$24,VLOOKUP(F137,CZCA!$C$25:$T$43,13),IF(I137=CZCA!$P$24,VLOOKUP(F137,CZCA!$C$25:$T$43,14),IF(I137=CZCA!$S$24,VLOOKUP(F137,CZCA!$C$25:$T$43,17))))))))))))</f>
        <v>115.48</v>
      </c>
      <c r="AI137" s="157">
        <f t="shared" si="17"/>
        <v>0.39840600000000004</v>
      </c>
      <c r="AJ137" s="37">
        <f t="shared" si="20"/>
        <v>31.872480000000003</v>
      </c>
      <c r="AK137" s="37"/>
      <c r="AL137" s="128">
        <f t="shared" si="18"/>
        <v>8.6595081399376514</v>
      </c>
      <c r="AM137">
        <v>1</v>
      </c>
      <c r="AN137" t="s">
        <v>64</v>
      </c>
      <c r="AO137" t="s">
        <v>217</v>
      </c>
      <c r="AP137" t="s">
        <v>100</v>
      </c>
      <c r="AQ137" t="s">
        <v>43</v>
      </c>
    </row>
    <row r="138" spans="1:43" x14ac:dyDescent="0.4">
      <c r="A138" t="s">
        <v>37</v>
      </c>
      <c r="B138" t="s">
        <v>38</v>
      </c>
      <c r="C138" t="s">
        <v>39</v>
      </c>
      <c r="D138" s="1">
        <v>41487</v>
      </c>
      <c r="E138" t="s">
        <v>43</v>
      </c>
      <c r="F138" t="s">
        <v>65</v>
      </c>
      <c r="G138" t="s">
        <v>217</v>
      </c>
      <c r="H138" t="s">
        <v>43</v>
      </c>
      <c r="I138" t="s">
        <v>44</v>
      </c>
      <c r="J138" t="s">
        <v>45</v>
      </c>
      <c r="K138">
        <v>200</v>
      </c>
      <c r="L138">
        <v>200000</v>
      </c>
      <c r="M138" t="s">
        <v>46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1.35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1.0900000000000001</v>
      </c>
      <c r="Z138">
        <f>VLOOKUP(F138,CEUS!$J$26:$K$50,2)</f>
        <v>20</v>
      </c>
      <c r="AA138" s="142">
        <f t="shared" si="15"/>
        <v>5.4500000000000007E-2</v>
      </c>
      <c r="AB138" s="37">
        <f t="shared" si="16"/>
        <v>4.3600000000000003</v>
      </c>
      <c r="AD138" s="124">
        <f>IF(E138=Sheet2!$E$24,VLOOKUP(F138,Sheet2!$C$24:$H$42,3),IF(E138=Sheet2!$F$24,VLOOKUP(F138,Sheet2!$C$24:$H$42,4),IF(E138=Sheet2!$G$24,VLOOKUP(F138,Sheet2!$C$24:$H$42,5),VLOOKUP(F138,Sheet2!$C$24:$H$42,6))))</f>
        <v>28.78</v>
      </c>
      <c r="AE138" s="2">
        <f t="shared" si="21"/>
        <v>3.1370200000000001E-2</v>
      </c>
      <c r="AF138" s="37">
        <f t="shared" si="19"/>
        <v>2.5096160000000003</v>
      </c>
      <c r="AH138">
        <f>IF(I138=CZCA!$E$24,VLOOKUP(F138,CZCA!$C$25:$T$43,3),IF(I138=CZCA!$F$24,VLOOKUP(F138,CZCA!$C$25:$T$43,4),IF(I138=CZCA!$G$24,VLOOKUP(F138,CZCA!$C$25:$T$43,5),IF(OR(I138=CZCA!$H$24,I138=CZCA!$I$24),VLOOKUP(F138,CZCA!$C$25:$T$43,6),IF(OR(I138=CZCA!$J$24,I138=CZCA!$L$24),VLOOKUP(F138,CZCA!$C$25:$T$43,8),IF(OR(I138=CZCA!$K$24,I138=CZCA!$Q$24),VLOOKUP(F138,CZCA!$C$25:$T$43,9),IF(OR(I138=CZCA!$M$24,I138=CZCA!$T$24),VLOOKUP(F138,CZCA!$C$25:$T$43,11),IF(OR(I138=CZCA!$N$24,I138=CZCA!$R$24),VLOOKUP(F138,CZCA!$C$25:$T$43,12),IF(I138=CZCA!$O$24,VLOOKUP(F138,CZCA!$C$25:$T$43,13),IF(I138=CZCA!$P$24,VLOOKUP(F138,CZCA!$C$25:$T$43,14),IF(I138=CZCA!$S$24,VLOOKUP(F138,CZCA!$C$25:$T$43,17))))))))))))</f>
        <v>154.59</v>
      </c>
      <c r="AI138" s="157">
        <f t="shared" si="17"/>
        <v>0.16850310000000002</v>
      </c>
      <c r="AJ138" s="37">
        <f t="shared" si="20"/>
        <v>13.480248000000001</v>
      </c>
      <c r="AK138" s="37"/>
      <c r="AL138" s="128">
        <f t="shared" si="18"/>
        <v>6.4687237208098844</v>
      </c>
      <c r="AM138">
        <v>1</v>
      </c>
      <c r="AN138" t="s">
        <v>66</v>
      </c>
      <c r="AO138" t="s">
        <v>217</v>
      </c>
      <c r="AP138" t="s">
        <v>49</v>
      </c>
      <c r="AQ138" t="s">
        <v>43</v>
      </c>
    </row>
    <row r="139" spans="1:43" x14ac:dyDescent="0.4">
      <c r="A139" t="s">
        <v>37</v>
      </c>
      <c r="B139" t="s">
        <v>38</v>
      </c>
      <c r="C139" t="s">
        <v>39</v>
      </c>
      <c r="D139" s="1">
        <v>41487</v>
      </c>
      <c r="E139" t="s">
        <v>43</v>
      </c>
      <c r="F139" t="s">
        <v>65</v>
      </c>
      <c r="G139" t="s">
        <v>217</v>
      </c>
      <c r="H139" t="s">
        <v>43</v>
      </c>
      <c r="I139" t="s">
        <v>85</v>
      </c>
      <c r="J139" t="s">
        <v>45</v>
      </c>
      <c r="K139">
        <v>200</v>
      </c>
      <c r="L139">
        <v>200000</v>
      </c>
      <c r="M139" t="s">
        <v>46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0.97699999999999998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0.79</v>
      </c>
      <c r="Z139">
        <f>VLOOKUP(F139,CEUS!$J$26:$K$50,2)</f>
        <v>20</v>
      </c>
      <c r="AA139" s="142">
        <f t="shared" ref="AA139:AA202" si="22">Y139/Z139</f>
        <v>3.95E-2</v>
      </c>
      <c r="AB139" s="37">
        <f t="shared" ref="AB139:AB202" si="23">$AA$5*AA139</f>
        <v>3.16</v>
      </c>
      <c r="AD139" s="124">
        <f>IF(E139=Sheet2!$E$24,VLOOKUP(F139,Sheet2!$C$24:$H$42,3),IF(E139=Sheet2!$F$24,VLOOKUP(F139,Sheet2!$C$24:$H$42,4),IF(E139=Sheet2!$G$24,VLOOKUP(F139,Sheet2!$C$24:$H$42,5),VLOOKUP(F139,Sheet2!$C$24:$H$42,6))))</f>
        <v>28.78</v>
      </c>
      <c r="AE139" s="2">
        <f t="shared" si="21"/>
        <v>2.2736200000000002E-2</v>
      </c>
      <c r="AF139" s="37">
        <f t="shared" si="19"/>
        <v>1.8188960000000001</v>
      </c>
      <c r="AH139">
        <f>IF(I139=CZCA!$E$24,VLOOKUP(F139,CZCA!$C$25:$T$43,3),IF(I139=CZCA!$F$24,VLOOKUP(F139,CZCA!$C$25:$T$43,4),IF(I139=CZCA!$G$24,VLOOKUP(F139,CZCA!$C$25:$T$43,5),IF(OR(I139=CZCA!$H$24,I139=CZCA!$I$24),VLOOKUP(F139,CZCA!$C$25:$T$43,6),IF(OR(I139=CZCA!$J$24,I139=CZCA!$L$24),VLOOKUP(F139,CZCA!$C$25:$T$43,8),IF(OR(I139=CZCA!$K$24,I139=CZCA!$Q$24),VLOOKUP(F139,CZCA!$C$25:$T$43,9),IF(OR(I139=CZCA!$M$24,I139=CZCA!$T$24),VLOOKUP(F139,CZCA!$C$25:$T$43,11),IF(OR(I139=CZCA!$N$24,I139=CZCA!$R$24),VLOOKUP(F139,CZCA!$C$25:$T$43,12),IF(I139=CZCA!$O$24,VLOOKUP(F139,CZCA!$C$25:$T$43,13),IF(I139=CZCA!$P$24,VLOOKUP(F139,CZCA!$C$25:$T$43,14),IF(I139=CZCA!$S$24,VLOOKUP(F139,CZCA!$C$25:$T$43,17))))))))))))</f>
        <v>23.55</v>
      </c>
      <c r="AI139" s="157">
        <f t="shared" ref="AI139:AI202" si="24">Y139/1000*AH139</f>
        <v>1.86045E-2</v>
      </c>
      <c r="AJ139" s="37">
        <f t="shared" si="20"/>
        <v>1.4883599999999999</v>
      </c>
      <c r="AK139" s="37"/>
      <c r="AL139" s="128">
        <f t="shared" ref="AL139:AL202" si="25">1000/AH139</f>
        <v>42.462845010615709</v>
      </c>
      <c r="AM139">
        <v>1</v>
      </c>
      <c r="AN139" t="s">
        <v>66</v>
      </c>
      <c r="AO139" t="s">
        <v>217</v>
      </c>
      <c r="AP139" t="s">
        <v>86</v>
      </c>
      <c r="AQ139" t="s">
        <v>43</v>
      </c>
    </row>
    <row r="140" spans="1:43" x14ac:dyDescent="0.4">
      <c r="A140" t="s">
        <v>37</v>
      </c>
      <c r="B140" t="s">
        <v>38</v>
      </c>
      <c r="C140" t="s">
        <v>39</v>
      </c>
      <c r="D140" s="1">
        <v>41487</v>
      </c>
      <c r="E140" t="s">
        <v>43</v>
      </c>
      <c r="F140" t="s">
        <v>65</v>
      </c>
      <c r="G140" t="s">
        <v>217</v>
      </c>
      <c r="H140" t="s">
        <v>43</v>
      </c>
      <c r="I140" t="s">
        <v>87</v>
      </c>
      <c r="J140" t="s">
        <v>45</v>
      </c>
      <c r="K140">
        <v>200</v>
      </c>
      <c r="L140">
        <v>200000</v>
      </c>
      <c r="M140" t="s">
        <v>46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0.66900000000000004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0.54</v>
      </c>
      <c r="Z140">
        <f>VLOOKUP(F140,CEUS!$J$26:$K$50,2)</f>
        <v>20</v>
      </c>
      <c r="AA140" s="142">
        <f t="shared" si="22"/>
        <v>2.7000000000000003E-2</v>
      </c>
      <c r="AB140" s="37">
        <f t="shared" si="23"/>
        <v>2.16</v>
      </c>
      <c r="AD140" s="124">
        <f>IF(E140=Sheet2!$E$24,VLOOKUP(F140,Sheet2!$C$24:$H$42,3),IF(E140=Sheet2!$F$24,VLOOKUP(F140,Sheet2!$C$24:$H$42,4),IF(E140=Sheet2!$G$24,VLOOKUP(F140,Sheet2!$C$24:$H$42,5),VLOOKUP(F140,Sheet2!$C$24:$H$42,6))))</f>
        <v>28.78</v>
      </c>
      <c r="AE140" s="2">
        <f t="shared" si="21"/>
        <v>1.5541200000000002E-2</v>
      </c>
      <c r="AF140" s="37">
        <f t="shared" si="19"/>
        <v>1.2432960000000002</v>
      </c>
      <c r="AH140">
        <f>IF(I140=CZCA!$E$24,VLOOKUP(F140,CZCA!$C$25:$T$43,3),IF(I140=CZCA!$F$24,VLOOKUP(F140,CZCA!$C$25:$T$43,4),IF(I140=CZCA!$G$24,VLOOKUP(F140,CZCA!$C$25:$T$43,5),IF(OR(I140=CZCA!$H$24,I140=CZCA!$I$24),VLOOKUP(F140,CZCA!$C$25:$T$43,6),IF(OR(I140=CZCA!$J$24,I140=CZCA!$L$24),VLOOKUP(F140,CZCA!$C$25:$T$43,8),IF(OR(I140=CZCA!$K$24,I140=CZCA!$Q$24),VLOOKUP(F140,CZCA!$C$25:$T$43,9),IF(OR(I140=CZCA!$M$24,I140=CZCA!$T$24),VLOOKUP(F140,CZCA!$C$25:$T$43,11),IF(OR(I140=CZCA!$N$24,I140=CZCA!$R$24),VLOOKUP(F140,CZCA!$C$25:$T$43,12),IF(I140=CZCA!$O$24,VLOOKUP(F140,CZCA!$C$25:$T$43,13),IF(I140=CZCA!$P$24,VLOOKUP(F140,CZCA!$C$25:$T$43,14),IF(I140=CZCA!$S$24,VLOOKUP(F140,CZCA!$C$25:$T$43,17))))))))))))</f>
        <v>46.03</v>
      </c>
      <c r="AI140" s="157">
        <f t="shared" si="24"/>
        <v>2.4856200000000002E-2</v>
      </c>
      <c r="AJ140" s="37">
        <f t="shared" si="20"/>
        <v>1.988496</v>
      </c>
      <c r="AK140" s="37"/>
      <c r="AL140" s="128">
        <f t="shared" si="25"/>
        <v>21.724961981316532</v>
      </c>
      <c r="AM140">
        <v>1</v>
      </c>
      <c r="AN140" t="s">
        <v>66</v>
      </c>
      <c r="AO140" t="s">
        <v>217</v>
      </c>
      <c r="AP140" t="s">
        <v>88</v>
      </c>
      <c r="AQ140" t="s">
        <v>43</v>
      </c>
    </row>
    <row r="141" spans="1:43" x14ac:dyDescent="0.4">
      <c r="A141" t="s">
        <v>37</v>
      </c>
      <c r="B141" t="s">
        <v>38</v>
      </c>
      <c r="C141" t="s">
        <v>39</v>
      </c>
      <c r="D141" s="1">
        <v>41487</v>
      </c>
      <c r="E141" t="s">
        <v>43</v>
      </c>
      <c r="F141" t="s">
        <v>65</v>
      </c>
      <c r="G141" t="s">
        <v>217</v>
      </c>
      <c r="H141" t="s">
        <v>43</v>
      </c>
      <c r="I141" t="s">
        <v>89</v>
      </c>
      <c r="J141" t="s">
        <v>45</v>
      </c>
      <c r="K141">
        <v>200</v>
      </c>
      <c r="L141">
        <v>200000</v>
      </c>
      <c r="M141" t="s">
        <v>46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0.66400000000000003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0.53700000000000003</v>
      </c>
      <c r="Z141">
        <f>VLOOKUP(F141,CEUS!$J$26:$K$50,2)</f>
        <v>20</v>
      </c>
      <c r="AA141" s="142">
        <f t="shared" si="22"/>
        <v>2.6850000000000002E-2</v>
      </c>
      <c r="AB141" s="37">
        <f t="shared" si="23"/>
        <v>2.1480000000000001</v>
      </c>
      <c r="AD141" s="124">
        <f>IF(E141=Sheet2!$E$24,VLOOKUP(F141,Sheet2!$C$24:$H$42,3),IF(E141=Sheet2!$F$24,VLOOKUP(F141,Sheet2!$C$24:$H$42,4),IF(E141=Sheet2!$G$24,VLOOKUP(F141,Sheet2!$C$24:$H$42,5),VLOOKUP(F141,Sheet2!$C$24:$H$42,6))))</f>
        <v>28.78</v>
      </c>
      <c r="AE141" s="2">
        <f t="shared" si="21"/>
        <v>1.5454860000000003E-2</v>
      </c>
      <c r="AF141" s="37">
        <f t="shared" si="19"/>
        <v>1.2363888000000003</v>
      </c>
      <c r="AG141" s="37"/>
      <c r="AH141">
        <f>IF(I141=CZCA!$E$24,VLOOKUP(F141,CZCA!$C$25:$T$43,3),IF(I141=CZCA!$F$24,VLOOKUP(F141,CZCA!$C$25:$T$43,4),IF(I141=CZCA!$G$24,VLOOKUP(F141,CZCA!$C$25:$T$43,5),IF(OR(I141=CZCA!$H$24,I141=CZCA!$I$24),VLOOKUP(F141,CZCA!$C$25:$T$43,6),IF(OR(I141=CZCA!$J$24,I141=CZCA!$L$24),VLOOKUP(F141,CZCA!$C$25:$T$43,8),IF(OR(I141=CZCA!$K$24,I141=CZCA!$Q$24),VLOOKUP(F141,CZCA!$C$25:$T$43,9),IF(OR(I141=CZCA!$M$24,I141=CZCA!$T$24),VLOOKUP(F141,CZCA!$C$25:$T$43,11),IF(OR(I141=CZCA!$N$24,I141=CZCA!$R$24),VLOOKUP(F141,CZCA!$C$25:$T$43,12),IF(I141=CZCA!$O$24,VLOOKUP(F141,CZCA!$C$25:$T$43,13),IF(I141=CZCA!$P$24,VLOOKUP(F141,CZCA!$C$25:$T$43,14),IF(I141=CZCA!$S$24,VLOOKUP(F141,CZCA!$C$25:$T$43,17))))))))))))</f>
        <v>26.43</v>
      </c>
      <c r="AI141" s="157">
        <f t="shared" si="24"/>
        <v>1.4192910000000001E-2</v>
      </c>
      <c r="AJ141" s="37">
        <f t="shared" si="20"/>
        <v>1.1354328</v>
      </c>
      <c r="AK141" s="37"/>
      <c r="AL141" s="128">
        <f t="shared" si="25"/>
        <v>37.835792659856224</v>
      </c>
      <c r="AM141">
        <v>1</v>
      </c>
      <c r="AN141" t="s">
        <v>66</v>
      </c>
      <c r="AO141" t="s">
        <v>217</v>
      </c>
      <c r="AP141" t="s">
        <v>90</v>
      </c>
      <c r="AQ141" t="s">
        <v>43</v>
      </c>
    </row>
    <row r="142" spans="1:43" x14ac:dyDescent="0.4">
      <c r="A142" t="s">
        <v>37</v>
      </c>
      <c r="B142" t="s">
        <v>38</v>
      </c>
      <c r="C142" t="s">
        <v>39</v>
      </c>
      <c r="D142" s="1">
        <v>41487</v>
      </c>
      <c r="E142" t="s">
        <v>43</v>
      </c>
      <c r="F142" t="s">
        <v>65</v>
      </c>
      <c r="G142" t="s">
        <v>217</v>
      </c>
      <c r="H142" t="s">
        <v>43</v>
      </c>
      <c r="I142" t="s">
        <v>91</v>
      </c>
      <c r="J142" t="s">
        <v>45</v>
      </c>
      <c r="K142">
        <v>200</v>
      </c>
      <c r="L142">
        <v>200000</v>
      </c>
      <c r="M142" t="s">
        <v>46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0.57599999999999996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0.46600000000000003</v>
      </c>
      <c r="Z142">
        <f>VLOOKUP(F142,CEUS!$J$26:$K$50,2)</f>
        <v>20</v>
      </c>
      <c r="AA142" s="142">
        <f t="shared" si="22"/>
        <v>2.3300000000000001E-2</v>
      </c>
      <c r="AB142" s="37">
        <f t="shared" si="23"/>
        <v>1.8640000000000001</v>
      </c>
      <c r="AD142" s="124">
        <f>IF(E142=Sheet2!$E$24,VLOOKUP(F142,Sheet2!$C$24:$H$42,3),IF(E142=Sheet2!$F$24,VLOOKUP(F142,Sheet2!$C$24:$H$42,4),IF(E142=Sheet2!$G$24,VLOOKUP(F142,Sheet2!$C$24:$H$42,5),VLOOKUP(F142,Sheet2!$C$24:$H$42,6))))</f>
        <v>28.78</v>
      </c>
      <c r="AE142" s="2">
        <f t="shared" si="21"/>
        <v>1.3411480000000002E-2</v>
      </c>
      <c r="AF142" s="37">
        <f t="shared" si="19"/>
        <v>1.0729184</v>
      </c>
      <c r="AG142" s="37"/>
      <c r="AH142">
        <f>IF(I142=CZCA!$E$24,VLOOKUP(F142,CZCA!$C$25:$T$43,3),IF(I142=CZCA!$F$24,VLOOKUP(F142,CZCA!$C$25:$T$43,4),IF(I142=CZCA!$G$24,VLOOKUP(F142,CZCA!$C$25:$T$43,5),IF(OR(I142=CZCA!$H$24,I142=CZCA!$I$24),VLOOKUP(F142,CZCA!$C$25:$T$43,6),IF(OR(I142=CZCA!$J$24,I142=CZCA!$L$24),VLOOKUP(F142,CZCA!$C$25:$T$43,8),IF(OR(I142=CZCA!$K$24,I142=CZCA!$Q$24),VLOOKUP(F142,CZCA!$C$25:$T$43,9),IF(OR(I142=CZCA!$M$24,I142=CZCA!$T$24),VLOOKUP(F142,CZCA!$C$25:$T$43,11),IF(OR(I142=CZCA!$N$24,I142=CZCA!$R$24),VLOOKUP(F142,CZCA!$C$25:$T$43,12),IF(I142=CZCA!$O$24,VLOOKUP(F142,CZCA!$C$25:$T$43,13),IF(I142=CZCA!$P$24,VLOOKUP(F142,CZCA!$C$25:$T$43,14),IF(I142=CZCA!$S$24,VLOOKUP(F142,CZCA!$C$25:$T$43,17))))))))))))</f>
        <v>26.43</v>
      </c>
      <c r="AI142" s="157">
        <f t="shared" si="24"/>
        <v>1.2316380000000002E-2</v>
      </c>
      <c r="AJ142" s="37">
        <f t="shared" si="20"/>
        <v>0.98531040000000014</v>
      </c>
      <c r="AK142" s="37"/>
      <c r="AL142" s="128">
        <f t="shared" si="25"/>
        <v>37.835792659856224</v>
      </c>
      <c r="AM142">
        <v>1</v>
      </c>
      <c r="AN142" t="s">
        <v>66</v>
      </c>
      <c r="AO142" t="s">
        <v>217</v>
      </c>
      <c r="AP142" t="s">
        <v>92</v>
      </c>
      <c r="AQ142" t="s">
        <v>43</v>
      </c>
    </row>
    <row r="143" spans="1:43" x14ac:dyDescent="0.4">
      <c r="A143" t="s">
        <v>37</v>
      </c>
      <c r="B143" t="s">
        <v>38</v>
      </c>
      <c r="C143" t="s">
        <v>39</v>
      </c>
      <c r="D143" s="1">
        <v>41487</v>
      </c>
      <c r="E143" t="s">
        <v>43</v>
      </c>
      <c r="F143" t="s">
        <v>65</v>
      </c>
      <c r="G143" t="s">
        <v>217</v>
      </c>
      <c r="H143" t="s">
        <v>43</v>
      </c>
      <c r="I143" t="s">
        <v>102</v>
      </c>
      <c r="J143" t="s">
        <v>45</v>
      </c>
      <c r="K143">
        <v>200</v>
      </c>
      <c r="L143">
        <v>200000</v>
      </c>
      <c r="M143" t="s">
        <v>46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0.29199999999999998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0.23599999999999999</v>
      </c>
      <c r="Z143">
        <f>VLOOKUP(F143,CEUS!$J$26:$K$50,2)</f>
        <v>20</v>
      </c>
      <c r="AA143" s="142">
        <f t="shared" si="22"/>
        <v>1.18E-2</v>
      </c>
      <c r="AB143" s="37">
        <f t="shared" si="23"/>
        <v>0.94399999999999995</v>
      </c>
      <c r="AD143" s="124">
        <f>IF(E143=Sheet2!$E$24,VLOOKUP(F143,Sheet2!$C$24:$H$42,3),IF(E143=Sheet2!$F$24,VLOOKUP(F143,Sheet2!$C$24:$H$42,4),IF(E143=Sheet2!$G$24,VLOOKUP(F143,Sheet2!$C$24:$H$42,5),VLOOKUP(F143,Sheet2!$C$24:$H$42,6))))</f>
        <v>28.78</v>
      </c>
      <c r="AE143" s="2">
        <f t="shared" si="21"/>
        <v>6.7920799999999998E-3</v>
      </c>
      <c r="AF143" s="37">
        <f t="shared" si="19"/>
        <v>0.54336640000000003</v>
      </c>
      <c r="AG143" s="37"/>
      <c r="AH143">
        <f>IF(I143=CZCA!$E$24,VLOOKUP(F143,CZCA!$C$25:$T$43,3),IF(I143=CZCA!$F$24,VLOOKUP(F143,CZCA!$C$25:$T$43,4),IF(I143=CZCA!$G$24,VLOOKUP(F143,CZCA!$C$25:$T$43,5),IF(OR(I143=CZCA!$H$24,I143=CZCA!$I$24),VLOOKUP(F143,CZCA!$C$25:$T$43,6),IF(OR(I143=CZCA!$J$24,I143=CZCA!$L$24),VLOOKUP(F143,CZCA!$C$25:$T$43,8),IF(OR(I143=CZCA!$K$24,I143=CZCA!$Q$24),VLOOKUP(F143,CZCA!$C$25:$T$43,9),IF(OR(I143=CZCA!$M$24,I143=CZCA!$T$24),VLOOKUP(F143,CZCA!$C$25:$T$43,11),IF(OR(I143=CZCA!$N$24,I143=CZCA!$R$24),VLOOKUP(F143,CZCA!$C$25:$T$43,12),IF(I143=CZCA!$O$24,VLOOKUP(F143,CZCA!$C$25:$T$43,13),IF(I143=CZCA!$P$24,VLOOKUP(F143,CZCA!$C$25:$T$43,14),IF(I143=CZCA!$S$24,VLOOKUP(F143,CZCA!$C$25:$T$43,17))))))))))))</f>
        <v>51.26</v>
      </c>
      <c r="AI143" s="157">
        <f t="shared" si="24"/>
        <v>1.209736E-2</v>
      </c>
      <c r="AJ143" s="37">
        <f t="shared" si="20"/>
        <v>0.9677888</v>
      </c>
      <c r="AK143" s="37"/>
      <c r="AL143" s="128">
        <f t="shared" si="25"/>
        <v>19.508388607101054</v>
      </c>
      <c r="AM143">
        <v>1</v>
      </c>
      <c r="AN143" t="s">
        <v>66</v>
      </c>
      <c r="AO143" t="s">
        <v>217</v>
      </c>
      <c r="AP143" t="s">
        <v>103</v>
      </c>
      <c r="AQ143" t="s">
        <v>43</v>
      </c>
    </row>
    <row r="144" spans="1:43" x14ac:dyDescent="0.4">
      <c r="A144" t="s">
        <v>37</v>
      </c>
      <c r="B144" t="s">
        <v>38</v>
      </c>
      <c r="C144" t="s">
        <v>39</v>
      </c>
      <c r="D144" s="1">
        <v>41487</v>
      </c>
      <c r="E144" t="s">
        <v>43</v>
      </c>
      <c r="F144" t="s">
        <v>65</v>
      </c>
      <c r="G144" t="s">
        <v>217</v>
      </c>
      <c r="H144" t="s">
        <v>43</v>
      </c>
      <c r="I144" t="s">
        <v>117</v>
      </c>
      <c r="J144" t="s">
        <v>45</v>
      </c>
      <c r="K144">
        <v>200</v>
      </c>
      <c r="L144">
        <v>200000</v>
      </c>
      <c r="M144" t="s">
        <v>46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0.19600000000000001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0.158</v>
      </c>
      <c r="Z144">
        <f>VLOOKUP(F144,CEUS!$J$26:$K$50,2)</f>
        <v>20</v>
      </c>
      <c r="AA144" s="142">
        <f t="shared" si="22"/>
        <v>7.9000000000000008E-3</v>
      </c>
      <c r="AB144" s="37">
        <f t="shared" si="23"/>
        <v>0.63200000000000012</v>
      </c>
      <c r="AD144" s="124">
        <f>IF(E144=Sheet2!$E$24,VLOOKUP(F144,Sheet2!$C$24:$H$42,3),IF(E144=Sheet2!$F$24,VLOOKUP(F144,Sheet2!$C$24:$H$42,4),IF(E144=Sheet2!$G$24,VLOOKUP(F144,Sheet2!$C$24:$H$42,5),VLOOKUP(F144,Sheet2!$C$24:$H$42,6))))</f>
        <v>28.78</v>
      </c>
      <c r="AE144" s="2">
        <f t="shared" si="21"/>
        <v>4.5472400000000001E-3</v>
      </c>
      <c r="AF144" s="37">
        <f t="shared" si="19"/>
        <v>0.36377920000000002</v>
      </c>
      <c r="AG144" s="37"/>
      <c r="AH144">
        <f>IF(I144=CZCA!$E$24,VLOOKUP(F144,CZCA!$C$25:$T$43,3),IF(I144=CZCA!$F$24,VLOOKUP(F144,CZCA!$C$25:$T$43,4),IF(I144=CZCA!$G$24,VLOOKUP(F144,CZCA!$C$25:$T$43,5),IF(OR(I144=CZCA!$H$24,I144=CZCA!$I$24),VLOOKUP(F144,CZCA!$C$25:$T$43,6),IF(OR(I144=CZCA!$J$24,I144=CZCA!$L$24),VLOOKUP(F144,CZCA!$C$25:$T$43,8),IF(OR(I144=CZCA!$K$24,I144=CZCA!$Q$24),VLOOKUP(F144,CZCA!$C$25:$T$43,9),IF(OR(I144=CZCA!$M$24,I144=CZCA!$T$24),VLOOKUP(F144,CZCA!$C$25:$T$43,11),IF(OR(I144=CZCA!$N$24,I144=CZCA!$R$24),VLOOKUP(F144,CZCA!$C$25:$T$43,12),IF(I144=CZCA!$O$24,VLOOKUP(F144,CZCA!$C$25:$T$43,13),IF(I144=CZCA!$P$24,VLOOKUP(F144,CZCA!$C$25:$T$43,14),IF(I144=CZCA!$S$24,VLOOKUP(F144,CZCA!$C$25:$T$43,17))))))))))))</f>
        <v>50.01</v>
      </c>
      <c r="AI144" s="157">
        <f t="shared" si="24"/>
        <v>7.9015800000000001E-3</v>
      </c>
      <c r="AJ144" s="37">
        <f t="shared" si="20"/>
        <v>0.63212639999999998</v>
      </c>
      <c r="AK144" s="37"/>
      <c r="AL144" s="128">
        <f t="shared" si="25"/>
        <v>19.996000799840033</v>
      </c>
      <c r="AM144">
        <v>1</v>
      </c>
      <c r="AN144" t="s">
        <v>66</v>
      </c>
      <c r="AO144" t="s">
        <v>217</v>
      </c>
      <c r="AP144" t="s">
        <v>118</v>
      </c>
      <c r="AQ144" t="s">
        <v>43</v>
      </c>
    </row>
    <row r="145" spans="1:43" x14ac:dyDescent="0.4">
      <c r="A145" t="s">
        <v>37</v>
      </c>
      <c r="B145" t="s">
        <v>38</v>
      </c>
      <c r="C145" t="s">
        <v>39</v>
      </c>
      <c r="D145" s="1">
        <v>41487</v>
      </c>
      <c r="E145" t="s">
        <v>43</v>
      </c>
      <c r="F145" t="s">
        <v>65</v>
      </c>
      <c r="G145" t="s">
        <v>217</v>
      </c>
      <c r="H145" t="s">
        <v>43</v>
      </c>
      <c r="I145" t="s">
        <v>104</v>
      </c>
      <c r="J145" t="s">
        <v>45</v>
      </c>
      <c r="K145">
        <v>200</v>
      </c>
      <c r="L145">
        <v>200000</v>
      </c>
      <c r="M145" t="s">
        <v>46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0.34399999999999997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0.27800000000000002</v>
      </c>
      <c r="Z145">
        <f>VLOOKUP(F145,CEUS!$J$26:$K$50,2)</f>
        <v>20</v>
      </c>
      <c r="AA145" s="142">
        <f t="shared" si="22"/>
        <v>1.3900000000000001E-2</v>
      </c>
      <c r="AB145" s="37">
        <f t="shared" si="23"/>
        <v>1.1120000000000001</v>
      </c>
      <c r="AD145" s="124">
        <f>IF(E145=Sheet2!$E$24,VLOOKUP(F145,Sheet2!$C$24:$H$42,3),IF(E145=Sheet2!$F$24,VLOOKUP(F145,Sheet2!$C$24:$H$42,4),IF(E145=Sheet2!$G$24,VLOOKUP(F145,Sheet2!$C$24:$H$42,5),VLOOKUP(F145,Sheet2!$C$24:$H$42,6))))</f>
        <v>28.78</v>
      </c>
      <c r="AE145" s="2">
        <f t="shared" si="21"/>
        <v>8.0008400000000021E-3</v>
      </c>
      <c r="AF145" s="37">
        <f t="shared" si="19"/>
        <v>0.64006720000000017</v>
      </c>
      <c r="AG145" s="37"/>
      <c r="AH145">
        <f>IF(I145=CZCA!$E$24,VLOOKUP(F145,CZCA!$C$25:$T$43,3),IF(I145=CZCA!$F$24,VLOOKUP(F145,CZCA!$C$25:$T$43,4),IF(I145=CZCA!$G$24,VLOOKUP(F145,CZCA!$C$25:$T$43,5),IF(OR(I145=CZCA!$H$24,I145=CZCA!$I$24),VLOOKUP(F145,CZCA!$C$25:$T$43,6),IF(OR(I145=CZCA!$J$24,I145=CZCA!$L$24),VLOOKUP(F145,CZCA!$C$25:$T$43,8),IF(OR(I145=CZCA!$K$24,I145=CZCA!$Q$24),VLOOKUP(F145,CZCA!$C$25:$T$43,9),IF(OR(I145=CZCA!$M$24,I145=CZCA!$T$24),VLOOKUP(F145,CZCA!$C$25:$T$43,11),IF(OR(I145=CZCA!$N$24,I145=CZCA!$R$24),VLOOKUP(F145,CZCA!$C$25:$T$43,12),IF(I145=CZCA!$O$24,VLOOKUP(F145,CZCA!$C$25:$T$43,13),IF(I145=CZCA!$P$24,VLOOKUP(F145,CZCA!$C$25:$T$43,14),IF(I145=CZCA!$S$24,VLOOKUP(F145,CZCA!$C$25:$T$43,17))))))))))))</f>
        <v>51.26</v>
      </c>
      <c r="AI145" s="157">
        <f t="shared" si="24"/>
        <v>1.4250280000000001E-2</v>
      </c>
      <c r="AJ145" s="37">
        <f t="shared" si="20"/>
        <v>1.1400224000000001</v>
      </c>
      <c r="AK145" s="37"/>
      <c r="AL145" s="128">
        <f t="shared" si="25"/>
        <v>19.508388607101054</v>
      </c>
      <c r="AM145">
        <v>1</v>
      </c>
      <c r="AN145" t="s">
        <v>66</v>
      </c>
      <c r="AO145" t="s">
        <v>217</v>
      </c>
      <c r="AP145" t="s">
        <v>105</v>
      </c>
      <c r="AQ145" t="s">
        <v>43</v>
      </c>
    </row>
    <row r="146" spans="1:43" x14ac:dyDescent="0.4">
      <c r="A146" t="s">
        <v>37</v>
      </c>
      <c r="B146" t="s">
        <v>38</v>
      </c>
      <c r="C146" t="s">
        <v>39</v>
      </c>
      <c r="D146" s="1">
        <v>41487</v>
      </c>
      <c r="E146" t="s">
        <v>43</v>
      </c>
      <c r="F146" t="s">
        <v>65</v>
      </c>
      <c r="G146" t="s">
        <v>217</v>
      </c>
      <c r="H146" t="s">
        <v>43</v>
      </c>
      <c r="I146" t="s">
        <v>106</v>
      </c>
      <c r="J146" t="s">
        <v>45</v>
      </c>
      <c r="K146">
        <v>200</v>
      </c>
      <c r="L146">
        <v>200000</v>
      </c>
      <c r="M146" t="s">
        <v>46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0.20200000000000001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0.16300000000000001</v>
      </c>
      <c r="Z146">
        <f>VLOOKUP(F146,CEUS!$J$26:$K$50,2)</f>
        <v>20</v>
      </c>
      <c r="AA146" s="142">
        <f t="shared" si="22"/>
        <v>8.150000000000001E-3</v>
      </c>
      <c r="AB146" s="37">
        <f t="shared" si="23"/>
        <v>0.65200000000000014</v>
      </c>
      <c r="AD146" s="124">
        <f>IF(E146=Sheet2!$E$24,VLOOKUP(F146,Sheet2!$C$24:$H$42,3),IF(E146=Sheet2!$F$24,VLOOKUP(F146,Sheet2!$C$24:$H$42,4),IF(E146=Sheet2!$G$24,VLOOKUP(F146,Sheet2!$C$24:$H$42,5),VLOOKUP(F146,Sheet2!$C$24:$H$42,6))))</f>
        <v>28.78</v>
      </c>
      <c r="AE146" s="2">
        <f t="shared" si="21"/>
        <v>4.6911399999999999E-3</v>
      </c>
      <c r="AF146" s="37">
        <f t="shared" si="19"/>
        <v>0.37529119999999999</v>
      </c>
      <c r="AG146" s="37"/>
      <c r="AH146">
        <f>IF(I146=CZCA!$E$24,VLOOKUP(F146,CZCA!$C$25:$T$43,3),IF(I146=CZCA!$F$24,VLOOKUP(F146,CZCA!$C$25:$T$43,4),IF(I146=CZCA!$G$24,VLOOKUP(F146,CZCA!$C$25:$T$43,5),IF(OR(I146=CZCA!$H$24,I146=CZCA!$I$24),VLOOKUP(F146,CZCA!$C$25:$T$43,6),IF(OR(I146=CZCA!$J$24,I146=CZCA!$L$24),VLOOKUP(F146,CZCA!$C$25:$T$43,8),IF(OR(I146=CZCA!$K$24,I146=CZCA!$Q$24),VLOOKUP(F146,CZCA!$C$25:$T$43,9),IF(OR(I146=CZCA!$M$24,I146=CZCA!$T$24),VLOOKUP(F146,CZCA!$C$25:$T$43,11),IF(OR(I146=CZCA!$N$24,I146=CZCA!$R$24),VLOOKUP(F146,CZCA!$C$25:$T$43,12),IF(I146=CZCA!$O$24,VLOOKUP(F146,CZCA!$C$25:$T$43,13),IF(I146=CZCA!$P$24,VLOOKUP(F146,CZCA!$C$25:$T$43,14),IF(I146=CZCA!$S$24,VLOOKUP(F146,CZCA!$C$25:$T$43,17))))))))))))</f>
        <v>55.47</v>
      </c>
      <c r="AI146" s="157">
        <f t="shared" si="24"/>
        <v>9.0416100000000003E-3</v>
      </c>
      <c r="AJ146" s="37">
        <f t="shared" si="20"/>
        <v>0.72332879999999999</v>
      </c>
      <c r="AK146" s="37"/>
      <c r="AL146" s="128">
        <f t="shared" si="25"/>
        <v>18.027762754642151</v>
      </c>
      <c r="AM146">
        <v>1</v>
      </c>
      <c r="AN146" t="s">
        <v>66</v>
      </c>
      <c r="AO146" t="s">
        <v>217</v>
      </c>
      <c r="AP146" t="s">
        <v>107</v>
      </c>
      <c r="AQ146" t="s">
        <v>43</v>
      </c>
    </row>
    <row r="147" spans="1:43" x14ac:dyDescent="0.4">
      <c r="A147" t="s">
        <v>37</v>
      </c>
      <c r="B147" t="s">
        <v>38</v>
      </c>
      <c r="C147" t="s">
        <v>39</v>
      </c>
      <c r="D147" s="1">
        <v>41487</v>
      </c>
      <c r="E147" t="s">
        <v>43</v>
      </c>
      <c r="F147" t="s">
        <v>65</v>
      </c>
      <c r="G147" t="s">
        <v>217</v>
      </c>
      <c r="H147" t="s">
        <v>43</v>
      </c>
      <c r="I147" t="s">
        <v>108</v>
      </c>
      <c r="J147" t="s">
        <v>45</v>
      </c>
      <c r="K147">
        <v>200</v>
      </c>
      <c r="L147">
        <v>200000</v>
      </c>
      <c r="M147" t="s">
        <v>46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0.33400000000000002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0.27</v>
      </c>
      <c r="Z147">
        <f>VLOOKUP(F147,CEUS!$J$26:$K$50,2)</f>
        <v>20</v>
      </c>
      <c r="AA147" s="142">
        <f t="shared" si="22"/>
        <v>1.3500000000000002E-2</v>
      </c>
      <c r="AB147" s="37">
        <f t="shared" si="23"/>
        <v>1.08</v>
      </c>
      <c r="AD147" s="124">
        <f>IF(E147=Sheet2!$E$24,VLOOKUP(F147,Sheet2!$C$24:$H$42,3),IF(E147=Sheet2!$F$24,VLOOKUP(F147,Sheet2!$C$24:$H$42,4),IF(E147=Sheet2!$G$24,VLOOKUP(F147,Sheet2!$C$24:$H$42,5),VLOOKUP(F147,Sheet2!$C$24:$H$42,6))))</f>
        <v>28.78</v>
      </c>
      <c r="AE147" s="2">
        <f t="shared" si="21"/>
        <v>7.7706000000000008E-3</v>
      </c>
      <c r="AF147" s="37">
        <f t="shared" si="19"/>
        <v>0.62164800000000009</v>
      </c>
      <c r="AG147" s="37"/>
      <c r="AH147">
        <f>IF(I147=CZCA!$E$24,VLOOKUP(F147,CZCA!$C$25:$T$43,3),IF(I147=CZCA!$F$24,VLOOKUP(F147,CZCA!$C$25:$T$43,4),IF(I147=CZCA!$G$24,VLOOKUP(F147,CZCA!$C$25:$T$43,5),IF(OR(I147=CZCA!$H$24,I147=CZCA!$I$24),VLOOKUP(F147,CZCA!$C$25:$T$43,6),IF(OR(I147=CZCA!$J$24,I147=CZCA!$L$24),VLOOKUP(F147,CZCA!$C$25:$T$43,8),IF(OR(I147=CZCA!$K$24,I147=CZCA!$Q$24),VLOOKUP(F147,CZCA!$C$25:$T$43,9),IF(OR(I147=CZCA!$M$24,I147=CZCA!$T$24),VLOOKUP(F147,CZCA!$C$25:$T$43,11),IF(OR(I147=CZCA!$N$24,I147=CZCA!$R$24),VLOOKUP(F147,CZCA!$C$25:$T$43,12),IF(I147=CZCA!$O$24,VLOOKUP(F147,CZCA!$C$25:$T$43,13),IF(I147=CZCA!$P$24,VLOOKUP(F147,CZCA!$C$25:$T$43,14),IF(I147=CZCA!$S$24,VLOOKUP(F147,CZCA!$C$25:$T$43,17))))))))))))</f>
        <v>54.4</v>
      </c>
      <c r="AI147" s="157">
        <f t="shared" si="24"/>
        <v>1.4688E-2</v>
      </c>
      <c r="AJ147" s="37">
        <f t="shared" si="20"/>
        <v>1.1750400000000001</v>
      </c>
      <c r="AK147" s="37"/>
      <c r="AL147" s="128">
        <f t="shared" si="25"/>
        <v>18.382352941176471</v>
      </c>
      <c r="AM147">
        <v>1</v>
      </c>
      <c r="AN147" t="s">
        <v>66</v>
      </c>
      <c r="AO147" t="s">
        <v>217</v>
      </c>
      <c r="AP147" t="s">
        <v>109</v>
      </c>
      <c r="AQ147" t="s">
        <v>43</v>
      </c>
    </row>
    <row r="148" spans="1:43" x14ac:dyDescent="0.4">
      <c r="A148" t="s">
        <v>37</v>
      </c>
      <c r="B148" t="s">
        <v>38</v>
      </c>
      <c r="C148" t="s">
        <v>39</v>
      </c>
      <c r="D148" s="1">
        <v>41487</v>
      </c>
      <c r="E148" t="s">
        <v>43</v>
      </c>
      <c r="F148" t="s">
        <v>65</v>
      </c>
      <c r="G148" t="s">
        <v>217</v>
      </c>
      <c r="H148" t="s">
        <v>43</v>
      </c>
      <c r="I148" t="s">
        <v>93</v>
      </c>
      <c r="J148" t="s">
        <v>45</v>
      </c>
      <c r="K148">
        <v>200</v>
      </c>
      <c r="L148">
        <v>200000</v>
      </c>
      <c r="M148" t="s">
        <v>46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1.1499999999999999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0.93</v>
      </c>
      <c r="Z148">
        <f>VLOOKUP(F148,CEUS!$J$26:$K$50,2)</f>
        <v>20</v>
      </c>
      <c r="AA148" s="142">
        <f t="shared" si="22"/>
        <v>4.65E-2</v>
      </c>
      <c r="AB148" s="37">
        <f t="shared" si="23"/>
        <v>3.7199999999999998</v>
      </c>
      <c r="AD148" s="124">
        <f>IF(E148=Sheet2!$E$24,VLOOKUP(F148,Sheet2!$C$24:$H$42,3),IF(E148=Sheet2!$F$24,VLOOKUP(F148,Sheet2!$C$24:$H$42,4),IF(E148=Sheet2!$G$24,VLOOKUP(F148,Sheet2!$C$24:$H$42,5),VLOOKUP(F148,Sheet2!$C$24:$H$42,6))))</f>
        <v>28.78</v>
      </c>
      <c r="AE148" s="2">
        <f t="shared" si="21"/>
        <v>2.6765400000000002E-2</v>
      </c>
      <c r="AF148" s="37">
        <f t="shared" si="19"/>
        <v>2.141232</v>
      </c>
      <c r="AG148" s="37"/>
      <c r="AH148">
        <f>IF(I148=CZCA!$E$24,VLOOKUP(F148,CZCA!$C$25:$T$43,3),IF(I148=CZCA!$F$24,VLOOKUP(F148,CZCA!$C$25:$T$43,4),IF(I148=CZCA!$G$24,VLOOKUP(F148,CZCA!$C$25:$T$43,5),IF(OR(I148=CZCA!$H$24,I148=CZCA!$I$24),VLOOKUP(F148,CZCA!$C$25:$T$43,6),IF(OR(I148=CZCA!$J$24,I148=CZCA!$L$24),VLOOKUP(F148,CZCA!$C$25:$T$43,8),IF(OR(I148=CZCA!$K$24,I148=CZCA!$Q$24),VLOOKUP(F148,CZCA!$C$25:$T$43,9),IF(OR(I148=CZCA!$M$24,I148=CZCA!$T$24),VLOOKUP(F148,CZCA!$C$25:$T$43,11),IF(OR(I148=CZCA!$N$24,I148=CZCA!$R$24),VLOOKUP(F148,CZCA!$C$25:$T$43,12),IF(I148=CZCA!$O$24,VLOOKUP(F148,CZCA!$C$25:$T$43,13),IF(I148=CZCA!$P$24,VLOOKUP(F148,CZCA!$C$25:$T$43,14),IF(I148=CZCA!$S$24,VLOOKUP(F148,CZCA!$C$25:$T$43,17))))))))))))</f>
        <v>24.17</v>
      </c>
      <c r="AI148" s="157">
        <f t="shared" si="24"/>
        <v>2.2478100000000004E-2</v>
      </c>
      <c r="AJ148" s="37">
        <f t="shared" si="20"/>
        <v>1.7982480000000003</v>
      </c>
      <c r="AK148" s="37"/>
      <c r="AL148" s="128">
        <f t="shared" si="25"/>
        <v>41.373603640877114</v>
      </c>
      <c r="AM148">
        <v>1</v>
      </c>
      <c r="AN148" t="s">
        <v>66</v>
      </c>
      <c r="AO148" t="s">
        <v>217</v>
      </c>
      <c r="AP148" t="s">
        <v>94</v>
      </c>
      <c r="AQ148" t="s">
        <v>43</v>
      </c>
    </row>
    <row r="149" spans="1:43" x14ac:dyDescent="0.4">
      <c r="A149" t="s">
        <v>37</v>
      </c>
      <c r="B149" t="s">
        <v>38</v>
      </c>
      <c r="C149" t="s">
        <v>39</v>
      </c>
      <c r="D149" s="1">
        <v>41487</v>
      </c>
      <c r="E149" t="s">
        <v>43</v>
      </c>
      <c r="F149" t="s">
        <v>65</v>
      </c>
      <c r="G149" t="s">
        <v>217</v>
      </c>
      <c r="H149" t="s">
        <v>43</v>
      </c>
      <c r="I149" t="s">
        <v>95</v>
      </c>
      <c r="J149" t="s">
        <v>45</v>
      </c>
      <c r="K149">
        <v>200</v>
      </c>
      <c r="L149">
        <v>200000</v>
      </c>
      <c r="M149" t="s">
        <v>46</v>
      </c>
      <c r="N149">
        <v>0</v>
      </c>
      <c r="O149">
        <v>0</v>
      </c>
      <c r="P149">
        <v>0</v>
      </c>
      <c r="Q149">
        <v>0</v>
      </c>
      <c r="R149">
        <v>0</v>
      </c>
      <c r="S149">
        <v>1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0.80800000000000005</v>
      </c>
      <c r="Z149">
        <f>VLOOKUP(F149,CEUS!$J$26:$K$50,2)</f>
        <v>20</v>
      </c>
      <c r="AA149" s="142">
        <f t="shared" si="22"/>
        <v>4.0400000000000005E-2</v>
      </c>
      <c r="AB149" s="37">
        <f t="shared" si="23"/>
        <v>3.2320000000000002</v>
      </c>
      <c r="AD149" s="124">
        <f>IF(E149=Sheet2!$E$24,VLOOKUP(F149,Sheet2!$C$24:$H$42,3),IF(E149=Sheet2!$F$24,VLOOKUP(F149,Sheet2!$C$24:$H$42,4),IF(E149=Sheet2!$G$24,VLOOKUP(F149,Sheet2!$C$24:$H$42,5),VLOOKUP(F149,Sheet2!$C$24:$H$42,6))))</f>
        <v>28.78</v>
      </c>
      <c r="AE149" s="2">
        <f t="shared" si="21"/>
        <v>2.3254240000000002E-2</v>
      </c>
      <c r="AF149" s="37">
        <f t="shared" si="19"/>
        <v>1.8603392000000003</v>
      </c>
      <c r="AG149" s="37"/>
      <c r="AH149">
        <f>IF(I149=CZCA!$E$24,VLOOKUP(F149,CZCA!$C$25:$T$43,3),IF(I149=CZCA!$F$24,VLOOKUP(F149,CZCA!$C$25:$T$43,4),IF(I149=CZCA!$G$24,VLOOKUP(F149,CZCA!$C$25:$T$43,5),IF(OR(I149=CZCA!$H$24,I149=CZCA!$I$24),VLOOKUP(F149,CZCA!$C$25:$T$43,6),IF(OR(I149=CZCA!$J$24,I149=CZCA!$L$24),VLOOKUP(F149,CZCA!$C$25:$T$43,8),IF(OR(I149=CZCA!$K$24,I149=CZCA!$Q$24),VLOOKUP(F149,CZCA!$C$25:$T$43,9),IF(OR(I149=CZCA!$M$24,I149=CZCA!$T$24),VLOOKUP(F149,CZCA!$C$25:$T$43,11),IF(OR(I149=CZCA!$N$24,I149=CZCA!$R$24),VLOOKUP(F149,CZCA!$C$25:$T$43,12),IF(I149=CZCA!$O$24,VLOOKUP(F149,CZCA!$C$25:$T$43,13),IF(I149=CZCA!$P$24,VLOOKUP(F149,CZCA!$C$25:$T$43,14),IF(I149=CZCA!$S$24,VLOOKUP(F149,CZCA!$C$25:$T$43,17))))))))))))</f>
        <v>28.78</v>
      </c>
      <c r="AI149" s="157">
        <f t="shared" si="24"/>
        <v>2.3254240000000002E-2</v>
      </c>
      <c r="AJ149" s="37">
        <f t="shared" si="20"/>
        <v>1.8603392000000003</v>
      </c>
      <c r="AK149" s="37"/>
      <c r="AL149" s="128">
        <f t="shared" si="25"/>
        <v>34.746351633078525</v>
      </c>
      <c r="AM149">
        <v>1</v>
      </c>
      <c r="AN149" t="s">
        <v>66</v>
      </c>
      <c r="AO149" t="s">
        <v>217</v>
      </c>
      <c r="AP149" t="s">
        <v>96</v>
      </c>
      <c r="AQ149" t="s">
        <v>43</v>
      </c>
    </row>
    <row r="150" spans="1:43" x14ac:dyDescent="0.4">
      <c r="A150" t="s">
        <v>37</v>
      </c>
      <c r="B150" t="s">
        <v>38</v>
      </c>
      <c r="C150" t="s">
        <v>39</v>
      </c>
      <c r="D150" s="1">
        <v>41487</v>
      </c>
      <c r="E150" t="s">
        <v>43</v>
      </c>
      <c r="F150" t="s">
        <v>65</v>
      </c>
      <c r="G150" t="s">
        <v>217</v>
      </c>
      <c r="H150" t="s">
        <v>43</v>
      </c>
      <c r="I150" t="s">
        <v>97</v>
      </c>
      <c r="J150" t="s">
        <v>45</v>
      </c>
      <c r="K150">
        <v>200</v>
      </c>
      <c r="L150">
        <v>200000</v>
      </c>
      <c r="M150" t="s">
        <v>46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0.77400000000000002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0.625</v>
      </c>
      <c r="Z150">
        <f>VLOOKUP(F150,CEUS!$J$26:$K$50,2)</f>
        <v>20</v>
      </c>
      <c r="AA150" s="142">
        <f t="shared" si="22"/>
        <v>3.125E-2</v>
      </c>
      <c r="AB150" s="37">
        <f t="shared" si="23"/>
        <v>2.5</v>
      </c>
      <c r="AD150" s="124">
        <f>IF(E150=Sheet2!$E$24,VLOOKUP(F150,Sheet2!$C$24:$H$42,3),IF(E150=Sheet2!$F$24,VLOOKUP(F150,Sheet2!$C$24:$H$42,4),IF(E150=Sheet2!$G$24,VLOOKUP(F150,Sheet2!$C$24:$H$42,5),VLOOKUP(F150,Sheet2!$C$24:$H$42,6))))</f>
        <v>28.78</v>
      </c>
      <c r="AE150" s="2">
        <f t="shared" si="21"/>
        <v>1.79875E-2</v>
      </c>
      <c r="AF150" s="37">
        <f t="shared" si="19"/>
        <v>1.4390000000000001</v>
      </c>
      <c r="AH150">
        <f>IF(I150=CZCA!$E$24,VLOOKUP(F150,CZCA!$C$25:$T$43,3),IF(I150=CZCA!$F$24,VLOOKUP(F150,CZCA!$C$25:$T$43,4),IF(I150=CZCA!$G$24,VLOOKUP(F150,CZCA!$C$25:$T$43,5),IF(OR(I150=CZCA!$H$24,I150=CZCA!$I$24),VLOOKUP(F150,CZCA!$C$25:$T$43,6),IF(OR(I150=CZCA!$J$24,I150=CZCA!$L$24),VLOOKUP(F150,CZCA!$C$25:$T$43,8),IF(OR(I150=CZCA!$K$24,I150=CZCA!$Q$24),VLOOKUP(F150,CZCA!$C$25:$T$43,9),IF(OR(I150=CZCA!$M$24,I150=CZCA!$T$24),VLOOKUP(F150,CZCA!$C$25:$T$43,11),IF(OR(I150=CZCA!$N$24,I150=CZCA!$R$24),VLOOKUP(F150,CZCA!$C$25:$T$43,12),IF(I150=CZCA!$O$24,VLOOKUP(F150,CZCA!$C$25:$T$43,13),IF(I150=CZCA!$P$24,VLOOKUP(F150,CZCA!$C$25:$T$43,14),IF(I150=CZCA!$S$24,VLOOKUP(F150,CZCA!$C$25:$T$43,17))))))))))))</f>
        <v>50.01</v>
      </c>
      <c r="AI150" s="157">
        <f t="shared" si="24"/>
        <v>3.1256249999999999E-2</v>
      </c>
      <c r="AJ150" s="37">
        <f t="shared" si="20"/>
        <v>2.5004999999999997</v>
      </c>
      <c r="AK150" s="37"/>
      <c r="AL150" s="128">
        <f t="shared" si="25"/>
        <v>19.996000799840033</v>
      </c>
      <c r="AM150">
        <v>1</v>
      </c>
      <c r="AN150" t="s">
        <v>66</v>
      </c>
      <c r="AO150" t="s">
        <v>217</v>
      </c>
      <c r="AP150" t="s">
        <v>98</v>
      </c>
      <c r="AQ150" t="s">
        <v>43</v>
      </c>
    </row>
    <row r="151" spans="1:43" x14ac:dyDescent="0.4">
      <c r="A151" t="s">
        <v>37</v>
      </c>
      <c r="B151" t="s">
        <v>38</v>
      </c>
      <c r="C151" t="s">
        <v>39</v>
      </c>
      <c r="D151" s="1">
        <v>41487</v>
      </c>
      <c r="E151" t="s">
        <v>43</v>
      </c>
      <c r="F151" t="s">
        <v>65</v>
      </c>
      <c r="G151" t="s">
        <v>217</v>
      </c>
      <c r="H151" t="s">
        <v>43</v>
      </c>
      <c r="I151" t="s">
        <v>110</v>
      </c>
      <c r="J151" t="s">
        <v>45</v>
      </c>
      <c r="K151">
        <v>200</v>
      </c>
      <c r="L151">
        <v>200000</v>
      </c>
      <c r="M151" t="s">
        <v>46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1.1299999999999999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0.91400000000000003</v>
      </c>
      <c r="Z151">
        <f>VLOOKUP(F151,CEUS!$J$26:$K$50,2)</f>
        <v>20</v>
      </c>
      <c r="AA151" s="142">
        <f t="shared" si="22"/>
        <v>4.5700000000000005E-2</v>
      </c>
      <c r="AB151" s="37">
        <f t="shared" si="23"/>
        <v>3.6560000000000006</v>
      </c>
      <c r="AD151" s="124">
        <f>IF(E151=Sheet2!$E$24,VLOOKUP(F151,Sheet2!$C$24:$H$42,3),IF(E151=Sheet2!$F$24,VLOOKUP(F151,Sheet2!$C$24:$H$42,4),IF(E151=Sheet2!$G$24,VLOOKUP(F151,Sheet2!$C$24:$H$42,5),VLOOKUP(F151,Sheet2!$C$24:$H$42,6))))</f>
        <v>28.78</v>
      </c>
      <c r="AE151" s="2">
        <f t="shared" si="21"/>
        <v>2.6304920000000002E-2</v>
      </c>
      <c r="AF151" s="37">
        <f t="shared" si="19"/>
        <v>2.1043936000000003</v>
      </c>
      <c r="AH151">
        <f>IF(I151=CZCA!$E$24,VLOOKUP(F151,CZCA!$C$25:$T$43,3),IF(I151=CZCA!$F$24,VLOOKUP(F151,CZCA!$C$25:$T$43,4),IF(I151=CZCA!$G$24,VLOOKUP(F151,CZCA!$C$25:$T$43,5),IF(OR(I151=CZCA!$H$24,I151=CZCA!$I$24),VLOOKUP(F151,CZCA!$C$25:$T$43,6),IF(OR(I151=CZCA!$J$24,I151=CZCA!$L$24),VLOOKUP(F151,CZCA!$C$25:$T$43,8),IF(OR(I151=CZCA!$K$24,I151=CZCA!$Q$24),VLOOKUP(F151,CZCA!$C$25:$T$43,9),IF(OR(I151=CZCA!$M$24,I151=CZCA!$T$24),VLOOKUP(F151,CZCA!$C$25:$T$43,11),IF(OR(I151=CZCA!$N$24,I151=CZCA!$R$24),VLOOKUP(F151,CZCA!$C$25:$T$43,12),IF(I151=CZCA!$O$24,VLOOKUP(F151,CZCA!$C$25:$T$43,13),IF(I151=CZCA!$P$24,VLOOKUP(F151,CZCA!$C$25:$T$43,14),IF(I151=CZCA!$S$24,VLOOKUP(F151,CZCA!$C$25:$T$43,17))))))))))))</f>
        <v>54.4</v>
      </c>
      <c r="AI151" s="157">
        <f t="shared" si="24"/>
        <v>4.9721599999999998E-2</v>
      </c>
      <c r="AJ151" s="37">
        <f t="shared" si="20"/>
        <v>3.9777279999999999</v>
      </c>
      <c r="AK151" s="37"/>
      <c r="AL151" s="128">
        <f t="shared" si="25"/>
        <v>18.382352941176471</v>
      </c>
      <c r="AM151">
        <v>1</v>
      </c>
      <c r="AN151" t="s">
        <v>66</v>
      </c>
      <c r="AO151" t="s">
        <v>217</v>
      </c>
      <c r="AP151" t="s">
        <v>111</v>
      </c>
      <c r="AQ151" t="s">
        <v>43</v>
      </c>
    </row>
    <row r="152" spans="1:43" x14ac:dyDescent="0.4">
      <c r="A152" t="s">
        <v>37</v>
      </c>
      <c r="B152" t="s">
        <v>38</v>
      </c>
      <c r="C152" t="s">
        <v>39</v>
      </c>
      <c r="D152" s="1">
        <v>41487</v>
      </c>
      <c r="E152" t="s">
        <v>43</v>
      </c>
      <c r="F152" t="s">
        <v>65</v>
      </c>
      <c r="G152" t="s">
        <v>217</v>
      </c>
      <c r="H152" t="s">
        <v>43</v>
      </c>
      <c r="I152" t="s">
        <v>112</v>
      </c>
      <c r="J152" t="s">
        <v>45</v>
      </c>
      <c r="K152">
        <v>200</v>
      </c>
      <c r="L152">
        <v>200000</v>
      </c>
      <c r="M152" t="s">
        <v>46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0.111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8.9599999999999999E-2</v>
      </c>
      <c r="Z152">
        <f>VLOOKUP(F152,CEUS!$J$26:$K$50,2)</f>
        <v>20</v>
      </c>
      <c r="AA152" s="142">
        <f t="shared" si="22"/>
        <v>4.4799999999999996E-3</v>
      </c>
      <c r="AB152" s="37">
        <f t="shared" si="23"/>
        <v>0.35839999999999994</v>
      </c>
      <c r="AD152" s="124">
        <f>IF(E152=Sheet2!$E$24,VLOOKUP(F152,Sheet2!$C$24:$H$42,3),IF(E152=Sheet2!$F$24,VLOOKUP(F152,Sheet2!$C$24:$H$42,4),IF(E152=Sheet2!$G$24,VLOOKUP(F152,Sheet2!$C$24:$H$42,5),VLOOKUP(F152,Sheet2!$C$24:$H$42,6))))</f>
        <v>28.78</v>
      </c>
      <c r="AE152" s="2">
        <f t="shared" si="21"/>
        <v>2.578688E-3</v>
      </c>
      <c r="AF152" s="37">
        <f t="shared" si="19"/>
        <v>0.20629503999999999</v>
      </c>
      <c r="AH152">
        <f>IF(I152=CZCA!$E$24,VLOOKUP(F152,CZCA!$C$25:$T$43,3),IF(I152=CZCA!$F$24,VLOOKUP(F152,CZCA!$C$25:$T$43,4),IF(I152=CZCA!$G$24,VLOOKUP(F152,CZCA!$C$25:$T$43,5),IF(OR(I152=CZCA!$H$24,I152=CZCA!$I$24),VLOOKUP(F152,CZCA!$C$25:$T$43,6),IF(OR(I152=CZCA!$J$24,I152=CZCA!$L$24),VLOOKUP(F152,CZCA!$C$25:$T$43,8),IF(OR(I152=CZCA!$K$24,I152=CZCA!$Q$24),VLOOKUP(F152,CZCA!$C$25:$T$43,9),IF(OR(I152=CZCA!$M$24,I152=CZCA!$T$24),VLOOKUP(F152,CZCA!$C$25:$T$43,11),IF(OR(I152=CZCA!$N$24,I152=CZCA!$R$24),VLOOKUP(F152,CZCA!$C$25:$T$43,12),IF(I152=CZCA!$O$24,VLOOKUP(F152,CZCA!$C$25:$T$43,13),IF(I152=CZCA!$P$24,VLOOKUP(F152,CZCA!$C$25:$T$43,14),IF(I152=CZCA!$S$24,VLOOKUP(F152,CZCA!$C$25:$T$43,17))))))))))))</f>
        <v>54.93</v>
      </c>
      <c r="AI152" s="157">
        <f t="shared" si="24"/>
        <v>4.9217279999999993E-3</v>
      </c>
      <c r="AJ152" s="37">
        <f t="shared" si="20"/>
        <v>0.39373823999999996</v>
      </c>
      <c r="AK152" s="37"/>
      <c r="AL152" s="128">
        <f t="shared" si="25"/>
        <v>18.20498816675769</v>
      </c>
      <c r="AM152">
        <v>1</v>
      </c>
      <c r="AN152" t="s">
        <v>66</v>
      </c>
      <c r="AO152" t="s">
        <v>217</v>
      </c>
      <c r="AP152" t="s">
        <v>113</v>
      </c>
      <c r="AQ152" t="s">
        <v>43</v>
      </c>
    </row>
    <row r="153" spans="1:43" x14ac:dyDescent="0.4">
      <c r="A153" t="s">
        <v>37</v>
      </c>
      <c r="B153" t="s">
        <v>38</v>
      </c>
      <c r="C153" t="s">
        <v>39</v>
      </c>
      <c r="D153" s="1">
        <v>41487</v>
      </c>
      <c r="E153" t="s">
        <v>43</v>
      </c>
      <c r="F153" t="s">
        <v>65</v>
      </c>
      <c r="G153" t="s">
        <v>217</v>
      </c>
      <c r="H153" t="s">
        <v>43</v>
      </c>
      <c r="I153" t="s">
        <v>99</v>
      </c>
      <c r="J153" t="s">
        <v>45</v>
      </c>
      <c r="K153">
        <v>200</v>
      </c>
      <c r="L153">
        <v>200000</v>
      </c>
      <c r="M153" t="s">
        <v>46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3.62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2.92</v>
      </c>
      <c r="Z153">
        <f>VLOOKUP(F153,CEUS!$J$26:$K$50,2)</f>
        <v>20</v>
      </c>
      <c r="AA153" s="142">
        <f t="shared" si="22"/>
        <v>0.14599999999999999</v>
      </c>
      <c r="AB153" s="37">
        <f t="shared" si="23"/>
        <v>11.68</v>
      </c>
      <c r="AD153" s="124">
        <f>IF(E153=Sheet2!$E$24,VLOOKUP(F153,Sheet2!$C$24:$H$42,3),IF(E153=Sheet2!$F$24,VLOOKUP(F153,Sheet2!$C$24:$H$42,4),IF(E153=Sheet2!$G$24,VLOOKUP(F153,Sheet2!$C$24:$H$42,5),VLOOKUP(F153,Sheet2!$C$24:$H$42,6))))</f>
        <v>28.78</v>
      </c>
      <c r="AE153" s="2">
        <f t="shared" si="21"/>
        <v>8.4037600000000004E-2</v>
      </c>
      <c r="AF153" s="37">
        <f t="shared" si="19"/>
        <v>6.7230080000000001</v>
      </c>
      <c r="AH153">
        <f>IF(I153=CZCA!$E$24,VLOOKUP(F153,CZCA!$C$25:$T$43,3),IF(I153=CZCA!$F$24,VLOOKUP(F153,CZCA!$C$25:$T$43,4),IF(I153=CZCA!$G$24,VLOOKUP(F153,CZCA!$C$25:$T$43,5),IF(OR(I153=CZCA!$H$24,I153=CZCA!$I$24),VLOOKUP(F153,CZCA!$C$25:$T$43,6),IF(OR(I153=CZCA!$J$24,I153=CZCA!$L$24),VLOOKUP(F153,CZCA!$C$25:$T$43,8),IF(OR(I153=CZCA!$K$24,I153=CZCA!$Q$24),VLOOKUP(F153,CZCA!$C$25:$T$43,9),IF(OR(I153=CZCA!$M$24,I153=CZCA!$T$24),VLOOKUP(F153,CZCA!$C$25:$T$43,11),IF(OR(I153=CZCA!$N$24,I153=CZCA!$R$24),VLOOKUP(F153,CZCA!$C$25:$T$43,12),IF(I153=CZCA!$O$24,VLOOKUP(F153,CZCA!$C$25:$T$43,13),IF(I153=CZCA!$P$24,VLOOKUP(F153,CZCA!$C$25:$T$43,14),IF(I153=CZCA!$S$24,VLOOKUP(F153,CZCA!$C$25:$T$43,17))))))))))))</f>
        <v>55.47</v>
      </c>
      <c r="AI153" s="157">
        <f t="shared" si="24"/>
        <v>0.16197239999999999</v>
      </c>
      <c r="AJ153" s="37">
        <f t="shared" si="20"/>
        <v>12.957792</v>
      </c>
      <c r="AK153" s="37"/>
      <c r="AL153" s="128">
        <f t="shared" si="25"/>
        <v>18.027762754642151</v>
      </c>
      <c r="AM153">
        <v>1</v>
      </c>
      <c r="AN153" t="s">
        <v>66</v>
      </c>
      <c r="AO153" t="s">
        <v>217</v>
      </c>
      <c r="AP153" t="s">
        <v>100</v>
      </c>
      <c r="AQ153" t="s">
        <v>43</v>
      </c>
    </row>
    <row r="154" spans="1:43" x14ac:dyDescent="0.4">
      <c r="A154" t="s">
        <v>37</v>
      </c>
      <c r="B154" t="s">
        <v>38</v>
      </c>
      <c r="C154" t="s">
        <v>39</v>
      </c>
      <c r="D154" s="1">
        <v>41487</v>
      </c>
      <c r="E154" t="s">
        <v>43</v>
      </c>
      <c r="F154" t="s">
        <v>67</v>
      </c>
      <c r="G154" t="s">
        <v>217</v>
      </c>
      <c r="H154" t="s">
        <v>43</v>
      </c>
      <c r="I154" t="s">
        <v>44</v>
      </c>
      <c r="J154" t="s">
        <v>45</v>
      </c>
      <c r="K154">
        <v>100</v>
      </c>
      <c r="L154">
        <v>100000</v>
      </c>
      <c r="M154" t="s">
        <v>46</v>
      </c>
      <c r="N154">
        <v>0</v>
      </c>
      <c r="O154">
        <v>0</v>
      </c>
      <c r="P154">
        <v>0</v>
      </c>
      <c r="Q154">
        <v>0</v>
      </c>
      <c r="R154">
        <v>0</v>
      </c>
      <c r="S154">
        <v>7.12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5.75</v>
      </c>
      <c r="Z154">
        <f>VLOOKUP(F154,CEUS!$J$26:$K$50,2)</f>
        <v>20</v>
      </c>
      <c r="AA154" s="142">
        <f t="shared" si="22"/>
        <v>0.28749999999999998</v>
      </c>
      <c r="AB154" s="37">
        <f t="shared" si="23"/>
        <v>23</v>
      </c>
      <c r="AD154" s="124">
        <f>IF(E154=Sheet2!$E$24,VLOOKUP(F154,Sheet2!$C$24:$H$42,3),IF(E154=Sheet2!$F$24,VLOOKUP(F154,Sheet2!$C$24:$H$42,4),IF(E154=Sheet2!$G$24,VLOOKUP(F154,Sheet2!$C$24:$H$42,5),VLOOKUP(F154,Sheet2!$C$24:$H$42,6))))</f>
        <v>28.78</v>
      </c>
      <c r="AE154" s="2">
        <f t="shared" si="21"/>
        <v>0.16548499999999999</v>
      </c>
      <c r="AF154" s="37">
        <f t="shared" si="19"/>
        <v>13.238799999999999</v>
      </c>
      <c r="AH154">
        <f>IF(I154=CZCA!$E$24,VLOOKUP(F154,CZCA!$C$25:$T$43,3),IF(I154=CZCA!$F$24,VLOOKUP(F154,CZCA!$C$25:$T$43,4),IF(I154=CZCA!$G$24,VLOOKUP(F154,CZCA!$C$25:$T$43,5),IF(OR(I154=CZCA!$H$24,I154=CZCA!$I$24),VLOOKUP(F154,CZCA!$C$25:$T$43,6),IF(OR(I154=CZCA!$J$24,I154=CZCA!$L$24),VLOOKUP(F154,CZCA!$C$25:$T$43,8),IF(OR(I154=CZCA!$K$24,I154=CZCA!$Q$24),VLOOKUP(F154,CZCA!$C$25:$T$43,9),IF(OR(I154=CZCA!$M$24,I154=CZCA!$T$24),VLOOKUP(F154,CZCA!$C$25:$T$43,11),IF(OR(I154=CZCA!$N$24,I154=CZCA!$R$24),VLOOKUP(F154,CZCA!$C$25:$T$43,12),IF(I154=CZCA!$O$24,VLOOKUP(F154,CZCA!$C$25:$T$43,13),IF(I154=CZCA!$P$24,VLOOKUP(F154,CZCA!$C$25:$T$43,14),IF(I154=CZCA!$S$24,VLOOKUP(F154,CZCA!$C$25:$T$43,17))))))))))))</f>
        <v>154.59</v>
      </c>
      <c r="AI154" s="157">
        <f t="shared" si="24"/>
        <v>0.88889249999999997</v>
      </c>
      <c r="AJ154" s="37">
        <f t="shared" si="20"/>
        <v>71.111400000000003</v>
      </c>
      <c r="AK154" s="37"/>
      <c r="AL154" s="128">
        <f t="shared" si="25"/>
        <v>6.4687237208098844</v>
      </c>
      <c r="AM154">
        <v>1</v>
      </c>
      <c r="AN154" t="s">
        <v>68</v>
      </c>
      <c r="AO154" t="s">
        <v>217</v>
      </c>
      <c r="AP154" t="s">
        <v>49</v>
      </c>
      <c r="AQ154" t="s">
        <v>43</v>
      </c>
    </row>
    <row r="155" spans="1:43" x14ac:dyDescent="0.4">
      <c r="A155" t="s">
        <v>37</v>
      </c>
      <c r="B155" t="s">
        <v>38</v>
      </c>
      <c r="C155" t="s">
        <v>39</v>
      </c>
      <c r="D155" s="1">
        <v>41487</v>
      </c>
      <c r="E155" t="s">
        <v>43</v>
      </c>
      <c r="F155" t="s">
        <v>67</v>
      </c>
      <c r="G155" t="s">
        <v>217</v>
      </c>
      <c r="H155" t="s">
        <v>43</v>
      </c>
      <c r="I155" t="s">
        <v>85</v>
      </c>
      <c r="J155" t="s">
        <v>45</v>
      </c>
      <c r="K155">
        <v>100</v>
      </c>
      <c r="L155">
        <v>100000</v>
      </c>
      <c r="M155" t="s">
        <v>46</v>
      </c>
      <c r="N155">
        <v>0</v>
      </c>
      <c r="O155">
        <v>0</v>
      </c>
      <c r="P155">
        <v>0</v>
      </c>
      <c r="Q155">
        <v>0</v>
      </c>
      <c r="R155">
        <v>0</v>
      </c>
      <c r="S155">
        <v>4.79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3.87</v>
      </c>
      <c r="Z155">
        <f>VLOOKUP(F155,CEUS!$J$26:$K$50,2)</f>
        <v>20</v>
      </c>
      <c r="AA155" s="142">
        <f t="shared" si="22"/>
        <v>0.19350000000000001</v>
      </c>
      <c r="AB155" s="37">
        <f t="shared" si="23"/>
        <v>15.48</v>
      </c>
      <c r="AD155" s="124">
        <f>IF(E155=Sheet2!$E$24,VLOOKUP(F155,Sheet2!$C$24:$H$42,3),IF(E155=Sheet2!$F$24,VLOOKUP(F155,Sheet2!$C$24:$H$42,4),IF(E155=Sheet2!$G$24,VLOOKUP(F155,Sheet2!$C$24:$H$42,5),VLOOKUP(F155,Sheet2!$C$24:$H$42,6))))</f>
        <v>28.78</v>
      </c>
      <c r="AE155" s="2">
        <f t="shared" si="21"/>
        <v>0.11137860000000001</v>
      </c>
      <c r="AF155" s="37">
        <f t="shared" si="19"/>
        <v>8.9102880000000013</v>
      </c>
      <c r="AH155">
        <f>IF(I155=CZCA!$E$24,VLOOKUP(F155,CZCA!$C$25:$T$43,3),IF(I155=CZCA!$F$24,VLOOKUP(F155,CZCA!$C$25:$T$43,4),IF(I155=CZCA!$G$24,VLOOKUP(F155,CZCA!$C$25:$T$43,5),IF(OR(I155=CZCA!$H$24,I155=CZCA!$I$24),VLOOKUP(F155,CZCA!$C$25:$T$43,6),IF(OR(I155=CZCA!$J$24,I155=CZCA!$L$24),VLOOKUP(F155,CZCA!$C$25:$T$43,8),IF(OR(I155=CZCA!$K$24,I155=CZCA!$Q$24),VLOOKUP(F155,CZCA!$C$25:$T$43,9),IF(OR(I155=CZCA!$M$24,I155=CZCA!$T$24),VLOOKUP(F155,CZCA!$C$25:$T$43,11),IF(OR(I155=CZCA!$N$24,I155=CZCA!$R$24),VLOOKUP(F155,CZCA!$C$25:$T$43,12),IF(I155=CZCA!$O$24,VLOOKUP(F155,CZCA!$C$25:$T$43,13),IF(I155=CZCA!$P$24,VLOOKUP(F155,CZCA!$C$25:$T$43,14),IF(I155=CZCA!$S$24,VLOOKUP(F155,CZCA!$C$25:$T$43,17))))))))))))</f>
        <v>23.55</v>
      </c>
      <c r="AI155" s="157">
        <f t="shared" si="24"/>
        <v>9.1138500000000011E-2</v>
      </c>
      <c r="AJ155" s="37">
        <f t="shared" si="20"/>
        <v>7.2910800000000009</v>
      </c>
      <c r="AK155" s="37"/>
      <c r="AL155" s="128">
        <f t="shared" si="25"/>
        <v>42.462845010615709</v>
      </c>
      <c r="AM155">
        <v>1</v>
      </c>
      <c r="AN155" t="s">
        <v>68</v>
      </c>
      <c r="AO155" t="s">
        <v>217</v>
      </c>
      <c r="AP155" t="s">
        <v>86</v>
      </c>
      <c r="AQ155" t="s">
        <v>43</v>
      </c>
    </row>
    <row r="156" spans="1:43" ht="14.4" customHeight="1" x14ac:dyDescent="0.4">
      <c r="A156" t="s">
        <v>37</v>
      </c>
      <c r="B156" t="s">
        <v>38</v>
      </c>
      <c r="C156" t="s">
        <v>39</v>
      </c>
      <c r="D156" s="1">
        <v>41487</v>
      </c>
      <c r="E156" t="s">
        <v>43</v>
      </c>
      <c r="F156" t="s">
        <v>67</v>
      </c>
      <c r="G156" t="s">
        <v>217</v>
      </c>
      <c r="H156" t="s">
        <v>43</v>
      </c>
      <c r="I156" t="s">
        <v>87</v>
      </c>
      <c r="J156" t="s">
        <v>45</v>
      </c>
      <c r="K156">
        <v>100</v>
      </c>
      <c r="L156">
        <v>100000</v>
      </c>
      <c r="M156" t="s">
        <v>46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3.69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2.98</v>
      </c>
      <c r="Z156">
        <f>VLOOKUP(F156,CEUS!$J$26:$K$50,2)</f>
        <v>20</v>
      </c>
      <c r="AA156" s="142">
        <f t="shared" si="22"/>
        <v>0.14899999999999999</v>
      </c>
      <c r="AB156" s="37">
        <f t="shared" si="23"/>
        <v>11.92</v>
      </c>
      <c r="AD156" s="124">
        <f>IF(E156=Sheet2!$E$24,VLOOKUP(F156,Sheet2!$C$24:$H$42,3),IF(E156=Sheet2!$F$24,VLOOKUP(F156,Sheet2!$C$24:$H$42,4),IF(E156=Sheet2!$G$24,VLOOKUP(F156,Sheet2!$C$24:$H$42,5),VLOOKUP(F156,Sheet2!$C$24:$H$42,6))))</f>
        <v>28.78</v>
      </c>
      <c r="AE156" s="2">
        <f t="shared" si="21"/>
        <v>8.5764400000000005E-2</v>
      </c>
      <c r="AH156">
        <f>IF(I156=CZCA!$E$24,VLOOKUP(F156,CZCA!$C$25:$T$43,3),IF(I156=CZCA!$F$24,VLOOKUP(F156,CZCA!$C$25:$T$43,4),IF(I156=CZCA!$G$24,VLOOKUP(F156,CZCA!$C$25:$T$43,5),IF(OR(I156=CZCA!$H$24,I156=CZCA!$I$24),VLOOKUP(F156,CZCA!$C$25:$T$43,6),IF(OR(I156=CZCA!$J$24,I156=CZCA!$L$24),VLOOKUP(F156,CZCA!$C$25:$T$43,8),IF(OR(I156=CZCA!$K$24,I156=CZCA!$Q$24),VLOOKUP(F156,CZCA!$C$25:$T$43,9),IF(OR(I156=CZCA!$M$24,I156=CZCA!$T$24),VLOOKUP(F156,CZCA!$C$25:$T$43,11),IF(OR(I156=CZCA!$N$24,I156=CZCA!$R$24),VLOOKUP(F156,CZCA!$C$25:$T$43,12),IF(I156=CZCA!$O$24,VLOOKUP(F156,CZCA!$C$25:$T$43,13),IF(I156=CZCA!$P$24,VLOOKUP(F156,CZCA!$C$25:$T$43,14),IF(I156=CZCA!$S$24,VLOOKUP(F156,CZCA!$C$25:$T$43,17))))))))))))</f>
        <v>46.03</v>
      </c>
      <c r="AI156" s="157">
        <f t="shared" si="24"/>
        <v>0.1371694</v>
      </c>
      <c r="AL156" s="128">
        <f t="shared" si="25"/>
        <v>21.724961981316532</v>
      </c>
      <c r="AM156">
        <v>1</v>
      </c>
      <c r="AN156" t="s">
        <v>68</v>
      </c>
      <c r="AO156" t="s">
        <v>217</v>
      </c>
      <c r="AP156" t="s">
        <v>88</v>
      </c>
      <c r="AQ156" t="s">
        <v>43</v>
      </c>
    </row>
    <row r="157" spans="1:43" ht="14.4" customHeight="1" x14ac:dyDescent="0.4">
      <c r="A157" t="s">
        <v>37</v>
      </c>
      <c r="B157" t="s">
        <v>38</v>
      </c>
      <c r="C157" t="s">
        <v>39</v>
      </c>
      <c r="D157" s="1">
        <v>41487</v>
      </c>
      <c r="E157" t="s">
        <v>43</v>
      </c>
      <c r="F157" t="s">
        <v>67</v>
      </c>
      <c r="G157" t="s">
        <v>217</v>
      </c>
      <c r="H157" t="s">
        <v>43</v>
      </c>
      <c r="I157" t="s">
        <v>89</v>
      </c>
      <c r="J157" t="s">
        <v>45</v>
      </c>
      <c r="K157">
        <v>100</v>
      </c>
      <c r="L157">
        <v>100000</v>
      </c>
      <c r="M157" t="s">
        <v>46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3.7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2.99</v>
      </c>
      <c r="Z157">
        <f>VLOOKUP(F157,CEUS!$J$26:$K$50,2)</f>
        <v>20</v>
      </c>
      <c r="AA157" s="142">
        <f t="shared" si="22"/>
        <v>0.14950000000000002</v>
      </c>
      <c r="AB157" s="37">
        <f t="shared" si="23"/>
        <v>11.96</v>
      </c>
      <c r="AD157" s="124">
        <f>IF(E157=Sheet2!$E$24,VLOOKUP(F157,Sheet2!$C$24:$H$42,3),IF(E157=Sheet2!$F$24,VLOOKUP(F157,Sheet2!$C$24:$H$42,4),IF(E157=Sheet2!$G$24,VLOOKUP(F157,Sheet2!$C$24:$H$42,5),VLOOKUP(F157,Sheet2!$C$24:$H$42,6))))</f>
        <v>28.78</v>
      </c>
      <c r="AE157" s="2">
        <f t="shared" si="21"/>
        <v>8.6052200000000009E-2</v>
      </c>
      <c r="AH157">
        <f>IF(I157=CZCA!$E$24,VLOOKUP(F157,CZCA!$C$25:$T$43,3),IF(I157=CZCA!$F$24,VLOOKUP(F157,CZCA!$C$25:$T$43,4),IF(I157=CZCA!$G$24,VLOOKUP(F157,CZCA!$C$25:$T$43,5),IF(OR(I157=CZCA!$H$24,I157=CZCA!$I$24),VLOOKUP(F157,CZCA!$C$25:$T$43,6),IF(OR(I157=CZCA!$J$24,I157=CZCA!$L$24),VLOOKUP(F157,CZCA!$C$25:$T$43,8),IF(OR(I157=CZCA!$K$24,I157=CZCA!$Q$24),VLOOKUP(F157,CZCA!$C$25:$T$43,9),IF(OR(I157=CZCA!$M$24,I157=CZCA!$T$24),VLOOKUP(F157,CZCA!$C$25:$T$43,11),IF(OR(I157=CZCA!$N$24,I157=CZCA!$R$24),VLOOKUP(F157,CZCA!$C$25:$T$43,12),IF(I157=CZCA!$O$24,VLOOKUP(F157,CZCA!$C$25:$T$43,13),IF(I157=CZCA!$P$24,VLOOKUP(F157,CZCA!$C$25:$T$43,14),IF(I157=CZCA!$S$24,VLOOKUP(F157,CZCA!$C$25:$T$43,17))))))))))))</f>
        <v>26.43</v>
      </c>
      <c r="AI157" s="157">
        <f t="shared" si="24"/>
        <v>7.9025700000000004E-2</v>
      </c>
      <c r="AL157" s="128">
        <f t="shared" si="25"/>
        <v>37.835792659856224</v>
      </c>
      <c r="AM157">
        <v>1</v>
      </c>
      <c r="AN157" t="s">
        <v>68</v>
      </c>
      <c r="AO157" t="s">
        <v>217</v>
      </c>
      <c r="AP157" t="s">
        <v>90</v>
      </c>
      <c r="AQ157" t="s">
        <v>43</v>
      </c>
    </row>
    <row r="158" spans="1:43" ht="14.4" customHeight="1" x14ac:dyDescent="0.4">
      <c r="A158" t="s">
        <v>37</v>
      </c>
      <c r="B158" t="s">
        <v>38</v>
      </c>
      <c r="C158" t="s">
        <v>39</v>
      </c>
      <c r="D158" s="1">
        <v>41487</v>
      </c>
      <c r="E158" t="s">
        <v>43</v>
      </c>
      <c r="F158" t="s">
        <v>67</v>
      </c>
      <c r="G158" t="s">
        <v>217</v>
      </c>
      <c r="H158" t="s">
        <v>43</v>
      </c>
      <c r="I158" t="s">
        <v>91</v>
      </c>
      <c r="J158" t="s">
        <v>45</v>
      </c>
      <c r="K158">
        <v>100</v>
      </c>
      <c r="L158">
        <v>100000</v>
      </c>
      <c r="M158" t="s">
        <v>46</v>
      </c>
      <c r="N158">
        <v>0</v>
      </c>
      <c r="O158">
        <v>0</v>
      </c>
      <c r="P158">
        <v>0</v>
      </c>
      <c r="Q158">
        <v>0</v>
      </c>
      <c r="R158">
        <v>0</v>
      </c>
      <c r="S158">
        <v>2.23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1.8</v>
      </c>
      <c r="Z158">
        <f>VLOOKUP(F158,CEUS!$J$26:$K$50,2)</f>
        <v>20</v>
      </c>
      <c r="AA158" s="142">
        <f t="shared" si="22"/>
        <v>0.09</v>
      </c>
      <c r="AB158" s="37">
        <f t="shared" si="23"/>
        <v>7.1999999999999993</v>
      </c>
      <c r="AD158" s="124">
        <f>IF(E158=Sheet2!$E$24,VLOOKUP(F158,Sheet2!$C$24:$H$42,3),IF(E158=Sheet2!$F$24,VLOOKUP(F158,Sheet2!$C$24:$H$42,4),IF(E158=Sheet2!$G$24,VLOOKUP(F158,Sheet2!$C$24:$H$42,5),VLOOKUP(F158,Sheet2!$C$24:$H$42,6))))</f>
        <v>28.78</v>
      </c>
      <c r="AE158" s="2">
        <f t="shared" si="21"/>
        <v>5.1804000000000003E-2</v>
      </c>
      <c r="AH158">
        <f>IF(I158=CZCA!$E$24,VLOOKUP(F158,CZCA!$C$25:$T$43,3),IF(I158=CZCA!$F$24,VLOOKUP(F158,CZCA!$C$25:$T$43,4),IF(I158=CZCA!$G$24,VLOOKUP(F158,CZCA!$C$25:$T$43,5),IF(OR(I158=CZCA!$H$24,I158=CZCA!$I$24),VLOOKUP(F158,CZCA!$C$25:$T$43,6),IF(OR(I158=CZCA!$J$24,I158=CZCA!$L$24),VLOOKUP(F158,CZCA!$C$25:$T$43,8),IF(OR(I158=CZCA!$K$24,I158=CZCA!$Q$24),VLOOKUP(F158,CZCA!$C$25:$T$43,9),IF(OR(I158=CZCA!$M$24,I158=CZCA!$T$24),VLOOKUP(F158,CZCA!$C$25:$T$43,11),IF(OR(I158=CZCA!$N$24,I158=CZCA!$R$24),VLOOKUP(F158,CZCA!$C$25:$T$43,12),IF(I158=CZCA!$O$24,VLOOKUP(F158,CZCA!$C$25:$T$43,13),IF(I158=CZCA!$P$24,VLOOKUP(F158,CZCA!$C$25:$T$43,14),IF(I158=CZCA!$S$24,VLOOKUP(F158,CZCA!$C$25:$T$43,17))))))))))))</f>
        <v>26.43</v>
      </c>
      <c r="AI158" s="157">
        <f t="shared" si="24"/>
        <v>4.7573999999999998E-2</v>
      </c>
      <c r="AL158" s="128">
        <f t="shared" si="25"/>
        <v>37.835792659856224</v>
      </c>
      <c r="AM158">
        <v>1</v>
      </c>
      <c r="AN158" t="s">
        <v>68</v>
      </c>
      <c r="AO158" t="s">
        <v>217</v>
      </c>
      <c r="AP158" t="s">
        <v>92</v>
      </c>
      <c r="AQ158" t="s">
        <v>43</v>
      </c>
    </row>
    <row r="159" spans="1:43" ht="14.4" customHeight="1" x14ac:dyDescent="0.4">
      <c r="A159" t="s">
        <v>37</v>
      </c>
      <c r="B159" t="s">
        <v>38</v>
      </c>
      <c r="C159" t="s">
        <v>39</v>
      </c>
      <c r="D159" s="1">
        <v>41487</v>
      </c>
      <c r="E159" t="s">
        <v>43</v>
      </c>
      <c r="F159" t="s">
        <v>67</v>
      </c>
      <c r="G159" t="s">
        <v>217</v>
      </c>
      <c r="H159" t="s">
        <v>43</v>
      </c>
      <c r="I159" t="s">
        <v>102</v>
      </c>
      <c r="J159" t="s">
        <v>45</v>
      </c>
      <c r="K159">
        <v>100</v>
      </c>
      <c r="L159">
        <v>100000</v>
      </c>
      <c r="M159" t="s">
        <v>46</v>
      </c>
      <c r="N159">
        <v>0</v>
      </c>
      <c r="O159">
        <v>0</v>
      </c>
      <c r="P159">
        <v>0</v>
      </c>
      <c r="Q159">
        <v>0</v>
      </c>
      <c r="R159">
        <v>0</v>
      </c>
      <c r="S159">
        <v>1.32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1.06</v>
      </c>
      <c r="Z159">
        <f>VLOOKUP(F159,CEUS!$J$26:$K$50,2)</f>
        <v>20</v>
      </c>
      <c r="AA159" s="142">
        <f t="shared" si="22"/>
        <v>5.3000000000000005E-2</v>
      </c>
      <c r="AB159" s="37">
        <f t="shared" si="23"/>
        <v>4.24</v>
      </c>
      <c r="AD159" s="124">
        <f>IF(E159=Sheet2!$E$24,VLOOKUP(F159,Sheet2!$C$24:$H$42,3),IF(E159=Sheet2!$F$24,VLOOKUP(F159,Sheet2!$C$24:$H$42,4),IF(E159=Sheet2!$G$24,VLOOKUP(F159,Sheet2!$C$24:$H$42,5),VLOOKUP(F159,Sheet2!$C$24:$H$42,6))))</f>
        <v>28.78</v>
      </c>
      <c r="AE159" s="2">
        <f t="shared" si="21"/>
        <v>3.0506800000000001E-2</v>
      </c>
      <c r="AH159">
        <f>IF(I159=CZCA!$E$24,VLOOKUP(F159,CZCA!$C$25:$T$43,3),IF(I159=CZCA!$F$24,VLOOKUP(F159,CZCA!$C$25:$T$43,4),IF(I159=CZCA!$G$24,VLOOKUP(F159,CZCA!$C$25:$T$43,5),IF(OR(I159=CZCA!$H$24,I159=CZCA!$I$24),VLOOKUP(F159,CZCA!$C$25:$T$43,6),IF(OR(I159=CZCA!$J$24,I159=CZCA!$L$24),VLOOKUP(F159,CZCA!$C$25:$T$43,8),IF(OR(I159=CZCA!$K$24,I159=CZCA!$Q$24),VLOOKUP(F159,CZCA!$C$25:$T$43,9),IF(OR(I159=CZCA!$M$24,I159=CZCA!$T$24),VLOOKUP(F159,CZCA!$C$25:$T$43,11),IF(OR(I159=CZCA!$N$24,I159=CZCA!$R$24),VLOOKUP(F159,CZCA!$C$25:$T$43,12),IF(I159=CZCA!$O$24,VLOOKUP(F159,CZCA!$C$25:$T$43,13),IF(I159=CZCA!$P$24,VLOOKUP(F159,CZCA!$C$25:$T$43,14),IF(I159=CZCA!$S$24,VLOOKUP(F159,CZCA!$C$25:$T$43,17))))))))))))</f>
        <v>51.26</v>
      </c>
      <c r="AI159" s="157">
        <f t="shared" si="24"/>
        <v>5.4335599999999998E-2</v>
      </c>
      <c r="AL159" s="128">
        <f t="shared" si="25"/>
        <v>19.508388607101054</v>
      </c>
      <c r="AM159">
        <v>1</v>
      </c>
      <c r="AN159" t="s">
        <v>68</v>
      </c>
      <c r="AO159" t="s">
        <v>217</v>
      </c>
      <c r="AP159" t="s">
        <v>103</v>
      </c>
      <c r="AQ159" t="s">
        <v>43</v>
      </c>
    </row>
    <row r="160" spans="1:43" ht="14.4" customHeight="1" x14ac:dyDescent="0.4">
      <c r="A160" t="s">
        <v>37</v>
      </c>
      <c r="B160" t="s">
        <v>38</v>
      </c>
      <c r="C160" t="s">
        <v>39</v>
      </c>
      <c r="D160" s="1">
        <v>41487</v>
      </c>
      <c r="E160" t="s">
        <v>43</v>
      </c>
      <c r="F160" t="s">
        <v>67</v>
      </c>
      <c r="G160" t="s">
        <v>217</v>
      </c>
      <c r="H160" t="s">
        <v>43</v>
      </c>
      <c r="I160" t="s">
        <v>117</v>
      </c>
      <c r="J160" t="s">
        <v>45</v>
      </c>
      <c r="K160">
        <v>100</v>
      </c>
      <c r="L160">
        <v>100000</v>
      </c>
      <c r="M160" t="s">
        <v>46</v>
      </c>
      <c r="N160">
        <v>0</v>
      </c>
      <c r="O160">
        <v>0</v>
      </c>
      <c r="P160">
        <v>0</v>
      </c>
      <c r="Q160">
        <v>0</v>
      </c>
      <c r="R160">
        <v>0</v>
      </c>
      <c r="S160">
        <v>0.84199999999999997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0.68</v>
      </c>
      <c r="Z160">
        <f>VLOOKUP(F160,CEUS!$J$26:$K$50,2)</f>
        <v>20</v>
      </c>
      <c r="AA160" s="142">
        <f t="shared" si="22"/>
        <v>3.4000000000000002E-2</v>
      </c>
      <c r="AB160" s="37">
        <f t="shared" si="23"/>
        <v>2.72</v>
      </c>
      <c r="AD160" s="124">
        <f>IF(E160=Sheet2!$E$24,VLOOKUP(F160,Sheet2!$C$24:$H$42,3),IF(E160=Sheet2!$F$24,VLOOKUP(F160,Sheet2!$C$24:$H$42,4),IF(E160=Sheet2!$G$24,VLOOKUP(F160,Sheet2!$C$24:$H$42,5),VLOOKUP(F160,Sheet2!$C$24:$H$42,6))))</f>
        <v>28.78</v>
      </c>
      <c r="AE160" s="2">
        <f t="shared" si="21"/>
        <v>1.9570400000000002E-2</v>
      </c>
      <c r="AH160">
        <f>IF(I160=CZCA!$E$24,VLOOKUP(F160,CZCA!$C$25:$T$43,3),IF(I160=CZCA!$F$24,VLOOKUP(F160,CZCA!$C$25:$T$43,4),IF(I160=CZCA!$G$24,VLOOKUP(F160,CZCA!$C$25:$T$43,5),IF(OR(I160=CZCA!$H$24,I160=CZCA!$I$24),VLOOKUP(F160,CZCA!$C$25:$T$43,6),IF(OR(I160=CZCA!$J$24,I160=CZCA!$L$24),VLOOKUP(F160,CZCA!$C$25:$T$43,8),IF(OR(I160=CZCA!$K$24,I160=CZCA!$Q$24),VLOOKUP(F160,CZCA!$C$25:$T$43,9),IF(OR(I160=CZCA!$M$24,I160=CZCA!$T$24),VLOOKUP(F160,CZCA!$C$25:$T$43,11),IF(OR(I160=CZCA!$N$24,I160=CZCA!$R$24),VLOOKUP(F160,CZCA!$C$25:$T$43,12),IF(I160=CZCA!$O$24,VLOOKUP(F160,CZCA!$C$25:$T$43,13),IF(I160=CZCA!$P$24,VLOOKUP(F160,CZCA!$C$25:$T$43,14),IF(I160=CZCA!$S$24,VLOOKUP(F160,CZCA!$C$25:$T$43,17))))))))))))</f>
        <v>50.01</v>
      </c>
      <c r="AI160" s="157">
        <f t="shared" si="24"/>
        <v>3.4006800000000004E-2</v>
      </c>
      <c r="AL160" s="128">
        <f t="shared" si="25"/>
        <v>19.996000799840033</v>
      </c>
      <c r="AM160">
        <v>1</v>
      </c>
      <c r="AN160" t="s">
        <v>68</v>
      </c>
      <c r="AO160" t="s">
        <v>217</v>
      </c>
      <c r="AP160" t="s">
        <v>118</v>
      </c>
      <c r="AQ160" t="s">
        <v>43</v>
      </c>
    </row>
    <row r="161" spans="1:43" ht="14.4" customHeight="1" x14ac:dyDescent="0.4">
      <c r="A161" t="s">
        <v>37</v>
      </c>
      <c r="B161" t="s">
        <v>38</v>
      </c>
      <c r="C161" t="s">
        <v>39</v>
      </c>
      <c r="D161" s="1">
        <v>41487</v>
      </c>
      <c r="E161" t="s">
        <v>43</v>
      </c>
      <c r="F161" t="s">
        <v>67</v>
      </c>
      <c r="G161" t="s">
        <v>217</v>
      </c>
      <c r="H161" t="s">
        <v>43</v>
      </c>
      <c r="I161" t="s">
        <v>104</v>
      </c>
      <c r="J161" t="s">
        <v>45</v>
      </c>
      <c r="K161">
        <v>100</v>
      </c>
      <c r="L161">
        <v>100000</v>
      </c>
      <c r="M161" t="s">
        <v>46</v>
      </c>
      <c r="N161">
        <v>0</v>
      </c>
      <c r="O161">
        <v>0</v>
      </c>
      <c r="P161">
        <v>0</v>
      </c>
      <c r="Q161">
        <v>0</v>
      </c>
      <c r="R161">
        <v>0</v>
      </c>
      <c r="S161">
        <v>1.32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1.06</v>
      </c>
      <c r="Z161">
        <f>VLOOKUP(F161,CEUS!$J$26:$K$50,2)</f>
        <v>20</v>
      </c>
      <c r="AA161" s="142">
        <f t="shared" si="22"/>
        <v>5.3000000000000005E-2</v>
      </c>
      <c r="AB161" s="37">
        <f t="shared" si="23"/>
        <v>4.24</v>
      </c>
      <c r="AD161" s="124">
        <f>IF(E161=Sheet2!$E$24,VLOOKUP(F161,Sheet2!$C$24:$H$42,3),IF(E161=Sheet2!$F$24,VLOOKUP(F161,Sheet2!$C$24:$H$42,4),IF(E161=Sheet2!$G$24,VLOOKUP(F161,Sheet2!$C$24:$H$42,5),VLOOKUP(F161,Sheet2!$C$24:$H$42,6))))</f>
        <v>28.78</v>
      </c>
      <c r="AE161" s="2">
        <f t="shared" si="21"/>
        <v>3.0506800000000001E-2</v>
      </c>
      <c r="AH161">
        <f>IF(I161=CZCA!$E$24,VLOOKUP(F161,CZCA!$C$25:$T$43,3),IF(I161=CZCA!$F$24,VLOOKUP(F161,CZCA!$C$25:$T$43,4),IF(I161=CZCA!$G$24,VLOOKUP(F161,CZCA!$C$25:$T$43,5),IF(OR(I161=CZCA!$H$24,I161=CZCA!$I$24),VLOOKUP(F161,CZCA!$C$25:$T$43,6),IF(OR(I161=CZCA!$J$24,I161=CZCA!$L$24),VLOOKUP(F161,CZCA!$C$25:$T$43,8),IF(OR(I161=CZCA!$K$24,I161=CZCA!$Q$24),VLOOKUP(F161,CZCA!$C$25:$T$43,9),IF(OR(I161=CZCA!$M$24,I161=CZCA!$T$24),VLOOKUP(F161,CZCA!$C$25:$T$43,11),IF(OR(I161=CZCA!$N$24,I161=CZCA!$R$24),VLOOKUP(F161,CZCA!$C$25:$T$43,12),IF(I161=CZCA!$O$24,VLOOKUP(F161,CZCA!$C$25:$T$43,13),IF(I161=CZCA!$P$24,VLOOKUP(F161,CZCA!$C$25:$T$43,14),IF(I161=CZCA!$S$24,VLOOKUP(F161,CZCA!$C$25:$T$43,17))))))))))))</f>
        <v>51.26</v>
      </c>
      <c r="AI161" s="157">
        <f t="shared" si="24"/>
        <v>5.4335599999999998E-2</v>
      </c>
      <c r="AL161" s="128">
        <f t="shared" si="25"/>
        <v>19.508388607101054</v>
      </c>
      <c r="AM161">
        <v>1</v>
      </c>
      <c r="AN161" t="s">
        <v>68</v>
      </c>
      <c r="AO161" t="s">
        <v>217</v>
      </c>
      <c r="AP161" t="s">
        <v>105</v>
      </c>
      <c r="AQ161" t="s">
        <v>43</v>
      </c>
    </row>
    <row r="162" spans="1:43" ht="14.4" customHeight="1" x14ac:dyDescent="0.4">
      <c r="A162" t="s">
        <v>37</v>
      </c>
      <c r="B162" t="s">
        <v>38</v>
      </c>
      <c r="C162" t="s">
        <v>39</v>
      </c>
      <c r="D162" s="1">
        <v>41487</v>
      </c>
      <c r="E162" t="s">
        <v>43</v>
      </c>
      <c r="F162" t="s">
        <v>67</v>
      </c>
      <c r="G162" t="s">
        <v>217</v>
      </c>
      <c r="H162" t="s">
        <v>43</v>
      </c>
      <c r="I162" t="s">
        <v>106</v>
      </c>
      <c r="J162" t="s">
        <v>45</v>
      </c>
      <c r="K162">
        <v>100</v>
      </c>
      <c r="L162">
        <v>100000</v>
      </c>
      <c r="M162" t="s">
        <v>46</v>
      </c>
      <c r="N162">
        <v>0</v>
      </c>
      <c r="O162">
        <v>0</v>
      </c>
      <c r="P162">
        <v>0</v>
      </c>
      <c r="Q162">
        <v>0</v>
      </c>
      <c r="R162">
        <v>0</v>
      </c>
      <c r="S162">
        <v>0.58399999999999996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0.47199999999999998</v>
      </c>
      <c r="Z162">
        <f>VLOOKUP(F162,CEUS!$J$26:$K$50,2)</f>
        <v>20</v>
      </c>
      <c r="AA162" s="142">
        <f t="shared" si="22"/>
        <v>2.3599999999999999E-2</v>
      </c>
      <c r="AB162" s="37">
        <f t="shared" si="23"/>
        <v>1.8879999999999999</v>
      </c>
      <c r="AD162" s="124">
        <f>IF(E162=Sheet2!$E$24,VLOOKUP(F162,Sheet2!$C$24:$H$42,3),IF(E162=Sheet2!$F$24,VLOOKUP(F162,Sheet2!$C$24:$H$42,4),IF(E162=Sheet2!$G$24,VLOOKUP(F162,Sheet2!$C$24:$H$42,5),VLOOKUP(F162,Sheet2!$C$24:$H$42,6))))</f>
        <v>28.78</v>
      </c>
      <c r="AE162" s="2">
        <f t="shared" si="21"/>
        <v>1.358416E-2</v>
      </c>
      <c r="AH162">
        <f>IF(I162=CZCA!$E$24,VLOOKUP(F162,CZCA!$C$25:$T$43,3),IF(I162=CZCA!$F$24,VLOOKUP(F162,CZCA!$C$25:$T$43,4),IF(I162=CZCA!$G$24,VLOOKUP(F162,CZCA!$C$25:$T$43,5),IF(OR(I162=CZCA!$H$24,I162=CZCA!$I$24),VLOOKUP(F162,CZCA!$C$25:$T$43,6),IF(OR(I162=CZCA!$J$24,I162=CZCA!$L$24),VLOOKUP(F162,CZCA!$C$25:$T$43,8),IF(OR(I162=CZCA!$K$24,I162=CZCA!$Q$24),VLOOKUP(F162,CZCA!$C$25:$T$43,9),IF(OR(I162=CZCA!$M$24,I162=CZCA!$T$24),VLOOKUP(F162,CZCA!$C$25:$T$43,11),IF(OR(I162=CZCA!$N$24,I162=CZCA!$R$24),VLOOKUP(F162,CZCA!$C$25:$T$43,12),IF(I162=CZCA!$O$24,VLOOKUP(F162,CZCA!$C$25:$T$43,13),IF(I162=CZCA!$P$24,VLOOKUP(F162,CZCA!$C$25:$T$43,14),IF(I162=CZCA!$S$24,VLOOKUP(F162,CZCA!$C$25:$T$43,17))))))))))))</f>
        <v>55.47</v>
      </c>
      <c r="AI162" s="157">
        <f t="shared" si="24"/>
        <v>2.6181839999999998E-2</v>
      </c>
      <c r="AL162" s="128">
        <f t="shared" si="25"/>
        <v>18.027762754642151</v>
      </c>
      <c r="AM162">
        <v>1</v>
      </c>
      <c r="AN162" t="s">
        <v>68</v>
      </c>
      <c r="AO162" t="s">
        <v>217</v>
      </c>
      <c r="AP162" t="s">
        <v>107</v>
      </c>
      <c r="AQ162" t="s">
        <v>43</v>
      </c>
    </row>
    <row r="163" spans="1:43" ht="14.4" customHeight="1" x14ac:dyDescent="0.4">
      <c r="A163" t="s">
        <v>37</v>
      </c>
      <c r="B163" t="s">
        <v>38</v>
      </c>
      <c r="C163" t="s">
        <v>39</v>
      </c>
      <c r="D163" s="1">
        <v>41487</v>
      </c>
      <c r="E163" t="s">
        <v>43</v>
      </c>
      <c r="F163" t="s">
        <v>67</v>
      </c>
      <c r="G163" t="s">
        <v>217</v>
      </c>
      <c r="H163" t="s">
        <v>43</v>
      </c>
      <c r="I163" t="s">
        <v>108</v>
      </c>
      <c r="J163" t="s">
        <v>45</v>
      </c>
      <c r="K163">
        <v>100</v>
      </c>
      <c r="L163">
        <v>100000</v>
      </c>
      <c r="M163" t="s">
        <v>46</v>
      </c>
      <c r="N163">
        <v>0</v>
      </c>
      <c r="O163">
        <v>0</v>
      </c>
      <c r="P163">
        <v>0</v>
      </c>
      <c r="Q163">
        <v>0</v>
      </c>
      <c r="R163">
        <v>0</v>
      </c>
      <c r="S163">
        <v>0.95899999999999996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0.77500000000000002</v>
      </c>
      <c r="Z163">
        <f>VLOOKUP(F163,CEUS!$J$26:$K$50,2)</f>
        <v>20</v>
      </c>
      <c r="AA163" s="142">
        <f t="shared" si="22"/>
        <v>3.875E-2</v>
      </c>
      <c r="AB163" s="37">
        <f t="shared" si="23"/>
        <v>3.1</v>
      </c>
      <c r="AD163" s="124">
        <f>IF(E163=Sheet2!$E$24,VLOOKUP(F163,Sheet2!$C$24:$H$42,3),IF(E163=Sheet2!$F$24,VLOOKUP(F163,Sheet2!$C$24:$H$42,4),IF(E163=Sheet2!$G$24,VLOOKUP(F163,Sheet2!$C$24:$H$42,5),VLOOKUP(F163,Sheet2!$C$24:$H$42,6))))</f>
        <v>28.78</v>
      </c>
      <c r="AE163" s="2">
        <f t="shared" si="21"/>
        <v>2.2304500000000001E-2</v>
      </c>
      <c r="AH163">
        <f>IF(I163=CZCA!$E$24,VLOOKUP(F163,CZCA!$C$25:$T$43,3),IF(I163=CZCA!$F$24,VLOOKUP(F163,CZCA!$C$25:$T$43,4),IF(I163=CZCA!$G$24,VLOOKUP(F163,CZCA!$C$25:$T$43,5),IF(OR(I163=CZCA!$H$24,I163=CZCA!$I$24),VLOOKUP(F163,CZCA!$C$25:$T$43,6),IF(OR(I163=CZCA!$J$24,I163=CZCA!$L$24),VLOOKUP(F163,CZCA!$C$25:$T$43,8),IF(OR(I163=CZCA!$K$24,I163=CZCA!$Q$24),VLOOKUP(F163,CZCA!$C$25:$T$43,9),IF(OR(I163=CZCA!$M$24,I163=CZCA!$T$24),VLOOKUP(F163,CZCA!$C$25:$T$43,11),IF(OR(I163=CZCA!$N$24,I163=CZCA!$R$24),VLOOKUP(F163,CZCA!$C$25:$T$43,12),IF(I163=CZCA!$O$24,VLOOKUP(F163,CZCA!$C$25:$T$43,13),IF(I163=CZCA!$P$24,VLOOKUP(F163,CZCA!$C$25:$T$43,14),IF(I163=CZCA!$S$24,VLOOKUP(F163,CZCA!$C$25:$T$43,17))))))))))))</f>
        <v>54.4</v>
      </c>
      <c r="AI163" s="157">
        <f t="shared" si="24"/>
        <v>4.2159999999999996E-2</v>
      </c>
      <c r="AL163" s="128">
        <f t="shared" si="25"/>
        <v>18.382352941176471</v>
      </c>
      <c r="AM163">
        <v>1</v>
      </c>
      <c r="AN163" t="s">
        <v>68</v>
      </c>
      <c r="AO163" t="s">
        <v>217</v>
      </c>
      <c r="AP163" t="s">
        <v>109</v>
      </c>
      <c r="AQ163" t="s">
        <v>43</v>
      </c>
    </row>
    <row r="164" spans="1:43" ht="14.4" customHeight="1" x14ac:dyDescent="0.4">
      <c r="A164" t="s">
        <v>37</v>
      </c>
      <c r="B164" t="s">
        <v>38</v>
      </c>
      <c r="C164" t="s">
        <v>39</v>
      </c>
      <c r="D164" s="1">
        <v>41487</v>
      </c>
      <c r="E164" t="s">
        <v>43</v>
      </c>
      <c r="F164" t="s">
        <v>67</v>
      </c>
      <c r="G164" t="s">
        <v>217</v>
      </c>
      <c r="H164" t="s">
        <v>43</v>
      </c>
      <c r="I164" t="s">
        <v>93</v>
      </c>
      <c r="J164" t="s">
        <v>45</v>
      </c>
      <c r="K164">
        <v>100</v>
      </c>
      <c r="L164">
        <v>100000</v>
      </c>
      <c r="M164" t="s">
        <v>46</v>
      </c>
      <c r="N164">
        <v>0</v>
      </c>
      <c r="O164">
        <v>0</v>
      </c>
      <c r="P164">
        <v>0</v>
      </c>
      <c r="Q164">
        <v>0</v>
      </c>
      <c r="R164">
        <v>0</v>
      </c>
      <c r="S164">
        <v>6.85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5.53</v>
      </c>
      <c r="Z164">
        <f>VLOOKUP(F164,CEUS!$J$26:$K$50,2)</f>
        <v>20</v>
      </c>
      <c r="AA164" s="142">
        <f t="shared" si="22"/>
        <v>0.27650000000000002</v>
      </c>
      <c r="AB164" s="37">
        <f t="shared" si="23"/>
        <v>22.12</v>
      </c>
      <c r="AD164" s="124">
        <f>IF(E164=Sheet2!$E$24,VLOOKUP(F164,Sheet2!$C$24:$H$42,3),IF(E164=Sheet2!$F$24,VLOOKUP(F164,Sheet2!$C$24:$H$42,4),IF(E164=Sheet2!$G$24,VLOOKUP(F164,Sheet2!$C$24:$H$42,5),VLOOKUP(F164,Sheet2!$C$24:$H$42,6))))</f>
        <v>28.78</v>
      </c>
      <c r="AE164" s="2">
        <f t="shared" si="21"/>
        <v>0.1591534</v>
      </c>
      <c r="AH164">
        <f>IF(I164=CZCA!$E$24,VLOOKUP(F164,CZCA!$C$25:$T$43,3),IF(I164=CZCA!$F$24,VLOOKUP(F164,CZCA!$C$25:$T$43,4),IF(I164=CZCA!$G$24,VLOOKUP(F164,CZCA!$C$25:$T$43,5),IF(OR(I164=CZCA!$H$24,I164=CZCA!$I$24),VLOOKUP(F164,CZCA!$C$25:$T$43,6),IF(OR(I164=CZCA!$J$24,I164=CZCA!$L$24),VLOOKUP(F164,CZCA!$C$25:$T$43,8),IF(OR(I164=CZCA!$K$24,I164=CZCA!$Q$24),VLOOKUP(F164,CZCA!$C$25:$T$43,9),IF(OR(I164=CZCA!$M$24,I164=CZCA!$T$24),VLOOKUP(F164,CZCA!$C$25:$T$43,11),IF(OR(I164=CZCA!$N$24,I164=CZCA!$R$24),VLOOKUP(F164,CZCA!$C$25:$T$43,12),IF(I164=CZCA!$O$24,VLOOKUP(F164,CZCA!$C$25:$T$43,13),IF(I164=CZCA!$P$24,VLOOKUP(F164,CZCA!$C$25:$T$43,14),IF(I164=CZCA!$S$24,VLOOKUP(F164,CZCA!$C$25:$T$43,17))))))))))))</f>
        <v>24.17</v>
      </c>
      <c r="AI164" s="157">
        <f t="shared" si="24"/>
        <v>0.1336601</v>
      </c>
      <c r="AL164" s="128">
        <f t="shared" si="25"/>
        <v>41.373603640877114</v>
      </c>
      <c r="AM164">
        <v>1</v>
      </c>
      <c r="AN164" t="s">
        <v>68</v>
      </c>
      <c r="AO164" t="s">
        <v>217</v>
      </c>
      <c r="AP164" t="s">
        <v>94</v>
      </c>
      <c r="AQ164" t="s">
        <v>43</v>
      </c>
    </row>
    <row r="165" spans="1:43" ht="14.4" customHeight="1" x14ac:dyDescent="0.4">
      <c r="A165" t="s">
        <v>37</v>
      </c>
      <c r="B165" t="s">
        <v>38</v>
      </c>
      <c r="C165" t="s">
        <v>39</v>
      </c>
      <c r="D165" s="1">
        <v>41487</v>
      </c>
      <c r="E165" t="s">
        <v>43</v>
      </c>
      <c r="F165" t="s">
        <v>67</v>
      </c>
      <c r="G165" t="s">
        <v>217</v>
      </c>
      <c r="H165" t="s">
        <v>43</v>
      </c>
      <c r="I165" t="s">
        <v>95</v>
      </c>
      <c r="J165" t="s">
        <v>45</v>
      </c>
      <c r="K165">
        <v>100</v>
      </c>
      <c r="L165">
        <v>100000</v>
      </c>
      <c r="M165" t="s">
        <v>46</v>
      </c>
      <c r="N165">
        <v>0</v>
      </c>
      <c r="O165">
        <v>0</v>
      </c>
      <c r="P165">
        <v>0</v>
      </c>
      <c r="Q165">
        <v>0</v>
      </c>
      <c r="R165">
        <v>0</v>
      </c>
      <c r="S165">
        <v>6.08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4.91</v>
      </c>
      <c r="Z165">
        <f>VLOOKUP(F165,CEUS!$J$26:$K$50,2)</f>
        <v>20</v>
      </c>
      <c r="AA165" s="142">
        <f t="shared" si="22"/>
        <v>0.2455</v>
      </c>
      <c r="AB165" s="37">
        <f t="shared" si="23"/>
        <v>19.64</v>
      </c>
      <c r="AD165" s="124">
        <f>IF(E165=Sheet2!$E$24,VLOOKUP(F165,Sheet2!$C$24:$H$42,3),IF(E165=Sheet2!$F$24,VLOOKUP(F165,Sheet2!$C$24:$H$42,4),IF(E165=Sheet2!$G$24,VLOOKUP(F165,Sheet2!$C$24:$H$42,5),VLOOKUP(F165,Sheet2!$C$24:$H$42,6))))</f>
        <v>28.78</v>
      </c>
      <c r="AE165" s="2">
        <f t="shared" si="21"/>
        <v>0.14130980000000001</v>
      </c>
      <c r="AH165">
        <f>IF(I165=CZCA!$E$24,VLOOKUP(F165,CZCA!$C$25:$T$43,3),IF(I165=CZCA!$F$24,VLOOKUP(F165,CZCA!$C$25:$T$43,4),IF(I165=CZCA!$G$24,VLOOKUP(F165,CZCA!$C$25:$T$43,5),IF(OR(I165=CZCA!$H$24,I165=CZCA!$I$24),VLOOKUP(F165,CZCA!$C$25:$T$43,6),IF(OR(I165=CZCA!$J$24,I165=CZCA!$L$24),VLOOKUP(F165,CZCA!$C$25:$T$43,8),IF(OR(I165=CZCA!$K$24,I165=CZCA!$Q$24),VLOOKUP(F165,CZCA!$C$25:$T$43,9),IF(OR(I165=CZCA!$M$24,I165=CZCA!$T$24),VLOOKUP(F165,CZCA!$C$25:$T$43,11),IF(OR(I165=CZCA!$N$24,I165=CZCA!$R$24),VLOOKUP(F165,CZCA!$C$25:$T$43,12),IF(I165=CZCA!$O$24,VLOOKUP(F165,CZCA!$C$25:$T$43,13),IF(I165=CZCA!$P$24,VLOOKUP(F165,CZCA!$C$25:$T$43,14),IF(I165=CZCA!$S$24,VLOOKUP(F165,CZCA!$C$25:$T$43,17))))))))))))</f>
        <v>28.78</v>
      </c>
      <c r="AI165" s="157">
        <f t="shared" si="24"/>
        <v>0.14130980000000001</v>
      </c>
      <c r="AL165" s="128">
        <f t="shared" si="25"/>
        <v>34.746351633078525</v>
      </c>
      <c r="AM165">
        <v>1</v>
      </c>
      <c r="AN165" t="s">
        <v>68</v>
      </c>
      <c r="AO165" t="s">
        <v>217</v>
      </c>
      <c r="AP165" t="s">
        <v>96</v>
      </c>
      <c r="AQ165" t="s">
        <v>43</v>
      </c>
    </row>
    <row r="166" spans="1:43" ht="14.4" customHeight="1" x14ac:dyDescent="0.4">
      <c r="A166" t="s">
        <v>37</v>
      </c>
      <c r="B166" t="s">
        <v>38</v>
      </c>
      <c r="C166" t="s">
        <v>39</v>
      </c>
      <c r="D166" s="1">
        <v>41487</v>
      </c>
      <c r="E166" t="s">
        <v>43</v>
      </c>
      <c r="F166" t="s">
        <v>67</v>
      </c>
      <c r="G166" t="s">
        <v>217</v>
      </c>
      <c r="H166" t="s">
        <v>43</v>
      </c>
      <c r="I166" t="s">
        <v>97</v>
      </c>
      <c r="J166" t="s">
        <v>45</v>
      </c>
      <c r="K166">
        <v>100</v>
      </c>
      <c r="L166">
        <v>100000</v>
      </c>
      <c r="M166" t="s">
        <v>46</v>
      </c>
      <c r="N166">
        <v>0</v>
      </c>
      <c r="O166">
        <v>0</v>
      </c>
      <c r="P166">
        <v>0</v>
      </c>
      <c r="Q166">
        <v>0</v>
      </c>
      <c r="R166">
        <v>0</v>
      </c>
      <c r="S166">
        <v>4.53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3.66</v>
      </c>
      <c r="Z166">
        <f>VLOOKUP(F166,CEUS!$J$26:$K$50,2)</f>
        <v>20</v>
      </c>
      <c r="AA166" s="142">
        <f t="shared" si="22"/>
        <v>0.183</v>
      </c>
      <c r="AB166" s="37">
        <f t="shared" si="23"/>
        <v>14.64</v>
      </c>
      <c r="AD166" s="124">
        <f>IF(E166=Sheet2!$E$24,VLOOKUP(F166,Sheet2!$C$24:$H$42,3),IF(E166=Sheet2!$F$24,VLOOKUP(F166,Sheet2!$C$24:$H$42,4),IF(E166=Sheet2!$G$24,VLOOKUP(F166,Sheet2!$C$24:$H$42,5),VLOOKUP(F166,Sheet2!$C$24:$H$42,6))))</f>
        <v>28.78</v>
      </c>
      <c r="AE166" s="2">
        <f t="shared" si="21"/>
        <v>0.10533480000000001</v>
      </c>
      <c r="AH166">
        <f>IF(I166=CZCA!$E$24,VLOOKUP(F166,CZCA!$C$25:$T$43,3),IF(I166=CZCA!$F$24,VLOOKUP(F166,CZCA!$C$25:$T$43,4),IF(I166=CZCA!$G$24,VLOOKUP(F166,CZCA!$C$25:$T$43,5),IF(OR(I166=CZCA!$H$24,I166=CZCA!$I$24),VLOOKUP(F166,CZCA!$C$25:$T$43,6),IF(OR(I166=CZCA!$J$24,I166=CZCA!$L$24),VLOOKUP(F166,CZCA!$C$25:$T$43,8),IF(OR(I166=CZCA!$K$24,I166=CZCA!$Q$24),VLOOKUP(F166,CZCA!$C$25:$T$43,9),IF(OR(I166=CZCA!$M$24,I166=CZCA!$T$24),VLOOKUP(F166,CZCA!$C$25:$T$43,11),IF(OR(I166=CZCA!$N$24,I166=CZCA!$R$24),VLOOKUP(F166,CZCA!$C$25:$T$43,12),IF(I166=CZCA!$O$24,VLOOKUP(F166,CZCA!$C$25:$T$43,13),IF(I166=CZCA!$P$24,VLOOKUP(F166,CZCA!$C$25:$T$43,14),IF(I166=CZCA!$S$24,VLOOKUP(F166,CZCA!$C$25:$T$43,17))))))))))))</f>
        <v>50.01</v>
      </c>
      <c r="AI166" s="157">
        <f t="shared" si="24"/>
        <v>0.18303659999999999</v>
      </c>
      <c r="AL166" s="128">
        <f t="shared" si="25"/>
        <v>19.996000799840033</v>
      </c>
      <c r="AM166">
        <v>1</v>
      </c>
      <c r="AN166" t="s">
        <v>68</v>
      </c>
      <c r="AO166" t="s">
        <v>217</v>
      </c>
      <c r="AP166" t="s">
        <v>98</v>
      </c>
      <c r="AQ166" t="s">
        <v>43</v>
      </c>
    </row>
    <row r="167" spans="1:43" ht="14.4" customHeight="1" x14ac:dyDescent="0.4">
      <c r="A167" t="s">
        <v>37</v>
      </c>
      <c r="B167" t="s">
        <v>38</v>
      </c>
      <c r="C167" t="s">
        <v>39</v>
      </c>
      <c r="D167" s="1">
        <v>41487</v>
      </c>
      <c r="E167" t="s">
        <v>43</v>
      </c>
      <c r="F167" t="s">
        <v>67</v>
      </c>
      <c r="G167" t="s">
        <v>217</v>
      </c>
      <c r="H167" t="s">
        <v>43</v>
      </c>
      <c r="I167" t="s">
        <v>110</v>
      </c>
      <c r="J167" t="s">
        <v>45</v>
      </c>
      <c r="K167">
        <v>100</v>
      </c>
      <c r="L167">
        <v>100000</v>
      </c>
      <c r="M167" t="s">
        <v>46</v>
      </c>
      <c r="N167">
        <v>0</v>
      </c>
      <c r="O167">
        <v>0</v>
      </c>
      <c r="P167">
        <v>0</v>
      </c>
      <c r="Q167">
        <v>0</v>
      </c>
      <c r="R167">
        <v>0</v>
      </c>
      <c r="S167">
        <v>5.85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4.7300000000000004</v>
      </c>
      <c r="Z167">
        <f>VLOOKUP(F167,CEUS!$J$26:$K$50,2)</f>
        <v>20</v>
      </c>
      <c r="AA167" s="142">
        <f t="shared" si="22"/>
        <v>0.23650000000000002</v>
      </c>
      <c r="AB167" s="37">
        <f t="shared" si="23"/>
        <v>18.920000000000002</v>
      </c>
      <c r="AD167" s="124">
        <f>IF(E167=Sheet2!$E$24,VLOOKUP(F167,Sheet2!$C$24:$H$42,3),IF(E167=Sheet2!$F$24,VLOOKUP(F167,Sheet2!$C$24:$H$42,4),IF(E167=Sheet2!$G$24,VLOOKUP(F167,Sheet2!$C$24:$H$42,5),VLOOKUP(F167,Sheet2!$C$24:$H$42,6))))</f>
        <v>28.78</v>
      </c>
      <c r="AE167" s="2">
        <f t="shared" si="21"/>
        <v>0.13612940000000004</v>
      </c>
      <c r="AH167">
        <f>IF(I167=CZCA!$E$24,VLOOKUP(F167,CZCA!$C$25:$T$43,3),IF(I167=CZCA!$F$24,VLOOKUP(F167,CZCA!$C$25:$T$43,4),IF(I167=CZCA!$G$24,VLOOKUP(F167,CZCA!$C$25:$T$43,5),IF(OR(I167=CZCA!$H$24,I167=CZCA!$I$24),VLOOKUP(F167,CZCA!$C$25:$T$43,6),IF(OR(I167=CZCA!$J$24,I167=CZCA!$L$24),VLOOKUP(F167,CZCA!$C$25:$T$43,8),IF(OR(I167=CZCA!$K$24,I167=CZCA!$Q$24),VLOOKUP(F167,CZCA!$C$25:$T$43,9),IF(OR(I167=CZCA!$M$24,I167=CZCA!$T$24),VLOOKUP(F167,CZCA!$C$25:$T$43,11),IF(OR(I167=CZCA!$N$24,I167=CZCA!$R$24),VLOOKUP(F167,CZCA!$C$25:$T$43,12),IF(I167=CZCA!$O$24,VLOOKUP(F167,CZCA!$C$25:$T$43,13),IF(I167=CZCA!$P$24,VLOOKUP(F167,CZCA!$C$25:$T$43,14),IF(I167=CZCA!$S$24,VLOOKUP(F167,CZCA!$C$25:$T$43,17))))))))))))</f>
        <v>54.4</v>
      </c>
      <c r="AI167" s="157">
        <f t="shared" si="24"/>
        <v>0.25731200000000004</v>
      </c>
      <c r="AL167" s="128">
        <f t="shared" si="25"/>
        <v>18.382352941176471</v>
      </c>
      <c r="AM167">
        <v>1</v>
      </c>
      <c r="AN167" t="s">
        <v>68</v>
      </c>
      <c r="AO167" t="s">
        <v>217</v>
      </c>
      <c r="AP167" t="s">
        <v>111</v>
      </c>
      <c r="AQ167" t="s">
        <v>43</v>
      </c>
    </row>
    <row r="168" spans="1:43" ht="14.4" customHeight="1" x14ac:dyDescent="0.4">
      <c r="A168" t="s">
        <v>37</v>
      </c>
      <c r="B168" t="s">
        <v>38</v>
      </c>
      <c r="C168" t="s">
        <v>39</v>
      </c>
      <c r="D168" s="1">
        <v>41487</v>
      </c>
      <c r="E168" t="s">
        <v>43</v>
      </c>
      <c r="F168" t="s">
        <v>67</v>
      </c>
      <c r="G168" t="s">
        <v>217</v>
      </c>
      <c r="H168" t="s">
        <v>43</v>
      </c>
      <c r="I168" t="s">
        <v>112</v>
      </c>
      <c r="J168" t="s">
        <v>45</v>
      </c>
      <c r="K168">
        <v>100</v>
      </c>
      <c r="L168">
        <v>100000</v>
      </c>
      <c r="M168" t="s">
        <v>46</v>
      </c>
      <c r="N168">
        <v>0</v>
      </c>
      <c r="O168">
        <v>0</v>
      </c>
      <c r="P168">
        <v>0</v>
      </c>
      <c r="Q168">
        <v>0</v>
      </c>
      <c r="R168">
        <v>0</v>
      </c>
      <c r="S168">
        <v>0.42499999999999999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0.34399999999999997</v>
      </c>
      <c r="Z168">
        <f>VLOOKUP(F168,CEUS!$J$26:$K$50,2)</f>
        <v>20</v>
      </c>
      <c r="AA168" s="142">
        <f t="shared" si="22"/>
        <v>1.72E-2</v>
      </c>
      <c r="AB168" s="37">
        <f t="shared" si="23"/>
        <v>1.3759999999999999</v>
      </c>
      <c r="AD168" s="124">
        <f>IF(E168=Sheet2!$E$24,VLOOKUP(F168,Sheet2!$C$24:$H$42,3),IF(E168=Sheet2!$F$24,VLOOKUP(F168,Sheet2!$C$24:$H$42,4),IF(E168=Sheet2!$G$24,VLOOKUP(F168,Sheet2!$C$24:$H$42,5),VLOOKUP(F168,Sheet2!$C$24:$H$42,6))))</f>
        <v>28.78</v>
      </c>
      <c r="AE168" s="2">
        <f t="shared" si="21"/>
        <v>9.9003199999999989E-3</v>
      </c>
      <c r="AH168">
        <f>IF(I168=CZCA!$E$24,VLOOKUP(F168,CZCA!$C$25:$T$43,3),IF(I168=CZCA!$F$24,VLOOKUP(F168,CZCA!$C$25:$T$43,4),IF(I168=CZCA!$G$24,VLOOKUP(F168,CZCA!$C$25:$T$43,5),IF(OR(I168=CZCA!$H$24,I168=CZCA!$I$24),VLOOKUP(F168,CZCA!$C$25:$T$43,6),IF(OR(I168=CZCA!$J$24,I168=CZCA!$L$24),VLOOKUP(F168,CZCA!$C$25:$T$43,8),IF(OR(I168=CZCA!$K$24,I168=CZCA!$Q$24),VLOOKUP(F168,CZCA!$C$25:$T$43,9),IF(OR(I168=CZCA!$M$24,I168=CZCA!$T$24),VLOOKUP(F168,CZCA!$C$25:$T$43,11),IF(OR(I168=CZCA!$N$24,I168=CZCA!$R$24),VLOOKUP(F168,CZCA!$C$25:$T$43,12),IF(I168=CZCA!$O$24,VLOOKUP(F168,CZCA!$C$25:$T$43,13),IF(I168=CZCA!$P$24,VLOOKUP(F168,CZCA!$C$25:$T$43,14),IF(I168=CZCA!$S$24,VLOOKUP(F168,CZCA!$C$25:$T$43,17))))))))))))</f>
        <v>54.93</v>
      </c>
      <c r="AI168" s="157">
        <f t="shared" si="24"/>
        <v>1.8895919999999997E-2</v>
      </c>
      <c r="AL168" s="128">
        <f t="shared" si="25"/>
        <v>18.20498816675769</v>
      </c>
      <c r="AM168">
        <v>1</v>
      </c>
      <c r="AN168" t="s">
        <v>68</v>
      </c>
      <c r="AO168" t="s">
        <v>217</v>
      </c>
      <c r="AP168" t="s">
        <v>113</v>
      </c>
      <c r="AQ168" t="s">
        <v>43</v>
      </c>
    </row>
    <row r="169" spans="1:43" ht="14.4" customHeight="1" x14ac:dyDescent="0.4">
      <c r="A169" t="s">
        <v>37</v>
      </c>
      <c r="B169" t="s">
        <v>38</v>
      </c>
      <c r="C169" t="s">
        <v>39</v>
      </c>
      <c r="D169" s="1">
        <v>41487</v>
      </c>
      <c r="E169" t="s">
        <v>43</v>
      </c>
      <c r="F169" t="s">
        <v>67</v>
      </c>
      <c r="G169" t="s">
        <v>217</v>
      </c>
      <c r="H169" t="s">
        <v>43</v>
      </c>
      <c r="I169" t="s">
        <v>99</v>
      </c>
      <c r="J169" t="s">
        <v>45</v>
      </c>
      <c r="K169">
        <v>100</v>
      </c>
      <c r="L169">
        <v>100000</v>
      </c>
      <c r="M169" t="s">
        <v>46</v>
      </c>
      <c r="N169">
        <v>0</v>
      </c>
      <c r="O169">
        <v>0</v>
      </c>
      <c r="P169">
        <v>0</v>
      </c>
      <c r="Q169">
        <v>0</v>
      </c>
      <c r="R169">
        <v>0</v>
      </c>
      <c r="S169">
        <v>16.600000000000001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13.4</v>
      </c>
      <c r="Z169">
        <f>VLOOKUP(F169,CEUS!$J$26:$K$50,2)</f>
        <v>20</v>
      </c>
      <c r="AA169" s="142">
        <f t="shared" si="22"/>
        <v>0.67</v>
      </c>
      <c r="AB169" s="37">
        <f t="shared" si="23"/>
        <v>53.6</v>
      </c>
      <c r="AD169" s="124">
        <f>IF(E169=Sheet2!$E$24,VLOOKUP(F169,Sheet2!$C$24:$H$42,3),IF(E169=Sheet2!$F$24,VLOOKUP(F169,Sheet2!$C$24:$H$42,4),IF(E169=Sheet2!$G$24,VLOOKUP(F169,Sheet2!$C$24:$H$42,5),VLOOKUP(F169,Sheet2!$C$24:$H$42,6))))</f>
        <v>28.78</v>
      </c>
      <c r="AE169" s="2">
        <f t="shared" si="21"/>
        <v>0.38565200000000005</v>
      </c>
      <c r="AH169">
        <f>IF(I169=CZCA!$E$24,VLOOKUP(F169,CZCA!$C$25:$T$43,3),IF(I169=CZCA!$F$24,VLOOKUP(F169,CZCA!$C$25:$T$43,4),IF(I169=CZCA!$G$24,VLOOKUP(F169,CZCA!$C$25:$T$43,5),IF(OR(I169=CZCA!$H$24,I169=CZCA!$I$24),VLOOKUP(F169,CZCA!$C$25:$T$43,6),IF(OR(I169=CZCA!$J$24,I169=CZCA!$L$24),VLOOKUP(F169,CZCA!$C$25:$T$43,8),IF(OR(I169=CZCA!$K$24,I169=CZCA!$Q$24),VLOOKUP(F169,CZCA!$C$25:$T$43,9),IF(OR(I169=CZCA!$M$24,I169=CZCA!$T$24),VLOOKUP(F169,CZCA!$C$25:$T$43,11),IF(OR(I169=CZCA!$N$24,I169=CZCA!$R$24),VLOOKUP(F169,CZCA!$C$25:$T$43,12),IF(I169=CZCA!$O$24,VLOOKUP(F169,CZCA!$C$25:$T$43,13),IF(I169=CZCA!$P$24,VLOOKUP(F169,CZCA!$C$25:$T$43,14),IF(I169=CZCA!$S$24,VLOOKUP(F169,CZCA!$C$25:$T$43,17))))))))))))</f>
        <v>55.47</v>
      </c>
      <c r="AI169" s="157">
        <f t="shared" si="24"/>
        <v>0.74329800000000001</v>
      </c>
      <c r="AL169" s="128">
        <f t="shared" si="25"/>
        <v>18.027762754642151</v>
      </c>
      <c r="AM169">
        <v>1</v>
      </c>
      <c r="AN169" t="s">
        <v>68</v>
      </c>
      <c r="AO169" t="s">
        <v>217</v>
      </c>
      <c r="AP169" t="s">
        <v>100</v>
      </c>
      <c r="AQ169" t="s">
        <v>43</v>
      </c>
    </row>
    <row r="170" spans="1:43" ht="14.4" customHeight="1" x14ac:dyDescent="0.4">
      <c r="A170" t="s">
        <v>37</v>
      </c>
      <c r="B170" t="s">
        <v>38</v>
      </c>
      <c r="C170" t="s">
        <v>39</v>
      </c>
      <c r="D170" s="1">
        <v>41487</v>
      </c>
      <c r="E170" t="s">
        <v>43</v>
      </c>
      <c r="F170" t="s">
        <v>69</v>
      </c>
      <c r="G170" t="s">
        <v>217</v>
      </c>
      <c r="H170" t="s">
        <v>43</v>
      </c>
      <c r="I170" t="s">
        <v>44</v>
      </c>
      <c r="J170" t="s">
        <v>45</v>
      </c>
      <c r="K170">
        <v>2.7</v>
      </c>
      <c r="L170">
        <v>60000</v>
      </c>
      <c r="M170" t="s">
        <v>46</v>
      </c>
      <c r="N170">
        <v>0</v>
      </c>
      <c r="O170">
        <v>0</v>
      </c>
      <c r="P170">
        <v>0</v>
      </c>
      <c r="Q170">
        <v>0</v>
      </c>
      <c r="R170">
        <v>0</v>
      </c>
      <c r="S170">
        <v>47.4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38.299999999999997</v>
      </c>
      <c r="Z170">
        <f>VLOOKUP(F170,CEUS!$J$26:$K$50,2)</f>
        <v>50</v>
      </c>
      <c r="AA170" s="142">
        <f t="shared" si="22"/>
        <v>0.7659999999999999</v>
      </c>
      <c r="AB170" s="37">
        <f t="shared" si="23"/>
        <v>61.279999999999994</v>
      </c>
      <c r="AD170" s="124">
        <f>IF(E170=Sheet2!$E$24,VLOOKUP(F170,Sheet2!$C$24:$H$42,3),IF(E170=Sheet2!$F$24,VLOOKUP(F170,Sheet2!$C$24:$H$42,4),IF(E170=Sheet2!$G$24,VLOOKUP(F170,Sheet2!$C$24:$H$42,5),VLOOKUP(F170,Sheet2!$C$24:$H$42,6))))</f>
        <v>25</v>
      </c>
      <c r="AE170" s="2">
        <f t="shared" si="21"/>
        <v>0.9574999999999998</v>
      </c>
      <c r="AH170">
        <f>IF(I170=CZCA!$E$24,VLOOKUP(F170,CZCA!$C$25:$T$43,3),IF(I170=CZCA!$F$24,VLOOKUP(F170,CZCA!$C$25:$T$43,4),IF(I170=CZCA!$G$24,VLOOKUP(F170,CZCA!$C$25:$T$43,5),IF(OR(I170=CZCA!$H$24,I170=CZCA!$I$24),VLOOKUP(F170,CZCA!$C$25:$T$43,6),IF(OR(I170=CZCA!$J$24,I170=CZCA!$L$24),VLOOKUP(F170,CZCA!$C$25:$T$43,8),IF(OR(I170=CZCA!$K$24,I170=CZCA!$Q$24),VLOOKUP(F170,CZCA!$C$25:$T$43,9),IF(OR(I170=CZCA!$M$24,I170=CZCA!$T$24),VLOOKUP(F170,CZCA!$C$25:$T$43,11),IF(OR(I170=CZCA!$N$24,I170=CZCA!$R$24),VLOOKUP(F170,CZCA!$C$25:$T$43,12),IF(I170=CZCA!$O$24,VLOOKUP(F170,CZCA!$C$25:$T$43,13),IF(I170=CZCA!$P$24,VLOOKUP(F170,CZCA!$C$25:$T$43,14),IF(I170=CZCA!$S$24,VLOOKUP(F170,CZCA!$C$25:$T$43,17))))))))))))</f>
        <v>45.09</v>
      </c>
      <c r="AI170" s="157">
        <f t="shared" si="24"/>
        <v>1.7269469999999998</v>
      </c>
      <c r="AL170" s="128">
        <f t="shared" si="25"/>
        <v>22.177866489243733</v>
      </c>
      <c r="AM170">
        <v>1</v>
      </c>
      <c r="AN170" t="s">
        <v>70</v>
      </c>
      <c r="AO170" t="s">
        <v>217</v>
      </c>
      <c r="AP170" t="s">
        <v>49</v>
      </c>
      <c r="AQ170" t="s">
        <v>43</v>
      </c>
    </row>
    <row r="171" spans="1:43" ht="14.4" customHeight="1" x14ac:dyDescent="0.4">
      <c r="A171" t="s">
        <v>37</v>
      </c>
      <c r="B171" t="s">
        <v>38</v>
      </c>
      <c r="C171" t="s">
        <v>39</v>
      </c>
      <c r="D171" s="1">
        <v>41487</v>
      </c>
      <c r="E171" t="s">
        <v>43</v>
      </c>
      <c r="F171" t="s">
        <v>69</v>
      </c>
      <c r="G171" t="s">
        <v>217</v>
      </c>
      <c r="H171" t="s">
        <v>43</v>
      </c>
      <c r="I171" t="s">
        <v>85</v>
      </c>
      <c r="J171" t="s">
        <v>45</v>
      </c>
      <c r="K171">
        <v>2.7</v>
      </c>
      <c r="L171">
        <v>60000</v>
      </c>
      <c r="M171" t="s">
        <v>46</v>
      </c>
      <c r="N171">
        <v>0</v>
      </c>
      <c r="O171">
        <v>0</v>
      </c>
      <c r="P171">
        <v>0</v>
      </c>
      <c r="Q171">
        <v>0</v>
      </c>
      <c r="R171">
        <v>0</v>
      </c>
      <c r="S171">
        <v>36.200000000000003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29.2</v>
      </c>
      <c r="Z171">
        <f>VLOOKUP(F171,CEUS!$J$26:$K$50,2)</f>
        <v>50</v>
      </c>
      <c r="AA171" s="142">
        <f t="shared" si="22"/>
        <v>0.58399999999999996</v>
      </c>
      <c r="AB171" s="37">
        <f t="shared" si="23"/>
        <v>46.72</v>
      </c>
      <c r="AD171" s="124">
        <f>IF(E171=Sheet2!$E$24,VLOOKUP(F171,Sheet2!$C$24:$H$42,3),IF(E171=Sheet2!$F$24,VLOOKUP(F171,Sheet2!$C$24:$H$42,4),IF(E171=Sheet2!$G$24,VLOOKUP(F171,Sheet2!$C$24:$H$42,5),VLOOKUP(F171,Sheet2!$C$24:$H$42,6))))</f>
        <v>25</v>
      </c>
      <c r="AE171" s="2">
        <f t="shared" si="21"/>
        <v>0.73</v>
      </c>
      <c r="AH171">
        <f>IF(I171=CZCA!$E$24,VLOOKUP(F171,CZCA!$C$25:$T$43,3),IF(I171=CZCA!$F$24,VLOOKUP(F171,CZCA!$C$25:$T$43,4),IF(I171=CZCA!$G$24,VLOOKUP(F171,CZCA!$C$25:$T$43,5),IF(OR(I171=CZCA!$H$24,I171=CZCA!$I$24),VLOOKUP(F171,CZCA!$C$25:$T$43,6),IF(OR(I171=CZCA!$J$24,I171=CZCA!$L$24),VLOOKUP(F171,CZCA!$C$25:$T$43,8),IF(OR(I171=CZCA!$K$24,I171=CZCA!$Q$24),VLOOKUP(F171,CZCA!$C$25:$T$43,9),IF(OR(I171=CZCA!$M$24,I171=CZCA!$T$24),VLOOKUP(F171,CZCA!$C$25:$T$43,11),IF(OR(I171=CZCA!$N$24,I171=CZCA!$R$24),VLOOKUP(F171,CZCA!$C$25:$T$43,12),IF(I171=CZCA!$O$24,VLOOKUP(F171,CZCA!$C$25:$T$43,13),IF(I171=CZCA!$P$24,VLOOKUP(F171,CZCA!$C$25:$T$43,14),IF(I171=CZCA!$S$24,VLOOKUP(F171,CZCA!$C$25:$T$43,17))))))))))))</f>
        <v>17.100000000000001</v>
      </c>
      <c r="AI171" s="157">
        <f t="shared" si="24"/>
        <v>0.49932000000000004</v>
      </c>
      <c r="AL171" s="128">
        <f t="shared" si="25"/>
        <v>58.479532163742682</v>
      </c>
      <c r="AM171">
        <v>1</v>
      </c>
      <c r="AN171" t="s">
        <v>70</v>
      </c>
      <c r="AO171" t="s">
        <v>217</v>
      </c>
      <c r="AP171" t="s">
        <v>86</v>
      </c>
      <c r="AQ171" t="s">
        <v>43</v>
      </c>
    </row>
    <row r="172" spans="1:43" ht="14.4" customHeight="1" x14ac:dyDescent="0.4">
      <c r="A172" t="s">
        <v>37</v>
      </c>
      <c r="B172" t="s">
        <v>38</v>
      </c>
      <c r="C172" t="s">
        <v>39</v>
      </c>
      <c r="D172" s="1">
        <v>41487</v>
      </c>
      <c r="E172" t="s">
        <v>43</v>
      </c>
      <c r="F172" t="s">
        <v>69</v>
      </c>
      <c r="G172" t="s">
        <v>217</v>
      </c>
      <c r="H172" t="s">
        <v>43</v>
      </c>
      <c r="I172" t="s">
        <v>87</v>
      </c>
      <c r="J172" t="s">
        <v>45</v>
      </c>
      <c r="K172">
        <v>2.7</v>
      </c>
      <c r="L172">
        <v>60000</v>
      </c>
      <c r="M172" t="s">
        <v>46</v>
      </c>
      <c r="N172">
        <v>0</v>
      </c>
      <c r="O172">
        <v>0</v>
      </c>
      <c r="P172">
        <v>0</v>
      </c>
      <c r="Q172">
        <v>0</v>
      </c>
      <c r="R172">
        <v>0</v>
      </c>
      <c r="S172">
        <v>29.6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23.9</v>
      </c>
      <c r="Z172">
        <f>VLOOKUP(F172,CEUS!$J$26:$K$50,2)</f>
        <v>50</v>
      </c>
      <c r="AA172" s="142">
        <f t="shared" si="22"/>
        <v>0.47799999999999998</v>
      </c>
      <c r="AB172" s="37">
        <f t="shared" si="23"/>
        <v>38.239999999999995</v>
      </c>
      <c r="AD172" s="124">
        <f>IF(E172=Sheet2!$E$24,VLOOKUP(F172,Sheet2!$C$24:$H$42,3),IF(E172=Sheet2!$F$24,VLOOKUP(F172,Sheet2!$C$24:$H$42,4),IF(E172=Sheet2!$G$24,VLOOKUP(F172,Sheet2!$C$24:$H$42,5),VLOOKUP(F172,Sheet2!$C$24:$H$42,6))))</f>
        <v>25</v>
      </c>
      <c r="AE172" s="2">
        <f t="shared" si="21"/>
        <v>0.59749999999999992</v>
      </c>
      <c r="AH172">
        <f>IF(I172=CZCA!$E$24,VLOOKUP(F172,CZCA!$C$25:$T$43,3),IF(I172=CZCA!$F$24,VLOOKUP(F172,CZCA!$C$25:$T$43,4),IF(I172=CZCA!$G$24,VLOOKUP(F172,CZCA!$C$25:$T$43,5),IF(OR(I172=CZCA!$H$24,I172=CZCA!$I$24),VLOOKUP(F172,CZCA!$C$25:$T$43,6),IF(OR(I172=CZCA!$J$24,I172=CZCA!$L$24),VLOOKUP(F172,CZCA!$C$25:$T$43,8),IF(OR(I172=CZCA!$K$24,I172=CZCA!$Q$24),VLOOKUP(F172,CZCA!$C$25:$T$43,9),IF(OR(I172=CZCA!$M$24,I172=CZCA!$T$24),VLOOKUP(F172,CZCA!$C$25:$T$43,11),IF(OR(I172=CZCA!$N$24,I172=CZCA!$R$24),VLOOKUP(F172,CZCA!$C$25:$T$43,12),IF(I172=CZCA!$O$24,VLOOKUP(F172,CZCA!$C$25:$T$43,13),IF(I172=CZCA!$P$24,VLOOKUP(F172,CZCA!$C$25:$T$43,14),IF(I172=CZCA!$S$24,VLOOKUP(F172,CZCA!$C$25:$T$43,17))))))))))))</f>
        <v>28.94</v>
      </c>
      <c r="AI172" s="157">
        <f t="shared" si="24"/>
        <v>0.691666</v>
      </c>
      <c r="AL172" s="128">
        <f t="shared" si="25"/>
        <v>34.554250172771248</v>
      </c>
      <c r="AM172">
        <v>1</v>
      </c>
      <c r="AN172" t="s">
        <v>70</v>
      </c>
      <c r="AO172" t="s">
        <v>217</v>
      </c>
      <c r="AP172" t="s">
        <v>88</v>
      </c>
      <c r="AQ172" t="s">
        <v>43</v>
      </c>
    </row>
    <row r="173" spans="1:43" ht="14.4" customHeight="1" x14ac:dyDescent="0.4">
      <c r="A173" t="s">
        <v>37</v>
      </c>
      <c r="B173" t="s">
        <v>38</v>
      </c>
      <c r="C173" t="s">
        <v>39</v>
      </c>
      <c r="D173" s="1">
        <v>41487</v>
      </c>
      <c r="E173" t="s">
        <v>43</v>
      </c>
      <c r="F173" t="s">
        <v>69</v>
      </c>
      <c r="G173" t="s">
        <v>217</v>
      </c>
      <c r="H173" t="s">
        <v>43</v>
      </c>
      <c r="I173" t="s">
        <v>89</v>
      </c>
      <c r="J173" t="s">
        <v>45</v>
      </c>
      <c r="K173">
        <v>2.7</v>
      </c>
      <c r="L173">
        <v>60000</v>
      </c>
      <c r="M173" t="s">
        <v>46</v>
      </c>
      <c r="N173">
        <v>0</v>
      </c>
      <c r="O173">
        <v>0</v>
      </c>
      <c r="P173">
        <v>0</v>
      </c>
      <c r="Q173">
        <v>0</v>
      </c>
      <c r="R173">
        <v>0</v>
      </c>
      <c r="S173">
        <v>26.8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21.7</v>
      </c>
      <c r="Z173">
        <f>VLOOKUP(F173,CEUS!$J$26:$K$50,2)</f>
        <v>50</v>
      </c>
      <c r="AA173" s="142">
        <f t="shared" si="22"/>
        <v>0.434</v>
      </c>
      <c r="AB173" s="37">
        <f t="shared" si="23"/>
        <v>34.72</v>
      </c>
      <c r="AD173" s="124">
        <f>IF(E173=Sheet2!$E$24,VLOOKUP(F173,Sheet2!$C$24:$H$42,3),IF(E173=Sheet2!$F$24,VLOOKUP(F173,Sheet2!$C$24:$H$42,4),IF(E173=Sheet2!$G$24,VLOOKUP(F173,Sheet2!$C$24:$H$42,5),VLOOKUP(F173,Sheet2!$C$24:$H$42,6))))</f>
        <v>25</v>
      </c>
      <c r="AE173" s="2">
        <f t="shared" ref="AE173:AE236" si="26">Y173/1000*AD173</f>
        <v>0.54249999999999998</v>
      </c>
      <c r="AH173">
        <f>IF(I173=CZCA!$E$24,VLOOKUP(F173,CZCA!$C$25:$T$43,3),IF(I173=CZCA!$F$24,VLOOKUP(F173,CZCA!$C$25:$T$43,4),IF(I173=CZCA!$G$24,VLOOKUP(F173,CZCA!$C$25:$T$43,5),IF(OR(I173=CZCA!$H$24,I173=CZCA!$I$24),VLOOKUP(F173,CZCA!$C$25:$T$43,6),IF(OR(I173=CZCA!$J$24,I173=CZCA!$L$24),VLOOKUP(F173,CZCA!$C$25:$T$43,8),IF(OR(I173=CZCA!$K$24,I173=CZCA!$Q$24),VLOOKUP(F173,CZCA!$C$25:$T$43,9),IF(OR(I173=CZCA!$M$24,I173=CZCA!$T$24),VLOOKUP(F173,CZCA!$C$25:$T$43,11),IF(OR(I173=CZCA!$N$24,I173=CZCA!$R$24),VLOOKUP(F173,CZCA!$C$25:$T$43,12),IF(I173=CZCA!$O$24,VLOOKUP(F173,CZCA!$C$25:$T$43,13),IF(I173=CZCA!$P$24,VLOOKUP(F173,CZCA!$C$25:$T$43,14),IF(I173=CZCA!$S$24,VLOOKUP(F173,CZCA!$C$25:$T$43,17))))))))))))</f>
        <v>22.61</v>
      </c>
      <c r="AI173" s="157">
        <f t="shared" si="24"/>
        <v>0.49063699999999999</v>
      </c>
      <c r="AL173" s="128">
        <f t="shared" si="25"/>
        <v>44.228217602830604</v>
      </c>
      <c r="AM173">
        <v>1</v>
      </c>
      <c r="AN173" t="s">
        <v>70</v>
      </c>
      <c r="AO173" t="s">
        <v>217</v>
      </c>
      <c r="AP173" t="s">
        <v>90</v>
      </c>
      <c r="AQ173" t="s">
        <v>43</v>
      </c>
    </row>
    <row r="174" spans="1:43" ht="14.4" customHeight="1" x14ac:dyDescent="0.4">
      <c r="A174" t="s">
        <v>37</v>
      </c>
      <c r="B174" t="s">
        <v>38</v>
      </c>
      <c r="C174" t="s">
        <v>39</v>
      </c>
      <c r="D174" s="1">
        <v>41487</v>
      </c>
      <c r="E174" t="s">
        <v>43</v>
      </c>
      <c r="F174" t="s">
        <v>69</v>
      </c>
      <c r="G174" t="s">
        <v>217</v>
      </c>
      <c r="H174" t="s">
        <v>43</v>
      </c>
      <c r="I174" t="s">
        <v>91</v>
      </c>
      <c r="J174" t="s">
        <v>45</v>
      </c>
      <c r="K174">
        <v>2.7</v>
      </c>
      <c r="L174">
        <v>60000</v>
      </c>
      <c r="M174" t="s">
        <v>46</v>
      </c>
      <c r="N174">
        <v>0</v>
      </c>
      <c r="O174">
        <v>0</v>
      </c>
      <c r="P174">
        <v>0</v>
      </c>
      <c r="Q174">
        <v>0</v>
      </c>
      <c r="R174">
        <v>0</v>
      </c>
      <c r="S174">
        <v>25.1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20.3</v>
      </c>
      <c r="Z174">
        <f>VLOOKUP(F174,CEUS!$J$26:$K$50,2)</f>
        <v>50</v>
      </c>
      <c r="AA174" s="142">
        <f t="shared" si="22"/>
        <v>0.40600000000000003</v>
      </c>
      <c r="AB174" s="37">
        <f t="shared" si="23"/>
        <v>32.480000000000004</v>
      </c>
      <c r="AD174" s="124">
        <f>IF(E174=Sheet2!$E$24,VLOOKUP(F174,Sheet2!$C$24:$H$42,3),IF(E174=Sheet2!$F$24,VLOOKUP(F174,Sheet2!$C$24:$H$42,4),IF(E174=Sheet2!$G$24,VLOOKUP(F174,Sheet2!$C$24:$H$42,5),VLOOKUP(F174,Sheet2!$C$24:$H$42,6))))</f>
        <v>25</v>
      </c>
      <c r="AE174" s="2">
        <f t="shared" si="26"/>
        <v>0.50750000000000006</v>
      </c>
      <c r="AH174">
        <f>IF(I174=CZCA!$E$24,VLOOKUP(F174,CZCA!$C$25:$T$43,3),IF(I174=CZCA!$F$24,VLOOKUP(F174,CZCA!$C$25:$T$43,4),IF(I174=CZCA!$G$24,VLOOKUP(F174,CZCA!$C$25:$T$43,5),IF(OR(I174=CZCA!$H$24,I174=CZCA!$I$24),VLOOKUP(F174,CZCA!$C$25:$T$43,6),IF(OR(I174=CZCA!$J$24,I174=CZCA!$L$24),VLOOKUP(F174,CZCA!$C$25:$T$43,8),IF(OR(I174=CZCA!$K$24,I174=CZCA!$Q$24),VLOOKUP(F174,CZCA!$C$25:$T$43,9),IF(OR(I174=CZCA!$M$24,I174=CZCA!$T$24),VLOOKUP(F174,CZCA!$C$25:$T$43,11),IF(OR(I174=CZCA!$N$24,I174=CZCA!$R$24),VLOOKUP(F174,CZCA!$C$25:$T$43,12),IF(I174=CZCA!$O$24,VLOOKUP(F174,CZCA!$C$25:$T$43,13),IF(I174=CZCA!$P$24,VLOOKUP(F174,CZCA!$C$25:$T$43,14),IF(I174=CZCA!$S$24,VLOOKUP(F174,CZCA!$C$25:$T$43,17))))))))))))</f>
        <v>22.61</v>
      </c>
      <c r="AI174" s="157">
        <f t="shared" si="24"/>
        <v>0.45898300000000003</v>
      </c>
      <c r="AL174" s="128">
        <f t="shared" si="25"/>
        <v>44.228217602830604</v>
      </c>
      <c r="AM174">
        <v>1</v>
      </c>
      <c r="AN174" t="s">
        <v>70</v>
      </c>
      <c r="AO174" t="s">
        <v>217</v>
      </c>
      <c r="AP174" t="s">
        <v>92</v>
      </c>
      <c r="AQ174" t="s">
        <v>43</v>
      </c>
    </row>
    <row r="175" spans="1:43" ht="14.4" customHeight="1" x14ac:dyDescent="0.4">
      <c r="A175" t="s">
        <v>37</v>
      </c>
      <c r="B175" t="s">
        <v>38</v>
      </c>
      <c r="C175" t="s">
        <v>39</v>
      </c>
      <c r="D175" s="1">
        <v>41487</v>
      </c>
      <c r="E175" t="s">
        <v>43</v>
      </c>
      <c r="F175" t="s">
        <v>69</v>
      </c>
      <c r="G175" t="s">
        <v>217</v>
      </c>
      <c r="H175" t="s">
        <v>43</v>
      </c>
      <c r="I175" t="s">
        <v>102</v>
      </c>
      <c r="J175" t="s">
        <v>45</v>
      </c>
      <c r="K175">
        <v>2.7</v>
      </c>
      <c r="L175">
        <v>60000</v>
      </c>
      <c r="M175" t="s">
        <v>46</v>
      </c>
      <c r="N175">
        <v>0</v>
      </c>
      <c r="O175">
        <v>0</v>
      </c>
      <c r="P175">
        <v>0</v>
      </c>
      <c r="Q175">
        <v>0</v>
      </c>
      <c r="R175">
        <v>0</v>
      </c>
      <c r="S175">
        <v>14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11.3</v>
      </c>
      <c r="Z175">
        <f>VLOOKUP(F175,CEUS!$J$26:$K$50,2)</f>
        <v>50</v>
      </c>
      <c r="AA175" s="142">
        <f t="shared" si="22"/>
        <v>0.22600000000000001</v>
      </c>
      <c r="AB175" s="37">
        <f t="shared" si="23"/>
        <v>18.080000000000002</v>
      </c>
      <c r="AD175" s="124">
        <f>IF(E175=Sheet2!$E$24,VLOOKUP(F175,Sheet2!$C$24:$H$42,3),IF(E175=Sheet2!$F$24,VLOOKUP(F175,Sheet2!$C$24:$H$42,4),IF(E175=Sheet2!$G$24,VLOOKUP(F175,Sheet2!$C$24:$H$42,5),VLOOKUP(F175,Sheet2!$C$24:$H$42,6))))</f>
        <v>25</v>
      </c>
      <c r="AE175" s="2">
        <f t="shared" si="26"/>
        <v>0.28250000000000003</v>
      </c>
      <c r="AH175">
        <f>IF(I175=CZCA!$E$24,VLOOKUP(F175,CZCA!$C$25:$T$43,3),IF(I175=CZCA!$F$24,VLOOKUP(F175,CZCA!$C$25:$T$43,4),IF(I175=CZCA!$G$24,VLOOKUP(F175,CZCA!$C$25:$T$43,5),IF(OR(I175=CZCA!$H$24,I175=CZCA!$I$24),VLOOKUP(F175,CZCA!$C$25:$T$43,6),IF(OR(I175=CZCA!$J$24,I175=CZCA!$L$24),VLOOKUP(F175,CZCA!$C$25:$T$43,8),IF(OR(I175=CZCA!$K$24,I175=CZCA!$Q$24),VLOOKUP(F175,CZCA!$C$25:$T$43,9),IF(OR(I175=CZCA!$M$24,I175=CZCA!$T$24),VLOOKUP(F175,CZCA!$C$25:$T$43,11),IF(OR(I175=CZCA!$N$24,I175=CZCA!$R$24),VLOOKUP(F175,CZCA!$C$25:$T$43,12),IF(I175=CZCA!$O$24,VLOOKUP(F175,CZCA!$C$25:$T$43,13),IF(I175=CZCA!$P$24,VLOOKUP(F175,CZCA!$C$25:$T$43,14),IF(I175=CZCA!$S$24,VLOOKUP(F175,CZCA!$C$25:$T$43,17))))))))))))</f>
        <v>26.57</v>
      </c>
      <c r="AI175" s="157">
        <f t="shared" si="24"/>
        <v>0.30024100000000004</v>
      </c>
      <c r="AL175" s="128">
        <f t="shared" si="25"/>
        <v>37.636432066240118</v>
      </c>
      <c r="AM175">
        <v>1</v>
      </c>
      <c r="AN175" t="s">
        <v>70</v>
      </c>
      <c r="AO175" t="s">
        <v>217</v>
      </c>
      <c r="AP175" t="s">
        <v>103</v>
      </c>
      <c r="AQ175" t="s">
        <v>43</v>
      </c>
    </row>
    <row r="176" spans="1:43" ht="14.4" customHeight="1" x14ac:dyDescent="0.4">
      <c r="A176" t="s">
        <v>37</v>
      </c>
      <c r="B176" t="s">
        <v>38</v>
      </c>
      <c r="C176" t="s">
        <v>39</v>
      </c>
      <c r="D176" s="1">
        <v>41487</v>
      </c>
      <c r="E176" t="s">
        <v>43</v>
      </c>
      <c r="F176" t="s">
        <v>69</v>
      </c>
      <c r="G176" t="s">
        <v>217</v>
      </c>
      <c r="H176" t="s">
        <v>43</v>
      </c>
      <c r="I176" t="s">
        <v>117</v>
      </c>
      <c r="J176" t="s">
        <v>45</v>
      </c>
      <c r="K176">
        <v>2.7</v>
      </c>
      <c r="L176">
        <v>60000</v>
      </c>
      <c r="M176" t="s">
        <v>46</v>
      </c>
      <c r="N176">
        <v>0</v>
      </c>
      <c r="O176">
        <v>0</v>
      </c>
      <c r="P176">
        <v>0</v>
      </c>
      <c r="Q176">
        <v>0</v>
      </c>
      <c r="R176">
        <v>0</v>
      </c>
      <c r="S176">
        <v>10.8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8.6999999999999993</v>
      </c>
      <c r="Z176">
        <f>VLOOKUP(F176,CEUS!$J$26:$K$50,2)</f>
        <v>50</v>
      </c>
      <c r="AA176" s="142">
        <f t="shared" si="22"/>
        <v>0.17399999999999999</v>
      </c>
      <c r="AB176" s="37">
        <f t="shared" si="23"/>
        <v>13.919999999999998</v>
      </c>
      <c r="AD176" s="124">
        <f>IF(E176=Sheet2!$E$24,VLOOKUP(F176,Sheet2!$C$24:$H$42,3),IF(E176=Sheet2!$F$24,VLOOKUP(F176,Sheet2!$C$24:$H$42,4),IF(E176=Sheet2!$G$24,VLOOKUP(F176,Sheet2!$C$24:$H$42,5),VLOOKUP(F176,Sheet2!$C$24:$H$42,6))))</f>
        <v>25</v>
      </c>
      <c r="AE176" s="2">
        <f t="shared" si="26"/>
        <v>0.21749999999999997</v>
      </c>
      <c r="AH176">
        <f>IF(I176=CZCA!$E$24,VLOOKUP(F176,CZCA!$C$25:$T$43,3),IF(I176=CZCA!$F$24,VLOOKUP(F176,CZCA!$C$25:$T$43,4),IF(I176=CZCA!$G$24,VLOOKUP(F176,CZCA!$C$25:$T$43,5),IF(OR(I176=CZCA!$H$24,I176=CZCA!$I$24),VLOOKUP(F176,CZCA!$C$25:$T$43,6),IF(OR(I176=CZCA!$J$24,I176=CZCA!$L$24),VLOOKUP(F176,CZCA!$C$25:$T$43,8),IF(OR(I176=CZCA!$K$24,I176=CZCA!$Q$24),VLOOKUP(F176,CZCA!$C$25:$T$43,9),IF(OR(I176=CZCA!$M$24,I176=CZCA!$T$24),VLOOKUP(F176,CZCA!$C$25:$T$43,11),IF(OR(I176=CZCA!$N$24,I176=CZCA!$R$24),VLOOKUP(F176,CZCA!$C$25:$T$43,12),IF(I176=CZCA!$O$24,VLOOKUP(F176,CZCA!$C$25:$T$43,13),IF(I176=CZCA!$P$24,VLOOKUP(F176,CZCA!$C$25:$T$43,14),IF(I176=CZCA!$S$24,VLOOKUP(F176,CZCA!$C$25:$T$43,17))))))))))))</f>
        <v>38.36</v>
      </c>
      <c r="AI176" s="157">
        <f t="shared" si="24"/>
        <v>0.33373199999999997</v>
      </c>
      <c r="AL176" s="128">
        <f t="shared" si="25"/>
        <v>26.068821689259646</v>
      </c>
      <c r="AM176">
        <v>1</v>
      </c>
      <c r="AN176" t="s">
        <v>70</v>
      </c>
      <c r="AO176" t="s">
        <v>217</v>
      </c>
      <c r="AP176" t="s">
        <v>118</v>
      </c>
      <c r="AQ176" t="s">
        <v>43</v>
      </c>
    </row>
    <row r="177" spans="1:43" ht="14.4" customHeight="1" x14ac:dyDescent="0.4">
      <c r="A177" t="s">
        <v>37</v>
      </c>
      <c r="B177" t="s">
        <v>38</v>
      </c>
      <c r="C177" t="s">
        <v>39</v>
      </c>
      <c r="D177" s="1">
        <v>41487</v>
      </c>
      <c r="E177" t="s">
        <v>43</v>
      </c>
      <c r="F177" t="s">
        <v>69</v>
      </c>
      <c r="G177" t="s">
        <v>217</v>
      </c>
      <c r="H177" t="s">
        <v>43</v>
      </c>
      <c r="I177" t="s">
        <v>104</v>
      </c>
      <c r="J177" t="s">
        <v>45</v>
      </c>
      <c r="K177">
        <v>2.7</v>
      </c>
      <c r="L177">
        <v>60000</v>
      </c>
      <c r="M177" t="s">
        <v>46</v>
      </c>
      <c r="N177">
        <v>0</v>
      </c>
      <c r="O177">
        <v>0</v>
      </c>
      <c r="P177">
        <v>0</v>
      </c>
      <c r="Q177">
        <v>0</v>
      </c>
      <c r="R177">
        <v>0</v>
      </c>
      <c r="S177">
        <v>13.9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11.2</v>
      </c>
      <c r="Z177">
        <f>VLOOKUP(F177,CEUS!$J$26:$K$50,2)</f>
        <v>50</v>
      </c>
      <c r="AA177" s="142">
        <f t="shared" si="22"/>
        <v>0.22399999999999998</v>
      </c>
      <c r="AB177" s="37">
        <f t="shared" si="23"/>
        <v>17.919999999999998</v>
      </c>
      <c r="AD177" s="124">
        <f>IF(E177=Sheet2!$E$24,VLOOKUP(F177,Sheet2!$C$24:$H$42,3),IF(E177=Sheet2!$F$24,VLOOKUP(F177,Sheet2!$C$24:$H$42,4),IF(E177=Sheet2!$G$24,VLOOKUP(F177,Sheet2!$C$24:$H$42,5),VLOOKUP(F177,Sheet2!$C$24:$H$42,6))))</f>
        <v>25</v>
      </c>
      <c r="AE177" s="2">
        <f t="shared" si="26"/>
        <v>0.27999999999999997</v>
      </c>
      <c r="AH177">
        <f>IF(I177=CZCA!$E$24,VLOOKUP(F177,CZCA!$C$25:$T$43,3),IF(I177=CZCA!$F$24,VLOOKUP(F177,CZCA!$C$25:$T$43,4),IF(I177=CZCA!$G$24,VLOOKUP(F177,CZCA!$C$25:$T$43,5),IF(OR(I177=CZCA!$H$24,I177=CZCA!$I$24),VLOOKUP(F177,CZCA!$C$25:$T$43,6),IF(OR(I177=CZCA!$J$24,I177=CZCA!$L$24),VLOOKUP(F177,CZCA!$C$25:$T$43,8),IF(OR(I177=CZCA!$K$24,I177=CZCA!$Q$24),VLOOKUP(F177,CZCA!$C$25:$T$43,9),IF(OR(I177=CZCA!$M$24,I177=CZCA!$T$24),VLOOKUP(F177,CZCA!$C$25:$T$43,11),IF(OR(I177=CZCA!$N$24,I177=CZCA!$R$24),VLOOKUP(F177,CZCA!$C$25:$T$43,12),IF(I177=CZCA!$O$24,VLOOKUP(F177,CZCA!$C$25:$T$43,13),IF(I177=CZCA!$P$24,VLOOKUP(F177,CZCA!$C$25:$T$43,14),IF(I177=CZCA!$S$24,VLOOKUP(F177,CZCA!$C$25:$T$43,17))))))))))))</f>
        <v>26.57</v>
      </c>
      <c r="AI177" s="157">
        <f t="shared" si="24"/>
        <v>0.29758400000000002</v>
      </c>
      <c r="AL177" s="128">
        <f t="shared" si="25"/>
        <v>37.636432066240118</v>
      </c>
      <c r="AM177">
        <v>1</v>
      </c>
      <c r="AN177" t="s">
        <v>70</v>
      </c>
      <c r="AO177" t="s">
        <v>217</v>
      </c>
      <c r="AP177" t="s">
        <v>105</v>
      </c>
      <c r="AQ177" t="s">
        <v>43</v>
      </c>
    </row>
    <row r="178" spans="1:43" ht="14.4" customHeight="1" x14ac:dyDescent="0.4">
      <c r="A178" t="s">
        <v>37</v>
      </c>
      <c r="B178" t="s">
        <v>38</v>
      </c>
      <c r="C178" t="s">
        <v>39</v>
      </c>
      <c r="D178" s="1">
        <v>41487</v>
      </c>
      <c r="E178" t="s">
        <v>43</v>
      </c>
      <c r="F178" t="s">
        <v>69</v>
      </c>
      <c r="G178" t="s">
        <v>217</v>
      </c>
      <c r="H178" t="s">
        <v>43</v>
      </c>
      <c r="I178" t="s">
        <v>106</v>
      </c>
      <c r="J178" t="s">
        <v>45</v>
      </c>
      <c r="K178">
        <v>2.7</v>
      </c>
      <c r="L178">
        <v>60000</v>
      </c>
      <c r="M178" t="s">
        <v>46</v>
      </c>
      <c r="N178">
        <v>0</v>
      </c>
      <c r="O178">
        <v>0</v>
      </c>
      <c r="P178">
        <v>0</v>
      </c>
      <c r="Q178">
        <v>0</v>
      </c>
      <c r="R178">
        <v>0</v>
      </c>
      <c r="S178">
        <v>12.9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10.4</v>
      </c>
      <c r="Z178">
        <f>VLOOKUP(F178,CEUS!$J$26:$K$50,2)</f>
        <v>50</v>
      </c>
      <c r="AA178" s="142">
        <f t="shared" si="22"/>
        <v>0.20800000000000002</v>
      </c>
      <c r="AB178" s="37">
        <f t="shared" si="23"/>
        <v>16.64</v>
      </c>
      <c r="AD178" s="124">
        <f>IF(E178=Sheet2!$E$24,VLOOKUP(F178,Sheet2!$C$24:$H$42,3),IF(E178=Sheet2!$F$24,VLOOKUP(F178,Sheet2!$C$24:$H$42,4),IF(E178=Sheet2!$G$24,VLOOKUP(F178,Sheet2!$C$24:$H$42,5),VLOOKUP(F178,Sheet2!$C$24:$H$42,6))))</f>
        <v>25</v>
      </c>
      <c r="AE178" s="2">
        <f t="shared" si="26"/>
        <v>0.26</v>
      </c>
      <c r="AH178">
        <f>IF(I178=CZCA!$E$24,VLOOKUP(F178,CZCA!$C$25:$T$43,3),IF(I178=CZCA!$F$24,VLOOKUP(F178,CZCA!$C$25:$T$43,4),IF(I178=CZCA!$G$24,VLOOKUP(F178,CZCA!$C$25:$T$43,5),IF(OR(I178=CZCA!$H$24,I178=CZCA!$I$24),VLOOKUP(F178,CZCA!$C$25:$T$43,6),IF(OR(I178=CZCA!$J$24,I178=CZCA!$L$24),VLOOKUP(F178,CZCA!$C$25:$T$43,8),IF(OR(I178=CZCA!$K$24,I178=CZCA!$Q$24),VLOOKUP(F178,CZCA!$C$25:$T$43,9),IF(OR(I178=CZCA!$M$24,I178=CZCA!$T$24),VLOOKUP(F178,CZCA!$C$25:$T$43,11),IF(OR(I178=CZCA!$N$24,I178=CZCA!$R$24),VLOOKUP(F178,CZCA!$C$25:$T$43,12),IF(I178=CZCA!$O$24,VLOOKUP(F178,CZCA!$C$25:$T$43,13),IF(I178=CZCA!$P$24,VLOOKUP(F178,CZCA!$C$25:$T$43,14),IF(I178=CZCA!$S$24,VLOOKUP(F178,CZCA!$C$25:$T$43,17))))))))))))</f>
        <v>30.42</v>
      </c>
      <c r="AI178" s="157">
        <f t="shared" si="24"/>
        <v>0.31636799999999998</v>
      </c>
      <c r="AL178" s="128">
        <f t="shared" si="25"/>
        <v>32.873109796186718</v>
      </c>
      <c r="AM178">
        <v>1</v>
      </c>
      <c r="AN178" t="s">
        <v>70</v>
      </c>
      <c r="AO178" t="s">
        <v>217</v>
      </c>
      <c r="AP178" t="s">
        <v>107</v>
      </c>
      <c r="AQ178" t="s">
        <v>43</v>
      </c>
    </row>
    <row r="179" spans="1:43" ht="14.4" customHeight="1" x14ac:dyDescent="0.4">
      <c r="A179" t="s">
        <v>37</v>
      </c>
      <c r="B179" t="s">
        <v>38</v>
      </c>
      <c r="C179" t="s">
        <v>39</v>
      </c>
      <c r="D179" s="1">
        <v>41487</v>
      </c>
      <c r="E179" t="s">
        <v>43</v>
      </c>
      <c r="F179" t="s">
        <v>69</v>
      </c>
      <c r="G179" t="s">
        <v>217</v>
      </c>
      <c r="H179" t="s">
        <v>43</v>
      </c>
      <c r="I179" t="s">
        <v>108</v>
      </c>
      <c r="J179" t="s">
        <v>45</v>
      </c>
      <c r="K179">
        <v>2.7</v>
      </c>
      <c r="L179">
        <v>60000</v>
      </c>
      <c r="M179" t="s">
        <v>46</v>
      </c>
      <c r="N179">
        <v>0</v>
      </c>
      <c r="O179">
        <v>0</v>
      </c>
      <c r="P179">
        <v>0</v>
      </c>
      <c r="Q179">
        <v>0</v>
      </c>
      <c r="R179">
        <v>0</v>
      </c>
      <c r="S179">
        <v>15.2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12.3</v>
      </c>
      <c r="Z179">
        <f>VLOOKUP(F179,CEUS!$J$26:$K$50,2)</f>
        <v>50</v>
      </c>
      <c r="AA179" s="142">
        <f t="shared" si="22"/>
        <v>0.24600000000000002</v>
      </c>
      <c r="AB179" s="37">
        <f t="shared" si="23"/>
        <v>19.680000000000003</v>
      </c>
      <c r="AD179" s="124">
        <f>IF(E179=Sheet2!$E$24,VLOOKUP(F179,Sheet2!$C$24:$H$42,3),IF(E179=Sheet2!$F$24,VLOOKUP(F179,Sheet2!$C$24:$H$42,4),IF(E179=Sheet2!$G$24,VLOOKUP(F179,Sheet2!$C$24:$H$42,5),VLOOKUP(F179,Sheet2!$C$24:$H$42,6))))</f>
        <v>25</v>
      </c>
      <c r="AE179" s="2">
        <f t="shared" si="26"/>
        <v>0.3075</v>
      </c>
      <c r="AH179">
        <f>IF(I179=CZCA!$E$24,VLOOKUP(F179,CZCA!$C$25:$T$43,3),IF(I179=CZCA!$F$24,VLOOKUP(F179,CZCA!$C$25:$T$43,4),IF(I179=CZCA!$G$24,VLOOKUP(F179,CZCA!$C$25:$T$43,5),IF(OR(I179=CZCA!$H$24,I179=CZCA!$I$24),VLOOKUP(F179,CZCA!$C$25:$T$43,6),IF(OR(I179=CZCA!$J$24,I179=CZCA!$L$24),VLOOKUP(F179,CZCA!$C$25:$T$43,8),IF(OR(I179=CZCA!$K$24,I179=CZCA!$Q$24),VLOOKUP(F179,CZCA!$C$25:$T$43,9),IF(OR(I179=CZCA!$M$24,I179=CZCA!$T$24),VLOOKUP(F179,CZCA!$C$25:$T$43,11),IF(OR(I179=CZCA!$N$24,I179=CZCA!$R$24),VLOOKUP(F179,CZCA!$C$25:$T$43,12),IF(I179=CZCA!$O$24,VLOOKUP(F179,CZCA!$C$25:$T$43,13),IF(I179=CZCA!$P$24,VLOOKUP(F179,CZCA!$C$25:$T$43,14),IF(I179=CZCA!$S$24,VLOOKUP(F179,CZCA!$C$25:$T$43,17))))))))))))</f>
        <v>28</v>
      </c>
      <c r="AI179" s="157">
        <f t="shared" si="24"/>
        <v>0.34439999999999998</v>
      </c>
      <c r="AL179" s="128">
        <f t="shared" si="25"/>
        <v>35.714285714285715</v>
      </c>
      <c r="AM179">
        <v>1</v>
      </c>
      <c r="AN179" t="s">
        <v>70</v>
      </c>
      <c r="AO179" t="s">
        <v>217</v>
      </c>
      <c r="AP179" t="s">
        <v>109</v>
      </c>
      <c r="AQ179" t="s">
        <v>43</v>
      </c>
    </row>
    <row r="180" spans="1:43" ht="14.4" customHeight="1" x14ac:dyDescent="0.4">
      <c r="A180" t="s">
        <v>37</v>
      </c>
      <c r="B180" t="s">
        <v>38</v>
      </c>
      <c r="C180" t="s">
        <v>39</v>
      </c>
      <c r="D180" s="1">
        <v>41487</v>
      </c>
      <c r="E180" t="s">
        <v>43</v>
      </c>
      <c r="F180" t="s">
        <v>69</v>
      </c>
      <c r="G180" t="s">
        <v>217</v>
      </c>
      <c r="H180" t="s">
        <v>43</v>
      </c>
      <c r="I180" t="s">
        <v>93</v>
      </c>
      <c r="J180" t="s">
        <v>45</v>
      </c>
      <c r="K180">
        <v>2.7</v>
      </c>
      <c r="L180">
        <v>60000</v>
      </c>
      <c r="M180" t="s">
        <v>46</v>
      </c>
      <c r="N180">
        <v>0</v>
      </c>
      <c r="O180">
        <v>0</v>
      </c>
      <c r="P180">
        <v>0</v>
      </c>
      <c r="Q180">
        <v>0</v>
      </c>
      <c r="R180">
        <v>0</v>
      </c>
      <c r="S180">
        <v>34.6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28</v>
      </c>
      <c r="Z180">
        <f>VLOOKUP(F180,CEUS!$J$26:$K$50,2)</f>
        <v>50</v>
      </c>
      <c r="AA180" s="142">
        <f t="shared" si="22"/>
        <v>0.56000000000000005</v>
      </c>
      <c r="AB180" s="37">
        <f t="shared" si="23"/>
        <v>44.800000000000004</v>
      </c>
      <c r="AD180" s="124">
        <f>IF(E180=Sheet2!$E$24,VLOOKUP(F180,Sheet2!$C$24:$H$42,3),IF(E180=Sheet2!$F$24,VLOOKUP(F180,Sheet2!$C$24:$H$42,4),IF(E180=Sheet2!$G$24,VLOOKUP(F180,Sheet2!$C$24:$H$42,5),VLOOKUP(F180,Sheet2!$C$24:$H$42,6))))</f>
        <v>25</v>
      </c>
      <c r="AE180" s="2">
        <f t="shared" si="26"/>
        <v>0.70000000000000007</v>
      </c>
      <c r="AH180">
        <f>IF(I180=CZCA!$E$24,VLOOKUP(F180,CZCA!$C$25:$T$43,3),IF(I180=CZCA!$F$24,VLOOKUP(F180,CZCA!$C$25:$T$43,4),IF(I180=CZCA!$G$24,VLOOKUP(F180,CZCA!$C$25:$T$43,5),IF(OR(I180=CZCA!$H$24,I180=CZCA!$I$24),VLOOKUP(F180,CZCA!$C$25:$T$43,6),IF(OR(I180=CZCA!$J$24,I180=CZCA!$L$24),VLOOKUP(F180,CZCA!$C$25:$T$43,8),IF(OR(I180=CZCA!$K$24,I180=CZCA!$Q$24),VLOOKUP(F180,CZCA!$C$25:$T$43,9),IF(OR(I180=CZCA!$M$24,I180=CZCA!$T$24),VLOOKUP(F180,CZCA!$C$25:$T$43,11),IF(OR(I180=CZCA!$N$24,I180=CZCA!$R$24),VLOOKUP(F180,CZCA!$C$25:$T$43,12),IF(I180=CZCA!$O$24,VLOOKUP(F180,CZCA!$C$25:$T$43,13),IF(I180=CZCA!$P$24,VLOOKUP(F180,CZCA!$C$25:$T$43,14),IF(I180=CZCA!$S$24,VLOOKUP(F180,CZCA!$C$25:$T$43,17))))))))))))</f>
        <v>30.76</v>
      </c>
      <c r="AI180" s="157">
        <f t="shared" si="24"/>
        <v>0.86128000000000005</v>
      </c>
      <c r="AL180" s="128">
        <f t="shared" si="25"/>
        <v>32.509752925877763</v>
      </c>
      <c r="AM180">
        <v>1</v>
      </c>
      <c r="AN180" t="s">
        <v>70</v>
      </c>
      <c r="AO180" t="s">
        <v>217</v>
      </c>
      <c r="AP180" t="s">
        <v>94</v>
      </c>
      <c r="AQ180" t="s">
        <v>43</v>
      </c>
    </row>
    <row r="181" spans="1:43" ht="14.4" customHeight="1" x14ac:dyDescent="0.4">
      <c r="A181" t="s">
        <v>37</v>
      </c>
      <c r="B181" t="s">
        <v>38</v>
      </c>
      <c r="C181" t="s">
        <v>39</v>
      </c>
      <c r="D181" s="1">
        <v>41487</v>
      </c>
      <c r="E181" t="s">
        <v>43</v>
      </c>
      <c r="F181" t="s">
        <v>69</v>
      </c>
      <c r="G181" t="s">
        <v>217</v>
      </c>
      <c r="H181" t="s">
        <v>43</v>
      </c>
      <c r="I181" t="s">
        <v>95</v>
      </c>
      <c r="J181" t="s">
        <v>45</v>
      </c>
      <c r="K181">
        <v>2.7</v>
      </c>
      <c r="L181">
        <v>60000</v>
      </c>
      <c r="M181" t="s">
        <v>46</v>
      </c>
      <c r="N181">
        <v>0</v>
      </c>
      <c r="O181">
        <v>0</v>
      </c>
      <c r="P181">
        <v>0</v>
      </c>
      <c r="Q181">
        <v>0</v>
      </c>
      <c r="R181">
        <v>0</v>
      </c>
      <c r="S181">
        <v>33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26.7</v>
      </c>
      <c r="Z181">
        <f>VLOOKUP(F181,CEUS!$J$26:$K$50,2)</f>
        <v>50</v>
      </c>
      <c r="AA181" s="142">
        <f t="shared" si="22"/>
        <v>0.53400000000000003</v>
      </c>
      <c r="AB181" s="37">
        <f t="shared" si="23"/>
        <v>42.72</v>
      </c>
      <c r="AD181" s="124">
        <f>IF(E181=Sheet2!$E$24,VLOOKUP(F181,Sheet2!$C$24:$H$42,3),IF(E181=Sheet2!$F$24,VLOOKUP(F181,Sheet2!$C$24:$H$42,4),IF(E181=Sheet2!$G$24,VLOOKUP(F181,Sheet2!$C$24:$H$42,5),VLOOKUP(F181,Sheet2!$C$24:$H$42,6))))</f>
        <v>25</v>
      </c>
      <c r="AE181" s="2">
        <f t="shared" si="26"/>
        <v>0.66749999999999998</v>
      </c>
      <c r="AH181">
        <f>IF(I181=CZCA!$E$24,VLOOKUP(F181,CZCA!$C$25:$T$43,3),IF(I181=CZCA!$F$24,VLOOKUP(F181,CZCA!$C$25:$T$43,4),IF(I181=CZCA!$G$24,VLOOKUP(F181,CZCA!$C$25:$T$43,5),IF(OR(I181=CZCA!$H$24,I181=CZCA!$I$24),VLOOKUP(F181,CZCA!$C$25:$T$43,6),IF(OR(I181=CZCA!$J$24,I181=CZCA!$L$24),VLOOKUP(F181,CZCA!$C$25:$T$43,8),IF(OR(I181=CZCA!$K$24,I181=CZCA!$Q$24),VLOOKUP(F181,CZCA!$C$25:$T$43,9),IF(OR(I181=CZCA!$M$24,I181=CZCA!$T$24),VLOOKUP(F181,CZCA!$C$25:$T$43,11),IF(OR(I181=CZCA!$N$24,I181=CZCA!$R$24),VLOOKUP(F181,CZCA!$C$25:$T$43,12),IF(I181=CZCA!$O$24,VLOOKUP(F181,CZCA!$C$25:$T$43,13),IF(I181=CZCA!$P$24,VLOOKUP(F181,CZCA!$C$25:$T$43,14),IF(I181=CZCA!$S$24,VLOOKUP(F181,CZCA!$C$25:$T$43,17))))))))))))</f>
        <v>25</v>
      </c>
      <c r="AI181" s="157">
        <f t="shared" si="24"/>
        <v>0.66749999999999998</v>
      </c>
      <c r="AL181" s="128">
        <f t="shared" si="25"/>
        <v>40</v>
      </c>
      <c r="AM181">
        <v>1</v>
      </c>
      <c r="AN181" t="s">
        <v>70</v>
      </c>
      <c r="AO181" t="s">
        <v>217</v>
      </c>
      <c r="AP181" t="s">
        <v>96</v>
      </c>
      <c r="AQ181" t="s">
        <v>43</v>
      </c>
    </row>
    <row r="182" spans="1:43" ht="14.4" customHeight="1" x14ac:dyDescent="0.4">
      <c r="A182" t="s">
        <v>37</v>
      </c>
      <c r="B182" t="s">
        <v>38</v>
      </c>
      <c r="C182" t="s">
        <v>39</v>
      </c>
      <c r="D182" s="1">
        <v>41487</v>
      </c>
      <c r="E182" t="s">
        <v>43</v>
      </c>
      <c r="F182" t="s">
        <v>69</v>
      </c>
      <c r="G182" t="s">
        <v>217</v>
      </c>
      <c r="H182" t="s">
        <v>43</v>
      </c>
      <c r="I182" t="s">
        <v>97</v>
      </c>
      <c r="J182" t="s">
        <v>45</v>
      </c>
      <c r="K182">
        <v>2.7</v>
      </c>
      <c r="L182">
        <v>60000</v>
      </c>
      <c r="M182" t="s">
        <v>46</v>
      </c>
      <c r="N182">
        <v>0</v>
      </c>
      <c r="O182">
        <v>0</v>
      </c>
      <c r="P182">
        <v>0</v>
      </c>
      <c r="Q182">
        <v>0</v>
      </c>
      <c r="R182">
        <v>0</v>
      </c>
      <c r="S182">
        <v>25.7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20.8</v>
      </c>
      <c r="Z182">
        <f>VLOOKUP(F182,CEUS!$J$26:$K$50,2)</f>
        <v>50</v>
      </c>
      <c r="AA182" s="142">
        <f t="shared" si="22"/>
        <v>0.41600000000000004</v>
      </c>
      <c r="AB182" s="37">
        <f t="shared" si="23"/>
        <v>33.28</v>
      </c>
      <c r="AD182" s="124">
        <f>IF(E182=Sheet2!$E$24,VLOOKUP(F182,Sheet2!$C$24:$H$42,3),IF(E182=Sheet2!$F$24,VLOOKUP(F182,Sheet2!$C$24:$H$42,4),IF(E182=Sheet2!$G$24,VLOOKUP(F182,Sheet2!$C$24:$H$42,5),VLOOKUP(F182,Sheet2!$C$24:$H$42,6))))</f>
        <v>25</v>
      </c>
      <c r="AE182" s="2">
        <f t="shared" si="26"/>
        <v>0.52</v>
      </c>
      <c r="AH182">
        <f>IF(I182=CZCA!$E$24,VLOOKUP(F182,CZCA!$C$25:$T$43,3),IF(I182=CZCA!$F$24,VLOOKUP(F182,CZCA!$C$25:$T$43,4),IF(I182=CZCA!$G$24,VLOOKUP(F182,CZCA!$C$25:$T$43,5),IF(OR(I182=CZCA!$H$24,I182=CZCA!$I$24),VLOOKUP(F182,CZCA!$C$25:$T$43,6),IF(OR(I182=CZCA!$J$24,I182=CZCA!$L$24),VLOOKUP(F182,CZCA!$C$25:$T$43,8),IF(OR(I182=CZCA!$K$24,I182=CZCA!$Q$24),VLOOKUP(F182,CZCA!$C$25:$T$43,9),IF(OR(I182=CZCA!$M$24,I182=CZCA!$T$24),VLOOKUP(F182,CZCA!$C$25:$T$43,11),IF(OR(I182=CZCA!$N$24,I182=CZCA!$R$24),VLOOKUP(F182,CZCA!$C$25:$T$43,12),IF(I182=CZCA!$O$24,VLOOKUP(F182,CZCA!$C$25:$T$43,13),IF(I182=CZCA!$P$24,VLOOKUP(F182,CZCA!$C$25:$T$43,14),IF(I182=CZCA!$S$24,VLOOKUP(F182,CZCA!$C$25:$T$43,17))))))))))))</f>
        <v>38.36</v>
      </c>
      <c r="AI182" s="157">
        <f t="shared" si="24"/>
        <v>0.79788799999999993</v>
      </c>
      <c r="AL182" s="128">
        <f t="shared" si="25"/>
        <v>26.068821689259646</v>
      </c>
      <c r="AM182">
        <v>1</v>
      </c>
      <c r="AN182" t="s">
        <v>70</v>
      </c>
      <c r="AO182" t="s">
        <v>217</v>
      </c>
      <c r="AP182" t="s">
        <v>98</v>
      </c>
      <c r="AQ182" t="s">
        <v>43</v>
      </c>
    </row>
    <row r="183" spans="1:43" ht="14.4" customHeight="1" x14ac:dyDescent="0.4">
      <c r="A183" t="s">
        <v>37</v>
      </c>
      <c r="B183" t="s">
        <v>38</v>
      </c>
      <c r="C183" t="s">
        <v>39</v>
      </c>
      <c r="D183" s="1">
        <v>41487</v>
      </c>
      <c r="E183" t="s">
        <v>43</v>
      </c>
      <c r="F183" t="s">
        <v>69</v>
      </c>
      <c r="G183" t="s">
        <v>217</v>
      </c>
      <c r="H183" t="s">
        <v>43</v>
      </c>
      <c r="I183" t="s">
        <v>110</v>
      </c>
      <c r="J183" t="s">
        <v>45</v>
      </c>
      <c r="K183">
        <v>2.7</v>
      </c>
      <c r="L183">
        <v>60000</v>
      </c>
      <c r="M183" t="s">
        <v>46</v>
      </c>
      <c r="N183">
        <v>0</v>
      </c>
      <c r="O183">
        <v>0</v>
      </c>
      <c r="P183">
        <v>0</v>
      </c>
      <c r="Q183">
        <v>0</v>
      </c>
      <c r="R183">
        <v>0</v>
      </c>
      <c r="S183">
        <v>32.799999999999997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26.5</v>
      </c>
      <c r="Z183">
        <f>VLOOKUP(F183,CEUS!$J$26:$K$50,2)</f>
        <v>50</v>
      </c>
      <c r="AA183" s="142">
        <f t="shared" si="22"/>
        <v>0.53</v>
      </c>
      <c r="AB183" s="37">
        <f t="shared" si="23"/>
        <v>42.400000000000006</v>
      </c>
      <c r="AD183" s="124">
        <f>IF(E183=Sheet2!$E$24,VLOOKUP(F183,Sheet2!$C$24:$H$42,3),IF(E183=Sheet2!$F$24,VLOOKUP(F183,Sheet2!$C$24:$H$42,4),IF(E183=Sheet2!$G$24,VLOOKUP(F183,Sheet2!$C$24:$H$42,5),VLOOKUP(F183,Sheet2!$C$24:$H$42,6))))</f>
        <v>25</v>
      </c>
      <c r="AE183" s="2">
        <f t="shared" si="26"/>
        <v>0.66249999999999998</v>
      </c>
      <c r="AH183">
        <f>IF(I183=CZCA!$E$24,VLOOKUP(F183,CZCA!$C$25:$T$43,3),IF(I183=CZCA!$F$24,VLOOKUP(F183,CZCA!$C$25:$T$43,4),IF(I183=CZCA!$G$24,VLOOKUP(F183,CZCA!$C$25:$T$43,5),IF(OR(I183=CZCA!$H$24,I183=CZCA!$I$24),VLOOKUP(F183,CZCA!$C$25:$T$43,6),IF(OR(I183=CZCA!$J$24,I183=CZCA!$L$24),VLOOKUP(F183,CZCA!$C$25:$T$43,8),IF(OR(I183=CZCA!$K$24,I183=CZCA!$Q$24),VLOOKUP(F183,CZCA!$C$25:$T$43,9),IF(OR(I183=CZCA!$M$24,I183=CZCA!$T$24),VLOOKUP(F183,CZCA!$C$25:$T$43,11),IF(OR(I183=CZCA!$N$24,I183=CZCA!$R$24),VLOOKUP(F183,CZCA!$C$25:$T$43,12),IF(I183=CZCA!$O$24,VLOOKUP(F183,CZCA!$C$25:$T$43,13),IF(I183=CZCA!$P$24,VLOOKUP(F183,CZCA!$C$25:$T$43,14),IF(I183=CZCA!$S$24,VLOOKUP(F183,CZCA!$C$25:$T$43,17))))))))))))</f>
        <v>28</v>
      </c>
      <c r="AI183" s="157">
        <f t="shared" si="24"/>
        <v>0.74199999999999999</v>
      </c>
      <c r="AL183" s="128">
        <f t="shared" si="25"/>
        <v>35.714285714285715</v>
      </c>
      <c r="AM183">
        <v>1</v>
      </c>
      <c r="AN183" t="s">
        <v>70</v>
      </c>
      <c r="AO183" t="s">
        <v>217</v>
      </c>
      <c r="AP183" t="s">
        <v>111</v>
      </c>
      <c r="AQ183" t="s">
        <v>43</v>
      </c>
    </row>
    <row r="184" spans="1:43" ht="14.4" customHeight="1" x14ac:dyDescent="0.4">
      <c r="A184" t="s">
        <v>37</v>
      </c>
      <c r="B184" t="s">
        <v>38</v>
      </c>
      <c r="C184" t="s">
        <v>39</v>
      </c>
      <c r="D184" s="1">
        <v>41487</v>
      </c>
      <c r="E184" t="s">
        <v>43</v>
      </c>
      <c r="F184" t="s">
        <v>69</v>
      </c>
      <c r="G184" t="s">
        <v>217</v>
      </c>
      <c r="H184" t="s">
        <v>43</v>
      </c>
      <c r="I184" t="s">
        <v>112</v>
      </c>
      <c r="J184" t="s">
        <v>45</v>
      </c>
      <c r="K184">
        <v>2.7</v>
      </c>
      <c r="L184">
        <v>60000</v>
      </c>
      <c r="M184" t="s">
        <v>46</v>
      </c>
      <c r="N184">
        <v>0</v>
      </c>
      <c r="O184">
        <v>0</v>
      </c>
      <c r="P184">
        <v>0</v>
      </c>
      <c r="Q184">
        <v>0</v>
      </c>
      <c r="R184">
        <v>0</v>
      </c>
      <c r="S184">
        <v>5.97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4.82</v>
      </c>
      <c r="Z184">
        <f>VLOOKUP(F184,CEUS!$J$26:$K$50,2)</f>
        <v>50</v>
      </c>
      <c r="AA184" s="142">
        <f t="shared" si="22"/>
        <v>9.64E-2</v>
      </c>
      <c r="AB184" s="37">
        <f t="shared" si="23"/>
        <v>7.7119999999999997</v>
      </c>
      <c r="AD184" s="124">
        <f>IF(E184=Sheet2!$E$24,VLOOKUP(F184,Sheet2!$C$24:$H$42,3),IF(E184=Sheet2!$F$24,VLOOKUP(F184,Sheet2!$C$24:$H$42,4),IF(E184=Sheet2!$G$24,VLOOKUP(F184,Sheet2!$C$24:$H$42,5),VLOOKUP(F184,Sheet2!$C$24:$H$42,6))))</f>
        <v>25</v>
      </c>
      <c r="AE184" s="2">
        <f t="shared" si="26"/>
        <v>0.12050000000000001</v>
      </c>
      <c r="AH184">
        <f>IF(I184=CZCA!$E$24,VLOOKUP(F184,CZCA!$C$25:$T$43,3),IF(I184=CZCA!$F$24,VLOOKUP(F184,CZCA!$C$25:$T$43,4),IF(I184=CZCA!$G$24,VLOOKUP(F184,CZCA!$C$25:$T$43,5),IF(OR(I184=CZCA!$H$24,I184=CZCA!$I$24),VLOOKUP(F184,CZCA!$C$25:$T$43,6),IF(OR(I184=CZCA!$J$24,I184=CZCA!$L$24),VLOOKUP(F184,CZCA!$C$25:$T$43,8),IF(OR(I184=CZCA!$K$24,I184=CZCA!$Q$24),VLOOKUP(F184,CZCA!$C$25:$T$43,9),IF(OR(I184=CZCA!$M$24,I184=CZCA!$T$24),VLOOKUP(F184,CZCA!$C$25:$T$43,11),IF(OR(I184=CZCA!$N$24,I184=CZCA!$R$24),VLOOKUP(F184,CZCA!$C$25:$T$43,12),IF(I184=CZCA!$O$24,VLOOKUP(F184,CZCA!$C$25:$T$43,13),IF(I184=CZCA!$P$24,VLOOKUP(F184,CZCA!$C$25:$T$43,14),IF(I184=CZCA!$S$24,VLOOKUP(F184,CZCA!$C$25:$T$43,17))))))))))))</f>
        <v>24.63</v>
      </c>
      <c r="AI184" s="157">
        <f t="shared" si="24"/>
        <v>0.11871660000000001</v>
      </c>
      <c r="AL184" s="128">
        <f t="shared" si="25"/>
        <v>40.600893219650835</v>
      </c>
      <c r="AM184">
        <v>1</v>
      </c>
      <c r="AN184" t="s">
        <v>70</v>
      </c>
      <c r="AO184" t="s">
        <v>217</v>
      </c>
      <c r="AP184" t="s">
        <v>113</v>
      </c>
      <c r="AQ184" t="s">
        <v>43</v>
      </c>
    </row>
    <row r="185" spans="1:43" ht="14.4" customHeight="1" x14ac:dyDescent="0.4">
      <c r="A185" t="s">
        <v>37</v>
      </c>
      <c r="B185" t="s">
        <v>38</v>
      </c>
      <c r="C185" t="s">
        <v>39</v>
      </c>
      <c r="D185" s="1">
        <v>41487</v>
      </c>
      <c r="E185" t="s">
        <v>43</v>
      </c>
      <c r="F185" t="s">
        <v>69</v>
      </c>
      <c r="G185" t="s">
        <v>217</v>
      </c>
      <c r="H185" t="s">
        <v>43</v>
      </c>
      <c r="I185" t="s">
        <v>99</v>
      </c>
      <c r="J185" t="s">
        <v>45</v>
      </c>
      <c r="K185">
        <v>2.7</v>
      </c>
      <c r="L185">
        <v>60000</v>
      </c>
      <c r="M185" t="s">
        <v>46</v>
      </c>
      <c r="N185">
        <v>0</v>
      </c>
      <c r="O185">
        <v>0</v>
      </c>
      <c r="P185">
        <v>0</v>
      </c>
      <c r="Q185">
        <v>0</v>
      </c>
      <c r="R185">
        <v>0</v>
      </c>
      <c r="S185">
        <v>78.2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63.2</v>
      </c>
      <c r="Z185">
        <f>VLOOKUP(F185,CEUS!$J$26:$K$50,2)</f>
        <v>50</v>
      </c>
      <c r="AA185" s="142">
        <f t="shared" si="22"/>
        <v>1.264</v>
      </c>
      <c r="AB185" s="37">
        <f t="shared" si="23"/>
        <v>101.12</v>
      </c>
      <c r="AD185" s="124">
        <f>IF(E185=Sheet2!$E$24,VLOOKUP(F185,Sheet2!$C$24:$H$42,3),IF(E185=Sheet2!$F$24,VLOOKUP(F185,Sheet2!$C$24:$H$42,4),IF(E185=Sheet2!$G$24,VLOOKUP(F185,Sheet2!$C$24:$H$42,5),VLOOKUP(F185,Sheet2!$C$24:$H$42,6))))</f>
        <v>25</v>
      </c>
      <c r="AE185" s="2">
        <f t="shared" si="26"/>
        <v>1.58</v>
      </c>
      <c r="AH185">
        <f>IF(I185=CZCA!$E$24,VLOOKUP(F185,CZCA!$C$25:$T$43,3),IF(I185=CZCA!$F$24,VLOOKUP(F185,CZCA!$C$25:$T$43,4),IF(I185=CZCA!$G$24,VLOOKUP(F185,CZCA!$C$25:$T$43,5),IF(OR(I185=CZCA!$H$24,I185=CZCA!$I$24),VLOOKUP(F185,CZCA!$C$25:$T$43,6),IF(OR(I185=CZCA!$J$24,I185=CZCA!$L$24),VLOOKUP(F185,CZCA!$C$25:$T$43,8),IF(OR(I185=CZCA!$K$24,I185=CZCA!$Q$24),VLOOKUP(F185,CZCA!$C$25:$T$43,9),IF(OR(I185=CZCA!$M$24,I185=CZCA!$T$24),VLOOKUP(F185,CZCA!$C$25:$T$43,11),IF(OR(I185=CZCA!$N$24,I185=CZCA!$R$24),VLOOKUP(F185,CZCA!$C$25:$T$43,12),IF(I185=CZCA!$O$24,VLOOKUP(F185,CZCA!$C$25:$T$43,13),IF(I185=CZCA!$P$24,VLOOKUP(F185,CZCA!$C$25:$T$43,14),IF(I185=CZCA!$S$24,VLOOKUP(F185,CZCA!$C$25:$T$43,17))))))))))))</f>
        <v>30.42</v>
      </c>
      <c r="AI185" s="157">
        <f t="shared" si="24"/>
        <v>1.9225440000000003</v>
      </c>
      <c r="AL185" s="128">
        <f t="shared" si="25"/>
        <v>32.873109796186718</v>
      </c>
      <c r="AM185">
        <v>1</v>
      </c>
      <c r="AN185" t="s">
        <v>70</v>
      </c>
      <c r="AO185" t="s">
        <v>217</v>
      </c>
      <c r="AP185" t="s">
        <v>100</v>
      </c>
      <c r="AQ185" t="s">
        <v>43</v>
      </c>
    </row>
    <row r="186" spans="1:43" ht="14.4" customHeight="1" x14ac:dyDescent="0.4">
      <c r="A186" t="s">
        <v>37</v>
      </c>
      <c r="B186" t="s">
        <v>38</v>
      </c>
      <c r="C186" t="s">
        <v>39</v>
      </c>
      <c r="D186" s="1">
        <v>41487</v>
      </c>
      <c r="E186" t="s">
        <v>43</v>
      </c>
      <c r="F186" t="s">
        <v>71</v>
      </c>
      <c r="G186" t="s">
        <v>217</v>
      </c>
      <c r="H186" t="s">
        <v>43</v>
      </c>
      <c r="I186" t="s">
        <v>44</v>
      </c>
      <c r="J186" t="s">
        <v>45</v>
      </c>
      <c r="K186">
        <v>10</v>
      </c>
      <c r="L186">
        <v>10000</v>
      </c>
      <c r="M186" t="s">
        <v>46</v>
      </c>
      <c r="N186">
        <v>0</v>
      </c>
      <c r="O186">
        <v>0</v>
      </c>
      <c r="P186">
        <v>0</v>
      </c>
      <c r="Q186">
        <v>0</v>
      </c>
      <c r="R186">
        <v>0</v>
      </c>
      <c r="S186">
        <v>3.67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2.96</v>
      </c>
      <c r="Z186">
        <f>VLOOKUP(F186,CEUS!$J$26:$K$50,2)</f>
        <v>40</v>
      </c>
      <c r="AA186" s="142">
        <f t="shared" si="22"/>
        <v>7.3999999999999996E-2</v>
      </c>
      <c r="AB186" s="37">
        <f t="shared" si="23"/>
        <v>5.92</v>
      </c>
      <c r="AD186" s="124">
        <f>IF(E186=Sheet2!$E$24,VLOOKUP(F186,Sheet2!$C$24:$H$42,3),IF(E186=Sheet2!$F$24,VLOOKUP(F186,Sheet2!$C$24:$H$42,4),IF(E186=Sheet2!$G$24,VLOOKUP(F186,Sheet2!$C$24:$H$42,5),VLOOKUP(F186,Sheet2!$C$24:$H$42,6))))</f>
        <v>42.67</v>
      </c>
      <c r="AE186" s="2">
        <f t="shared" si="26"/>
        <v>0.1263032</v>
      </c>
      <c r="AH186">
        <f>IF(I186=CZCA!$E$24,VLOOKUP(F186,CZCA!$C$25:$T$43,3),IF(I186=CZCA!$F$24,VLOOKUP(F186,CZCA!$C$25:$T$43,4),IF(I186=CZCA!$G$24,VLOOKUP(F186,CZCA!$C$25:$T$43,5),IF(OR(I186=CZCA!$H$24,I186=CZCA!$I$24),VLOOKUP(F186,CZCA!$C$25:$T$43,6),IF(OR(I186=CZCA!$J$24,I186=CZCA!$L$24),VLOOKUP(F186,CZCA!$C$25:$T$43,8),IF(OR(I186=CZCA!$K$24,I186=CZCA!$Q$24),VLOOKUP(F186,CZCA!$C$25:$T$43,9),IF(OR(I186=CZCA!$M$24,I186=CZCA!$T$24),VLOOKUP(F186,CZCA!$C$25:$T$43,11),IF(OR(I186=CZCA!$N$24,I186=CZCA!$R$24),VLOOKUP(F186,CZCA!$C$25:$T$43,12),IF(I186=CZCA!$O$24,VLOOKUP(F186,CZCA!$C$25:$T$43,13),IF(I186=CZCA!$P$24,VLOOKUP(F186,CZCA!$C$25:$T$43,14),IF(I186=CZCA!$S$24,VLOOKUP(F186,CZCA!$C$25:$T$43,17))))))))))))</f>
        <v>24.08</v>
      </c>
      <c r="AI186" s="157">
        <f t="shared" si="24"/>
        <v>7.1276799999999987E-2</v>
      </c>
      <c r="AL186" s="128">
        <f t="shared" si="25"/>
        <v>41.528239202657808</v>
      </c>
      <c r="AM186">
        <v>1</v>
      </c>
      <c r="AN186" t="s">
        <v>72</v>
      </c>
      <c r="AO186" t="s">
        <v>217</v>
      </c>
      <c r="AP186" t="s">
        <v>49</v>
      </c>
      <c r="AQ186" t="s">
        <v>43</v>
      </c>
    </row>
    <row r="187" spans="1:43" ht="14.4" customHeight="1" x14ac:dyDescent="0.4">
      <c r="A187" t="s">
        <v>37</v>
      </c>
      <c r="B187" t="s">
        <v>38</v>
      </c>
      <c r="C187" t="s">
        <v>39</v>
      </c>
      <c r="D187" s="1">
        <v>41487</v>
      </c>
      <c r="E187" t="s">
        <v>43</v>
      </c>
      <c r="F187" t="s">
        <v>71</v>
      </c>
      <c r="G187" t="s">
        <v>217</v>
      </c>
      <c r="H187" t="s">
        <v>43</v>
      </c>
      <c r="I187" t="s">
        <v>85</v>
      </c>
      <c r="J187" t="s">
        <v>45</v>
      </c>
      <c r="K187">
        <v>10</v>
      </c>
      <c r="L187">
        <v>10000</v>
      </c>
      <c r="M187" t="s">
        <v>46</v>
      </c>
      <c r="N187">
        <v>0</v>
      </c>
      <c r="O187">
        <v>0</v>
      </c>
      <c r="P187">
        <v>0</v>
      </c>
      <c r="Q187">
        <v>0</v>
      </c>
      <c r="R187">
        <v>0</v>
      </c>
      <c r="S187">
        <v>3.24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2.62</v>
      </c>
      <c r="Z187">
        <f>VLOOKUP(F187,CEUS!$J$26:$K$50,2)</f>
        <v>40</v>
      </c>
      <c r="AA187" s="142">
        <f t="shared" si="22"/>
        <v>6.5500000000000003E-2</v>
      </c>
      <c r="AB187" s="37">
        <f t="shared" si="23"/>
        <v>5.24</v>
      </c>
      <c r="AD187" s="124">
        <f>IF(E187=Sheet2!$E$24,VLOOKUP(F187,Sheet2!$C$24:$H$42,3),IF(E187=Sheet2!$F$24,VLOOKUP(F187,Sheet2!$C$24:$H$42,4),IF(E187=Sheet2!$G$24,VLOOKUP(F187,Sheet2!$C$24:$H$42,5),VLOOKUP(F187,Sheet2!$C$24:$H$42,6))))</f>
        <v>42.67</v>
      </c>
      <c r="AE187" s="2">
        <f t="shared" si="26"/>
        <v>0.1117954</v>
      </c>
      <c r="AH187">
        <f>IF(I187=CZCA!$E$24,VLOOKUP(F187,CZCA!$C$25:$T$43,3),IF(I187=CZCA!$F$24,VLOOKUP(F187,CZCA!$C$25:$T$43,4),IF(I187=CZCA!$G$24,VLOOKUP(F187,CZCA!$C$25:$T$43,5),IF(OR(I187=CZCA!$H$24,I187=CZCA!$I$24),VLOOKUP(F187,CZCA!$C$25:$T$43,6),IF(OR(I187=CZCA!$J$24,I187=CZCA!$L$24),VLOOKUP(F187,CZCA!$C$25:$T$43,8),IF(OR(I187=CZCA!$K$24,I187=CZCA!$Q$24),VLOOKUP(F187,CZCA!$C$25:$T$43,9),IF(OR(I187=CZCA!$M$24,I187=CZCA!$T$24),VLOOKUP(F187,CZCA!$C$25:$T$43,11),IF(OR(I187=CZCA!$N$24,I187=CZCA!$R$24),VLOOKUP(F187,CZCA!$C$25:$T$43,12),IF(I187=CZCA!$O$24,VLOOKUP(F187,CZCA!$C$25:$T$43,13),IF(I187=CZCA!$P$24,VLOOKUP(F187,CZCA!$C$25:$T$43,14),IF(I187=CZCA!$S$24,VLOOKUP(F187,CZCA!$C$25:$T$43,17))))))))))))</f>
        <v>19.05</v>
      </c>
      <c r="AI187" s="157">
        <f t="shared" si="24"/>
        <v>4.9911000000000004E-2</v>
      </c>
      <c r="AL187" s="128">
        <f t="shared" si="25"/>
        <v>52.493438320209975</v>
      </c>
      <c r="AM187">
        <v>1</v>
      </c>
      <c r="AN187" t="s">
        <v>72</v>
      </c>
      <c r="AO187" t="s">
        <v>217</v>
      </c>
      <c r="AP187" t="s">
        <v>86</v>
      </c>
      <c r="AQ187" t="s">
        <v>43</v>
      </c>
    </row>
    <row r="188" spans="1:43" ht="14.4" customHeight="1" x14ac:dyDescent="0.4">
      <c r="A188" t="s">
        <v>37</v>
      </c>
      <c r="B188" t="s">
        <v>38</v>
      </c>
      <c r="C188" t="s">
        <v>39</v>
      </c>
      <c r="D188" s="1">
        <v>41487</v>
      </c>
      <c r="E188" t="s">
        <v>43</v>
      </c>
      <c r="F188" t="s">
        <v>71</v>
      </c>
      <c r="G188" t="s">
        <v>217</v>
      </c>
      <c r="H188" t="s">
        <v>43</v>
      </c>
      <c r="I188" t="s">
        <v>87</v>
      </c>
      <c r="J188" t="s">
        <v>45</v>
      </c>
      <c r="K188">
        <v>10</v>
      </c>
      <c r="L188">
        <v>10000</v>
      </c>
      <c r="M188" t="s">
        <v>46</v>
      </c>
      <c r="N188">
        <v>0</v>
      </c>
      <c r="O188">
        <v>0</v>
      </c>
      <c r="P188">
        <v>0</v>
      </c>
      <c r="Q188">
        <v>0</v>
      </c>
      <c r="R188">
        <v>0</v>
      </c>
      <c r="S188">
        <v>2.58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2.09</v>
      </c>
      <c r="Z188">
        <f>VLOOKUP(F188,CEUS!$J$26:$K$50,2)</f>
        <v>40</v>
      </c>
      <c r="AA188" s="142">
        <f t="shared" si="22"/>
        <v>5.2249999999999998E-2</v>
      </c>
      <c r="AB188" s="37">
        <f t="shared" si="23"/>
        <v>4.18</v>
      </c>
      <c r="AD188" s="124">
        <f>IF(E188=Sheet2!$E$24,VLOOKUP(F188,Sheet2!$C$24:$H$42,3),IF(E188=Sheet2!$F$24,VLOOKUP(F188,Sheet2!$C$24:$H$42,4),IF(E188=Sheet2!$G$24,VLOOKUP(F188,Sheet2!$C$24:$H$42,5),VLOOKUP(F188,Sheet2!$C$24:$H$42,6))))</f>
        <v>42.67</v>
      </c>
      <c r="AE188" s="2">
        <f t="shared" si="26"/>
        <v>8.918029999999999E-2</v>
      </c>
      <c r="AH188">
        <f>IF(I188=CZCA!$E$24,VLOOKUP(F188,CZCA!$C$25:$T$43,3),IF(I188=CZCA!$F$24,VLOOKUP(F188,CZCA!$C$25:$T$43,4),IF(I188=CZCA!$G$24,VLOOKUP(F188,CZCA!$C$25:$T$43,5),IF(OR(I188=CZCA!$H$24,I188=CZCA!$I$24),VLOOKUP(F188,CZCA!$C$25:$T$43,6),IF(OR(I188=CZCA!$J$24,I188=CZCA!$L$24),VLOOKUP(F188,CZCA!$C$25:$T$43,8),IF(OR(I188=CZCA!$K$24,I188=CZCA!$Q$24),VLOOKUP(F188,CZCA!$C$25:$T$43,9),IF(OR(I188=CZCA!$M$24,I188=CZCA!$T$24),VLOOKUP(F188,CZCA!$C$25:$T$43,11),IF(OR(I188=CZCA!$N$24,I188=CZCA!$R$24),VLOOKUP(F188,CZCA!$C$25:$T$43,12),IF(I188=CZCA!$O$24,VLOOKUP(F188,CZCA!$C$25:$T$43,13),IF(I188=CZCA!$P$24,VLOOKUP(F188,CZCA!$C$25:$T$43,14),IF(I188=CZCA!$S$24,VLOOKUP(F188,CZCA!$C$25:$T$43,17))))))))))))</f>
        <v>28.96</v>
      </c>
      <c r="AI188" s="157">
        <f t="shared" si="24"/>
        <v>6.0526399999999994E-2</v>
      </c>
      <c r="AL188" s="128">
        <f t="shared" si="25"/>
        <v>34.530386740331494</v>
      </c>
      <c r="AM188">
        <v>1</v>
      </c>
      <c r="AN188" t="s">
        <v>72</v>
      </c>
      <c r="AO188" t="s">
        <v>217</v>
      </c>
      <c r="AP188" t="s">
        <v>88</v>
      </c>
      <c r="AQ188" t="s">
        <v>43</v>
      </c>
    </row>
    <row r="189" spans="1:43" ht="14.4" customHeight="1" x14ac:dyDescent="0.4">
      <c r="A189" t="s">
        <v>37</v>
      </c>
      <c r="B189" t="s">
        <v>38</v>
      </c>
      <c r="C189" t="s">
        <v>39</v>
      </c>
      <c r="D189" s="1">
        <v>41487</v>
      </c>
      <c r="E189" t="s">
        <v>43</v>
      </c>
      <c r="F189" t="s">
        <v>71</v>
      </c>
      <c r="G189" t="s">
        <v>217</v>
      </c>
      <c r="H189" t="s">
        <v>43</v>
      </c>
      <c r="I189" t="s">
        <v>89</v>
      </c>
      <c r="J189" t="s">
        <v>45</v>
      </c>
      <c r="K189">
        <v>10</v>
      </c>
      <c r="L189">
        <v>10000</v>
      </c>
      <c r="M189" t="s">
        <v>46</v>
      </c>
      <c r="N189">
        <v>0</v>
      </c>
      <c r="O189">
        <v>0</v>
      </c>
      <c r="P189">
        <v>0</v>
      </c>
      <c r="Q189">
        <v>0</v>
      </c>
      <c r="R189">
        <v>0</v>
      </c>
      <c r="S189">
        <v>2.74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2.21</v>
      </c>
      <c r="Z189">
        <f>VLOOKUP(F189,CEUS!$J$26:$K$50,2)</f>
        <v>40</v>
      </c>
      <c r="AA189" s="142">
        <f t="shared" si="22"/>
        <v>5.525E-2</v>
      </c>
      <c r="AB189" s="37">
        <f t="shared" si="23"/>
        <v>4.42</v>
      </c>
      <c r="AD189" s="124">
        <f>IF(E189=Sheet2!$E$24,VLOOKUP(F189,Sheet2!$C$24:$H$42,3),IF(E189=Sheet2!$F$24,VLOOKUP(F189,Sheet2!$C$24:$H$42,4),IF(E189=Sheet2!$G$24,VLOOKUP(F189,Sheet2!$C$24:$H$42,5),VLOOKUP(F189,Sheet2!$C$24:$H$42,6))))</f>
        <v>42.67</v>
      </c>
      <c r="AE189" s="2">
        <f t="shared" si="26"/>
        <v>9.4300700000000015E-2</v>
      </c>
      <c r="AH189">
        <f>IF(I189=CZCA!$E$24,VLOOKUP(F189,CZCA!$C$25:$T$43,3),IF(I189=CZCA!$F$24,VLOOKUP(F189,CZCA!$C$25:$T$43,4),IF(I189=CZCA!$G$24,VLOOKUP(F189,CZCA!$C$25:$T$43,5),IF(OR(I189=CZCA!$H$24,I189=CZCA!$I$24),VLOOKUP(F189,CZCA!$C$25:$T$43,6),IF(OR(I189=CZCA!$J$24,I189=CZCA!$L$24),VLOOKUP(F189,CZCA!$C$25:$T$43,8),IF(OR(I189=CZCA!$K$24,I189=CZCA!$Q$24),VLOOKUP(F189,CZCA!$C$25:$T$43,9),IF(OR(I189=CZCA!$M$24,I189=CZCA!$T$24),VLOOKUP(F189,CZCA!$C$25:$T$43,11),IF(OR(I189=CZCA!$N$24,I189=CZCA!$R$24),VLOOKUP(F189,CZCA!$C$25:$T$43,12),IF(I189=CZCA!$O$24,VLOOKUP(F189,CZCA!$C$25:$T$43,13),IF(I189=CZCA!$P$24,VLOOKUP(F189,CZCA!$C$25:$T$43,14),IF(I189=CZCA!$S$24,VLOOKUP(F189,CZCA!$C$25:$T$43,17))))))))))))</f>
        <v>24.9</v>
      </c>
      <c r="AI189" s="157">
        <f t="shared" si="24"/>
        <v>5.5029000000000002E-2</v>
      </c>
      <c r="AL189" s="128">
        <f t="shared" si="25"/>
        <v>40.160642570281126</v>
      </c>
      <c r="AM189">
        <v>1</v>
      </c>
      <c r="AN189" t="s">
        <v>72</v>
      </c>
      <c r="AO189" t="s">
        <v>217</v>
      </c>
      <c r="AP189" t="s">
        <v>90</v>
      </c>
      <c r="AQ189" t="s">
        <v>43</v>
      </c>
    </row>
    <row r="190" spans="1:43" ht="14.4" customHeight="1" x14ac:dyDescent="0.4">
      <c r="A190" t="s">
        <v>37</v>
      </c>
      <c r="B190" t="s">
        <v>38</v>
      </c>
      <c r="C190" t="s">
        <v>39</v>
      </c>
      <c r="D190" s="1">
        <v>41487</v>
      </c>
      <c r="E190" t="s">
        <v>43</v>
      </c>
      <c r="F190" t="s">
        <v>71</v>
      </c>
      <c r="G190" t="s">
        <v>217</v>
      </c>
      <c r="H190" t="s">
        <v>43</v>
      </c>
      <c r="I190" t="s">
        <v>91</v>
      </c>
      <c r="J190" t="s">
        <v>45</v>
      </c>
      <c r="K190">
        <v>10</v>
      </c>
      <c r="L190">
        <v>10000</v>
      </c>
      <c r="M190" t="s">
        <v>46</v>
      </c>
      <c r="N190">
        <v>0</v>
      </c>
      <c r="O190">
        <v>0</v>
      </c>
      <c r="P190">
        <v>0</v>
      </c>
      <c r="Q190">
        <v>0</v>
      </c>
      <c r="R190">
        <v>0</v>
      </c>
      <c r="S190">
        <v>1.28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1.03</v>
      </c>
      <c r="Z190">
        <f>VLOOKUP(F190,CEUS!$J$26:$K$50,2)</f>
        <v>40</v>
      </c>
      <c r="AA190" s="142">
        <f t="shared" si="22"/>
        <v>2.5750000000000002E-2</v>
      </c>
      <c r="AB190" s="37">
        <f t="shared" si="23"/>
        <v>2.06</v>
      </c>
      <c r="AD190" s="124">
        <f>IF(E190=Sheet2!$E$24,VLOOKUP(F190,Sheet2!$C$24:$H$42,3),IF(E190=Sheet2!$F$24,VLOOKUP(F190,Sheet2!$C$24:$H$42,4),IF(E190=Sheet2!$G$24,VLOOKUP(F190,Sheet2!$C$24:$H$42,5),VLOOKUP(F190,Sheet2!$C$24:$H$42,6))))</f>
        <v>42.67</v>
      </c>
      <c r="AE190" s="2">
        <f t="shared" si="26"/>
        <v>4.3950100000000006E-2</v>
      </c>
      <c r="AH190">
        <f>IF(I190=CZCA!$E$24,VLOOKUP(F190,CZCA!$C$25:$T$43,3),IF(I190=CZCA!$F$24,VLOOKUP(F190,CZCA!$C$25:$T$43,4),IF(I190=CZCA!$G$24,VLOOKUP(F190,CZCA!$C$25:$T$43,5),IF(OR(I190=CZCA!$H$24,I190=CZCA!$I$24),VLOOKUP(F190,CZCA!$C$25:$T$43,6),IF(OR(I190=CZCA!$J$24,I190=CZCA!$L$24),VLOOKUP(F190,CZCA!$C$25:$T$43,8),IF(OR(I190=CZCA!$K$24,I190=CZCA!$Q$24),VLOOKUP(F190,CZCA!$C$25:$T$43,9),IF(OR(I190=CZCA!$M$24,I190=CZCA!$T$24),VLOOKUP(F190,CZCA!$C$25:$T$43,11),IF(OR(I190=CZCA!$N$24,I190=CZCA!$R$24),VLOOKUP(F190,CZCA!$C$25:$T$43,12),IF(I190=CZCA!$O$24,VLOOKUP(F190,CZCA!$C$25:$T$43,13),IF(I190=CZCA!$P$24,VLOOKUP(F190,CZCA!$C$25:$T$43,14),IF(I190=CZCA!$S$24,VLOOKUP(F190,CZCA!$C$25:$T$43,17))))))))))))</f>
        <v>24.9</v>
      </c>
      <c r="AI190" s="157">
        <f t="shared" si="24"/>
        <v>2.5647E-2</v>
      </c>
      <c r="AJ190" s="37">
        <f t="shared" ref="AJ190:AJ198" si="27">AI190*$AA$5</f>
        <v>2.0517599999999998</v>
      </c>
      <c r="AK190" s="37"/>
      <c r="AL190" s="128">
        <f t="shared" si="25"/>
        <v>40.160642570281126</v>
      </c>
      <c r="AM190">
        <v>1</v>
      </c>
      <c r="AN190" t="s">
        <v>72</v>
      </c>
      <c r="AO190" t="s">
        <v>217</v>
      </c>
      <c r="AP190" t="s">
        <v>92</v>
      </c>
      <c r="AQ190" t="s">
        <v>43</v>
      </c>
    </row>
    <row r="191" spans="1:43" ht="14.4" customHeight="1" x14ac:dyDescent="0.4">
      <c r="A191" t="s">
        <v>37</v>
      </c>
      <c r="B191" t="s">
        <v>38</v>
      </c>
      <c r="C191" t="s">
        <v>39</v>
      </c>
      <c r="D191" s="1">
        <v>41487</v>
      </c>
      <c r="E191" t="s">
        <v>43</v>
      </c>
      <c r="F191" t="s">
        <v>71</v>
      </c>
      <c r="G191" t="s">
        <v>217</v>
      </c>
      <c r="H191" t="s">
        <v>43</v>
      </c>
      <c r="I191" t="s">
        <v>102</v>
      </c>
      <c r="J191" t="s">
        <v>45</v>
      </c>
      <c r="K191">
        <v>10</v>
      </c>
      <c r="L191">
        <v>10000</v>
      </c>
      <c r="M191" t="s">
        <v>46</v>
      </c>
      <c r="N191">
        <v>0</v>
      </c>
      <c r="O191">
        <v>0</v>
      </c>
      <c r="P191">
        <v>0</v>
      </c>
      <c r="Q191">
        <v>0</v>
      </c>
      <c r="R191">
        <v>0</v>
      </c>
      <c r="S191">
        <v>0.27900000000000003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0.22500000000000001</v>
      </c>
      <c r="Z191">
        <f>VLOOKUP(F191,CEUS!$J$26:$K$50,2)</f>
        <v>40</v>
      </c>
      <c r="AA191" s="142">
        <f t="shared" si="22"/>
        <v>5.6249999999999998E-3</v>
      </c>
      <c r="AB191" s="37">
        <f t="shared" si="23"/>
        <v>0.44999999999999996</v>
      </c>
      <c r="AD191" s="124">
        <f>IF(E191=Sheet2!$E$24,VLOOKUP(F191,Sheet2!$C$24:$H$42,3),IF(E191=Sheet2!$F$24,VLOOKUP(F191,Sheet2!$C$24:$H$42,4),IF(E191=Sheet2!$G$24,VLOOKUP(F191,Sheet2!$C$24:$H$42,5),VLOOKUP(F191,Sheet2!$C$24:$H$42,6))))</f>
        <v>42.67</v>
      </c>
      <c r="AE191" s="2">
        <f t="shared" si="26"/>
        <v>9.6007499999999999E-3</v>
      </c>
      <c r="AH191">
        <f>IF(I191=CZCA!$E$24,VLOOKUP(F191,CZCA!$C$25:$T$43,3),IF(I191=CZCA!$F$24,VLOOKUP(F191,CZCA!$C$25:$T$43,4),IF(I191=CZCA!$G$24,VLOOKUP(F191,CZCA!$C$25:$T$43,5),IF(OR(I191=CZCA!$H$24,I191=CZCA!$I$24),VLOOKUP(F191,CZCA!$C$25:$T$43,6),IF(OR(I191=CZCA!$J$24,I191=CZCA!$L$24),VLOOKUP(F191,CZCA!$C$25:$T$43,8),IF(OR(I191=CZCA!$K$24,I191=CZCA!$Q$24),VLOOKUP(F191,CZCA!$C$25:$T$43,9),IF(OR(I191=CZCA!$M$24,I191=CZCA!$T$24),VLOOKUP(F191,CZCA!$C$25:$T$43,11),IF(OR(I191=CZCA!$N$24,I191=CZCA!$R$24),VLOOKUP(F191,CZCA!$C$25:$T$43,12),IF(I191=CZCA!$O$24,VLOOKUP(F191,CZCA!$C$25:$T$43,13),IF(I191=CZCA!$P$24,VLOOKUP(F191,CZCA!$C$25:$T$43,14),IF(I191=CZCA!$S$24,VLOOKUP(F191,CZCA!$C$25:$T$43,17))))))))))))</f>
        <v>44.7</v>
      </c>
      <c r="AI191" s="157">
        <f t="shared" si="24"/>
        <v>1.00575E-2</v>
      </c>
      <c r="AJ191" s="37">
        <f t="shared" si="27"/>
        <v>0.80459999999999998</v>
      </c>
      <c r="AK191" s="37"/>
      <c r="AL191" s="128">
        <f t="shared" si="25"/>
        <v>22.371364653243848</v>
      </c>
      <c r="AM191">
        <v>1</v>
      </c>
      <c r="AN191" t="s">
        <v>72</v>
      </c>
      <c r="AO191" t="s">
        <v>217</v>
      </c>
      <c r="AP191" t="s">
        <v>103</v>
      </c>
      <c r="AQ191" t="s">
        <v>43</v>
      </c>
    </row>
    <row r="192" spans="1:43" ht="14.4" customHeight="1" x14ac:dyDescent="0.4">
      <c r="A192" t="s">
        <v>37</v>
      </c>
      <c r="B192" t="s">
        <v>38</v>
      </c>
      <c r="C192" t="s">
        <v>39</v>
      </c>
      <c r="D192" s="1">
        <v>41487</v>
      </c>
      <c r="E192" t="s">
        <v>43</v>
      </c>
      <c r="F192" t="s">
        <v>71</v>
      </c>
      <c r="G192" t="s">
        <v>217</v>
      </c>
      <c r="H192" t="s">
        <v>43</v>
      </c>
      <c r="I192" t="s">
        <v>117</v>
      </c>
      <c r="J192" t="s">
        <v>45</v>
      </c>
      <c r="K192">
        <v>10</v>
      </c>
      <c r="L192">
        <v>10000</v>
      </c>
      <c r="M192" t="s">
        <v>46</v>
      </c>
      <c r="N192">
        <v>0</v>
      </c>
      <c r="O192">
        <v>0</v>
      </c>
      <c r="P192">
        <v>0</v>
      </c>
      <c r="Q192">
        <v>0</v>
      </c>
      <c r="R192">
        <v>0</v>
      </c>
      <c r="S192">
        <v>0.154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0.124</v>
      </c>
      <c r="Z192">
        <f>VLOOKUP(F192,CEUS!$J$26:$K$50,2)</f>
        <v>40</v>
      </c>
      <c r="AA192" s="142">
        <f t="shared" si="22"/>
        <v>3.0999999999999999E-3</v>
      </c>
      <c r="AB192" s="37">
        <f t="shared" si="23"/>
        <v>0.248</v>
      </c>
      <c r="AD192" s="124">
        <f>IF(E192=Sheet2!$E$24,VLOOKUP(F192,Sheet2!$C$24:$H$42,3),IF(E192=Sheet2!$F$24,VLOOKUP(F192,Sheet2!$C$24:$H$42,4),IF(E192=Sheet2!$G$24,VLOOKUP(F192,Sheet2!$C$24:$H$42,5),VLOOKUP(F192,Sheet2!$C$24:$H$42,6))))</f>
        <v>42.67</v>
      </c>
      <c r="AE192" s="2">
        <f t="shared" si="26"/>
        <v>5.2910800000000001E-3</v>
      </c>
      <c r="AH192">
        <f>IF(I192=CZCA!$E$24,VLOOKUP(F192,CZCA!$C$25:$T$43,3),IF(I192=CZCA!$F$24,VLOOKUP(F192,CZCA!$C$25:$T$43,4),IF(I192=CZCA!$G$24,VLOOKUP(F192,CZCA!$C$25:$T$43,5),IF(OR(I192=CZCA!$H$24,I192=CZCA!$I$24),VLOOKUP(F192,CZCA!$C$25:$T$43,6),IF(OR(I192=CZCA!$J$24,I192=CZCA!$L$24),VLOOKUP(F192,CZCA!$C$25:$T$43,8),IF(OR(I192=CZCA!$K$24,I192=CZCA!$Q$24),VLOOKUP(F192,CZCA!$C$25:$T$43,9),IF(OR(I192=CZCA!$M$24,I192=CZCA!$T$24),VLOOKUP(F192,CZCA!$C$25:$T$43,11),IF(OR(I192=CZCA!$N$24,I192=CZCA!$R$24),VLOOKUP(F192,CZCA!$C$25:$T$43,12),IF(I192=CZCA!$O$24,VLOOKUP(F192,CZCA!$C$25:$T$43,13),IF(I192=CZCA!$P$24,VLOOKUP(F192,CZCA!$C$25:$T$43,14),IF(I192=CZCA!$S$24,VLOOKUP(F192,CZCA!$C$25:$T$43,17))))))))))))</f>
        <v>190.85</v>
      </c>
      <c r="AI192" s="157">
        <f t="shared" si="24"/>
        <v>2.36654E-2</v>
      </c>
      <c r="AJ192" s="37">
        <f t="shared" si="27"/>
        <v>1.893232</v>
      </c>
      <c r="AK192" s="37"/>
      <c r="AL192" s="128">
        <f t="shared" si="25"/>
        <v>5.2397170552790149</v>
      </c>
      <c r="AM192">
        <v>1</v>
      </c>
      <c r="AN192" t="s">
        <v>72</v>
      </c>
      <c r="AO192" t="s">
        <v>217</v>
      </c>
      <c r="AP192" t="s">
        <v>118</v>
      </c>
      <c r="AQ192" t="s">
        <v>43</v>
      </c>
    </row>
    <row r="193" spans="1:43" ht="14.4" customHeight="1" x14ac:dyDescent="0.4">
      <c r="A193" t="s">
        <v>37</v>
      </c>
      <c r="B193" t="s">
        <v>38</v>
      </c>
      <c r="C193" t="s">
        <v>39</v>
      </c>
      <c r="D193" s="1">
        <v>41487</v>
      </c>
      <c r="E193" t="s">
        <v>43</v>
      </c>
      <c r="F193" t="s">
        <v>71</v>
      </c>
      <c r="G193" t="s">
        <v>217</v>
      </c>
      <c r="H193" t="s">
        <v>43</v>
      </c>
      <c r="I193" t="s">
        <v>104</v>
      </c>
      <c r="J193" t="s">
        <v>45</v>
      </c>
      <c r="K193">
        <v>10</v>
      </c>
      <c r="L193">
        <v>10000</v>
      </c>
      <c r="M193" t="s">
        <v>46</v>
      </c>
      <c r="N193">
        <v>0</v>
      </c>
      <c r="O193">
        <v>0</v>
      </c>
      <c r="P193">
        <v>0</v>
      </c>
      <c r="Q193">
        <v>0</v>
      </c>
      <c r="R193">
        <v>0</v>
      </c>
      <c r="S193">
        <v>0.59099999999999997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0.47699999999999998</v>
      </c>
      <c r="Z193">
        <f>VLOOKUP(F193,CEUS!$J$26:$K$50,2)</f>
        <v>40</v>
      </c>
      <c r="AA193" s="142">
        <f t="shared" si="22"/>
        <v>1.1925E-2</v>
      </c>
      <c r="AB193" s="37">
        <f t="shared" si="23"/>
        <v>0.95399999999999996</v>
      </c>
      <c r="AD193" s="124">
        <f>IF(E193=Sheet2!$E$24,VLOOKUP(F193,Sheet2!$C$24:$H$42,3),IF(E193=Sheet2!$F$24,VLOOKUP(F193,Sheet2!$C$24:$H$42,4),IF(E193=Sheet2!$G$24,VLOOKUP(F193,Sheet2!$C$24:$H$42,5),VLOOKUP(F193,Sheet2!$C$24:$H$42,6))))</f>
        <v>42.67</v>
      </c>
      <c r="AE193" s="2">
        <f t="shared" si="26"/>
        <v>2.0353590000000001E-2</v>
      </c>
      <c r="AH193">
        <f>IF(I193=CZCA!$E$24,VLOOKUP(F193,CZCA!$C$25:$T$43,3),IF(I193=CZCA!$F$24,VLOOKUP(F193,CZCA!$C$25:$T$43,4),IF(I193=CZCA!$G$24,VLOOKUP(F193,CZCA!$C$25:$T$43,5),IF(OR(I193=CZCA!$H$24,I193=CZCA!$I$24),VLOOKUP(F193,CZCA!$C$25:$T$43,6),IF(OR(I193=CZCA!$J$24,I193=CZCA!$L$24),VLOOKUP(F193,CZCA!$C$25:$T$43,8),IF(OR(I193=CZCA!$K$24,I193=CZCA!$Q$24),VLOOKUP(F193,CZCA!$C$25:$T$43,9),IF(OR(I193=CZCA!$M$24,I193=CZCA!$T$24),VLOOKUP(F193,CZCA!$C$25:$T$43,11),IF(OR(I193=CZCA!$N$24,I193=CZCA!$R$24),VLOOKUP(F193,CZCA!$C$25:$T$43,12),IF(I193=CZCA!$O$24,VLOOKUP(F193,CZCA!$C$25:$T$43,13),IF(I193=CZCA!$P$24,VLOOKUP(F193,CZCA!$C$25:$T$43,14),IF(I193=CZCA!$S$24,VLOOKUP(F193,CZCA!$C$25:$T$43,17))))))))))))</f>
        <v>44.7</v>
      </c>
      <c r="AI193" s="157">
        <f t="shared" si="24"/>
        <v>2.1321900000000001E-2</v>
      </c>
      <c r="AJ193" s="37">
        <f t="shared" si="27"/>
        <v>1.7057520000000002</v>
      </c>
      <c r="AK193" s="37"/>
      <c r="AL193" s="128">
        <f t="shared" si="25"/>
        <v>22.371364653243848</v>
      </c>
      <c r="AM193">
        <v>1</v>
      </c>
      <c r="AN193" t="s">
        <v>72</v>
      </c>
      <c r="AO193" t="s">
        <v>217</v>
      </c>
      <c r="AP193" t="s">
        <v>105</v>
      </c>
      <c r="AQ193" t="s">
        <v>43</v>
      </c>
    </row>
    <row r="194" spans="1:43" ht="14.4" customHeight="1" x14ac:dyDescent="0.4">
      <c r="A194" t="s">
        <v>37</v>
      </c>
      <c r="B194" t="s">
        <v>38</v>
      </c>
      <c r="C194" t="s">
        <v>39</v>
      </c>
      <c r="D194" s="1">
        <v>41487</v>
      </c>
      <c r="E194" t="s">
        <v>43</v>
      </c>
      <c r="F194" t="s">
        <v>71</v>
      </c>
      <c r="G194" t="s">
        <v>217</v>
      </c>
      <c r="H194" t="s">
        <v>43</v>
      </c>
      <c r="I194" t="s">
        <v>106</v>
      </c>
      <c r="J194" t="s">
        <v>45</v>
      </c>
      <c r="K194">
        <v>10</v>
      </c>
      <c r="L194">
        <v>10000</v>
      </c>
      <c r="M194" t="s">
        <v>46</v>
      </c>
      <c r="N194">
        <v>0</v>
      </c>
      <c r="O194">
        <v>0</v>
      </c>
      <c r="P194">
        <v>0</v>
      </c>
      <c r="Q194">
        <v>0</v>
      </c>
      <c r="R194">
        <v>0</v>
      </c>
      <c r="S194">
        <v>0.33900000000000002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0.27400000000000002</v>
      </c>
      <c r="Z194">
        <f>VLOOKUP(F194,CEUS!$J$26:$K$50,2)</f>
        <v>40</v>
      </c>
      <c r="AA194" s="142">
        <f t="shared" si="22"/>
        <v>6.8500000000000002E-3</v>
      </c>
      <c r="AB194" s="37">
        <f t="shared" si="23"/>
        <v>0.54800000000000004</v>
      </c>
      <c r="AD194" s="124">
        <f>IF(E194=Sheet2!$E$24,VLOOKUP(F194,Sheet2!$C$24:$H$42,3),IF(E194=Sheet2!$F$24,VLOOKUP(F194,Sheet2!$C$24:$H$42,4),IF(E194=Sheet2!$G$24,VLOOKUP(F194,Sheet2!$C$24:$H$42,5),VLOOKUP(F194,Sheet2!$C$24:$H$42,6))))</f>
        <v>42.67</v>
      </c>
      <c r="AE194" s="2">
        <f t="shared" si="26"/>
        <v>1.1691580000000002E-2</v>
      </c>
      <c r="AH194">
        <f>IF(I194=CZCA!$E$24,VLOOKUP(F194,CZCA!$C$25:$T$43,3),IF(I194=CZCA!$F$24,VLOOKUP(F194,CZCA!$C$25:$T$43,4),IF(I194=CZCA!$G$24,VLOOKUP(F194,CZCA!$C$25:$T$43,5),IF(OR(I194=CZCA!$H$24,I194=CZCA!$I$24),VLOOKUP(F194,CZCA!$C$25:$T$43,6),IF(OR(I194=CZCA!$J$24,I194=CZCA!$L$24),VLOOKUP(F194,CZCA!$C$25:$T$43,8),IF(OR(I194=CZCA!$K$24,I194=CZCA!$Q$24),VLOOKUP(F194,CZCA!$C$25:$T$43,9),IF(OR(I194=CZCA!$M$24,I194=CZCA!$T$24),VLOOKUP(F194,CZCA!$C$25:$T$43,11),IF(OR(I194=CZCA!$N$24,I194=CZCA!$R$24),VLOOKUP(F194,CZCA!$C$25:$T$43,12),IF(I194=CZCA!$O$24,VLOOKUP(F194,CZCA!$C$25:$T$43,13),IF(I194=CZCA!$P$24,VLOOKUP(F194,CZCA!$C$25:$T$43,14),IF(I194=CZCA!$S$24,VLOOKUP(F194,CZCA!$C$25:$T$43,17))))))))))))</f>
        <v>26.75</v>
      </c>
      <c r="AI194" s="157">
        <f t="shared" si="24"/>
        <v>7.3295000000000009E-3</v>
      </c>
      <c r="AJ194" s="37">
        <f t="shared" si="27"/>
        <v>0.5863600000000001</v>
      </c>
      <c r="AK194" s="37"/>
      <c r="AL194" s="128">
        <f t="shared" si="25"/>
        <v>37.383177570093459</v>
      </c>
      <c r="AM194">
        <v>1</v>
      </c>
      <c r="AN194" t="s">
        <v>72</v>
      </c>
      <c r="AO194" t="s">
        <v>217</v>
      </c>
      <c r="AP194" t="s">
        <v>107</v>
      </c>
      <c r="AQ194" t="s">
        <v>43</v>
      </c>
    </row>
    <row r="195" spans="1:43" ht="14.4" customHeight="1" x14ac:dyDescent="0.4">
      <c r="A195" t="s">
        <v>37</v>
      </c>
      <c r="B195" t="s">
        <v>38</v>
      </c>
      <c r="C195" t="s">
        <v>39</v>
      </c>
      <c r="D195" s="1">
        <v>41487</v>
      </c>
      <c r="E195" t="s">
        <v>43</v>
      </c>
      <c r="F195" t="s">
        <v>71</v>
      </c>
      <c r="G195" t="s">
        <v>217</v>
      </c>
      <c r="H195" t="s">
        <v>43</v>
      </c>
      <c r="I195" t="s">
        <v>108</v>
      </c>
      <c r="J195" t="s">
        <v>45</v>
      </c>
      <c r="K195">
        <v>10</v>
      </c>
      <c r="L195">
        <v>10000</v>
      </c>
      <c r="M195" t="s">
        <v>46</v>
      </c>
      <c r="N195">
        <v>0</v>
      </c>
      <c r="O195">
        <v>0</v>
      </c>
      <c r="P195">
        <v>0</v>
      </c>
      <c r="Q195">
        <v>0</v>
      </c>
      <c r="R195">
        <v>0</v>
      </c>
      <c r="S195">
        <v>0.32200000000000001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0.26</v>
      </c>
      <c r="Z195">
        <f>VLOOKUP(F195,CEUS!$J$26:$K$50,2)</f>
        <v>40</v>
      </c>
      <c r="AA195" s="142">
        <f t="shared" si="22"/>
        <v>6.5000000000000006E-3</v>
      </c>
      <c r="AB195" s="37">
        <f t="shared" si="23"/>
        <v>0.52</v>
      </c>
      <c r="AD195" s="124">
        <f>IF(E195=Sheet2!$E$24,VLOOKUP(F195,Sheet2!$C$24:$H$42,3),IF(E195=Sheet2!$F$24,VLOOKUP(F195,Sheet2!$C$24:$H$42,4),IF(E195=Sheet2!$G$24,VLOOKUP(F195,Sheet2!$C$24:$H$42,5),VLOOKUP(F195,Sheet2!$C$24:$H$42,6))))</f>
        <v>42.67</v>
      </c>
      <c r="AE195" s="2">
        <f t="shared" si="26"/>
        <v>1.1094200000000002E-2</v>
      </c>
      <c r="AH195">
        <f>IF(I195=CZCA!$E$24,VLOOKUP(F195,CZCA!$C$25:$T$43,3),IF(I195=CZCA!$F$24,VLOOKUP(F195,CZCA!$C$25:$T$43,4),IF(I195=CZCA!$G$24,VLOOKUP(F195,CZCA!$C$25:$T$43,5),IF(OR(I195=CZCA!$H$24,I195=CZCA!$I$24),VLOOKUP(F195,CZCA!$C$25:$T$43,6),IF(OR(I195=CZCA!$J$24,I195=CZCA!$L$24),VLOOKUP(F195,CZCA!$C$25:$T$43,8),IF(OR(I195=CZCA!$K$24,I195=CZCA!$Q$24),VLOOKUP(F195,CZCA!$C$25:$T$43,9),IF(OR(I195=CZCA!$M$24,I195=CZCA!$T$24),VLOOKUP(F195,CZCA!$C$25:$T$43,11),IF(OR(I195=CZCA!$N$24,I195=CZCA!$R$24),VLOOKUP(F195,CZCA!$C$25:$T$43,12),IF(I195=CZCA!$O$24,VLOOKUP(F195,CZCA!$C$25:$T$43,13),IF(I195=CZCA!$P$24,VLOOKUP(F195,CZCA!$C$25:$T$43,14),IF(I195=CZCA!$S$24,VLOOKUP(F195,CZCA!$C$25:$T$43,17))))))))))))</f>
        <v>35.22</v>
      </c>
      <c r="AI195" s="157">
        <f t="shared" si="24"/>
        <v>9.1572000000000008E-3</v>
      </c>
      <c r="AJ195" s="37">
        <f t="shared" si="27"/>
        <v>0.73257600000000012</v>
      </c>
      <c r="AK195" s="37"/>
      <c r="AL195" s="128">
        <f t="shared" si="25"/>
        <v>28.392958546280525</v>
      </c>
      <c r="AM195">
        <v>1</v>
      </c>
      <c r="AN195" t="s">
        <v>72</v>
      </c>
      <c r="AO195" t="s">
        <v>217</v>
      </c>
      <c r="AP195" t="s">
        <v>109</v>
      </c>
      <c r="AQ195" t="s">
        <v>43</v>
      </c>
    </row>
    <row r="196" spans="1:43" ht="14.4" customHeight="1" x14ac:dyDescent="0.4">
      <c r="A196" t="s">
        <v>37</v>
      </c>
      <c r="B196" t="s">
        <v>38</v>
      </c>
      <c r="C196" t="s">
        <v>39</v>
      </c>
      <c r="D196" s="1">
        <v>41487</v>
      </c>
      <c r="E196" t="s">
        <v>43</v>
      </c>
      <c r="F196" t="s">
        <v>71</v>
      </c>
      <c r="G196" t="s">
        <v>217</v>
      </c>
      <c r="H196" t="s">
        <v>43</v>
      </c>
      <c r="I196" t="s">
        <v>93</v>
      </c>
      <c r="J196" t="s">
        <v>45</v>
      </c>
      <c r="K196">
        <v>10</v>
      </c>
      <c r="L196">
        <v>10000</v>
      </c>
      <c r="M196" t="s">
        <v>46</v>
      </c>
      <c r="N196">
        <v>0</v>
      </c>
      <c r="O196">
        <v>0</v>
      </c>
      <c r="P196">
        <v>0</v>
      </c>
      <c r="Q196">
        <v>0</v>
      </c>
      <c r="R196">
        <v>0</v>
      </c>
      <c r="S196">
        <v>5.07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4.0999999999999996</v>
      </c>
      <c r="Z196">
        <f>VLOOKUP(F196,CEUS!$J$26:$K$50,2)</f>
        <v>40</v>
      </c>
      <c r="AA196" s="142">
        <f t="shared" si="22"/>
        <v>0.10249999999999999</v>
      </c>
      <c r="AB196" s="37">
        <f t="shared" si="23"/>
        <v>8.1999999999999993</v>
      </c>
      <c r="AD196" s="124">
        <f>IF(E196=Sheet2!$E$24,VLOOKUP(F196,Sheet2!$C$24:$H$42,3),IF(E196=Sheet2!$F$24,VLOOKUP(F196,Sheet2!$C$24:$H$42,4),IF(E196=Sheet2!$G$24,VLOOKUP(F196,Sheet2!$C$24:$H$42,5),VLOOKUP(F196,Sheet2!$C$24:$H$42,6))))</f>
        <v>42.67</v>
      </c>
      <c r="AE196" s="2">
        <f t="shared" si="26"/>
        <v>0.17494699999999999</v>
      </c>
      <c r="AH196">
        <f>IF(I196=CZCA!$E$24,VLOOKUP(F196,CZCA!$C$25:$T$43,3),IF(I196=CZCA!$F$24,VLOOKUP(F196,CZCA!$C$25:$T$43,4),IF(I196=CZCA!$G$24,VLOOKUP(F196,CZCA!$C$25:$T$43,5),IF(OR(I196=CZCA!$H$24,I196=CZCA!$I$24),VLOOKUP(F196,CZCA!$C$25:$T$43,6),IF(OR(I196=CZCA!$J$24,I196=CZCA!$L$24),VLOOKUP(F196,CZCA!$C$25:$T$43,8),IF(OR(I196=CZCA!$K$24,I196=CZCA!$Q$24),VLOOKUP(F196,CZCA!$C$25:$T$43,9),IF(OR(I196=CZCA!$M$24,I196=CZCA!$T$24),VLOOKUP(F196,CZCA!$C$25:$T$43,11),IF(OR(I196=CZCA!$N$24,I196=CZCA!$R$24),VLOOKUP(F196,CZCA!$C$25:$T$43,12),IF(I196=CZCA!$O$24,VLOOKUP(F196,CZCA!$C$25:$T$43,13),IF(I196=CZCA!$P$24,VLOOKUP(F196,CZCA!$C$25:$T$43,14),IF(I196=CZCA!$S$24,VLOOKUP(F196,CZCA!$C$25:$T$43,17))))))))))))</f>
        <v>17.440000000000001</v>
      </c>
      <c r="AI196" s="157">
        <f t="shared" si="24"/>
        <v>7.1503999999999998E-2</v>
      </c>
      <c r="AJ196" s="37">
        <f t="shared" si="27"/>
        <v>5.7203200000000001</v>
      </c>
      <c r="AK196" s="37"/>
      <c r="AL196" s="128">
        <f t="shared" si="25"/>
        <v>57.339449541284402</v>
      </c>
      <c r="AM196">
        <v>1</v>
      </c>
      <c r="AN196" t="s">
        <v>72</v>
      </c>
      <c r="AO196" t="s">
        <v>217</v>
      </c>
      <c r="AP196" t="s">
        <v>94</v>
      </c>
      <c r="AQ196" t="s">
        <v>43</v>
      </c>
    </row>
    <row r="197" spans="1:43" ht="14.4" customHeight="1" x14ac:dyDescent="0.4">
      <c r="A197" t="s">
        <v>37</v>
      </c>
      <c r="B197" t="s">
        <v>38</v>
      </c>
      <c r="C197" t="s">
        <v>39</v>
      </c>
      <c r="D197" s="1">
        <v>41487</v>
      </c>
      <c r="E197" t="s">
        <v>43</v>
      </c>
      <c r="F197" t="s">
        <v>71</v>
      </c>
      <c r="G197" t="s">
        <v>217</v>
      </c>
      <c r="H197" t="s">
        <v>43</v>
      </c>
      <c r="I197" t="s">
        <v>95</v>
      </c>
      <c r="J197" t="s">
        <v>45</v>
      </c>
      <c r="K197">
        <v>10</v>
      </c>
      <c r="L197">
        <v>10000</v>
      </c>
      <c r="M197" t="s">
        <v>46</v>
      </c>
      <c r="N197">
        <v>0</v>
      </c>
      <c r="O197">
        <v>0</v>
      </c>
      <c r="P197">
        <v>0</v>
      </c>
      <c r="Q197">
        <v>0</v>
      </c>
      <c r="R197">
        <v>0</v>
      </c>
      <c r="S197">
        <v>3.94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3.18</v>
      </c>
      <c r="Z197">
        <f>VLOOKUP(F197,CEUS!$J$26:$K$50,2)</f>
        <v>40</v>
      </c>
      <c r="AA197" s="142">
        <f t="shared" si="22"/>
        <v>7.9500000000000001E-2</v>
      </c>
      <c r="AB197" s="37">
        <f t="shared" si="23"/>
        <v>6.36</v>
      </c>
      <c r="AD197" s="124">
        <f>IF(E197=Sheet2!$E$24,VLOOKUP(F197,Sheet2!$C$24:$H$42,3),IF(E197=Sheet2!$F$24,VLOOKUP(F197,Sheet2!$C$24:$H$42,4),IF(E197=Sheet2!$G$24,VLOOKUP(F197,Sheet2!$C$24:$H$42,5),VLOOKUP(F197,Sheet2!$C$24:$H$42,6))))</f>
        <v>42.67</v>
      </c>
      <c r="AE197" s="2">
        <f t="shared" si="26"/>
        <v>0.13569060000000002</v>
      </c>
      <c r="AH197">
        <f>IF(I197=CZCA!$E$24,VLOOKUP(F197,CZCA!$C$25:$T$43,3),IF(I197=CZCA!$F$24,VLOOKUP(F197,CZCA!$C$25:$T$43,4),IF(I197=CZCA!$G$24,VLOOKUP(F197,CZCA!$C$25:$T$43,5),IF(OR(I197=CZCA!$H$24,I197=CZCA!$I$24),VLOOKUP(F197,CZCA!$C$25:$T$43,6),IF(OR(I197=CZCA!$J$24,I197=CZCA!$L$24),VLOOKUP(F197,CZCA!$C$25:$T$43,8),IF(OR(I197=CZCA!$K$24,I197=CZCA!$Q$24),VLOOKUP(F197,CZCA!$C$25:$T$43,9),IF(OR(I197=CZCA!$M$24,I197=CZCA!$T$24),VLOOKUP(F197,CZCA!$C$25:$T$43,11),IF(OR(I197=CZCA!$N$24,I197=CZCA!$R$24),VLOOKUP(F197,CZCA!$C$25:$T$43,12),IF(I197=CZCA!$O$24,VLOOKUP(F197,CZCA!$C$25:$T$43,13),IF(I197=CZCA!$P$24,VLOOKUP(F197,CZCA!$C$25:$T$43,14),IF(I197=CZCA!$S$24,VLOOKUP(F197,CZCA!$C$25:$T$43,17))))))))))))</f>
        <v>42.67</v>
      </c>
      <c r="AI197" s="157">
        <f t="shared" si="24"/>
        <v>0.13569060000000002</v>
      </c>
      <c r="AJ197" s="37">
        <f t="shared" si="27"/>
        <v>10.855248000000001</v>
      </c>
      <c r="AK197" s="37"/>
      <c r="AL197" s="128">
        <f t="shared" si="25"/>
        <v>23.435669088352473</v>
      </c>
      <c r="AM197">
        <v>1</v>
      </c>
      <c r="AN197" t="s">
        <v>72</v>
      </c>
      <c r="AO197" t="s">
        <v>217</v>
      </c>
      <c r="AP197" t="s">
        <v>96</v>
      </c>
      <c r="AQ197" t="s">
        <v>43</v>
      </c>
    </row>
    <row r="198" spans="1:43" ht="14.4" customHeight="1" x14ac:dyDescent="0.4">
      <c r="A198" t="s">
        <v>37</v>
      </c>
      <c r="B198" t="s">
        <v>38</v>
      </c>
      <c r="C198" t="s">
        <v>39</v>
      </c>
      <c r="D198" s="1">
        <v>41487</v>
      </c>
      <c r="E198" t="s">
        <v>43</v>
      </c>
      <c r="F198" t="s">
        <v>71</v>
      </c>
      <c r="G198" t="s">
        <v>217</v>
      </c>
      <c r="H198" t="s">
        <v>43</v>
      </c>
      <c r="I198" t="s">
        <v>97</v>
      </c>
      <c r="J198" t="s">
        <v>45</v>
      </c>
      <c r="K198">
        <v>10</v>
      </c>
      <c r="L198">
        <v>10000</v>
      </c>
      <c r="M198" t="s">
        <v>46</v>
      </c>
      <c r="N198">
        <v>0</v>
      </c>
      <c r="O198">
        <v>0</v>
      </c>
      <c r="P198">
        <v>0</v>
      </c>
      <c r="Q198">
        <v>0</v>
      </c>
      <c r="R198">
        <v>0</v>
      </c>
      <c r="S198">
        <v>2.85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2.2999999999999998</v>
      </c>
      <c r="Z198">
        <f>VLOOKUP(F198,CEUS!$J$26:$K$50,2)</f>
        <v>40</v>
      </c>
      <c r="AA198" s="142">
        <f t="shared" si="22"/>
        <v>5.7499999999999996E-2</v>
      </c>
      <c r="AB198" s="37">
        <f t="shared" si="23"/>
        <v>4.5999999999999996</v>
      </c>
      <c r="AD198" s="124">
        <f>IF(E198=Sheet2!$E$24,VLOOKUP(F198,Sheet2!$C$24:$H$42,3),IF(E198=Sheet2!$F$24,VLOOKUP(F198,Sheet2!$C$24:$H$42,4),IF(E198=Sheet2!$G$24,VLOOKUP(F198,Sheet2!$C$24:$H$42,5),VLOOKUP(F198,Sheet2!$C$24:$H$42,6))))</f>
        <v>42.67</v>
      </c>
      <c r="AE198" s="2">
        <f t="shared" si="26"/>
        <v>9.8141000000000006E-2</v>
      </c>
      <c r="AH198">
        <f>IF(I198=CZCA!$E$24,VLOOKUP(F198,CZCA!$C$25:$T$43,3),IF(I198=CZCA!$F$24,VLOOKUP(F198,CZCA!$C$25:$T$43,4),IF(I198=CZCA!$G$24,VLOOKUP(F198,CZCA!$C$25:$T$43,5),IF(OR(I198=CZCA!$H$24,I198=CZCA!$I$24),VLOOKUP(F198,CZCA!$C$25:$T$43,6),IF(OR(I198=CZCA!$J$24,I198=CZCA!$L$24),VLOOKUP(F198,CZCA!$C$25:$T$43,8),IF(OR(I198=CZCA!$K$24,I198=CZCA!$Q$24),VLOOKUP(F198,CZCA!$C$25:$T$43,9),IF(OR(I198=CZCA!$M$24,I198=CZCA!$T$24),VLOOKUP(F198,CZCA!$C$25:$T$43,11),IF(OR(I198=CZCA!$N$24,I198=CZCA!$R$24),VLOOKUP(F198,CZCA!$C$25:$T$43,12),IF(I198=CZCA!$O$24,VLOOKUP(F198,CZCA!$C$25:$T$43,13),IF(I198=CZCA!$P$24,VLOOKUP(F198,CZCA!$C$25:$T$43,14),IF(I198=CZCA!$S$24,VLOOKUP(F198,CZCA!$C$25:$T$43,17))))))))))))</f>
        <v>190.85</v>
      </c>
      <c r="AI198" s="157">
        <f t="shared" si="24"/>
        <v>0.43895499999999998</v>
      </c>
      <c r="AJ198" s="37">
        <f t="shared" si="27"/>
        <v>35.116399999999999</v>
      </c>
      <c r="AK198" s="37"/>
      <c r="AL198" s="128">
        <f t="shared" si="25"/>
        <v>5.2397170552790149</v>
      </c>
      <c r="AM198">
        <v>1</v>
      </c>
      <c r="AN198" t="s">
        <v>72</v>
      </c>
      <c r="AO198" t="s">
        <v>217</v>
      </c>
      <c r="AP198" t="s">
        <v>98</v>
      </c>
      <c r="AQ198" t="s">
        <v>43</v>
      </c>
    </row>
    <row r="199" spans="1:43" ht="14.4" customHeight="1" x14ac:dyDescent="0.4">
      <c r="A199" t="s">
        <v>37</v>
      </c>
      <c r="B199" t="s">
        <v>38</v>
      </c>
      <c r="C199" t="s">
        <v>39</v>
      </c>
      <c r="D199" s="1">
        <v>41487</v>
      </c>
      <c r="E199" t="s">
        <v>43</v>
      </c>
      <c r="F199" t="s">
        <v>71</v>
      </c>
      <c r="G199" t="s">
        <v>217</v>
      </c>
      <c r="H199" t="s">
        <v>43</v>
      </c>
      <c r="I199" t="s">
        <v>110</v>
      </c>
      <c r="J199" t="s">
        <v>45</v>
      </c>
      <c r="K199">
        <v>10</v>
      </c>
      <c r="L199">
        <v>10000</v>
      </c>
      <c r="M199" t="s">
        <v>46</v>
      </c>
      <c r="N199">
        <v>0</v>
      </c>
      <c r="O199">
        <v>0</v>
      </c>
      <c r="P199">
        <v>0</v>
      </c>
      <c r="Q199">
        <v>0</v>
      </c>
      <c r="R199">
        <v>0</v>
      </c>
      <c r="S199">
        <v>3.52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2.85</v>
      </c>
      <c r="Z199">
        <f>VLOOKUP(F199,CEUS!$J$26:$K$50,2)</f>
        <v>40</v>
      </c>
      <c r="AA199" s="142">
        <f t="shared" si="22"/>
        <v>7.1250000000000008E-2</v>
      </c>
      <c r="AB199" s="37">
        <f t="shared" si="23"/>
        <v>5.7000000000000011</v>
      </c>
      <c r="AD199" s="124">
        <f>IF(E199=Sheet2!$E$24,VLOOKUP(F199,Sheet2!$C$24:$H$42,3),IF(E199=Sheet2!$F$24,VLOOKUP(F199,Sheet2!$C$24:$H$42,4),IF(E199=Sheet2!$G$24,VLOOKUP(F199,Sheet2!$C$24:$H$42,5),VLOOKUP(F199,Sheet2!$C$24:$H$42,6))))</f>
        <v>42.67</v>
      </c>
      <c r="AE199" s="2">
        <f t="shared" si="26"/>
        <v>0.12160950000000001</v>
      </c>
      <c r="AH199">
        <f>IF(I199=CZCA!$E$24,VLOOKUP(F199,CZCA!$C$25:$T$43,3),IF(I199=CZCA!$F$24,VLOOKUP(F199,CZCA!$C$25:$T$43,4),IF(I199=CZCA!$G$24,VLOOKUP(F199,CZCA!$C$25:$T$43,5),IF(OR(I199=CZCA!$H$24,I199=CZCA!$I$24),VLOOKUP(F199,CZCA!$C$25:$T$43,6),IF(OR(I199=CZCA!$J$24,I199=CZCA!$L$24),VLOOKUP(F199,CZCA!$C$25:$T$43,8),IF(OR(I199=CZCA!$K$24,I199=CZCA!$Q$24),VLOOKUP(F199,CZCA!$C$25:$T$43,9),IF(OR(I199=CZCA!$M$24,I199=CZCA!$T$24),VLOOKUP(F199,CZCA!$C$25:$T$43,11),IF(OR(I199=CZCA!$N$24,I199=CZCA!$R$24),VLOOKUP(F199,CZCA!$C$25:$T$43,12),IF(I199=CZCA!$O$24,VLOOKUP(F199,CZCA!$C$25:$T$43,13),IF(I199=CZCA!$P$24,VLOOKUP(F199,CZCA!$C$25:$T$43,14),IF(I199=CZCA!$S$24,VLOOKUP(F199,CZCA!$C$25:$T$43,17))))))))))))</f>
        <v>35.22</v>
      </c>
      <c r="AI199" s="157">
        <f t="shared" si="24"/>
        <v>0.10037699999999999</v>
      </c>
      <c r="AL199" s="128">
        <f t="shared" si="25"/>
        <v>28.392958546280525</v>
      </c>
      <c r="AM199">
        <v>1</v>
      </c>
      <c r="AN199" t="s">
        <v>72</v>
      </c>
      <c r="AO199" t="s">
        <v>217</v>
      </c>
      <c r="AP199" t="s">
        <v>111</v>
      </c>
      <c r="AQ199" t="s">
        <v>43</v>
      </c>
    </row>
    <row r="200" spans="1:43" ht="14.4" customHeight="1" x14ac:dyDescent="0.4">
      <c r="A200" t="s">
        <v>37</v>
      </c>
      <c r="B200" t="s">
        <v>38</v>
      </c>
      <c r="C200" t="s">
        <v>39</v>
      </c>
      <c r="D200" s="1">
        <v>41487</v>
      </c>
      <c r="E200" t="s">
        <v>43</v>
      </c>
      <c r="F200" t="s">
        <v>71</v>
      </c>
      <c r="G200" t="s">
        <v>217</v>
      </c>
      <c r="H200" t="s">
        <v>43</v>
      </c>
      <c r="I200" t="s">
        <v>112</v>
      </c>
      <c r="J200" t="s">
        <v>45</v>
      </c>
      <c r="K200">
        <v>10</v>
      </c>
      <c r="L200">
        <v>10000</v>
      </c>
      <c r="M200" t="s">
        <v>46</v>
      </c>
      <c r="N200">
        <v>0</v>
      </c>
      <c r="O200">
        <v>0</v>
      </c>
      <c r="P200">
        <v>0</v>
      </c>
      <c r="Q200">
        <v>0</v>
      </c>
      <c r="R200">
        <v>0</v>
      </c>
      <c r="S200">
        <v>4.7300000000000002E-2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3.8199999999999998E-2</v>
      </c>
      <c r="Z200">
        <f>VLOOKUP(F200,CEUS!$J$26:$K$50,2)</f>
        <v>40</v>
      </c>
      <c r="AA200" s="142">
        <f t="shared" si="22"/>
        <v>9.549999999999999E-4</v>
      </c>
      <c r="AB200" s="37">
        <f t="shared" si="23"/>
        <v>7.6399999999999996E-2</v>
      </c>
      <c r="AD200" s="124">
        <f>IF(E200=Sheet2!$E$24,VLOOKUP(F200,Sheet2!$C$24:$H$42,3),IF(E200=Sheet2!$F$24,VLOOKUP(F200,Sheet2!$C$24:$H$42,4),IF(E200=Sheet2!$G$24,VLOOKUP(F200,Sheet2!$C$24:$H$42,5),VLOOKUP(F200,Sheet2!$C$24:$H$42,6))))</f>
        <v>42.67</v>
      </c>
      <c r="AE200" s="2">
        <f t="shared" si="26"/>
        <v>1.6299940000000001E-3</v>
      </c>
      <c r="AH200">
        <f>IF(I200=CZCA!$E$24,VLOOKUP(F200,CZCA!$C$25:$T$43,3),IF(I200=CZCA!$F$24,VLOOKUP(F200,CZCA!$C$25:$T$43,4),IF(I200=CZCA!$G$24,VLOOKUP(F200,CZCA!$C$25:$T$43,5),IF(OR(I200=CZCA!$H$24,I200=CZCA!$I$24),VLOOKUP(F200,CZCA!$C$25:$T$43,6),IF(OR(I200=CZCA!$J$24,I200=CZCA!$L$24),VLOOKUP(F200,CZCA!$C$25:$T$43,8),IF(OR(I200=CZCA!$K$24,I200=CZCA!$Q$24),VLOOKUP(F200,CZCA!$C$25:$T$43,9),IF(OR(I200=CZCA!$M$24,I200=CZCA!$T$24),VLOOKUP(F200,CZCA!$C$25:$T$43,11),IF(OR(I200=CZCA!$N$24,I200=CZCA!$R$24),VLOOKUP(F200,CZCA!$C$25:$T$43,12),IF(I200=CZCA!$O$24,VLOOKUP(F200,CZCA!$C$25:$T$43,13),IF(I200=CZCA!$P$24,VLOOKUP(F200,CZCA!$C$25:$T$43,14),IF(I200=CZCA!$S$24,VLOOKUP(F200,CZCA!$C$25:$T$43,17))))))))))))</f>
        <v>162.19999999999999</v>
      </c>
      <c r="AI200" s="157">
        <f t="shared" si="24"/>
        <v>6.1960399999999999E-3</v>
      </c>
      <c r="AL200" s="128">
        <f t="shared" si="25"/>
        <v>6.1652281134401976</v>
      </c>
      <c r="AM200">
        <v>1</v>
      </c>
      <c r="AN200" t="s">
        <v>72</v>
      </c>
      <c r="AO200" t="s">
        <v>217</v>
      </c>
      <c r="AP200" t="s">
        <v>113</v>
      </c>
      <c r="AQ200" t="s">
        <v>43</v>
      </c>
    </row>
    <row r="201" spans="1:43" ht="14.4" customHeight="1" x14ac:dyDescent="0.4">
      <c r="A201" t="s">
        <v>37</v>
      </c>
      <c r="B201" t="s">
        <v>38</v>
      </c>
      <c r="C201" t="s">
        <v>39</v>
      </c>
      <c r="D201" s="1">
        <v>41487</v>
      </c>
      <c r="E201" t="s">
        <v>43</v>
      </c>
      <c r="F201" t="s">
        <v>71</v>
      </c>
      <c r="G201" t="s">
        <v>217</v>
      </c>
      <c r="H201" t="s">
        <v>43</v>
      </c>
      <c r="I201" t="s">
        <v>99</v>
      </c>
      <c r="J201" t="s">
        <v>45</v>
      </c>
      <c r="K201">
        <v>10</v>
      </c>
      <c r="L201">
        <v>10000</v>
      </c>
      <c r="M201" t="s">
        <v>46</v>
      </c>
      <c r="N201">
        <v>0</v>
      </c>
      <c r="O201">
        <v>0</v>
      </c>
      <c r="P201">
        <v>0</v>
      </c>
      <c r="Q201">
        <v>0</v>
      </c>
      <c r="R201">
        <v>0</v>
      </c>
      <c r="S201">
        <v>13.6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11</v>
      </c>
      <c r="Z201">
        <f>VLOOKUP(F201,CEUS!$J$26:$K$50,2)</f>
        <v>40</v>
      </c>
      <c r="AA201" s="142">
        <f t="shared" si="22"/>
        <v>0.27500000000000002</v>
      </c>
      <c r="AB201" s="37">
        <f t="shared" si="23"/>
        <v>22</v>
      </c>
      <c r="AD201" s="124">
        <f>IF(E201=Sheet2!$E$24,VLOOKUP(F201,Sheet2!$C$24:$H$42,3),IF(E201=Sheet2!$F$24,VLOOKUP(F201,Sheet2!$C$24:$H$42,4),IF(E201=Sheet2!$G$24,VLOOKUP(F201,Sheet2!$C$24:$H$42,5),VLOOKUP(F201,Sheet2!$C$24:$H$42,6))))</f>
        <v>42.67</v>
      </c>
      <c r="AE201" s="2">
        <f t="shared" si="26"/>
        <v>0.46937000000000001</v>
      </c>
      <c r="AH201">
        <f>IF(I201=CZCA!$E$24,VLOOKUP(F201,CZCA!$C$25:$T$43,3),IF(I201=CZCA!$F$24,VLOOKUP(F201,CZCA!$C$25:$T$43,4),IF(I201=CZCA!$G$24,VLOOKUP(F201,CZCA!$C$25:$T$43,5),IF(OR(I201=CZCA!$H$24,I201=CZCA!$I$24),VLOOKUP(F201,CZCA!$C$25:$T$43,6),IF(OR(I201=CZCA!$J$24,I201=CZCA!$L$24),VLOOKUP(F201,CZCA!$C$25:$T$43,8),IF(OR(I201=CZCA!$K$24,I201=CZCA!$Q$24),VLOOKUP(F201,CZCA!$C$25:$T$43,9),IF(OR(I201=CZCA!$M$24,I201=CZCA!$T$24),VLOOKUP(F201,CZCA!$C$25:$T$43,11),IF(OR(I201=CZCA!$N$24,I201=CZCA!$R$24),VLOOKUP(F201,CZCA!$C$25:$T$43,12),IF(I201=CZCA!$O$24,VLOOKUP(F201,CZCA!$C$25:$T$43,13),IF(I201=CZCA!$P$24,VLOOKUP(F201,CZCA!$C$25:$T$43,14),IF(I201=CZCA!$S$24,VLOOKUP(F201,CZCA!$C$25:$T$43,17))))))))))))</f>
        <v>26.75</v>
      </c>
      <c r="AI201" s="157">
        <f t="shared" si="24"/>
        <v>0.29424999999999996</v>
      </c>
      <c r="AL201" s="128">
        <f t="shared" si="25"/>
        <v>37.383177570093459</v>
      </c>
      <c r="AM201">
        <v>1</v>
      </c>
      <c r="AN201" t="s">
        <v>72</v>
      </c>
      <c r="AO201" t="s">
        <v>217</v>
      </c>
      <c r="AP201" t="s">
        <v>100</v>
      </c>
      <c r="AQ201" t="s">
        <v>43</v>
      </c>
    </row>
    <row r="202" spans="1:43" ht="14.4" customHeight="1" x14ac:dyDescent="0.4">
      <c r="A202" t="s">
        <v>37</v>
      </c>
      <c r="B202" t="s">
        <v>38</v>
      </c>
      <c r="C202" t="s">
        <v>39</v>
      </c>
      <c r="D202" s="1">
        <v>41487</v>
      </c>
      <c r="E202" t="s">
        <v>43</v>
      </c>
      <c r="F202" t="s">
        <v>73</v>
      </c>
      <c r="G202" t="s">
        <v>217</v>
      </c>
      <c r="H202" t="s">
        <v>43</v>
      </c>
      <c r="I202" t="s">
        <v>44</v>
      </c>
      <c r="J202" t="s">
        <v>45</v>
      </c>
      <c r="K202">
        <v>2</v>
      </c>
      <c r="L202">
        <v>2000</v>
      </c>
      <c r="M202" t="s">
        <v>46</v>
      </c>
      <c r="N202">
        <v>0</v>
      </c>
      <c r="O202">
        <v>0</v>
      </c>
      <c r="P202">
        <v>0</v>
      </c>
      <c r="Q202">
        <v>0</v>
      </c>
      <c r="R202">
        <v>0</v>
      </c>
      <c r="S202">
        <v>72.400000000000006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58.5</v>
      </c>
      <c r="Z202">
        <f>VLOOKUP(F202,CEUS!$J$26:$K$50,2)</f>
        <v>30</v>
      </c>
      <c r="AA202" s="142">
        <f t="shared" si="22"/>
        <v>1.95</v>
      </c>
      <c r="AB202" s="37">
        <f t="shared" si="23"/>
        <v>156</v>
      </c>
      <c r="AD202" s="124">
        <f>IF(E202=Sheet2!$E$24,VLOOKUP(F202,Sheet2!$C$24:$H$42,3),IF(E202=Sheet2!$F$24,VLOOKUP(F202,Sheet2!$C$24:$H$42,4),IF(E202=Sheet2!$G$24,VLOOKUP(F202,Sheet2!$C$24:$H$42,5),VLOOKUP(F202,Sheet2!$C$24:$H$42,6))))</f>
        <v>23.2</v>
      </c>
      <c r="AE202" s="2">
        <f t="shared" si="26"/>
        <v>1.3572</v>
      </c>
      <c r="AH202">
        <f>IF(I202=CZCA!$E$24,VLOOKUP(F202,CZCA!$C$25:$T$43,3),IF(I202=CZCA!$F$24,VLOOKUP(F202,CZCA!$C$25:$T$43,4),IF(I202=CZCA!$G$24,VLOOKUP(F202,CZCA!$C$25:$T$43,5),IF(OR(I202=CZCA!$H$24,I202=CZCA!$I$24),VLOOKUP(F202,CZCA!$C$25:$T$43,6),IF(OR(I202=CZCA!$J$24,I202=CZCA!$L$24),VLOOKUP(F202,CZCA!$C$25:$T$43,8),IF(OR(I202=CZCA!$K$24,I202=CZCA!$Q$24),VLOOKUP(F202,CZCA!$C$25:$T$43,9),IF(OR(I202=CZCA!$M$24,I202=CZCA!$T$24),VLOOKUP(F202,CZCA!$C$25:$T$43,11),IF(OR(I202=CZCA!$N$24,I202=CZCA!$R$24),VLOOKUP(F202,CZCA!$C$25:$T$43,12),IF(I202=CZCA!$O$24,VLOOKUP(F202,CZCA!$C$25:$T$43,13),IF(I202=CZCA!$P$24,VLOOKUP(F202,CZCA!$C$25:$T$43,14),IF(I202=CZCA!$S$24,VLOOKUP(F202,CZCA!$C$25:$T$43,17))))))))))))</f>
        <v>51.55</v>
      </c>
      <c r="AI202" s="157">
        <f t="shared" si="24"/>
        <v>3.0156749999999999</v>
      </c>
      <c r="AL202" s="128">
        <f t="shared" si="25"/>
        <v>19.398642095053347</v>
      </c>
      <c r="AM202">
        <v>1</v>
      </c>
      <c r="AN202" t="s">
        <v>74</v>
      </c>
      <c r="AO202" t="s">
        <v>217</v>
      </c>
      <c r="AP202" t="s">
        <v>49</v>
      </c>
      <c r="AQ202" t="s">
        <v>43</v>
      </c>
    </row>
    <row r="203" spans="1:43" ht="14.4" customHeight="1" x14ac:dyDescent="0.4">
      <c r="A203" t="s">
        <v>37</v>
      </c>
      <c r="B203" t="s">
        <v>38</v>
      </c>
      <c r="C203" t="s">
        <v>39</v>
      </c>
      <c r="D203" s="1">
        <v>41487</v>
      </c>
      <c r="E203" t="s">
        <v>43</v>
      </c>
      <c r="F203" t="s">
        <v>73</v>
      </c>
      <c r="G203" t="s">
        <v>217</v>
      </c>
      <c r="H203" t="s">
        <v>43</v>
      </c>
      <c r="I203" t="s">
        <v>85</v>
      </c>
      <c r="J203" t="s">
        <v>45</v>
      </c>
      <c r="K203">
        <v>2</v>
      </c>
      <c r="L203">
        <v>2000</v>
      </c>
      <c r="M203" t="s">
        <v>46</v>
      </c>
      <c r="N203">
        <v>0</v>
      </c>
      <c r="O203">
        <v>0</v>
      </c>
      <c r="P203">
        <v>0</v>
      </c>
      <c r="Q203">
        <v>0</v>
      </c>
      <c r="R203">
        <v>0</v>
      </c>
      <c r="S203">
        <v>51.2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41.3</v>
      </c>
      <c r="Z203">
        <f>VLOOKUP(F203,CEUS!$J$26:$K$50,2)</f>
        <v>30</v>
      </c>
      <c r="AA203" s="142">
        <f t="shared" ref="AA203:AA266" si="28">Y203/Z203</f>
        <v>1.3766666666666665</v>
      </c>
      <c r="AB203" s="37">
        <f t="shared" ref="AB203:AB266" si="29">$AA$5*AA203</f>
        <v>110.13333333333333</v>
      </c>
      <c r="AD203" s="124">
        <f>IF(E203=Sheet2!$E$24,VLOOKUP(F203,Sheet2!$C$24:$H$42,3),IF(E203=Sheet2!$F$24,VLOOKUP(F203,Sheet2!$C$24:$H$42,4),IF(E203=Sheet2!$G$24,VLOOKUP(F203,Sheet2!$C$24:$H$42,5),VLOOKUP(F203,Sheet2!$C$24:$H$42,6))))</f>
        <v>23.2</v>
      </c>
      <c r="AE203" s="2">
        <f t="shared" si="26"/>
        <v>0.9581599999999999</v>
      </c>
      <c r="AH203">
        <f>IF(I203=CZCA!$E$24,VLOOKUP(F203,CZCA!$C$25:$T$43,3),IF(I203=CZCA!$F$24,VLOOKUP(F203,CZCA!$C$25:$T$43,4),IF(I203=CZCA!$G$24,VLOOKUP(F203,CZCA!$C$25:$T$43,5),IF(OR(I203=CZCA!$H$24,I203=CZCA!$I$24),VLOOKUP(F203,CZCA!$C$25:$T$43,6),IF(OR(I203=CZCA!$J$24,I203=CZCA!$L$24),VLOOKUP(F203,CZCA!$C$25:$T$43,8),IF(OR(I203=CZCA!$K$24,I203=CZCA!$Q$24),VLOOKUP(F203,CZCA!$C$25:$T$43,9),IF(OR(I203=CZCA!$M$24,I203=CZCA!$T$24),VLOOKUP(F203,CZCA!$C$25:$T$43,11),IF(OR(I203=CZCA!$N$24,I203=CZCA!$R$24),VLOOKUP(F203,CZCA!$C$25:$T$43,12),IF(I203=CZCA!$O$24,VLOOKUP(F203,CZCA!$C$25:$T$43,13),IF(I203=CZCA!$P$24,VLOOKUP(F203,CZCA!$C$25:$T$43,14),IF(I203=CZCA!$S$24,VLOOKUP(F203,CZCA!$C$25:$T$43,17))))))))))))</f>
        <v>19.5</v>
      </c>
      <c r="AI203" s="157">
        <f t="shared" ref="AI203:AI266" si="30">Y203/1000*AH203</f>
        <v>0.8053499999999999</v>
      </c>
      <c r="AL203" s="128">
        <f t="shared" ref="AL203:AL266" si="31">1000/AH203</f>
        <v>51.282051282051285</v>
      </c>
      <c r="AM203">
        <v>1</v>
      </c>
      <c r="AN203" t="s">
        <v>74</v>
      </c>
      <c r="AO203" t="s">
        <v>217</v>
      </c>
      <c r="AP203" t="s">
        <v>86</v>
      </c>
      <c r="AQ203" t="s">
        <v>43</v>
      </c>
    </row>
    <row r="204" spans="1:43" ht="14.4" customHeight="1" x14ac:dyDescent="0.4">
      <c r="A204" t="s">
        <v>37</v>
      </c>
      <c r="B204" t="s">
        <v>38</v>
      </c>
      <c r="C204" t="s">
        <v>39</v>
      </c>
      <c r="D204" s="1">
        <v>41487</v>
      </c>
      <c r="E204" t="s">
        <v>43</v>
      </c>
      <c r="F204" t="s">
        <v>73</v>
      </c>
      <c r="G204" t="s">
        <v>217</v>
      </c>
      <c r="H204" t="s">
        <v>43</v>
      </c>
      <c r="I204" t="s">
        <v>87</v>
      </c>
      <c r="J204" t="s">
        <v>45</v>
      </c>
      <c r="K204">
        <v>2</v>
      </c>
      <c r="L204">
        <v>2000</v>
      </c>
      <c r="M204" t="s">
        <v>46</v>
      </c>
      <c r="N204">
        <v>0</v>
      </c>
      <c r="O204">
        <v>0</v>
      </c>
      <c r="P204">
        <v>0</v>
      </c>
      <c r="Q204">
        <v>0</v>
      </c>
      <c r="R204">
        <v>0</v>
      </c>
      <c r="S204">
        <v>42.9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34.700000000000003</v>
      </c>
      <c r="Z204">
        <f>VLOOKUP(F204,CEUS!$J$26:$K$50,2)</f>
        <v>30</v>
      </c>
      <c r="AA204" s="142">
        <f t="shared" si="28"/>
        <v>1.1566666666666667</v>
      </c>
      <c r="AB204" s="37">
        <f t="shared" si="29"/>
        <v>92.533333333333331</v>
      </c>
      <c r="AD204" s="124">
        <f>IF(E204=Sheet2!$E$24,VLOOKUP(F204,Sheet2!$C$24:$H$42,3),IF(E204=Sheet2!$F$24,VLOOKUP(F204,Sheet2!$C$24:$H$42,4),IF(E204=Sheet2!$G$24,VLOOKUP(F204,Sheet2!$C$24:$H$42,5),VLOOKUP(F204,Sheet2!$C$24:$H$42,6))))</f>
        <v>23.2</v>
      </c>
      <c r="AE204" s="2">
        <f t="shared" si="26"/>
        <v>0.80503999999999998</v>
      </c>
      <c r="AH204">
        <f>IF(I204=CZCA!$E$24,VLOOKUP(F204,CZCA!$C$25:$T$43,3),IF(I204=CZCA!$F$24,VLOOKUP(F204,CZCA!$C$25:$T$43,4),IF(I204=CZCA!$G$24,VLOOKUP(F204,CZCA!$C$25:$T$43,5),IF(OR(I204=CZCA!$H$24,I204=CZCA!$I$24),VLOOKUP(F204,CZCA!$C$25:$T$43,6),IF(OR(I204=CZCA!$J$24,I204=CZCA!$L$24),VLOOKUP(F204,CZCA!$C$25:$T$43,8),IF(OR(I204=CZCA!$K$24,I204=CZCA!$Q$24),VLOOKUP(F204,CZCA!$C$25:$T$43,9),IF(OR(I204=CZCA!$M$24,I204=CZCA!$T$24),VLOOKUP(F204,CZCA!$C$25:$T$43,11),IF(OR(I204=CZCA!$N$24,I204=CZCA!$R$24),VLOOKUP(F204,CZCA!$C$25:$T$43,12),IF(I204=CZCA!$O$24,VLOOKUP(F204,CZCA!$C$25:$T$43,13),IF(I204=CZCA!$P$24,VLOOKUP(F204,CZCA!$C$25:$T$43,14),IF(I204=CZCA!$S$24,VLOOKUP(F204,CZCA!$C$25:$T$43,17))))))))))))</f>
        <v>40.18</v>
      </c>
      <c r="AI204" s="157">
        <f t="shared" si="30"/>
        <v>1.3942460000000001</v>
      </c>
      <c r="AL204" s="128">
        <f t="shared" si="31"/>
        <v>24.888003982080637</v>
      </c>
      <c r="AM204">
        <v>1</v>
      </c>
      <c r="AN204" t="s">
        <v>74</v>
      </c>
      <c r="AO204" t="s">
        <v>217</v>
      </c>
      <c r="AP204" t="s">
        <v>88</v>
      </c>
      <c r="AQ204" t="s">
        <v>43</v>
      </c>
    </row>
    <row r="205" spans="1:43" x14ac:dyDescent="0.4">
      <c r="A205" t="s">
        <v>37</v>
      </c>
      <c r="B205" t="s">
        <v>38</v>
      </c>
      <c r="C205" t="s">
        <v>39</v>
      </c>
      <c r="D205" s="1">
        <v>41487</v>
      </c>
      <c r="E205" t="s">
        <v>43</v>
      </c>
      <c r="F205" t="s">
        <v>73</v>
      </c>
      <c r="G205" t="s">
        <v>217</v>
      </c>
      <c r="H205" t="s">
        <v>43</v>
      </c>
      <c r="I205" t="s">
        <v>89</v>
      </c>
      <c r="J205" t="s">
        <v>45</v>
      </c>
      <c r="K205">
        <v>2</v>
      </c>
      <c r="L205">
        <v>2000</v>
      </c>
      <c r="M205" t="s">
        <v>46</v>
      </c>
      <c r="N205">
        <v>0</v>
      </c>
      <c r="O205">
        <v>0</v>
      </c>
      <c r="P205">
        <v>0</v>
      </c>
      <c r="Q205">
        <v>0</v>
      </c>
      <c r="R205">
        <v>0</v>
      </c>
      <c r="S205">
        <v>37.4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30.2</v>
      </c>
      <c r="Z205">
        <f>VLOOKUP(F205,CEUS!$J$26:$K$50,2)</f>
        <v>30</v>
      </c>
      <c r="AA205" s="142">
        <f t="shared" si="28"/>
        <v>1.0066666666666666</v>
      </c>
      <c r="AB205" s="37">
        <f t="shared" si="29"/>
        <v>80.533333333333331</v>
      </c>
      <c r="AD205" s="124">
        <f>IF(E205=Sheet2!$E$24,VLOOKUP(F205,Sheet2!$C$24:$H$42,3),IF(E205=Sheet2!$F$24,VLOOKUP(F205,Sheet2!$C$24:$H$42,4),IF(E205=Sheet2!$G$24,VLOOKUP(F205,Sheet2!$C$24:$H$42,5),VLOOKUP(F205,Sheet2!$C$24:$H$42,6))))</f>
        <v>23.2</v>
      </c>
      <c r="AE205" s="2">
        <f t="shared" si="26"/>
        <v>0.70063999999999993</v>
      </c>
      <c r="AF205" s="37">
        <f t="shared" ref="AF205:AF268" si="32">AE205*$AA$5</f>
        <v>56.051199999999994</v>
      </c>
      <c r="AH205">
        <f>IF(I205=CZCA!$E$24,VLOOKUP(F205,CZCA!$C$25:$T$43,3),IF(I205=CZCA!$F$24,VLOOKUP(F205,CZCA!$C$25:$T$43,4),IF(I205=CZCA!$G$24,VLOOKUP(F205,CZCA!$C$25:$T$43,5),IF(OR(I205=CZCA!$H$24,I205=CZCA!$I$24),VLOOKUP(F205,CZCA!$C$25:$T$43,6),IF(OR(I205=CZCA!$J$24,I205=CZCA!$L$24),VLOOKUP(F205,CZCA!$C$25:$T$43,8),IF(OR(I205=CZCA!$K$24,I205=CZCA!$Q$24),VLOOKUP(F205,CZCA!$C$25:$T$43,9),IF(OR(I205=CZCA!$M$24,I205=CZCA!$T$24),VLOOKUP(F205,CZCA!$C$25:$T$43,11),IF(OR(I205=CZCA!$N$24,I205=CZCA!$R$24),VLOOKUP(F205,CZCA!$C$25:$T$43,12),IF(I205=CZCA!$O$24,VLOOKUP(F205,CZCA!$C$25:$T$43,13),IF(I205=CZCA!$P$24,VLOOKUP(F205,CZCA!$C$25:$T$43,14),IF(I205=CZCA!$S$24,VLOOKUP(F205,CZCA!$C$25:$T$43,17))))))))))))</f>
        <v>18.649999999999999</v>
      </c>
      <c r="AI205" s="157">
        <f t="shared" si="30"/>
        <v>0.5632299999999999</v>
      </c>
      <c r="AJ205" s="37">
        <f t="shared" ref="AJ205:AJ268" si="33">AI205*$AA$5</f>
        <v>45.058399999999992</v>
      </c>
      <c r="AK205" s="37"/>
      <c r="AL205" s="128">
        <f t="shared" si="31"/>
        <v>53.619302949061669</v>
      </c>
      <c r="AM205">
        <v>1</v>
      </c>
      <c r="AN205" t="s">
        <v>74</v>
      </c>
      <c r="AO205" t="s">
        <v>217</v>
      </c>
      <c r="AP205" t="s">
        <v>90</v>
      </c>
      <c r="AQ205" t="s">
        <v>43</v>
      </c>
    </row>
    <row r="206" spans="1:43" x14ac:dyDescent="0.4">
      <c r="A206" t="s">
        <v>37</v>
      </c>
      <c r="B206" t="s">
        <v>38</v>
      </c>
      <c r="C206" t="s">
        <v>39</v>
      </c>
      <c r="D206" s="1">
        <v>41487</v>
      </c>
      <c r="E206" t="s">
        <v>43</v>
      </c>
      <c r="F206" t="s">
        <v>73</v>
      </c>
      <c r="G206" t="s">
        <v>217</v>
      </c>
      <c r="H206" t="s">
        <v>43</v>
      </c>
      <c r="I206" t="s">
        <v>91</v>
      </c>
      <c r="J206" t="s">
        <v>45</v>
      </c>
      <c r="K206">
        <v>2</v>
      </c>
      <c r="L206">
        <v>2000</v>
      </c>
      <c r="M206" t="s">
        <v>46</v>
      </c>
      <c r="N206">
        <v>0</v>
      </c>
      <c r="O206">
        <v>0</v>
      </c>
      <c r="P206">
        <v>0</v>
      </c>
      <c r="Q206">
        <v>0</v>
      </c>
      <c r="R206">
        <v>0</v>
      </c>
      <c r="S206">
        <v>32.4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26.2</v>
      </c>
      <c r="Z206">
        <f>VLOOKUP(F206,CEUS!$J$26:$K$50,2)</f>
        <v>30</v>
      </c>
      <c r="AA206" s="142">
        <f t="shared" si="28"/>
        <v>0.87333333333333329</v>
      </c>
      <c r="AB206" s="37">
        <f t="shared" si="29"/>
        <v>69.86666666666666</v>
      </c>
      <c r="AD206" s="124">
        <f>IF(E206=Sheet2!$E$24,VLOOKUP(F206,Sheet2!$C$24:$H$42,3),IF(E206=Sheet2!$F$24,VLOOKUP(F206,Sheet2!$C$24:$H$42,4),IF(E206=Sheet2!$G$24,VLOOKUP(F206,Sheet2!$C$24:$H$42,5),VLOOKUP(F206,Sheet2!$C$24:$H$42,6))))</f>
        <v>23.2</v>
      </c>
      <c r="AE206" s="2">
        <f t="shared" si="26"/>
        <v>0.60783999999999994</v>
      </c>
      <c r="AF206" s="37">
        <f t="shared" si="32"/>
        <v>48.627199999999995</v>
      </c>
      <c r="AH206">
        <f>IF(I206=CZCA!$E$24,VLOOKUP(F206,CZCA!$C$25:$T$43,3),IF(I206=CZCA!$F$24,VLOOKUP(F206,CZCA!$C$25:$T$43,4),IF(I206=CZCA!$G$24,VLOOKUP(F206,CZCA!$C$25:$T$43,5),IF(OR(I206=CZCA!$H$24,I206=CZCA!$I$24),VLOOKUP(F206,CZCA!$C$25:$T$43,6),IF(OR(I206=CZCA!$J$24,I206=CZCA!$L$24),VLOOKUP(F206,CZCA!$C$25:$T$43,8),IF(OR(I206=CZCA!$K$24,I206=CZCA!$Q$24),VLOOKUP(F206,CZCA!$C$25:$T$43,9),IF(OR(I206=CZCA!$M$24,I206=CZCA!$T$24),VLOOKUP(F206,CZCA!$C$25:$T$43,11),IF(OR(I206=CZCA!$N$24,I206=CZCA!$R$24),VLOOKUP(F206,CZCA!$C$25:$T$43,12),IF(I206=CZCA!$O$24,VLOOKUP(F206,CZCA!$C$25:$T$43,13),IF(I206=CZCA!$P$24,VLOOKUP(F206,CZCA!$C$25:$T$43,14),IF(I206=CZCA!$S$24,VLOOKUP(F206,CZCA!$C$25:$T$43,17))))))))))))</f>
        <v>18.649999999999999</v>
      </c>
      <c r="AI206" s="157">
        <f t="shared" si="30"/>
        <v>0.4886299999999999</v>
      </c>
      <c r="AJ206" s="37">
        <f t="shared" si="33"/>
        <v>39.090399999999988</v>
      </c>
      <c r="AK206" s="37"/>
      <c r="AL206" s="128">
        <f t="shared" si="31"/>
        <v>53.619302949061669</v>
      </c>
      <c r="AM206">
        <v>1</v>
      </c>
      <c r="AN206" t="s">
        <v>74</v>
      </c>
      <c r="AO206" t="s">
        <v>217</v>
      </c>
      <c r="AP206" t="s">
        <v>92</v>
      </c>
      <c r="AQ206" t="s">
        <v>43</v>
      </c>
    </row>
    <row r="207" spans="1:43" x14ac:dyDescent="0.4">
      <c r="A207" t="s">
        <v>37</v>
      </c>
      <c r="B207" t="s">
        <v>38</v>
      </c>
      <c r="C207" t="s">
        <v>39</v>
      </c>
      <c r="D207" s="1">
        <v>41487</v>
      </c>
      <c r="E207" t="s">
        <v>43</v>
      </c>
      <c r="F207" t="s">
        <v>73</v>
      </c>
      <c r="G207" t="s">
        <v>217</v>
      </c>
      <c r="H207" t="s">
        <v>43</v>
      </c>
      <c r="I207" t="s">
        <v>102</v>
      </c>
      <c r="J207" t="s">
        <v>45</v>
      </c>
      <c r="K207">
        <v>2</v>
      </c>
      <c r="L207">
        <v>2000</v>
      </c>
      <c r="M207" t="s">
        <v>46</v>
      </c>
      <c r="N207">
        <v>0</v>
      </c>
      <c r="O207">
        <v>0</v>
      </c>
      <c r="P207">
        <v>0</v>
      </c>
      <c r="Q207">
        <v>0</v>
      </c>
      <c r="R207">
        <v>0</v>
      </c>
      <c r="S207">
        <v>17.8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14.4</v>
      </c>
      <c r="Z207">
        <f>VLOOKUP(F207,CEUS!$J$26:$K$50,2)</f>
        <v>30</v>
      </c>
      <c r="AA207" s="142">
        <f t="shared" si="28"/>
        <v>0.48000000000000004</v>
      </c>
      <c r="AB207" s="37">
        <f t="shared" si="29"/>
        <v>38.400000000000006</v>
      </c>
      <c r="AD207" s="124">
        <f>IF(E207=Sheet2!$E$24,VLOOKUP(F207,Sheet2!$C$24:$H$42,3),IF(E207=Sheet2!$F$24,VLOOKUP(F207,Sheet2!$C$24:$H$42,4),IF(E207=Sheet2!$G$24,VLOOKUP(F207,Sheet2!$C$24:$H$42,5),VLOOKUP(F207,Sheet2!$C$24:$H$42,6))))</f>
        <v>23.2</v>
      </c>
      <c r="AE207" s="2">
        <f t="shared" si="26"/>
        <v>0.33407999999999999</v>
      </c>
      <c r="AF207" s="37">
        <f t="shared" si="32"/>
        <v>26.726399999999998</v>
      </c>
      <c r="AH207">
        <f>IF(I207=CZCA!$E$24,VLOOKUP(F207,CZCA!$C$25:$T$43,3),IF(I207=CZCA!$F$24,VLOOKUP(F207,CZCA!$C$25:$T$43,4),IF(I207=CZCA!$G$24,VLOOKUP(F207,CZCA!$C$25:$T$43,5),IF(OR(I207=CZCA!$H$24,I207=CZCA!$I$24),VLOOKUP(F207,CZCA!$C$25:$T$43,6),IF(OR(I207=CZCA!$J$24,I207=CZCA!$L$24),VLOOKUP(F207,CZCA!$C$25:$T$43,8),IF(OR(I207=CZCA!$K$24,I207=CZCA!$Q$24),VLOOKUP(F207,CZCA!$C$25:$T$43,9),IF(OR(I207=CZCA!$M$24,I207=CZCA!$T$24),VLOOKUP(F207,CZCA!$C$25:$T$43,11),IF(OR(I207=CZCA!$N$24,I207=CZCA!$R$24),VLOOKUP(F207,CZCA!$C$25:$T$43,12),IF(I207=CZCA!$O$24,VLOOKUP(F207,CZCA!$C$25:$T$43,13),IF(I207=CZCA!$P$24,VLOOKUP(F207,CZCA!$C$25:$T$43,14),IF(I207=CZCA!$S$24,VLOOKUP(F207,CZCA!$C$25:$T$43,17))))))))))))</f>
        <v>19.29</v>
      </c>
      <c r="AI207" s="157">
        <f t="shared" si="30"/>
        <v>0.27777599999999997</v>
      </c>
      <c r="AJ207" s="37">
        <f t="shared" si="33"/>
        <v>22.222079999999998</v>
      </c>
      <c r="AK207" s="37"/>
      <c r="AL207" s="128">
        <f t="shared" si="31"/>
        <v>51.840331778123385</v>
      </c>
      <c r="AM207">
        <v>1</v>
      </c>
      <c r="AN207" t="s">
        <v>74</v>
      </c>
      <c r="AO207" t="s">
        <v>217</v>
      </c>
      <c r="AP207" t="s">
        <v>103</v>
      </c>
      <c r="AQ207" t="s">
        <v>43</v>
      </c>
    </row>
    <row r="208" spans="1:43" x14ac:dyDescent="0.4">
      <c r="A208" t="s">
        <v>37</v>
      </c>
      <c r="B208" t="s">
        <v>38</v>
      </c>
      <c r="C208" t="s">
        <v>39</v>
      </c>
      <c r="D208" s="1">
        <v>41487</v>
      </c>
      <c r="E208" t="s">
        <v>43</v>
      </c>
      <c r="F208" t="s">
        <v>73</v>
      </c>
      <c r="G208" t="s">
        <v>217</v>
      </c>
      <c r="H208" t="s">
        <v>43</v>
      </c>
      <c r="I208" t="s">
        <v>117</v>
      </c>
      <c r="J208" t="s">
        <v>45</v>
      </c>
      <c r="K208">
        <v>2</v>
      </c>
      <c r="L208">
        <v>2000</v>
      </c>
      <c r="M208" t="s">
        <v>46</v>
      </c>
      <c r="N208">
        <v>0</v>
      </c>
      <c r="O208">
        <v>0</v>
      </c>
      <c r="P208">
        <v>0</v>
      </c>
      <c r="Q208">
        <v>0</v>
      </c>
      <c r="R208">
        <v>0</v>
      </c>
      <c r="S208">
        <v>13.2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10.6</v>
      </c>
      <c r="Z208">
        <f>VLOOKUP(F208,CEUS!$J$26:$K$50,2)</f>
        <v>30</v>
      </c>
      <c r="AA208" s="142">
        <f t="shared" si="28"/>
        <v>0.35333333333333333</v>
      </c>
      <c r="AB208" s="37">
        <f t="shared" si="29"/>
        <v>28.266666666666666</v>
      </c>
      <c r="AD208" s="124">
        <f>IF(E208=Sheet2!$E$24,VLOOKUP(F208,Sheet2!$C$24:$H$42,3),IF(E208=Sheet2!$F$24,VLOOKUP(F208,Sheet2!$C$24:$H$42,4),IF(E208=Sheet2!$G$24,VLOOKUP(F208,Sheet2!$C$24:$H$42,5),VLOOKUP(F208,Sheet2!$C$24:$H$42,6))))</f>
        <v>23.2</v>
      </c>
      <c r="AE208" s="2">
        <f t="shared" si="26"/>
        <v>0.24592</v>
      </c>
      <c r="AF208" s="37">
        <f t="shared" si="32"/>
        <v>19.6736</v>
      </c>
      <c r="AH208">
        <f>IF(I208=CZCA!$E$24,VLOOKUP(F208,CZCA!$C$25:$T$43,3),IF(I208=CZCA!$F$24,VLOOKUP(F208,CZCA!$C$25:$T$43,4),IF(I208=CZCA!$G$24,VLOOKUP(F208,CZCA!$C$25:$T$43,5),IF(OR(I208=CZCA!$H$24,I208=CZCA!$I$24),VLOOKUP(F208,CZCA!$C$25:$T$43,6),IF(OR(I208=CZCA!$J$24,I208=CZCA!$L$24),VLOOKUP(F208,CZCA!$C$25:$T$43,8),IF(OR(I208=CZCA!$K$24,I208=CZCA!$Q$24),VLOOKUP(F208,CZCA!$C$25:$T$43,9),IF(OR(I208=CZCA!$M$24,I208=CZCA!$T$24),VLOOKUP(F208,CZCA!$C$25:$T$43,11),IF(OR(I208=CZCA!$N$24,I208=CZCA!$R$24),VLOOKUP(F208,CZCA!$C$25:$T$43,12),IF(I208=CZCA!$O$24,VLOOKUP(F208,CZCA!$C$25:$T$43,13),IF(I208=CZCA!$P$24,VLOOKUP(F208,CZCA!$C$25:$T$43,14),IF(I208=CZCA!$S$24,VLOOKUP(F208,CZCA!$C$25:$T$43,17))))))))))))</f>
        <v>23.63</v>
      </c>
      <c r="AI208" s="157">
        <f t="shared" si="30"/>
        <v>0.25047799999999998</v>
      </c>
      <c r="AJ208" s="37">
        <f t="shared" si="33"/>
        <v>20.038239999999998</v>
      </c>
      <c r="AK208" s="37"/>
      <c r="AL208" s="128">
        <f t="shared" si="31"/>
        <v>42.319085907744395</v>
      </c>
      <c r="AM208">
        <v>1</v>
      </c>
      <c r="AN208" t="s">
        <v>74</v>
      </c>
      <c r="AO208" t="s">
        <v>217</v>
      </c>
      <c r="AP208" t="s">
        <v>118</v>
      </c>
      <c r="AQ208" t="s">
        <v>43</v>
      </c>
    </row>
    <row r="209" spans="1:43" x14ac:dyDescent="0.4">
      <c r="A209" t="s">
        <v>37</v>
      </c>
      <c r="B209" t="s">
        <v>38</v>
      </c>
      <c r="C209" t="s">
        <v>39</v>
      </c>
      <c r="D209" s="1">
        <v>41487</v>
      </c>
      <c r="E209" t="s">
        <v>43</v>
      </c>
      <c r="F209" t="s">
        <v>73</v>
      </c>
      <c r="G209" t="s">
        <v>217</v>
      </c>
      <c r="H209" t="s">
        <v>43</v>
      </c>
      <c r="I209" t="s">
        <v>104</v>
      </c>
      <c r="J209" t="s">
        <v>45</v>
      </c>
      <c r="K209">
        <v>2</v>
      </c>
      <c r="L209">
        <v>2000</v>
      </c>
      <c r="M209" t="s">
        <v>46</v>
      </c>
      <c r="N209">
        <v>0</v>
      </c>
      <c r="O209">
        <v>0</v>
      </c>
      <c r="P209">
        <v>0</v>
      </c>
      <c r="Q209">
        <v>0</v>
      </c>
      <c r="R209">
        <v>0</v>
      </c>
      <c r="S209">
        <v>16.3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13.2</v>
      </c>
      <c r="Z209">
        <f>VLOOKUP(F209,CEUS!$J$26:$K$50,2)</f>
        <v>30</v>
      </c>
      <c r="AA209" s="142">
        <f t="shared" si="28"/>
        <v>0.44</v>
      </c>
      <c r="AB209" s="37">
        <f t="shared" si="29"/>
        <v>35.200000000000003</v>
      </c>
      <c r="AD209" s="124">
        <f>IF(E209=Sheet2!$E$24,VLOOKUP(F209,Sheet2!$C$24:$H$42,3),IF(E209=Sheet2!$F$24,VLOOKUP(F209,Sheet2!$C$24:$H$42,4),IF(E209=Sheet2!$G$24,VLOOKUP(F209,Sheet2!$C$24:$H$42,5),VLOOKUP(F209,Sheet2!$C$24:$H$42,6))))</f>
        <v>23.2</v>
      </c>
      <c r="AE209" s="2">
        <f t="shared" si="26"/>
        <v>0.30624000000000001</v>
      </c>
      <c r="AF209" s="37">
        <f t="shared" si="32"/>
        <v>24.499200000000002</v>
      </c>
      <c r="AH209">
        <f>IF(I209=CZCA!$E$24,VLOOKUP(F209,CZCA!$C$25:$T$43,3),IF(I209=CZCA!$F$24,VLOOKUP(F209,CZCA!$C$25:$T$43,4),IF(I209=CZCA!$G$24,VLOOKUP(F209,CZCA!$C$25:$T$43,5),IF(OR(I209=CZCA!$H$24,I209=CZCA!$I$24),VLOOKUP(F209,CZCA!$C$25:$T$43,6),IF(OR(I209=CZCA!$J$24,I209=CZCA!$L$24),VLOOKUP(F209,CZCA!$C$25:$T$43,8),IF(OR(I209=CZCA!$K$24,I209=CZCA!$Q$24),VLOOKUP(F209,CZCA!$C$25:$T$43,9),IF(OR(I209=CZCA!$M$24,I209=CZCA!$T$24),VLOOKUP(F209,CZCA!$C$25:$T$43,11),IF(OR(I209=CZCA!$N$24,I209=CZCA!$R$24),VLOOKUP(F209,CZCA!$C$25:$T$43,12),IF(I209=CZCA!$O$24,VLOOKUP(F209,CZCA!$C$25:$T$43,13),IF(I209=CZCA!$P$24,VLOOKUP(F209,CZCA!$C$25:$T$43,14),IF(I209=CZCA!$S$24,VLOOKUP(F209,CZCA!$C$25:$T$43,17))))))))))))</f>
        <v>19.29</v>
      </c>
      <c r="AI209" s="157">
        <f t="shared" si="30"/>
        <v>0.25462799999999997</v>
      </c>
      <c r="AJ209" s="37">
        <f t="shared" si="33"/>
        <v>20.370239999999995</v>
      </c>
      <c r="AK209" s="37"/>
      <c r="AL209" s="128">
        <f t="shared" si="31"/>
        <v>51.840331778123385</v>
      </c>
      <c r="AM209">
        <v>1</v>
      </c>
      <c r="AN209" t="s">
        <v>74</v>
      </c>
      <c r="AO209" t="s">
        <v>217</v>
      </c>
      <c r="AP209" t="s">
        <v>105</v>
      </c>
      <c r="AQ209" t="s">
        <v>43</v>
      </c>
    </row>
    <row r="210" spans="1:43" x14ac:dyDescent="0.4">
      <c r="A210" t="s">
        <v>37</v>
      </c>
      <c r="B210" t="s">
        <v>38</v>
      </c>
      <c r="C210" t="s">
        <v>39</v>
      </c>
      <c r="D210" s="1">
        <v>41487</v>
      </c>
      <c r="E210" t="s">
        <v>43</v>
      </c>
      <c r="F210" t="s">
        <v>73</v>
      </c>
      <c r="G210" t="s">
        <v>217</v>
      </c>
      <c r="H210" t="s">
        <v>43</v>
      </c>
      <c r="I210" t="s">
        <v>106</v>
      </c>
      <c r="J210" t="s">
        <v>45</v>
      </c>
      <c r="K210">
        <v>2</v>
      </c>
      <c r="L210">
        <v>2000</v>
      </c>
      <c r="M210" t="s">
        <v>46</v>
      </c>
      <c r="N210">
        <v>0</v>
      </c>
      <c r="O210">
        <v>0</v>
      </c>
      <c r="P210">
        <v>0</v>
      </c>
      <c r="Q210">
        <v>0</v>
      </c>
      <c r="R210">
        <v>0</v>
      </c>
      <c r="S210">
        <v>15.5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12.5</v>
      </c>
      <c r="Z210">
        <f>VLOOKUP(F210,CEUS!$J$26:$K$50,2)</f>
        <v>30</v>
      </c>
      <c r="AA210" s="142">
        <f t="shared" si="28"/>
        <v>0.41666666666666669</v>
      </c>
      <c r="AB210" s="37">
        <f t="shared" si="29"/>
        <v>33.333333333333336</v>
      </c>
      <c r="AD210" s="124">
        <f>IF(E210=Sheet2!$E$24,VLOOKUP(F210,Sheet2!$C$24:$H$42,3),IF(E210=Sheet2!$F$24,VLOOKUP(F210,Sheet2!$C$24:$H$42,4),IF(E210=Sheet2!$G$24,VLOOKUP(F210,Sheet2!$C$24:$H$42,5),VLOOKUP(F210,Sheet2!$C$24:$H$42,6))))</f>
        <v>23.2</v>
      </c>
      <c r="AE210" s="2">
        <f t="shared" si="26"/>
        <v>0.28999999999999998</v>
      </c>
      <c r="AF210" s="37">
        <f t="shared" si="32"/>
        <v>23.2</v>
      </c>
      <c r="AH210">
        <f>IF(I210=CZCA!$E$24,VLOOKUP(F210,CZCA!$C$25:$T$43,3),IF(I210=CZCA!$F$24,VLOOKUP(F210,CZCA!$C$25:$T$43,4),IF(I210=CZCA!$G$24,VLOOKUP(F210,CZCA!$C$25:$T$43,5),IF(OR(I210=CZCA!$H$24,I210=CZCA!$I$24),VLOOKUP(F210,CZCA!$C$25:$T$43,6),IF(OR(I210=CZCA!$J$24,I210=CZCA!$L$24),VLOOKUP(F210,CZCA!$C$25:$T$43,8),IF(OR(I210=CZCA!$K$24,I210=CZCA!$Q$24),VLOOKUP(F210,CZCA!$C$25:$T$43,9),IF(OR(I210=CZCA!$M$24,I210=CZCA!$T$24),VLOOKUP(F210,CZCA!$C$25:$T$43,11),IF(OR(I210=CZCA!$N$24,I210=CZCA!$R$24),VLOOKUP(F210,CZCA!$C$25:$T$43,12),IF(I210=CZCA!$O$24,VLOOKUP(F210,CZCA!$C$25:$T$43,13),IF(I210=CZCA!$P$24,VLOOKUP(F210,CZCA!$C$25:$T$43,14),IF(I210=CZCA!$S$24,VLOOKUP(F210,CZCA!$C$25:$T$43,17))))))))))))</f>
        <v>19.059999999999999</v>
      </c>
      <c r="AI210" s="157">
        <f t="shared" si="30"/>
        <v>0.23824999999999999</v>
      </c>
      <c r="AJ210" s="37">
        <f t="shared" si="33"/>
        <v>19.059999999999999</v>
      </c>
      <c r="AK210" s="37"/>
      <c r="AL210" s="128">
        <f t="shared" si="31"/>
        <v>52.465897166841557</v>
      </c>
      <c r="AM210">
        <v>1</v>
      </c>
      <c r="AN210" t="s">
        <v>74</v>
      </c>
      <c r="AO210" t="s">
        <v>217</v>
      </c>
      <c r="AP210" t="s">
        <v>107</v>
      </c>
      <c r="AQ210" t="s">
        <v>43</v>
      </c>
    </row>
    <row r="211" spans="1:43" x14ac:dyDescent="0.4">
      <c r="A211" t="s">
        <v>37</v>
      </c>
      <c r="B211" t="s">
        <v>38</v>
      </c>
      <c r="C211" t="s">
        <v>39</v>
      </c>
      <c r="D211" s="1">
        <v>41487</v>
      </c>
      <c r="E211" t="s">
        <v>43</v>
      </c>
      <c r="F211" t="s">
        <v>73</v>
      </c>
      <c r="G211" t="s">
        <v>217</v>
      </c>
      <c r="H211" t="s">
        <v>43</v>
      </c>
      <c r="I211" t="s">
        <v>108</v>
      </c>
      <c r="J211" t="s">
        <v>45</v>
      </c>
      <c r="K211">
        <v>2</v>
      </c>
      <c r="L211">
        <v>2000</v>
      </c>
      <c r="M211" t="s">
        <v>46</v>
      </c>
      <c r="N211">
        <v>0</v>
      </c>
      <c r="O211">
        <v>0</v>
      </c>
      <c r="P211">
        <v>0</v>
      </c>
      <c r="Q211">
        <v>0</v>
      </c>
      <c r="R211">
        <v>0</v>
      </c>
      <c r="S211">
        <v>18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14.6</v>
      </c>
      <c r="Z211">
        <f>VLOOKUP(F211,CEUS!$J$26:$K$50,2)</f>
        <v>30</v>
      </c>
      <c r="AA211" s="142">
        <f t="shared" si="28"/>
        <v>0.48666666666666664</v>
      </c>
      <c r="AB211" s="37">
        <f t="shared" si="29"/>
        <v>38.93333333333333</v>
      </c>
      <c r="AD211" s="124">
        <f>IF(E211=Sheet2!$E$24,VLOOKUP(F211,Sheet2!$C$24:$H$42,3),IF(E211=Sheet2!$F$24,VLOOKUP(F211,Sheet2!$C$24:$H$42,4),IF(E211=Sheet2!$G$24,VLOOKUP(F211,Sheet2!$C$24:$H$42,5),VLOOKUP(F211,Sheet2!$C$24:$H$42,6))))</f>
        <v>23.2</v>
      </c>
      <c r="AE211" s="2">
        <f t="shared" si="26"/>
        <v>0.33871999999999997</v>
      </c>
      <c r="AF211" s="37">
        <f t="shared" si="32"/>
        <v>27.097599999999996</v>
      </c>
      <c r="AH211">
        <f>IF(I211=CZCA!$E$24,VLOOKUP(F211,CZCA!$C$25:$T$43,3),IF(I211=CZCA!$F$24,VLOOKUP(F211,CZCA!$C$25:$T$43,4),IF(I211=CZCA!$G$24,VLOOKUP(F211,CZCA!$C$25:$T$43,5),IF(OR(I211=CZCA!$H$24,I211=CZCA!$I$24),VLOOKUP(F211,CZCA!$C$25:$T$43,6),IF(OR(I211=CZCA!$J$24,I211=CZCA!$L$24),VLOOKUP(F211,CZCA!$C$25:$T$43,8),IF(OR(I211=CZCA!$K$24,I211=CZCA!$Q$24),VLOOKUP(F211,CZCA!$C$25:$T$43,9),IF(OR(I211=CZCA!$M$24,I211=CZCA!$T$24),VLOOKUP(F211,CZCA!$C$25:$T$43,11),IF(OR(I211=CZCA!$N$24,I211=CZCA!$R$24),VLOOKUP(F211,CZCA!$C$25:$T$43,12),IF(I211=CZCA!$O$24,VLOOKUP(F211,CZCA!$C$25:$T$43,13),IF(I211=CZCA!$P$24,VLOOKUP(F211,CZCA!$C$25:$T$43,14),IF(I211=CZCA!$S$24,VLOOKUP(F211,CZCA!$C$25:$T$43,17))))))))))))</f>
        <v>11.73</v>
      </c>
      <c r="AI211" s="157">
        <f t="shared" si="30"/>
        <v>0.17125800000000002</v>
      </c>
      <c r="AJ211" s="37">
        <f t="shared" si="33"/>
        <v>13.700640000000002</v>
      </c>
      <c r="AK211" s="37"/>
      <c r="AL211" s="128">
        <f t="shared" si="31"/>
        <v>85.251491901108267</v>
      </c>
      <c r="AM211">
        <v>1</v>
      </c>
      <c r="AN211" t="s">
        <v>74</v>
      </c>
      <c r="AO211" t="s">
        <v>217</v>
      </c>
      <c r="AP211" t="s">
        <v>109</v>
      </c>
      <c r="AQ211" t="s">
        <v>43</v>
      </c>
    </row>
    <row r="212" spans="1:43" x14ac:dyDescent="0.4">
      <c r="A212" t="s">
        <v>37</v>
      </c>
      <c r="B212" t="s">
        <v>38</v>
      </c>
      <c r="C212" t="s">
        <v>39</v>
      </c>
      <c r="D212" s="1">
        <v>41487</v>
      </c>
      <c r="E212" t="s">
        <v>43</v>
      </c>
      <c r="F212" t="s">
        <v>73</v>
      </c>
      <c r="G212" t="s">
        <v>217</v>
      </c>
      <c r="H212" t="s">
        <v>43</v>
      </c>
      <c r="I212" t="s">
        <v>93</v>
      </c>
      <c r="J212" t="s">
        <v>45</v>
      </c>
      <c r="K212">
        <v>2</v>
      </c>
      <c r="L212">
        <v>2000</v>
      </c>
      <c r="M212" t="s">
        <v>46</v>
      </c>
      <c r="N212">
        <v>0</v>
      </c>
      <c r="O212">
        <v>0</v>
      </c>
      <c r="P212">
        <v>0</v>
      </c>
      <c r="Q212">
        <v>0</v>
      </c>
      <c r="R212">
        <v>0</v>
      </c>
      <c r="S212">
        <v>52.1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42.1</v>
      </c>
      <c r="Z212">
        <f>VLOOKUP(F212,CEUS!$J$26:$K$50,2)</f>
        <v>30</v>
      </c>
      <c r="AA212" s="142">
        <f t="shared" si="28"/>
        <v>1.4033333333333333</v>
      </c>
      <c r="AB212" s="37">
        <f t="shared" si="29"/>
        <v>112.26666666666667</v>
      </c>
      <c r="AD212" s="124">
        <f>IF(E212=Sheet2!$E$24,VLOOKUP(F212,Sheet2!$C$24:$H$42,3),IF(E212=Sheet2!$F$24,VLOOKUP(F212,Sheet2!$C$24:$H$42,4),IF(E212=Sheet2!$G$24,VLOOKUP(F212,Sheet2!$C$24:$H$42,5),VLOOKUP(F212,Sheet2!$C$24:$H$42,6))))</f>
        <v>23.2</v>
      </c>
      <c r="AE212" s="2">
        <f t="shared" si="26"/>
        <v>0.97671999999999992</v>
      </c>
      <c r="AF212" s="37">
        <f t="shared" si="32"/>
        <v>78.137599999999992</v>
      </c>
      <c r="AH212">
        <f>IF(I212=CZCA!$E$24,VLOOKUP(F212,CZCA!$C$25:$T$43,3),IF(I212=CZCA!$F$24,VLOOKUP(F212,CZCA!$C$25:$T$43,4),IF(I212=CZCA!$G$24,VLOOKUP(F212,CZCA!$C$25:$T$43,5),IF(OR(I212=CZCA!$H$24,I212=CZCA!$I$24),VLOOKUP(F212,CZCA!$C$25:$T$43,6),IF(OR(I212=CZCA!$J$24,I212=CZCA!$L$24),VLOOKUP(F212,CZCA!$C$25:$T$43,8),IF(OR(I212=CZCA!$K$24,I212=CZCA!$Q$24),VLOOKUP(F212,CZCA!$C$25:$T$43,9),IF(OR(I212=CZCA!$M$24,I212=CZCA!$T$24),VLOOKUP(F212,CZCA!$C$25:$T$43,11),IF(OR(I212=CZCA!$N$24,I212=CZCA!$R$24),VLOOKUP(F212,CZCA!$C$25:$T$43,12),IF(I212=CZCA!$O$24,VLOOKUP(F212,CZCA!$C$25:$T$43,13),IF(I212=CZCA!$P$24,VLOOKUP(F212,CZCA!$C$25:$T$43,14),IF(I212=CZCA!$S$24,VLOOKUP(F212,CZCA!$C$25:$T$43,17))))))))))))</f>
        <v>16.96</v>
      </c>
      <c r="AI212" s="157">
        <f t="shared" si="30"/>
        <v>0.71401599999999998</v>
      </c>
      <c r="AJ212" s="37">
        <f t="shared" si="33"/>
        <v>57.121279999999999</v>
      </c>
      <c r="AK212" s="37"/>
      <c r="AL212" s="128">
        <f t="shared" si="31"/>
        <v>58.96226415094339</v>
      </c>
      <c r="AM212">
        <v>1</v>
      </c>
      <c r="AN212" t="s">
        <v>74</v>
      </c>
      <c r="AO212" t="s">
        <v>217</v>
      </c>
      <c r="AP212" t="s">
        <v>94</v>
      </c>
      <c r="AQ212" t="s">
        <v>43</v>
      </c>
    </row>
    <row r="213" spans="1:43" x14ac:dyDescent="0.4">
      <c r="A213" t="s">
        <v>37</v>
      </c>
      <c r="B213" t="s">
        <v>38</v>
      </c>
      <c r="C213" t="s">
        <v>39</v>
      </c>
      <c r="D213" s="1">
        <v>41487</v>
      </c>
      <c r="E213" t="s">
        <v>43</v>
      </c>
      <c r="F213" t="s">
        <v>73</v>
      </c>
      <c r="G213" t="s">
        <v>217</v>
      </c>
      <c r="H213" t="s">
        <v>43</v>
      </c>
      <c r="I213" t="s">
        <v>95</v>
      </c>
      <c r="J213" t="s">
        <v>45</v>
      </c>
      <c r="K213">
        <v>2</v>
      </c>
      <c r="L213">
        <v>2000</v>
      </c>
      <c r="M213" t="s">
        <v>46</v>
      </c>
      <c r="N213">
        <v>0</v>
      </c>
      <c r="O213">
        <v>0</v>
      </c>
      <c r="P213">
        <v>0</v>
      </c>
      <c r="Q213">
        <v>0</v>
      </c>
      <c r="R213">
        <v>0</v>
      </c>
      <c r="S213">
        <v>48.9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39.5</v>
      </c>
      <c r="Z213">
        <f>VLOOKUP(F213,CEUS!$J$26:$K$50,2)</f>
        <v>30</v>
      </c>
      <c r="AA213" s="142">
        <f t="shared" si="28"/>
        <v>1.3166666666666667</v>
      </c>
      <c r="AB213" s="37">
        <f t="shared" si="29"/>
        <v>105.33333333333333</v>
      </c>
      <c r="AD213" s="124">
        <f>IF(E213=Sheet2!$E$24,VLOOKUP(F213,Sheet2!$C$24:$H$42,3),IF(E213=Sheet2!$F$24,VLOOKUP(F213,Sheet2!$C$24:$H$42,4),IF(E213=Sheet2!$G$24,VLOOKUP(F213,Sheet2!$C$24:$H$42,5),VLOOKUP(F213,Sheet2!$C$24:$H$42,6))))</f>
        <v>23.2</v>
      </c>
      <c r="AE213" s="2">
        <f t="shared" si="26"/>
        <v>0.91639999999999999</v>
      </c>
      <c r="AF213" s="37">
        <f t="shared" si="32"/>
        <v>73.311999999999998</v>
      </c>
      <c r="AH213">
        <f>IF(I213=CZCA!$E$24,VLOOKUP(F213,CZCA!$C$25:$T$43,3),IF(I213=CZCA!$F$24,VLOOKUP(F213,CZCA!$C$25:$T$43,4),IF(I213=CZCA!$G$24,VLOOKUP(F213,CZCA!$C$25:$T$43,5),IF(OR(I213=CZCA!$H$24,I213=CZCA!$I$24),VLOOKUP(F213,CZCA!$C$25:$T$43,6),IF(OR(I213=CZCA!$J$24,I213=CZCA!$L$24),VLOOKUP(F213,CZCA!$C$25:$T$43,8),IF(OR(I213=CZCA!$K$24,I213=CZCA!$Q$24),VLOOKUP(F213,CZCA!$C$25:$T$43,9),IF(OR(I213=CZCA!$M$24,I213=CZCA!$T$24),VLOOKUP(F213,CZCA!$C$25:$T$43,11),IF(OR(I213=CZCA!$N$24,I213=CZCA!$R$24),VLOOKUP(F213,CZCA!$C$25:$T$43,12),IF(I213=CZCA!$O$24,VLOOKUP(F213,CZCA!$C$25:$T$43,13),IF(I213=CZCA!$P$24,VLOOKUP(F213,CZCA!$C$25:$T$43,14),IF(I213=CZCA!$S$24,VLOOKUP(F213,CZCA!$C$25:$T$43,17))))))))))))</f>
        <v>23.2</v>
      </c>
      <c r="AI213" s="157">
        <f t="shared" si="30"/>
        <v>0.91639999999999999</v>
      </c>
      <c r="AJ213" s="37">
        <f t="shared" si="33"/>
        <v>73.311999999999998</v>
      </c>
      <c r="AK213" s="37"/>
      <c r="AL213" s="128">
        <f t="shared" si="31"/>
        <v>43.103448275862071</v>
      </c>
      <c r="AM213">
        <v>1</v>
      </c>
      <c r="AN213" t="s">
        <v>74</v>
      </c>
      <c r="AO213" t="s">
        <v>217</v>
      </c>
      <c r="AP213" t="s">
        <v>96</v>
      </c>
      <c r="AQ213" t="s">
        <v>43</v>
      </c>
    </row>
    <row r="214" spans="1:43" x14ac:dyDescent="0.4">
      <c r="A214" t="s">
        <v>37</v>
      </c>
      <c r="B214" t="s">
        <v>38</v>
      </c>
      <c r="C214" t="s">
        <v>39</v>
      </c>
      <c r="D214" s="1">
        <v>41487</v>
      </c>
      <c r="E214" t="s">
        <v>43</v>
      </c>
      <c r="F214" t="s">
        <v>73</v>
      </c>
      <c r="G214" t="s">
        <v>217</v>
      </c>
      <c r="H214" t="s">
        <v>43</v>
      </c>
      <c r="I214" t="s">
        <v>97</v>
      </c>
      <c r="J214" t="s">
        <v>45</v>
      </c>
      <c r="K214">
        <v>2</v>
      </c>
      <c r="L214">
        <v>2000</v>
      </c>
      <c r="M214" t="s">
        <v>46</v>
      </c>
      <c r="N214">
        <v>0</v>
      </c>
      <c r="O214">
        <v>0</v>
      </c>
      <c r="P214">
        <v>0</v>
      </c>
      <c r="Q214">
        <v>0</v>
      </c>
      <c r="R214">
        <v>0</v>
      </c>
      <c r="S214">
        <v>37.799999999999997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30.5</v>
      </c>
      <c r="Z214">
        <f>VLOOKUP(F214,CEUS!$J$26:$K$50,2)</f>
        <v>30</v>
      </c>
      <c r="AA214" s="142">
        <f t="shared" si="28"/>
        <v>1.0166666666666666</v>
      </c>
      <c r="AB214" s="37">
        <f t="shared" si="29"/>
        <v>81.333333333333329</v>
      </c>
      <c r="AD214" s="124">
        <f>IF(E214=Sheet2!$E$24,VLOOKUP(F214,Sheet2!$C$24:$H$42,3),IF(E214=Sheet2!$F$24,VLOOKUP(F214,Sheet2!$C$24:$H$42,4),IF(E214=Sheet2!$G$24,VLOOKUP(F214,Sheet2!$C$24:$H$42,5),VLOOKUP(F214,Sheet2!$C$24:$H$42,6))))</f>
        <v>23.2</v>
      </c>
      <c r="AE214" s="2">
        <f t="shared" si="26"/>
        <v>0.70760000000000001</v>
      </c>
      <c r="AF214" s="37">
        <f t="shared" si="32"/>
        <v>56.608000000000004</v>
      </c>
      <c r="AH214">
        <f>IF(I214=CZCA!$E$24,VLOOKUP(F214,CZCA!$C$25:$T$43,3),IF(I214=CZCA!$F$24,VLOOKUP(F214,CZCA!$C$25:$T$43,4),IF(I214=CZCA!$G$24,VLOOKUP(F214,CZCA!$C$25:$T$43,5),IF(OR(I214=CZCA!$H$24,I214=CZCA!$I$24),VLOOKUP(F214,CZCA!$C$25:$T$43,6),IF(OR(I214=CZCA!$J$24,I214=CZCA!$L$24),VLOOKUP(F214,CZCA!$C$25:$T$43,8),IF(OR(I214=CZCA!$K$24,I214=CZCA!$Q$24),VLOOKUP(F214,CZCA!$C$25:$T$43,9),IF(OR(I214=CZCA!$M$24,I214=CZCA!$T$24),VLOOKUP(F214,CZCA!$C$25:$T$43,11),IF(OR(I214=CZCA!$N$24,I214=CZCA!$R$24),VLOOKUP(F214,CZCA!$C$25:$T$43,12),IF(I214=CZCA!$O$24,VLOOKUP(F214,CZCA!$C$25:$T$43,13),IF(I214=CZCA!$P$24,VLOOKUP(F214,CZCA!$C$25:$T$43,14),IF(I214=CZCA!$S$24,VLOOKUP(F214,CZCA!$C$25:$T$43,17))))))))))))</f>
        <v>23.63</v>
      </c>
      <c r="AI214" s="157">
        <f t="shared" si="30"/>
        <v>0.72071499999999999</v>
      </c>
      <c r="AJ214" s="37">
        <f t="shared" si="33"/>
        <v>57.657200000000003</v>
      </c>
      <c r="AK214" s="37"/>
      <c r="AL214" s="128">
        <f t="shared" si="31"/>
        <v>42.319085907744395</v>
      </c>
      <c r="AM214">
        <v>1</v>
      </c>
      <c r="AN214" t="s">
        <v>74</v>
      </c>
      <c r="AO214" t="s">
        <v>217</v>
      </c>
      <c r="AP214" t="s">
        <v>98</v>
      </c>
      <c r="AQ214" t="s">
        <v>43</v>
      </c>
    </row>
    <row r="215" spans="1:43" x14ac:dyDescent="0.4">
      <c r="A215" t="s">
        <v>37</v>
      </c>
      <c r="B215" t="s">
        <v>38</v>
      </c>
      <c r="C215" t="s">
        <v>39</v>
      </c>
      <c r="D215" s="1">
        <v>41487</v>
      </c>
      <c r="E215" t="s">
        <v>43</v>
      </c>
      <c r="F215" t="s">
        <v>73</v>
      </c>
      <c r="G215" t="s">
        <v>217</v>
      </c>
      <c r="H215" t="s">
        <v>43</v>
      </c>
      <c r="I215" t="s">
        <v>110</v>
      </c>
      <c r="J215" t="s">
        <v>45</v>
      </c>
      <c r="K215">
        <v>2</v>
      </c>
      <c r="L215">
        <v>2000</v>
      </c>
      <c r="M215" t="s">
        <v>46</v>
      </c>
      <c r="N215">
        <v>0</v>
      </c>
      <c r="O215">
        <v>0</v>
      </c>
      <c r="P215">
        <v>0</v>
      </c>
      <c r="Q215">
        <v>0</v>
      </c>
      <c r="R215">
        <v>0</v>
      </c>
      <c r="S215">
        <v>46.4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37.5</v>
      </c>
      <c r="Z215">
        <f>VLOOKUP(F215,CEUS!$J$26:$K$50,2)</f>
        <v>30</v>
      </c>
      <c r="AA215" s="142">
        <f t="shared" si="28"/>
        <v>1.25</v>
      </c>
      <c r="AB215" s="37">
        <f t="shared" si="29"/>
        <v>100</v>
      </c>
      <c r="AD215" s="124">
        <f>IF(E215=Sheet2!$E$24,VLOOKUP(F215,Sheet2!$C$24:$H$42,3),IF(E215=Sheet2!$F$24,VLOOKUP(F215,Sheet2!$C$24:$H$42,4),IF(E215=Sheet2!$G$24,VLOOKUP(F215,Sheet2!$C$24:$H$42,5),VLOOKUP(F215,Sheet2!$C$24:$H$42,6))))</f>
        <v>23.2</v>
      </c>
      <c r="AE215" s="2">
        <f t="shared" si="26"/>
        <v>0.87</v>
      </c>
      <c r="AF215" s="37">
        <f t="shared" si="32"/>
        <v>69.599999999999994</v>
      </c>
      <c r="AH215">
        <f>IF(I215=CZCA!$E$24,VLOOKUP(F215,CZCA!$C$25:$T$43,3),IF(I215=CZCA!$F$24,VLOOKUP(F215,CZCA!$C$25:$T$43,4),IF(I215=CZCA!$G$24,VLOOKUP(F215,CZCA!$C$25:$T$43,5),IF(OR(I215=CZCA!$H$24,I215=CZCA!$I$24),VLOOKUP(F215,CZCA!$C$25:$T$43,6),IF(OR(I215=CZCA!$J$24,I215=CZCA!$L$24),VLOOKUP(F215,CZCA!$C$25:$T$43,8),IF(OR(I215=CZCA!$K$24,I215=CZCA!$Q$24),VLOOKUP(F215,CZCA!$C$25:$T$43,9),IF(OR(I215=CZCA!$M$24,I215=CZCA!$T$24),VLOOKUP(F215,CZCA!$C$25:$T$43,11),IF(OR(I215=CZCA!$N$24,I215=CZCA!$R$24),VLOOKUP(F215,CZCA!$C$25:$T$43,12),IF(I215=CZCA!$O$24,VLOOKUP(F215,CZCA!$C$25:$T$43,13),IF(I215=CZCA!$P$24,VLOOKUP(F215,CZCA!$C$25:$T$43,14),IF(I215=CZCA!$S$24,VLOOKUP(F215,CZCA!$C$25:$T$43,17))))))))))))</f>
        <v>11.73</v>
      </c>
      <c r="AI215" s="157">
        <f t="shared" si="30"/>
        <v>0.43987500000000002</v>
      </c>
      <c r="AJ215" s="37">
        <f t="shared" si="33"/>
        <v>35.19</v>
      </c>
      <c r="AK215" s="37"/>
      <c r="AL215" s="128">
        <f t="shared" si="31"/>
        <v>85.251491901108267</v>
      </c>
      <c r="AM215">
        <v>1</v>
      </c>
      <c r="AN215" t="s">
        <v>74</v>
      </c>
      <c r="AO215" t="s">
        <v>217</v>
      </c>
      <c r="AP215" t="s">
        <v>111</v>
      </c>
      <c r="AQ215" t="s">
        <v>43</v>
      </c>
    </row>
    <row r="216" spans="1:43" x14ac:dyDescent="0.4">
      <c r="A216" t="s">
        <v>37</v>
      </c>
      <c r="B216" t="s">
        <v>38</v>
      </c>
      <c r="C216" t="s">
        <v>39</v>
      </c>
      <c r="D216" s="1">
        <v>41487</v>
      </c>
      <c r="E216" t="s">
        <v>43</v>
      </c>
      <c r="F216" t="s">
        <v>73</v>
      </c>
      <c r="G216" t="s">
        <v>217</v>
      </c>
      <c r="H216" t="s">
        <v>43</v>
      </c>
      <c r="I216" t="s">
        <v>112</v>
      </c>
      <c r="J216" t="s">
        <v>45</v>
      </c>
      <c r="K216">
        <v>2</v>
      </c>
      <c r="L216">
        <v>2000</v>
      </c>
      <c r="M216" t="s">
        <v>46</v>
      </c>
      <c r="N216">
        <v>0</v>
      </c>
      <c r="O216">
        <v>0</v>
      </c>
      <c r="P216">
        <v>0</v>
      </c>
      <c r="Q216">
        <v>0</v>
      </c>
      <c r="R216">
        <v>0</v>
      </c>
      <c r="S216">
        <v>6.82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5.51</v>
      </c>
      <c r="Z216">
        <f>VLOOKUP(F216,CEUS!$J$26:$K$50,2)</f>
        <v>30</v>
      </c>
      <c r="AA216" s="142">
        <f t="shared" si="28"/>
        <v>0.18366666666666667</v>
      </c>
      <c r="AB216" s="37">
        <f t="shared" si="29"/>
        <v>14.693333333333333</v>
      </c>
      <c r="AD216" s="124">
        <f>IF(E216=Sheet2!$E$24,VLOOKUP(F216,Sheet2!$C$24:$H$42,3),IF(E216=Sheet2!$F$24,VLOOKUP(F216,Sheet2!$C$24:$H$42,4),IF(E216=Sheet2!$G$24,VLOOKUP(F216,Sheet2!$C$24:$H$42,5),VLOOKUP(F216,Sheet2!$C$24:$H$42,6))))</f>
        <v>23.2</v>
      </c>
      <c r="AE216" s="2">
        <f t="shared" si="26"/>
        <v>0.127832</v>
      </c>
      <c r="AF216" s="37">
        <f t="shared" si="32"/>
        <v>10.226559999999999</v>
      </c>
      <c r="AH216">
        <f>IF(I216=CZCA!$E$24,VLOOKUP(F216,CZCA!$C$25:$T$43,3),IF(I216=CZCA!$F$24,VLOOKUP(F216,CZCA!$C$25:$T$43,4),IF(I216=CZCA!$G$24,VLOOKUP(F216,CZCA!$C$25:$T$43,5),IF(OR(I216=CZCA!$H$24,I216=CZCA!$I$24),VLOOKUP(F216,CZCA!$C$25:$T$43,6),IF(OR(I216=CZCA!$J$24,I216=CZCA!$L$24),VLOOKUP(F216,CZCA!$C$25:$T$43,8),IF(OR(I216=CZCA!$K$24,I216=CZCA!$Q$24),VLOOKUP(F216,CZCA!$C$25:$T$43,9),IF(OR(I216=CZCA!$M$24,I216=CZCA!$T$24),VLOOKUP(F216,CZCA!$C$25:$T$43,11),IF(OR(I216=CZCA!$N$24,I216=CZCA!$R$24),VLOOKUP(F216,CZCA!$C$25:$T$43,12),IF(I216=CZCA!$O$24,VLOOKUP(F216,CZCA!$C$25:$T$43,13),IF(I216=CZCA!$P$24,VLOOKUP(F216,CZCA!$C$25:$T$43,14),IF(I216=CZCA!$S$24,VLOOKUP(F216,CZCA!$C$25:$T$43,17))))))))))))</f>
        <v>25.23</v>
      </c>
      <c r="AI216" s="157">
        <f t="shared" si="30"/>
        <v>0.13901730000000001</v>
      </c>
      <c r="AJ216" s="37">
        <f t="shared" si="33"/>
        <v>11.121384000000001</v>
      </c>
      <c r="AK216" s="37"/>
      <c r="AL216" s="128">
        <f t="shared" si="31"/>
        <v>39.635354736424887</v>
      </c>
      <c r="AM216">
        <v>1</v>
      </c>
      <c r="AN216" t="s">
        <v>74</v>
      </c>
      <c r="AO216" t="s">
        <v>217</v>
      </c>
      <c r="AP216" t="s">
        <v>113</v>
      </c>
      <c r="AQ216" t="s">
        <v>43</v>
      </c>
    </row>
    <row r="217" spans="1:43" x14ac:dyDescent="0.4">
      <c r="A217" t="s">
        <v>37</v>
      </c>
      <c r="B217" t="s">
        <v>38</v>
      </c>
      <c r="C217" t="s">
        <v>39</v>
      </c>
      <c r="D217" s="1">
        <v>41487</v>
      </c>
      <c r="E217" t="s">
        <v>43</v>
      </c>
      <c r="F217" t="s">
        <v>73</v>
      </c>
      <c r="G217" t="s">
        <v>217</v>
      </c>
      <c r="H217" t="s">
        <v>43</v>
      </c>
      <c r="I217" t="s">
        <v>99</v>
      </c>
      <c r="J217" t="s">
        <v>45</v>
      </c>
      <c r="K217">
        <v>2</v>
      </c>
      <c r="L217">
        <v>2000</v>
      </c>
      <c r="M217" t="s">
        <v>46</v>
      </c>
      <c r="N217">
        <v>0</v>
      </c>
      <c r="O217">
        <v>0</v>
      </c>
      <c r="P217">
        <v>0</v>
      </c>
      <c r="Q217">
        <v>0</v>
      </c>
      <c r="R217">
        <v>0</v>
      </c>
      <c r="S217">
        <v>115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93</v>
      </c>
      <c r="Z217">
        <f>VLOOKUP(F217,CEUS!$J$26:$K$50,2)</f>
        <v>30</v>
      </c>
      <c r="AA217" s="142">
        <f t="shared" si="28"/>
        <v>3.1</v>
      </c>
      <c r="AB217" s="37">
        <f t="shared" si="29"/>
        <v>248</v>
      </c>
      <c r="AD217" s="124">
        <f>IF(E217=Sheet2!$E$24,VLOOKUP(F217,Sheet2!$C$24:$H$42,3),IF(E217=Sheet2!$F$24,VLOOKUP(F217,Sheet2!$C$24:$H$42,4),IF(E217=Sheet2!$G$24,VLOOKUP(F217,Sheet2!$C$24:$H$42,5),VLOOKUP(F217,Sheet2!$C$24:$H$42,6))))</f>
        <v>23.2</v>
      </c>
      <c r="AE217" s="2">
        <f t="shared" si="26"/>
        <v>2.1576</v>
      </c>
      <c r="AF217" s="37">
        <f t="shared" si="32"/>
        <v>172.608</v>
      </c>
      <c r="AH217">
        <f>IF(I217=CZCA!$E$24,VLOOKUP(F217,CZCA!$C$25:$T$43,3),IF(I217=CZCA!$F$24,VLOOKUP(F217,CZCA!$C$25:$T$43,4),IF(I217=CZCA!$G$24,VLOOKUP(F217,CZCA!$C$25:$T$43,5),IF(OR(I217=CZCA!$H$24,I217=CZCA!$I$24),VLOOKUP(F217,CZCA!$C$25:$T$43,6),IF(OR(I217=CZCA!$J$24,I217=CZCA!$L$24),VLOOKUP(F217,CZCA!$C$25:$T$43,8),IF(OR(I217=CZCA!$K$24,I217=CZCA!$Q$24),VLOOKUP(F217,CZCA!$C$25:$T$43,9),IF(OR(I217=CZCA!$M$24,I217=CZCA!$T$24),VLOOKUP(F217,CZCA!$C$25:$T$43,11),IF(OR(I217=CZCA!$N$24,I217=CZCA!$R$24),VLOOKUP(F217,CZCA!$C$25:$T$43,12),IF(I217=CZCA!$O$24,VLOOKUP(F217,CZCA!$C$25:$T$43,13),IF(I217=CZCA!$P$24,VLOOKUP(F217,CZCA!$C$25:$T$43,14),IF(I217=CZCA!$S$24,VLOOKUP(F217,CZCA!$C$25:$T$43,17))))))))))))</f>
        <v>19.059999999999999</v>
      </c>
      <c r="AI217" s="157">
        <f t="shared" si="30"/>
        <v>1.7725799999999998</v>
      </c>
      <c r="AJ217" s="37">
        <f t="shared" si="33"/>
        <v>141.8064</v>
      </c>
      <c r="AK217" s="37"/>
      <c r="AL217" s="128">
        <f t="shared" si="31"/>
        <v>52.465897166841557</v>
      </c>
      <c r="AM217">
        <v>1</v>
      </c>
      <c r="AN217" t="s">
        <v>74</v>
      </c>
      <c r="AO217" t="s">
        <v>217</v>
      </c>
      <c r="AP217" t="s">
        <v>100</v>
      </c>
      <c r="AQ217" t="s">
        <v>43</v>
      </c>
    </row>
    <row r="218" spans="1:43" x14ac:dyDescent="0.4">
      <c r="A218" t="s">
        <v>37</v>
      </c>
      <c r="B218" t="s">
        <v>38</v>
      </c>
      <c r="C218" t="s">
        <v>39</v>
      </c>
      <c r="D218" s="1">
        <v>41487</v>
      </c>
      <c r="E218" t="s">
        <v>43</v>
      </c>
      <c r="F218" t="s">
        <v>75</v>
      </c>
      <c r="G218" t="s">
        <v>217</v>
      </c>
      <c r="H218" t="s">
        <v>43</v>
      </c>
      <c r="I218" t="s">
        <v>44</v>
      </c>
      <c r="J218" t="s">
        <v>45</v>
      </c>
      <c r="K218">
        <v>4</v>
      </c>
      <c r="L218">
        <v>4000</v>
      </c>
      <c r="M218" t="s">
        <v>46</v>
      </c>
      <c r="N218">
        <v>0</v>
      </c>
      <c r="O218">
        <v>0</v>
      </c>
      <c r="P218">
        <v>0</v>
      </c>
      <c r="Q218">
        <v>0</v>
      </c>
      <c r="R218">
        <v>0</v>
      </c>
      <c r="S218">
        <v>56.3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45.5</v>
      </c>
      <c r="Z218">
        <f>VLOOKUP(F218,CEUS!$J$26:$K$50,2)</f>
        <v>40</v>
      </c>
      <c r="AA218" s="142">
        <f t="shared" si="28"/>
        <v>1.1375</v>
      </c>
      <c r="AB218" s="37">
        <f t="shared" si="29"/>
        <v>91</v>
      </c>
      <c r="AD218" s="124">
        <f>IF(E218=Sheet2!$E$24,VLOOKUP(F218,Sheet2!$C$24:$H$42,3),IF(E218=Sheet2!$F$24,VLOOKUP(F218,Sheet2!$C$24:$H$42,4),IF(E218=Sheet2!$G$24,VLOOKUP(F218,Sheet2!$C$24:$H$42,5),VLOOKUP(F218,Sheet2!$C$24:$H$42,6))))</f>
        <v>23.2</v>
      </c>
      <c r="AE218" s="2">
        <f t="shared" si="26"/>
        <v>1.0555999999999999</v>
      </c>
      <c r="AF218" s="37">
        <f t="shared" si="32"/>
        <v>84.447999999999993</v>
      </c>
      <c r="AH218">
        <f>IF(I218=CZCA!$E$24,VLOOKUP(F218,CZCA!$C$25:$T$43,3),IF(I218=CZCA!$F$24,VLOOKUP(F218,CZCA!$C$25:$T$43,4),IF(I218=CZCA!$G$24,VLOOKUP(F218,CZCA!$C$25:$T$43,5),IF(OR(I218=CZCA!$H$24,I218=CZCA!$I$24),VLOOKUP(F218,CZCA!$C$25:$T$43,6),IF(OR(I218=CZCA!$J$24,I218=CZCA!$L$24),VLOOKUP(F218,CZCA!$C$25:$T$43,8),IF(OR(I218=CZCA!$K$24,I218=CZCA!$Q$24),VLOOKUP(F218,CZCA!$C$25:$T$43,9),IF(OR(I218=CZCA!$M$24,I218=CZCA!$T$24),VLOOKUP(F218,CZCA!$C$25:$T$43,11),IF(OR(I218=CZCA!$N$24,I218=CZCA!$R$24),VLOOKUP(F218,CZCA!$C$25:$T$43,12),IF(I218=CZCA!$O$24,VLOOKUP(F218,CZCA!$C$25:$T$43,13),IF(I218=CZCA!$P$24,VLOOKUP(F218,CZCA!$C$25:$T$43,14),IF(I218=CZCA!$S$24,VLOOKUP(F218,CZCA!$C$25:$T$43,17))))))))))))</f>
        <v>51.55</v>
      </c>
      <c r="AI218" s="157">
        <f t="shared" si="30"/>
        <v>2.3455249999999999</v>
      </c>
      <c r="AJ218" s="37">
        <f t="shared" si="33"/>
        <v>187.642</v>
      </c>
      <c r="AK218" s="37"/>
      <c r="AL218" s="128">
        <f t="shared" si="31"/>
        <v>19.398642095053347</v>
      </c>
      <c r="AM218">
        <v>1</v>
      </c>
      <c r="AN218" t="s">
        <v>76</v>
      </c>
      <c r="AO218" t="s">
        <v>217</v>
      </c>
      <c r="AP218" t="s">
        <v>49</v>
      </c>
      <c r="AQ218" t="s">
        <v>43</v>
      </c>
    </row>
    <row r="219" spans="1:43" x14ac:dyDescent="0.4">
      <c r="A219" t="s">
        <v>37</v>
      </c>
      <c r="B219" t="s">
        <v>38</v>
      </c>
      <c r="C219" t="s">
        <v>39</v>
      </c>
      <c r="D219" s="1">
        <v>41487</v>
      </c>
      <c r="E219" t="s">
        <v>43</v>
      </c>
      <c r="F219" t="s">
        <v>75</v>
      </c>
      <c r="G219" t="s">
        <v>217</v>
      </c>
      <c r="H219" t="s">
        <v>43</v>
      </c>
      <c r="I219" t="s">
        <v>85</v>
      </c>
      <c r="J219" t="s">
        <v>45</v>
      </c>
      <c r="K219">
        <v>4</v>
      </c>
      <c r="L219">
        <v>4000</v>
      </c>
      <c r="M219" t="s">
        <v>46</v>
      </c>
      <c r="N219">
        <v>0</v>
      </c>
      <c r="O219">
        <v>0</v>
      </c>
      <c r="P219">
        <v>0</v>
      </c>
      <c r="Q219">
        <v>0</v>
      </c>
      <c r="R219">
        <v>0</v>
      </c>
      <c r="S219">
        <v>40.299999999999997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32.6</v>
      </c>
      <c r="Z219">
        <f>VLOOKUP(F219,CEUS!$J$26:$K$50,2)</f>
        <v>40</v>
      </c>
      <c r="AA219" s="142">
        <f t="shared" si="28"/>
        <v>0.81500000000000006</v>
      </c>
      <c r="AB219" s="37">
        <f t="shared" si="29"/>
        <v>65.2</v>
      </c>
      <c r="AD219" s="124">
        <f>IF(E219=Sheet2!$E$24,VLOOKUP(F219,Sheet2!$C$24:$H$42,3),IF(E219=Sheet2!$F$24,VLOOKUP(F219,Sheet2!$C$24:$H$42,4),IF(E219=Sheet2!$G$24,VLOOKUP(F219,Sheet2!$C$24:$H$42,5),VLOOKUP(F219,Sheet2!$C$24:$H$42,6))))</f>
        <v>23.2</v>
      </c>
      <c r="AE219" s="2">
        <f t="shared" si="26"/>
        <v>0.7563200000000001</v>
      </c>
      <c r="AF219" s="37">
        <f t="shared" si="32"/>
        <v>60.505600000000008</v>
      </c>
      <c r="AH219">
        <f>IF(I219=CZCA!$E$24,VLOOKUP(F219,CZCA!$C$25:$T$43,3),IF(I219=CZCA!$F$24,VLOOKUP(F219,CZCA!$C$25:$T$43,4),IF(I219=CZCA!$G$24,VLOOKUP(F219,CZCA!$C$25:$T$43,5),IF(OR(I219=CZCA!$H$24,I219=CZCA!$I$24),VLOOKUP(F219,CZCA!$C$25:$T$43,6),IF(OR(I219=CZCA!$J$24,I219=CZCA!$L$24),VLOOKUP(F219,CZCA!$C$25:$T$43,8),IF(OR(I219=CZCA!$K$24,I219=CZCA!$Q$24),VLOOKUP(F219,CZCA!$C$25:$T$43,9),IF(OR(I219=CZCA!$M$24,I219=CZCA!$T$24),VLOOKUP(F219,CZCA!$C$25:$T$43,11),IF(OR(I219=CZCA!$N$24,I219=CZCA!$R$24),VLOOKUP(F219,CZCA!$C$25:$T$43,12),IF(I219=CZCA!$O$24,VLOOKUP(F219,CZCA!$C$25:$T$43,13),IF(I219=CZCA!$P$24,VLOOKUP(F219,CZCA!$C$25:$T$43,14),IF(I219=CZCA!$S$24,VLOOKUP(F219,CZCA!$C$25:$T$43,17))))))))))))</f>
        <v>19.5</v>
      </c>
      <c r="AI219" s="157">
        <f t="shared" si="30"/>
        <v>0.63570000000000004</v>
      </c>
      <c r="AJ219" s="37">
        <f t="shared" si="33"/>
        <v>50.856000000000002</v>
      </c>
      <c r="AK219" s="37"/>
      <c r="AL219" s="128">
        <f t="shared" si="31"/>
        <v>51.282051282051285</v>
      </c>
      <c r="AM219">
        <v>1</v>
      </c>
      <c r="AN219" t="s">
        <v>76</v>
      </c>
      <c r="AO219" t="s">
        <v>217</v>
      </c>
      <c r="AP219" t="s">
        <v>86</v>
      </c>
      <c r="AQ219" t="s">
        <v>43</v>
      </c>
    </row>
    <row r="220" spans="1:43" x14ac:dyDescent="0.4">
      <c r="A220" t="s">
        <v>37</v>
      </c>
      <c r="B220" t="s">
        <v>38</v>
      </c>
      <c r="C220" t="s">
        <v>39</v>
      </c>
      <c r="D220" s="1">
        <v>41487</v>
      </c>
      <c r="E220" t="s">
        <v>43</v>
      </c>
      <c r="F220" t="s">
        <v>75</v>
      </c>
      <c r="G220" t="s">
        <v>217</v>
      </c>
      <c r="H220" t="s">
        <v>43</v>
      </c>
      <c r="I220" t="s">
        <v>87</v>
      </c>
      <c r="J220" t="s">
        <v>45</v>
      </c>
      <c r="K220">
        <v>4</v>
      </c>
      <c r="L220">
        <v>4000</v>
      </c>
      <c r="M220" t="s">
        <v>46</v>
      </c>
      <c r="N220">
        <v>0</v>
      </c>
      <c r="O220">
        <v>0</v>
      </c>
      <c r="P220">
        <v>0</v>
      </c>
      <c r="Q220">
        <v>0</v>
      </c>
      <c r="R220">
        <v>0</v>
      </c>
      <c r="S220">
        <v>34.4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27.8</v>
      </c>
      <c r="Z220">
        <f>VLOOKUP(F220,CEUS!$J$26:$K$50,2)</f>
        <v>40</v>
      </c>
      <c r="AA220" s="142">
        <f t="shared" si="28"/>
        <v>0.69500000000000006</v>
      </c>
      <c r="AB220" s="37">
        <f t="shared" si="29"/>
        <v>55.600000000000009</v>
      </c>
      <c r="AD220" s="124">
        <f>IF(E220=Sheet2!$E$24,VLOOKUP(F220,Sheet2!$C$24:$H$42,3),IF(E220=Sheet2!$F$24,VLOOKUP(F220,Sheet2!$C$24:$H$42,4),IF(E220=Sheet2!$G$24,VLOOKUP(F220,Sheet2!$C$24:$H$42,5),VLOOKUP(F220,Sheet2!$C$24:$H$42,6))))</f>
        <v>23.2</v>
      </c>
      <c r="AE220" s="2">
        <f t="shared" si="26"/>
        <v>0.64495999999999998</v>
      </c>
      <c r="AF220" s="37">
        <f t="shared" si="32"/>
        <v>51.596800000000002</v>
      </c>
      <c r="AH220">
        <f>IF(I220=CZCA!$E$24,VLOOKUP(F220,CZCA!$C$25:$T$43,3),IF(I220=CZCA!$F$24,VLOOKUP(F220,CZCA!$C$25:$T$43,4),IF(I220=CZCA!$G$24,VLOOKUP(F220,CZCA!$C$25:$T$43,5),IF(OR(I220=CZCA!$H$24,I220=CZCA!$I$24),VLOOKUP(F220,CZCA!$C$25:$T$43,6),IF(OR(I220=CZCA!$J$24,I220=CZCA!$L$24),VLOOKUP(F220,CZCA!$C$25:$T$43,8),IF(OR(I220=CZCA!$K$24,I220=CZCA!$Q$24),VLOOKUP(F220,CZCA!$C$25:$T$43,9),IF(OR(I220=CZCA!$M$24,I220=CZCA!$T$24),VLOOKUP(F220,CZCA!$C$25:$T$43,11),IF(OR(I220=CZCA!$N$24,I220=CZCA!$R$24),VLOOKUP(F220,CZCA!$C$25:$T$43,12),IF(I220=CZCA!$O$24,VLOOKUP(F220,CZCA!$C$25:$T$43,13),IF(I220=CZCA!$P$24,VLOOKUP(F220,CZCA!$C$25:$T$43,14),IF(I220=CZCA!$S$24,VLOOKUP(F220,CZCA!$C$25:$T$43,17))))))))))))</f>
        <v>40.18</v>
      </c>
      <c r="AI220" s="157">
        <f t="shared" si="30"/>
        <v>1.1170040000000001</v>
      </c>
      <c r="AJ220" s="37">
        <f t="shared" si="33"/>
        <v>89.360320000000002</v>
      </c>
      <c r="AK220" s="37"/>
      <c r="AL220" s="128">
        <f t="shared" si="31"/>
        <v>24.888003982080637</v>
      </c>
      <c r="AM220">
        <v>1</v>
      </c>
      <c r="AN220" t="s">
        <v>76</v>
      </c>
      <c r="AO220" t="s">
        <v>217</v>
      </c>
      <c r="AP220" t="s">
        <v>88</v>
      </c>
      <c r="AQ220" t="s">
        <v>43</v>
      </c>
    </row>
    <row r="221" spans="1:43" x14ac:dyDescent="0.4">
      <c r="A221" t="s">
        <v>37</v>
      </c>
      <c r="B221" t="s">
        <v>38</v>
      </c>
      <c r="C221" t="s">
        <v>39</v>
      </c>
      <c r="D221" s="1">
        <v>41487</v>
      </c>
      <c r="E221" t="s">
        <v>43</v>
      </c>
      <c r="F221" t="s">
        <v>75</v>
      </c>
      <c r="G221" t="s">
        <v>217</v>
      </c>
      <c r="H221" t="s">
        <v>43</v>
      </c>
      <c r="I221" t="s">
        <v>89</v>
      </c>
      <c r="J221" t="s">
        <v>45</v>
      </c>
      <c r="K221">
        <v>4</v>
      </c>
      <c r="L221">
        <v>4000</v>
      </c>
      <c r="M221" t="s">
        <v>46</v>
      </c>
      <c r="N221">
        <v>0</v>
      </c>
      <c r="O221">
        <v>0</v>
      </c>
      <c r="P221">
        <v>0</v>
      </c>
      <c r="Q221">
        <v>0</v>
      </c>
      <c r="R221">
        <v>0</v>
      </c>
      <c r="S221">
        <v>29.8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24.1</v>
      </c>
      <c r="Z221">
        <f>VLOOKUP(F221,CEUS!$J$26:$K$50,2)</f>
        <v>40</v>
      </c>
      <c r="AA221" s="142">
        <f t="shared" si="28"/>
        <v>0.60250000000000004</v>
      </c>
      <c r="AB221" s="37">
        <f t="shared" si="29"/>
        <v>48.2</v>
      </c>
      <c r="AD221" s="124">
        <f>IF(E221=Sheet2!$E$24,VLOOKUP(F221,Sheet2!$C$24:$H$42,3),IF(E221=Sheet2!$F$24,VLOOKUP(F221,Sheet2!$C$24:$H$42,4),IF(E221=Sheet2!$G$24,VLOOKUP(F221,Sheet2!$C$24:$H$42,5),VLOOKUP(F221,Sheet2!$C$24:$H$42,6))))</f>
        <v>23.2</v>
      </c>
      <c r="AE221" s="2">
        <f t="shared" si="26"/>
        <v>0.55911999999999995</v>
      </c>
      <c r="AF221" s="37">
        <f t="shared" si="32"/>
        <v>44.729599999999998</v>
      </c>
      <c r="AH221">
        <f>IF(I221=CZCA!$E$24,VLOOKUP(F221,CZCA!$C$25:$T$43,3),IF(I221=CZCA!$F$24,VLOOKUP(F221,CZCA!$C$25:$T$43,4),IF(I221=CZCA!$G$24,VLOOKUP(F221,CZCA!$C$25:$T$43,5),IF(OR(I221=CZCA!$H$24,I221=CZCA!$I$24),VLOOKUP(F221,CZCA!$C$25:$T$43,6),IF(OR(I221=CZCA!$J$24,I221=CZCA!$L$24),VLOOKUP(F221,CZCA!$C$25:$T$43,8),IF(OR(I221=CZCA!$K$24,I221=CZCA!$Q$24),VLOOKUP(F221,CZCA!$C$25:$T$43,9),IF(OR(I221=CZCA!$M$24,I221=CZCA!$T$24),VLOOKUP(F221,CZCA!$C$25:$T$43,11),IF(OR(I221=CZCA!$N$24,I221=CZCA!$R$24),VLOOKUP(F221,CZCA!$C$25:$T$43,12),IF(I221=CZCA!$O$24,VLOOKUP(F221,CZCA!$C$25:$T$43,13),IF(I221=CZCA!$P$24,VLOOKUP(F221,CZCA!$C$25:$T$43,14),IF(I221=CZCA!$S$24,VLOOKUP(F221,CZCA!$C$25:$T$43,17))))))))))))</f>
        <v>18.649999999999999</v>
      </c>
      <c r="AI221" s="157">
        <f t="shared" si="30"/>
        <v>0.44946499999999995</v>
      </c>
      <c r="AJ221" s="37">
        <f t="shared" si="33"/>
        <v>35.957199999999993</v>
      </c>
      <c r="AK221" s="37"/>
      <c r="AL221" s="128">
        <f t="shared" si="31"/>
        <v>53.619302949061669</v>
      </c>
      <c r="AM221">
        <v>1</v>
      </c>
      <c r="AN221" t="s">
        <v>76</v>
      </c>
      <c r="AO221" t="s">
        <v>217</v>
      </c>
      <c r="AP221" t="s">
        <v>90</v>
      </c>
      <c r="AQ221" t="s">
        <v>43</v>
      </c>
    </row>
    <row r="222" spans="1:43" x14ac:dyDescent="0.4">
      <c r="A222" t="s">
        <v>37</v>
      </c>
      <c r="B222" t="s">
        <v>38</v>
      </c>
      <c r="C222" t="s">
        <v>39</v>
      </c>
      <c r="D222" s="1">
        <v>41487</v>
      </c>
      <c r="E222" t="s">
        <v>43</v>
      </c>
      <c r="F222" t="s">
        <v>75</v>
      </c>
      <c r="G222" t="s">
        <v>217</v>
      </c>
      <c r="H222" t="s">
        <v>43</v>
      </c>
      <c r="I222" t="s">
        <v>91</v>
      </c>
      <c r="J222" t="s">
        <v>45</v>
      </c>
      <c r="K222">
        <v>4</v>
      </c>
      <c r="L222">
        <v>4000</v>
      </c>
      <c r="M222" t="s">
        <v>46</v>
      </c>
      <c r="N222">
        <v>0</v>
      </c>
      <c r="O222">
        <v>0</v>
      </c>
      <c r="P222">
        <v>0</v>
      </c>
      <c r="Q222">
        <v>0</v>
      </c>
      <c r="R222">
        <v>0</v>
      </c>
      <c r="S222">
        <v>27.5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22.2</v>
      </c>
      <c r="Z222">
        <f>VLOOKUP(F222,CEUS!$J$26:$K$50,2)</f>
        <v>40</v>
      </c>
      <c r="AA222" s="142">
        <f t="shared" si="28"/>
        <v>0.55499999999999994</v>
      </c>
      <c r="AB222" s="37">
        <f t="shared" si="29"/>
        <v>44.399999999999991</v>
      </c>
      <c r="AD222" s="124">
        <f>IF(E222=Sheet2!$E$24,VLOOKUP(F222,Sheet2!$C$24:$H$42,3),IF(E222=Sheet2!$F$24,VLOOKUP(F222,Sheet2!$C$24:$H$42,4),IF(E222=Sheet2!$G$24,VLOOKUP(F222,Sheet2!$C$24:$H$42,5),VLOOKUP(F222,Sheet2!$C$24:$H$42,6))))</f>
        <v>23.2</v>
      </c>
      <c r="AE222" s="2">
        <f t="shared" si="26"/>
        <v>0.51504000000000005</v>
      </c>
      <c r="AF222" s="37">
        <f t="shared" si="32"/>
        <v>41.203200000000002</v>
      </c>
      <c r="AH222">
        <f>IF(I222=CZCA!$E$24,VLOOKUP(F222,CZCA!$C$25:$T$43,3),IF(I222=CZCA!$F$24,VLOOKUP(F222,CZCA!$C$25:$T$43,4),IF(I222=CZCA!$G$24,VLOOKUP(F222,CZCA!$C$25:$T$43,5),IF(OR(I222=CZCA!$H$24,I222=CZCA!$I$24),VLOOKUP(F222,CZCA!$C$25:$T$43,6),IF(OR(I222=CZCA!$J$24,I222=CZCA!$L$24),VLOOKUP(F222,CZCA!$C$25:$T$43,8),IF(OR(I222=CZCA!$K$24,I222=CZCA!$Q$24),VLOOKUP(F222,CZCA!$C$25:$T$43,9),IF(OR(I222=CZCA!$M$24,I222=CZCA!$T$24),VLOOKUP(F222,CZCA!$C$25:$T$43,11),IF(OR(I222=CZCA!$N$24,I222=CZCA!$R$24),VLOOKUP(F222,CZCA!$C$25:$T$43,12),IF(I222=CZCA!$O$24,VLOOKUP(F222,CZCA!$C$25:$T$43,13),IF(I222=CZCA!$P$24,VLOOKUP(F222,CZCA!$C$25:$T$43,14),IF(I222=CZCA!$S$24,VLOOKUP(F222,CZCA!$C$25:$T$43,17))))))))))))</f>
        <v>18.649999999999999</v>
      </c>
      <c r="AI222" s="157">
        <f t="shared" si="30"/>
        <v>0.41403000000000001</v>
      </c>
      <c r="AJ222" s="37">
        <f t="shared" si="33"/>
        <v>33.122399999999999</v>
      </c>
      <c r="AK222" s="37"/>
      <c r="AL222" s="128">
        <f t="shared" si="31"/>
        <v>53.619302949061669</v>
      </c>
      <c r="AM222">
        <v>1</v>
      </c>
      <c r="AN222" t="s">
        <v>76</v>
      </c>
      <c r="AO222" t="s">
        <v>217</v>
      </c>
      <c r="AP222" t="s">
        <v>92</v>
      </c>
      <c r="AQ222" t="s">
        <v>43</v>
      </c>
    </row>
    <row r="223" spans="1:43" x14ac:dyDescent="0.4">
      <c r="A223" t="s">
        <v>37</v>
      </c>
      <c r="B223" t="s">
        <v>38</v>
      </c>
      <c r="C223" t="s">
        <v>39</v>
      </c>
      <c r="D223" s="1">
        <v>41487</v>
      </c>
      <c r="E223" t="s">
        <v>43</v>
      </c>
      <c r="F223" t="s">
        <v>75</v>
      </c>
      <c r="G223" t="s">
        <v>217</v>
      </c>
      <c r="H223" t="s">
        <v>43</v>
      </c>
      <c r="I223" t="s">
        <v>102</v>
      </c>
      <c r="J223" t="s">
        <v>45</v>
      </c>
      <c r="K223">
        <v>4</v>
      </c>
      <c r="L223">
        <v>4000</v>
      </c>
      <c r="M223" t="s">
        <v>46</v>
      </c>
      <c r="N223">
        <v>0</v>
      </c>
      <c r="O223">
        <v>0</v>
      </c>
      <c r="P223">
        <v>0</v>
      </c>
      <c r="Q223">
        <v>0</v>
      </c>
      <c r="R223">
        <v>0</v>
      </c>
      <c r="S223">
        <v>16.3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13.2</v>
      </c>
      <c r="Z223">
        <f>VLOOKUP(F223,CEUS!$J$26:$K$50,2)</f>
        <v>40</v>
      </c>
      <c r="AA223" s="142">
        <f t="shared" si="28"/>
        <v>0.32999999999999996</v>
      </c>
      <c r="AB223" s="37">
        <f t="shared" si="29"/>
        <v>26.4</v>
      </c>
      <c r="AD223" s="124">
        <f>IF(E223=Sheet2!$E$24,VLOOKUP(F223,Sheet2!$C$24:$H$42,3),IF(E223=Sheet2!$F$24,VLOOKUP(F223,Sheet2!$C$24:$H$42,4),IF(E223=Sheet2!$G$24,VLOOKUP(F223,Sheet2!$C$24:$H$42,5),VLOOKUP(F223,Sheet2!$C$24:$H$42,6))))</f>
        <v>23.2</v>
      </c>
      <c r="AE223" s="2">
        <f t="shared" si="26"/>
        <v>0.30624000000000001</v>
      </c>
      <c r="AF223" s="37">
        <f t="shared" si="32"/>
        <v>24.499200000000002</v>
      </c>
      <c r="AH223">
        <f>IF(I223=CZCA!$E$24,VLOOKUP(F223,CZCA!$C$25:$T$43,3),IF(I223=CZCA!$F$24,VLOOKUP(F223,CZCA!$C$25:$T$43,4),IF(I223=CZCA!$G$24,VLOOKUP(F223,CZCA!$C$25:$T$43,5),IF(OR(I223=CZCA!$H$24,I223=CZCA!$I$24),VLOOKUP(F223,CZCA!$C$25:$T$43,6),IF(OR(I223=CZCA!$J$24,I223=CZCA!$L$24),VLOOKUP(F223,CZCA!$C$25:$T$43,8),IF(OR(I223=CZCA!$K$24,I223=CZCA!$Q$24),VLOOKUP(F223,CZCA!$C$25:$T$43,9),IF(OR(I223=CZCA!$M$24,I223=CZCA!$T$24),VLOOKUP(F223,CZCA!$C$25:$T$43,11),IF(OR(I223=CZCA!$N$24,I223=CZCA!$R$24),VLOOKUP(F223,CZCA!$C$25:$T$43,12),IF(I223=CZCA!$O$24,VLOOKUP(F223,CZCA!$C$25:$T$43,13),IF(I223=CZCA!$P$24,VLOOKUP(F223,CZCA!$C$25:$T$43,14),IF(I223=CZCA!$S$24,VLOOKUP(F223,CZCA!$C$25:$T$43,17))))))))))))</f>
        <v>19.29</v>
      </c>
      <c r="AI223" s="157">
        <f t="shared" si="30"/>
        <v>0.25462799999999997</v>
      </c>
      <c r="AJ223" s="37">
        <f t="shared" si="33"/>
        <v>20.370239999999995</v>
      </c>
      <c r="AK223" s="37"/>
      <c r="AL223" s="128">
        <f t="shared" si="31"/>
        <v>51.840331778123385</v>
      </c>
      <c r="AM223">
        <v>1</v>
      </c>
      <c r="AN223" t="s">
        <v>76</v>
      </c>
      <c r="AO223" t="s">
        <v>217</v>
      </c>
      <c r="AP223" t="s">
        <v>103</v>
      </c>
      <c r="AQ223" t="s">
        <v>43</v>
      </c>
    </row>
    <row r="224" spans="1:43" x14ac:dyDescent="0.4">
      <c r="A224" t="s">
        <v>37</v>
      </c>
      <c r="B224" t="s">
        <v>38</v>
      </c>
      <c r="C224" t="s">
        <v>39</v>
      </c>
      <c r="D224" s="1">
        <v>41487</v>
      </c>
      <c r="E224" t="s">
        <v>43</v>
      </c>
      <c r="F224" t="s">
        <v>75</v>
      </c>
      <c r="G224" t="s">
        <v>217</v>
      </c>
      <c r="H224" t="s">
        <v>43</v>
      </c>
      <c r="I224" t="s">
        <v>117</v>
      </c>
      <c r="J224" t="s">
        <v>45</v>
      </c>
      <c r="K224">
        <v>4</v>
      </c>
      <c r="L224">
        <v>4000</v>
      </c>
      <c r="M224" t="s">
        <v>46</v>
      </c>
      <c r="N224">
        <v>0</v>
      </c>
      <c r="O224">
        <v>0</v>
      </c>
      <c r="P224">
        <v>0</v>
      </c>
      <c r="Q224">
        <v>0</v>
      </c>
      <c r="R224">
        <v>0</v>
      </c>
      <c r="S224">
        <v>12.7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10.199999999999999</v>
      </c>
      <c r="Z224">
        <f>VLOOKUP(F224,CEUS!$J$26:$K$50,2)</f>
        <v>40</v>
      </c>
      <c r="AA224" s="142">
        <f t="shared" si="28"/>
        <v>0.255</v>
      </c>
      <c r="AB224" s="37">
        <f t="shared" si="29"/>
        <v>20.399999999999999</v>
      </c>
      <c r="AD224" s="124">
        <f>IF(E224=Sheet2!$E$24,VLOOKUP(F224,Sheet2!$C$24:$H$42,3),IF(E224=Sheet2!$F$24,VLOOKUP(F224,Sheet2!$C$24:$H$42,4),IF(E224=Sheet2!$G$24,VLOOKUP(F224,Sheet2!$C$24:$H$42,5),VLOOKUP(F224,Sheet2!$C$24:$H$42,6))))</f>
        <v>23.2</v>
      </c>
      <c r="AE224" s="2">
        <f t="shared" si="26"/>
        <v>0.23663999999999996</v>
      </c>
      <c r="AF224" s="37">
        <f t="shared" si="32"/>
        <v>18.931199999999997</v>
      </c>
      <c r="AH224">
        <f>IF(I224=CZCA!$E$24,VLOOKUP(F224,CZCA!$C$25:$T$43,3),IF(I224=CZCA!$F$24,VLOOKUP(F224,CZCA!$C$25:$T$43,4),IF(I224=CZCA!$G$24,VLOOKUP(F224,CZCA!$C$25:$T$43,5),IF(OR(I224=CZCA!$H$24,I224=CZCA!$I$24),VLOOKUP(F224,CZCA!$C$25:$T$43,6),IF(OR(I224=CZCA!$J$24,I224=CZCA!$L$24),VLOOKUP(F224,CZCA!$C$25:$T$43,8),IF(OR(I224=CZCA!$K$24,I224=CZCA!$Q$24),VLOOKUP(F224,CZCA!$C$25:$T$43,9),IF(OR(I224=CZCA!$M$24,I224=CZCA!$T$24),VLOOKUP(F224,CZCA!$C$25:$T$43,11),IF(OR(I224=CZCA!$N$24,I224=CZCA!$R$24),VLOOKUP(F224,CZCA!$C$25:$T$43,12),IF(I224=CZCA!$O$24,VLOOKUP(F224,CZCA!$C$25:$T$43,13),IF(I224=CZCA!$P$24,VLOOKUP(F224,CZCA!$C$25:$T$43,14),IF(I224=CZCA!$S$24,VLOOKUP(F224,CZCA!$C$25:$T$43,17))))))))))))</f>
        <v>23.63</v>
      </c>
      <c r="AI224" s="157">
        <f t="shared" si="30"/>
        <v>0.24102599999999996</v>
      </c>
      <c r="AJ224" s="37">
        <f t="shared" si="33"/>
        <v>19.282079999999997</v>
      </c>
      <c r="AK224" s="37"/>
      <c r="AL224" s="128">
        <f t="shared" si="31"/>
        <v>42.319085907744395</v>
      </c>
      <c r="AM224">
        <v>1</v>
      </c>
      <c r="AN224" t="s">
        <v>76</v>
      </c>
      <c r="AO224" t="s">
        <v>217</v>
      </c>
      <c r="AP224" t="s">
        <v>118</v>
      </c>
      <c r="AQ224" t="s">
        <v>43</v>
      </c>
    </row>
    <row r="225" spans="1:43" x14ac:dyDescent="0.4">
      <c r="A225" t="s">
        <v>37</v>
      </c>
      <c r="B225" t="s">
        <v>38</v>
      </c>
      <c r="C225" t="s">
        <v>39</v>
      </c>
      <c r="D225" s="1">
        <v>41487</v>
      </c>
      <c r="E225" t="s">
        <v>43</v>
      </c>
      <c r="F225" t="s">
        <v>75</v>
      </c>
      <c r="G225" t="s">
        <v>217</v>
      </c>
      <c r="H225" t="s">
        <v>43</v>
      </c>
      <c r="I225" t="s">
        <v>104</v>
      </c>
      <c r="J225" t="s">
        <v>45</v>
      </c>
      <c r="K225">
        <v>4</v>
      </c>
      <c r="L225">
        <v>4000</v>
      </c>
      <c r="M225" t="s">
        <v>46</v>
      </c>
      <c r="N225">
        <v>0</v>
      </c>
      <c r="O225">
        <v>0</v>
      </c>
      <c r="P225">
        <v>0</v>
      </c>
      <c r="Q225">
        <v>0</v>
      </c>
      <c r="R225">
        <v>0</v>
      </c>
      <c r="S225">
        <v>14.9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12</v>
      </c>
      <c r="Z225">
        <f>VLOOKUP(F225,CEUS!$J$26:$K$50,2)</f>
        <v>40</v>
      </c>
      <c r="AA225" s="142">
        <f t="shared" si="28"/>
        <v>0.3</v>
      </c>
      <c r="AB225" s="37">
        <f t="shared" si="29"/>
        <v>24</v>
      </c>
      <c r="AD225" s="124">
        <f>IF(E225=Sheet2!$E$24,VLOOKUP(F225,Sheet2!$C$24:$H$42,3),IF(E225=Sheet2!$F$24,VLOOKUP(F225,Sheet2!$C$24:$H$42,4),IF(E225=Sheet2!$G$24,VLOOKUP(F225,Sheet2!$C$24:$H$42,5),VLOOKUP(F225,Sheet2!$C$24:$H$42,6))))</f>
        <v>23.2</v>
      </c>
      <c r="AE225" s="2">
        <f t="shared" si="26"/>
        <v>0.27839999999999998</v>
      </c>
      <c r="AF225" s="37">
        <f t="shared" si="32"/>
        <v>22.271999999999998</v>
      </c>
      <c r="AH225">
        <f>IF(I225=CZCA!$E$24,VLOOKUP(F225,CZCA!$C$25:$T$43,3),IF(I225=CZCA!$F$24,VLOOKUP(F225,CZCA!$C$25:$T$43,4),IF(I225=CZCA!$G$24,VLOOKUP(F225,CZCA!$C$25:$T$43,5),IF(OR(I225=CZCA!$H$24,I225=CZCA!$I$24),VLOOKUP(F225,CZCA!$C$25:$T$43,6),IF(OR(I225=CZCA!$J$24,I225=CZCA!$L$24),VLOOKUP(F225,CZCA!$C$25:$T$43,8),IF(OR(I225=CZCA!$K$24,I225=CZCA!$Q$24),VLOOKUP(F225,CZCA!$C$25:$T$43,9),IF(OR(I225=CZCA!$M$24,I225=CZCA!$T$24),VLOOKUP(F225,CZCA!$C$25:$T$43,11),IF(OR(I225=CZCA!$N$24,I225=CZCA!$R$24),VLOOKUP(F225,CZCA!$C$25:$T$43,12),IF(I225=CZCA!$O$24,VLOOKUP(F225,CZCA!$C$25:$T$43,13),IF(I225=CZCA!$P$24,VLOOKUP(F225,CZCA!$C$25:$T$43,14),IF(I225=CZCA!$S$24,VLOOKUP(F225,CZCA!$C$25:$T$43,17))))))))))))</f>
        <v>19.29</v>
      </c>
      <c r="AI225" s="157">
        <f t="shared" si="30"/>
        <v>0.23147999999999999</v>
      </c>
      <c r="AJ225" s="37">
        <f t="shared" si="33"/>
        <v>18.5184</v>
      </c>
      <c r="AK225" s="37"/>
      <c r="AL225" s="128">
        <f t="shared" si="31"/>
        <v>51.840331778123385</v>
      </c>
      <c r="AM225">
        <v>1</v>
      </c>
      <c r="AN225" t="s">
        <v>76</v>
      </c>
      <c r="AO225" t="s">
        <v>217</v>
      </c>
      <c r="AP225" t="s">
        <v>105</v>
      </c>
      <c r="AQ225" t="s">
        <v>43</v>
      </c>
    </row>
    <row r="226" spans="1:43" x14ac:dyDescent="0.4">
      <c r="A226" t="s">
        <v>37</v>
      </c>
      <c r="B226" t="s">
        <v>38</v>
      </c>
      <c r="C226" t="s">
        <v>39</v>
      </c>
      <c r="D226" s="1">
        <v>41487</v>
      </c>
      <c r="E226" t="s">
        <v>43</v>
      </c>
      <c r="F226" t="s">
        <v>75</v>
      </c>
      <c r="G226" t="s">
        <v>217</v>
      </c>
      <c r="H226" t="s">
        <v>43</v>
      </c>
      <c r="I226" t="s">
        <v>106</v>
      </c>
      <c r="J226" t="s">
        <v>45</v>
      </c>
      <c r="K226">
        <v>4</v>
      </c>
      <c r="L226">
        <v>4000</v>
      </c>
      <c r="M226" t="s">
        <v>46</v>
      </c>
      <c r="N226">
        <v>0</v>
      </c>
      <c r="O226">
        <v>0</v>
      </c>
      <c r="P226">
        <v>0</v>
      </c>
      <c r="Q226">
        <v>0</v>
      </c>
      <c r="R226">
        <v>0</v>
      </c>
      <c r="S226">
        <v>13.9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11.2</v>
      </c>
      <c r="Z226">
        <f>VLOOKUP(F226,CEUS!$J$26:$K$50,2)</f>
        <v>40</v>
      </c>
      <c r="AA226" s="142">
        <f t="shared" si="28"/>
        <v>0.27999999999999997</v>
      </c>
      <c r="AB226" s="37">
        <f t="shared" si="29"/>
        <v>22.4</v>
      </c>
      <c r="AD226" s="124">
        <f>IF(E226=Sheet2!$E$24,VLOOKUP(F226,Sheet2!$C$24:$H$42,3),IF(E226=Sheet2!$F$24,VLOOKUP(F226,Sheet2!$C$24:$H$42,4),IF(E226=Sheet2!$G$24,VLOOKUP(F226,Sheet2!$C$24:$H$42,5),VLOOKUP(F226,Sheet2!$C$24:$H$42,6))))</f>
        <v>23.2</v>
      </c>
      <c r="AE226" s="2">
        <f t="shared" si="26"/>
        <v>0.25984000000000002</v>
      </c>
      <c r="AF226" s="37">
        <f t="shared" si="32"/>
        <v>20.787200000000002</v>
      </c>
      <c r="AH226">
        <f>IF(I226=CZCA!$E$24,VLOOKUP(F226,CZCA!$C$25:$T$43,3),IF(I226=CZCA!$F$24,VLOOKUP(F226,CZCA!$C$25:$T$43,4),IF(I226=CZCA!$G$24,VLOOKUP(F226,CZCA!$C$25:$T$43,5),IF(OR(I226=CZCA!$H$24,I226=CZCA!$I$24),VLOOKUP(F226,CZCA!$C$25:$T$43,6),IF(OR(I226=CZCA!$J$24,I226=CZCA!$L$24),VLOOKUP(F226,CZCA!$C$25:$T$43,8),IF(OR(I226=CZCA!$K$24,I226=CZCA!$Q$24),VLOOKUP(F226,CZCA!$C$25:$T$43,9),IF(OR(I226=CZCA!$M$24,I226=CZCA!$T$24),VLOOKUP(F226,CZCA!$C$25:$T$43,11),IF(OR(I226=CZCA!$N$24,I226=CZCA!$R$24),VLOOKUP(F226,CZCA!$C$25:$T$43,12),IF(I226=CZCA!$O$24,VLOOKUP(F226,CZCA!$C$25:$T$43,13),IF(I226=CZCA!$P$24,VLOOKUP(F226,CZCA!$C$25:$T$43,14),IF(I226=CZCA!$S$24,VLOOKUP(F226,CZCA!$C$25:$T$43,17))))))))))))</f>
        <v>19.059999999999999</v>
      </c>
      <c r="AI226" s="157">
        <f t="shared" si="30"/>
        <v>0.213472</v>
      </c>
      <c r="AJ226" s="37">
        <f t="shared" si="33"/>
        <v>17.077759999999998</v>
      </c>
      <c r="AK226" s="37"/>
      <c r="AL226" s="128">
        <f t="shared" si="31"/>
        <v>52.465897166841557</v>
      </c>
      <c r="AM226">
        <v>1</v>
      </c>
      <c r="AN226" t="s">
        <v>76</v>
      </c>
      <c r="AO226" t="s">
        <v>217</v>
      </c>
      <c r="AP226" t="s">
        <v>107</v>
      </c>
      <c r="AQ226" t="s">
        <v>43</v>
      </c>
    </row>
    <row r="227" spans="1:43" x14ac:dyDescent="0.4">
      <c r="A227" t="s">
        <v>37</v>
      </c>
      <c r="B227" t="s">
        <v>38</v>
      </c>
      <c r="C227" t="s">
        <v>39</v>
      </c>
      <c r="D227" s="1">
        <v>41487</v>
      </c>
      <c r="E227" t="s">
        <v>43</v>
      </c>
      <c r="F227" t="s">
        <v>75</v>
      </c>
      <c r="G227" t="s">
        <v>217</v>
      </c>
      <c r="H227" t="s">
        <v>43</v>
      </c>
      <c r="I227" t="s">
        <v>108</v>
      </c>
      <c r="J227" t="s">
        <v>45</v>
      </c>
      <c r="K227">
        <v>4</v>
      </c>
      <c r="L227">
        <v>4000</v>
      </c>
      <c r="M227" t="s">
        <v>46</v>
      </c>
      <c r="N227">
        <v>0</v>
      </c>
      <c r="O227">
        <v>0</v>
      </c>
      <c r="P227">
        <v>0</v>
      </c>
      <c r="Q227">
        <v>0</v>
      </c>
      <c r="R227">
        <v>0</v>
      </c>
      <c r="S227">
        <v>16.3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13.2</v>
      </c>
      <c r="Z227">
        <f>VLOOKUP(F227,CEUS!$J$26:$K$50,2)</f>
        <v>40</v>
      </c>
      <c r="AA227" s="142">
        <f t="shared" si="28"/>
        <v>0.32999999999999996</v>
      </c>
      <c r="AB227" s="37">
        <f t="shared" si="29"/>
        <v>26.4</v>
      </c>
      <c r="AD227" s="124">
        <f>IF(E227=Sheet2!$E$24,VLOOKUP(F227,Sheet2!$C$24:$H$42,3),IF(E227=Sheet2!$F$24,VLOOKUP(F227,Sheet2!$C$24:$H$42,4),IF(E227=Sheet2!$G$24,VLOOKUP(F227,Sheet2!$C$24:$H$42,5),VLOOKUP(F227,Sheet2!$C$24:$H$42,6))))</f>
        <v>23.2</v>
      </c>
      <c r="AE227" s="2">
        <f t="shared" si="26"/>
        <v>0.30624000000000001</v>
      </c>
      <c r="AF227" s="37">
        <f t="shared" si="32"/>
        <v>24.499200000000002</v>
      </c>
      <c r="AH227">
        <f>IF(I227=CZCA!$E$24,VLOOKUP(F227,CZCA!$C$25:$T$43,3),IF(I227=CZCA!$F$24,VLOOKUP(F227,CZCA!$C$25:$T$43,4),IF(I227=CZCA!$G$24,VLOOKUP(F227,CZCA!$C$25:$T$43,5),IF(OR(I227=CZCA!$H$24,I227=CZCA!$I$24),VLOOKUP(F227,CZCA!$C$25:$T$43,6),IF(OR(I227=CZCA!$J$24,I227=CZCA!$L$24),VLOOKUP(F227,CZCA!$C$25:$T$43,8),IF(OR(I227=CZCA!$K$24,I227=CZCA!$Q$24),VLOOKUP(F227,CZCA!$C$25:$T$43,9),IF(OR(I227=CZCA!$M$24,I227=CZCA!$T$24),VLOOKUP(F227,CZCA!$C$25:$T$43,11),IF(OR(I227=CZCA!$N$24,I227=CZCA!$R$24),VLOOKUP(F227,CZCA!$C$25:$T$43,12),IF(I227=CZCA!$O$24,VLOOKUP(F227,CZCA!$C$25:$T$43,13),IF(I227=CZCA!$P$24,VLOOKUP(F227,CZCA!$C$25:$T$43,14),IF(I227=CZCA!$S$24,VLOOKUP(F227,CZCA!$C$25:$T$43,17))))))))))))</f>
        <v>11.73</v>
      </c>
      <c r="AI227" s="157">
        <f t="shared" si="30"/>
        <v>0.154836</v>
      </c>
      <c r="AJ227" s="37">
        <f t="shared" si="33"/>
        <v>12.38688</v>
      </c>
      <c r="AK227" s="37"/>
      <c r="AL227" s="128">
        <f t="shared" si="31"/>
        <v>85.251491901108267</v>
      </c>
      <c r="AM227">
        <v>1</v>
      </c>
      <c r="AN227" t="s">
        <v>76</v>
      </c>
      <c r="AO227" t="s">
        <v>217</v>
      </c>
      <c r="AP227" t="s">
        <v>109</v>
      </c>
      <c r="AQ227" t="s">
        <v>43</v>
      </c>
    </row>
    <row r="228" spans="1:43" x14ac:dyDescent="0.4">
      <c r="A228" t="s">
        <v>37</v>
      </c>
      <c r="B228" t="s">
        <v>38</v>
      </c>
      <c r="C228" t="s">
        <v>39</v>
      </c>
      <c r="D228" s="1">
        <v>41487</v>
      </c>
      <c r="E228" t="s">
        <v>43</v>
      </c>
      <c r="F228" t="s">
        <v>75</v>
      </c>
      <c r="G228" t="s">
        <v>217</v>
      </c>
      <c r="H228" t="s">
        <v>43</v>
      </c>
      <c r="I228" t="s">
        <v>93</v>
      </c>
      <c r="J228" t="s">
        <v>45</v>
      </c>
      <c r="K228">
        <v>4</v>
      </c>
      <c r="L228">
        <v>4000</v>
      </c>
      <c r="M228" t="s">
        <v>46</v>
      </c>
      <c r="N228">
        <v>0</v>
      </c>
      <c r="O228">
        <v>0</v>
      </c>
      <c r="P228">
        <v>0</v>
      </c>
      <c r="Q228">
        <v>0</v>
      </c>
      <c r="R228">
        <v>0</v>
      </c>
      <c r="S228">
        <v>38.4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31</v>
      </c>
      <c r="Z228">
        <f>VLOOKUP(F228,CEUS!$J$26:$K$50,2)</f>
        <v>40</v>
      </c>
      <c r="AA228" s="142">
        <f t="shared" si="28"/>
        <v>0.77500000000000002</v>
      </c>
      <c r="AB228" s="37">
        <f t="shared" si="29"/>
        <v>62</v>
      </c>
      <c r="AD228" s="124">
        <f>IF(E228=Sheet2!$E$24,VLOOKUP(F228,Sheet2!$C$24:$H$42,3),IF(E228=Sheet2!$F$24,VLOOKUP(F228,Sheet2!$C$24:$H$42,4),IF(E228=Sheet2!$G$24,VLOOKUP(F228,Sheet2!$C$24:$H$42,5),VLOOKUP(F228,Sheet2!$C$24:$H$42,6))))</f>
        <v>23.2</v>
      </c>
      <c r="AE228" s="2">
        <f t="shared" si="26"/>
        <v>0.71919999999999995</v>
      </c>
      <c r="AF228" s="37">
        <f t="shared" si="32"/>
        <v>57.535999999999994</v>
      </c>
      <c r="AH228">
        <f>IF(I228=CZCA!$E$24,VLOOKUP(F228,CZCA!$C$25:$T$43,3),IF(I228=CZCA!$F$24,VLOOKUP(F228,CZCA!$C$25:$T$43,4),IF(I228=CZCA!$G$24,VLOOKUP(F228,CZCA!$C$25:$T$43,5),IF(OR(I228=CZCA!$H$24,I228=CZCA!$I$24),VLOOKUP(F228,CZCA!$C$25:$T$43,6),IF(OR(I228=CZCA!$J$24,I228=CZCA!$L$24),VLOOKUP(F228,CZCA!$C$25:$T$43,8),IF(OR(I228=CZCA!$K$24,I228=CZCA!$Q$24),VLOOKUP(F228,CZCA!$C$25:$T$43,9),IF(OR(I228=CZCA!$M$24,I228=CZCA!$T$24),VLOOKUP(F228,CZCA!$C$25:$T$43,11),IF(OR(I228=CZCA!$N$24,I228=CZCA!$R$24),VLOOKUP(F228,CZCA!$C$25:$T$43,12),IF(I228=CZCA!$O$24,VLOOKUP(F228,CZCA!$C$25:$T$43,13),IF(I228=CZCA!$P$24,VLOOKUP(F228,CZCA!$C$25:$T$43,14),IF(I228=CZCA!$S$24,VLOOKUP(F228,CZCA!$C$25:$T$43,17))))))))))))</f>
        <v>16.96</v>
      </c>
      <c r="AI228" s="157">
        <f t="shared" si="30"/>
        <v>0.52576000000000001</v>
      </c>
      <c r="AJ228" s="37">
        <f t="shared" si="33"/>
        <v>42.0608</v>
      </c>
      <c r="AK228" s="37"/>
      <c r="AL228" s="128">
        <f t="shared" si="31"/>
        <v>58.96226415094339</v>
      </c>
      <c r="AM228">
        <v>1</v>
      </c>
      <c r="AN228" t="s">
        <v>76</v>
      </c>
      <c r="AO228" t="s">
        <v>217</v>
      </c>
      <c r="AP228" t="s">
        <v>94</v>
      </c>
      <c r="AQ228" t="s">
        <v>43</v>
      </c>
    </row>
    <row r="229" spans="1:43" x14ac:dyDescent="0.4">
      <c r="A229" t="s">
        <v>37</v>
      </c>
      <c r="B229" t="s">
        <v>38</v>
      </c>
      <c r="C229" t="s">
        <v>39</v>
      </c>
      <c r="D229" s="1">
        <v>41487</v>
      </c>
      <c r="E229" t="s">
        <v>43</v>
      </c>
      <c r="F229" t="s">
        <v>75</v>
      </c>
      <c r="G229" t="s">
        <v>217</v>
      </c>
      <c r="H229" t="s">
        <v>43</v>
      </c>
      <c r="I229" t="s">
        <v>95</v>
      </c>
      <c r="J229" t="s">
        <v>45</v>
      </c>
      <c r="K229">
        <v>4</v>
      </c>
      <c r="L229">
        <v>4000</v>
      </c>
      <c r="M229" t="s">
        <v>46</v>
      </c>
      <c r="N229">
        <v>0</v>
      </c>
      <c r="O229">
        <v>0</v>
      </c>
      <c r="P229">
        <v>0</v>
      </c>
      <c r="Q229">
        <v>0</v>
      </c>
      <c r="R229">
        <v>0</v>
      </c>
      <c r="S229">
        <v>36.9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29.8</v>
      </c>
      <c r="Z229">
        <f>VLOOKUP(F229,CEUS!$J$26:$K$50,2)</f>
        <v>40</v>
      </c>
      <c r="AA229" s="142">
        <f t="shared" si="28"/>
        <v>0.745</v>
      </c>
      <c r="AB229" s="37">
        <f t="shared" si="29"/>
        <v>59.6</v>
      </c>
      <c r="AD229" s="124">
        <f>IF(E229=Sheet2!$E$24,VLOOKUP(F229,Sheet2!$C$24:$H$42,3),IF(E229=Sheet2!$F$24,VLOOKUP(F229,Sheet2!$C$24:$H$42,4),IF(E229=Sheet2!$G$24,VLOOKUP(F229,Sheet2!$C$24:$H$42,5),VLOOKUP(F229,Sheet2!$C$24:$H$42,6))))</f>
        <v>23.2</v>
      </c>
      <c r="AE229" s="2">
        <f t="shared" si="26"/>
        <v>0.69135999999999997</v>
      </c>
      <c r="AF229" s="37">
        <f t="shared" si="32"/>
        <v>55.308799999999998</v>
      </c>
      <c r="AH229">
        <f>IF(I229=CZCA!$E$24,VLOOKUP(F229,CZCA!$C$25:$T$43,3),IF(I229=CZCA!$F$24,VLOOKUP(F229,CZCA!$C$25:$T$43,4),IF(I229=CZCA!$G$24,VLOOKUP(F229,CZCA!$C$25:$T$43,5),IF(OR(I229=CZCA!$H$24,I229=CZCA!$I$24),VLOOKUP(F229,CZCA!$C$25:$T$43,6),IF(OR(I229=CZCA!$J$24,I229=CZCA!$L$24),VLOOKUP(F229,CZCA!$C$25:$T$43,8),IF(OR(I229=CZCA!$K$24,I229=CZCA!$Q$24),VLOOKUP(F229,CZCA!$C$25:$T$43,9),IF(OR(I229=CZCA!$M$24,I229=CZCA!$T$24),VLOOKUP(F229,CZCA!$C$25:$T$43,11),IF(OR(I229=CZCA!$N$24,I229=CZCA!$R$24),VLOOKUP(F229,CZCA!$C$25:$T$43,12),IF(I229=CZCA!$O$24,VLOOKUP(F229,CZCA!$C$25:$T$43,13),IF(I229=CZCA!$P$24,VLOOKUP(F229,CZCA!$C$25:$T$43,14),IF(I229=CZCA!$S$24,VLOOKUP(F229,CZCA!$C$25:$T$43,17))))))))))))</f>
        <v>23.2</v>
      </c>
      <c r="AI229" s="157">
        <f t="shared" si="30"/>
        <v>0.69135999999999997</v>
      </c>
      <c r="AJ229" s="37">
        <f t="shared" si="33"/>
        <v>55.308799999999998</v>
      </c>
      <c r="AK229" s="37"/>
      <c r="AL229" s="128">
        <f t="shared" si="31"/>
        <v>43.103448275862071</v>
      </c>
      <c r="AM229">
        <v>1</v>
      </c>
      <c r="AN229" t="s">
        <v>76</v>
      </c>
      <c r="AO229" t="s">
        <v>217</v>
      </c>
      <c r="AP229" t="s">
        <v>96</v>
      </c>
      <c r="AQ229" t="s">
        <v>43</v>
      </c>
    </row>
    <row r="230" spans="1:43" x14ac:dyDescent="0.4">
      <c r="A230" t="s">
        <v>37</v>
      </c>
      <c r="B230" t="s">
        <v>38</v>
      </c>
      <c r="C230" t="s">
        <v>39</v>
      </c>
      <c r="D230" s="1">
        <v>41487</v>
      </c>
      <c r="E230" t="s">
        <v>43</v>
      </c>
      <c r="F230" t="s">
        <v>75</v>
      </c>
      <c r="G230" t="s">
        <v>217</v>
      </c>
      <c r="H230" t="s">
        <v>43</v>
      </c>
      <c r="I230" t="s">
        <v>97</v>
      </c>
      <c r="J230" t="s">
        <v>45</v>
      </c>
      <c r="K230">
        <v>4</v>
      </c>
      <c r="L230">
        <v>4000</v>
      </c>
      <c r="M230" t="s">
        <v>46</v>
      </c>
      <c r="N230">
        <v>0</v>
      </c>
      <c r="O230">
        <v>0</v>
      </c>
      <c r="P230">
        <v>0</v>
      </c>
      <c r="Q230">
        <v>0</v>
      </c>
      <c r="R230">
        <v>0</v>
      </c>
      <c r="S230">
        <v>28.8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23.2</v>
      </c>
      <c r="Z230">
        <f>VLOOKUP(F230,CEUS!$J$26:$K$50,2)</f>
        <v>40</v>
      </c>
      <c r="AA230" s="142">
        <f t="shared" si="28"/>
        <v>0.57999999999999996</v>
      </c>
      <c r="AB230" s="37">
        <f t="shared" si="29"/>
        <v>46.4</v>
      </c>
      <c r="AD230" s="124">
        <f>IF(E230=Sheet2!$E$24,VLOOKUP(F230,Sheet2!$C$24:$H$42,3),IF(E230=Sheet2!$F$24,VLOOKUP(F230,Sheet2!$C$24:$H$42,4),IF(E230=Sheet2!$G$24,VLOOKUP(F230,Sheet2!$C$24:$H$42,5),VLOOKUP(F230,Sheet2!$C$24:$H$42,6))))</f>
        <v>23.2</v>
      </c>
      <c r="AE230" s="2">
        <f t="shared" si="26"/>
        <v>0.53823999999999994</v>
      </c>
      <c r="AF230" s="37">
        <f t="shared" si="32"/>
        <v>43.059199999999997</v>
      </c>
      <c r="AH230">
        <f>IF(I230=CZCA!$E$24,VLOOKUP(F230,CZCA!$C$25:$T$43,3),IF(I230=CZCA!$F$24,VLOOKUP(F230,CZCA!$C$25:$T$43,4),IF(I230=CZCA!$G$24,VLOOKUP(F230,CZCA!$C$25:$T$43,5),IF(OR(I230=CZCA!$H$24,I230=CZCA!$I$24),VLOOKUP(F230,CZCA!$C$25:$T$43,6),IF(OR(I230=CZCA!$J$24,I230=CZCA!$L$24),VLOOKUP(F230,CZCA!$C$25:$T$43,8),IF(OR(I230=CZCA!$K$24,I230=CZCA!$Q$24),VLOOKUP(F230,CZCA!$C$25:$T$43,9),IF(OR(I230=CZCA!$M$24,I230=CZCA!$T$24),VLOOKUP(F230,CZCA!$C$25:$T$43,11),IF(OR(I230=CZCA!$N$24,I230=CZCA!$R$24),VLOOKUP(F230,CZCA!$C$25:$T$43,12),IF(I230=CZCA!$O$24,VLOOKUP(F230,CZCA!$C$25:$T$43,13),IF(I230=CZCA!$P$24,VLOOKUP(F230,CZCA!$C$25:$T$43,14),IF(I230=CZCA!$S$24,VLOOKUP(F230,CZCA!$C$25:$T$43,17))))))))))))</f>
        <v>23.63</v>
      </c>
      <c r="AI230" s="157">
        <f t="shared" si="30"/>
        <v>0.54821599999999993</v>
      </c>
      <c r="AJ230" s="37">
        <f t="shared" si="33"/>
        <v>43.857279999999996</v>
      </c>
      <c r="AK230" s="37"/>
      <c r="AL230" s="128">
        <f t="shared" si="31"/>
        <v>42.319085907744395</v>
      </c>
      <c r="AM230">
        <v>1</v>
      </c>
      <c r="AN230" t="s">
        <v>76</v>
      </c>
      <c r="AO230" t="s">
        <v>217</v>
      </c>
      <c r="AP230" t="s">
        <v>98</v>
      </c>
      <c r="AQ230" t="s">
        <v>43</v>
      </c>
    </row>
    <row r="231" spans="1:43" x14ac:dyDescent="0.4">
      <c r="A231" t="s">
        <v>37</v>
      </c>
      <c r="B231" t="s">
        <v>38</v>
      </c>
      <c r="C231" t="s">
        <v>39</v>
      </c>
      <c r="D231" s="1">
        <v>41487</v>
      </c>
      <c r="E231" t="s">
        <v>43</v>
      </c>
      <c r="F231" t="s">
        <v>75</v>
      </c>
      <c r="G231" t="s">
        <v>217</v>
      </c>
      <c r="H231" t="s">
        <v>43</v>
      </c>
      <c r="I231" t="s">
        <v>110</v>
      </c>
      <c r="J231" t="s">
        <v>45</v>
      </c>
      <c r="K231">
        <v>4</v>
      </c>
      <c r="L231">
        <v>4000</v>
      </c>
      <c r="M231" t="s">
        <v>46</v>
      </c>
      <c r="N231">
        <v>0</v>
      </c>
      <c r="O231">
        <v>0</v>
      </c>
      <c r="P231">
        <v>0</v>
      </c>
      <c r="Q231">
        <v>0</v>
      </c>
      <c r="R231">
        <v>0</v>
      </c>
      <c r="S231">
        <v>36.700000000000003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29.6</v>
      </c>
      <c r="Z231">
        <f>VLOOKUP(F231,CEUS!$J$26:$K$50,2)</f>
        <v>40</v>
      </c>
      <c r="AA231" s="142">
        <f t="shared" si="28"/>
        <v>0.74</v>
      </c>
      <c r="AB231" s="37">
        <f t="shared" si="29"/>
        <v>59.2</v>
      </c>
      <c r="AD231" s="124">
        <f>IF(E231=Sheet2!$E$24,VLOOKUP(F231,Sheet2!$C$24:$H$42,3),IF(E231=Sheet2!$F$24,VLOOKUP(F231,Sheet2!$C$24:$H$42,4),IF(E231=Sheet2!$G$24,VLOOKUP(F231,Sheet2!$C$24:$H$42,5),VLOOKUP(F231,Sheet2!$C$24:$H$42,6))))</f>
        <v>23.2</v>
      </c>
      <c r="AE231" s="2">
        <f t="shared" si="26"/>
        <v>0.68672</v>
      </c>
      <c r="AF231" s="37">
        <f t="shared" si="32"/>
        <v>54.937600000000003</v>
      </c>
      <c r="AH231">
        <f>IF(I231=CZCA!$E$24,VLOOKUP(F231,CZCA!$C$25:$T$43,3),IF(I231=CZCA!$F$24,VLOOKUP(F231,CZCA!$C$25:$T$43,4),IF(I231=CZCA!$G$24,VLOOKUP(F231,CZCA!$C$25:$T$43,5),IF(OR(I231=CZCA!$H$24,I231=CZCA!$I$24),VLOOKUP(F231,CZCA!$C$25:$T$43,6),IF(OR(I231=CZCA!$J$24,I231=CZCA!$L$24),VLOOKUP(F231,CZCA!$C$25:$T$43,8),IF(OR(I231=CZCA!$K$24,I231=CZCA!$Q$24),VLOOKUP(F231,CZCA!$C$25:$T$43,9),IF(OR(I231=CZCA!$M$24,I231=CZCA!$T$24),VLOOKUP(F231,CZCA!$C$25:$T$43,11),IF(OR(I231=CZCA!$N$24,I231=CZCA!$R$24),VLOOKUP(F231,CZCA!$C$25:$T$43,12),IF(I231=CZCA!$O$24,VLOOKUP(F231,CZCA!$C$25:$T$43,13),IF(I231=CZCA!$P$24,VLOOKUP(F231,CZCA!$C$25:$T$43,14),IF(I231=CZCA!$S$24,VLOOKUP(F231,CZCA!$C$25:$T$43,17))))))))))))</f>
        <v>11.73</v>
      </c>
      <c r="AI231" s="157">
        <f t="shared" si="30"/>
        <v>0.34720800000000002</v>
      </c>
      <c r="AJ231" s="37">
        <f t="shared" si="33"/>
        <v>27.77664</v>
      </c>
      <c r="AK231" s="37"/>
      <c r="AL231" s="128">
        <f t="shared" si="31"/>
        <v>85.251491901108267</v>
      </c>
      <c r="AM231">
        <v>1</v>
      </c>
      <c r="AN231" t="s">
        <v>76</v>
      </c>
      <c r="AO231" t="s">
        <v>217</v>
      </c>
      <c r="AP231" t="s">
        <v>111</v>
      </c>
      <c r="AQ231" t="s">
        <v>43</v>
      </c>
    </row>
    <row r="232" spans="1:43" x14ac:dyDescent="0.4">
      <c r="A232" t="s">
        <v>37</v>
      </c>
      <c r="B232" t="s">
        <v>38</v>
      </c>
      <c r="C232" t="s">
        <v>39</v>
      </c>
      <c r="D232" s="1">
        <v>41487</v>
      </c>
      <c r="E232" t="s">
        <v>43</v>
      </c>
      <c r="F232" t="s">
        <v>75</v>
      </c>
      <c r="G232" t="s">
        <v>217</v>
      </c>
      <c r="H232" t="s">
        <v>43</v>
      </c>
      <c r="I232" t="s">
        <v>112</v>
      </c>
      <c r="J232" t="s">
        <v>45</v>
      </c>
      <c r="K232">
        <v>4</v>
      </c>
      <c r="L232">
        <v>4000</v>
      </c>
      <c r="M232" t="s">
        <v>46</v>
      </c>
      <c r="N232">
        <v>0</v>
      </c>
      <c r="O232">
        <v>0</v>
      </c>
      <c r="P232">
        <v>0</v>
      </c>
      <c r="Q232">
        <v>0</v>
      </c>
      <c r="R232">
        <v>0</v>
      </c>
      <c r="S232">
        <v>6.25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5.05</v>
      </c>
      <c r="Z232">
        <f>VLOOKUP(F232,CEUS!$J$26:$K$50,2)</f>
        <v>40</v>
      </c>
      <c r="AA232" s="142">
        <f t="shared" si="28"/>
        <v>0.12625</v>
      </c>
      <c r="AB232" s="37">
        <f t="shared" si="29"/>
        <v>10.1</v>
      </c>
      <c r="AD232" s="124">
        <f>IF(E232=Sheet2!$E$24,VLOOKUP(F232,Sheet2!$C$24:$H$42,3),IF(E232=Sheet2!$F$24,VLOOKUP(F232,Sheet2!$C$24:$H$42,4),IF(E232=Sheet2!$G$24,VLOOKUP(F232,Sheet2!$C$24:$H$42,5),VLOOKUP(F232,Sheet2!$C$24:$H$42,6))))</f>
        <v>23.2</v>
      </c>
      <c r="AE232" s="2">
        <f t="shared" si="26"/>
        <v>0.11715999999999999</v>
      </c>
      <c r="AF232" s="37">
        <f t="shared" si="32"/>
        <v>9.372799999999998</v>
      </c>
      <c r="AH232">
        <f>IF(I232=CZCA!$E$24,VLOOKUP(F232,CZCA!$C$25:$T$43,3),IF(I232=CZCA!$F$24,VLOOKUP(F232,CZCA!$C$25:$T$43,4),IF(I232=CZCA!$G$24,VLOOKUP(F232,CZCA!$C$25:$T$43,5),IF(OR(I232=CZCA!$H$24,I232=CZCA!$I$24),VLOOKUP(F232,CZCA!$C$25:$T$43,6),IF(OR(I232=CZCA!$J$24,I232=CZCA!$L$24),VLOOKUP(F232,CZCA!$C$25:$T$43,8),IF(OR(I232=CZCA!$K$24,I232=CZCA!$Q$24),VLOOKUP(F232,CZCA!$C$25:$T$43,9),IF(OR(I232=CZCA!$M$24,I232=CZCA!$T$24),VLOOKUP(F232,CZCA!$C$25:$T$43,11),IF(OR(I232=CZCA!$N$24,I232=CZCA!$R$24),VLOOKUP(F232,CZCA!$C$25:$T$43,12),IF(I232=CZCA!$O$24,VLOOKUP(F232,CZCA!$C$25:$T$43,13),IF(I232=CZCA!$P$24,VLOOKUP(F232,CZCA!$C$25:$T$43,14),IF(I232=CZCA!$S$24,VLOOKUP(F232,CZCA!$C$25:$T$43,17))))))))))))</f>
        <v>25.23</v>
      </c>
      <c r="AI232" s="157">
        <f t="shared" si="30"/>
        <v>0.12741150000000001</v>
      </c>
      <c r="AJ232" s="37">
        <f t="shared" si="33"/>
        <v>10.192920000000001</v>
      </c>
      <c r="AK232" s="37"/>
      <c r="AL232" s="128">
        <f t="shared" si="31"/>
        <v>39.635354736424887</v>
      </c>
      <c r="AM232">
        <v>1</v>
      </c>
      <c r="AN232" t="s">
        <v>76</v>
      </c>
      <c r="AO232" t="s">
        <v>217</v>
      </c>
      <c r="AP232" t="s">
        <v>113</v>
      </c>
      <c r="AQ232" t="s">
        <v>43</v>
      </c>
    </row>
    <row r="233" spans="1:43" x14ac:dyDescent="0.4">
      <c r="A233" t="s">
        <v>37</v>
      </c>
      <c r="B233" t="s">
        <v>38</v>
      </c>
      <c r="C233" t="s">
        <v>39</v>
      </c>
      <c r="D233" s="1">
        <v>41487</v>
      </c>
      <c r="E233" t="s">
        <v>43</v>
      </c>
      <c r="F233" t="s">
        <v>75</v>
      </c>
      <c r="G233" t="s">
        <v>217</v>
      </c>
      <c r="H233" t="s">
        <v>43</v>
      </c>
      <c r="I233" t="s">
        <v>99</v>
      </c>
      <c r="J233" t="s">
        <v>45</v>
      </c>
      <c r="K233">
        <v>4</v>
      </c>
      <c r="L233">
        <v>4000</v>
      </c>
      <c r="M233" t="s">
        <v>46</v>
      </c>
      <c r="N233">
        <v>0</v>
      </c>
      <c r="O233">
        <v>0</v>
      </c>
      <c r="P233">
        <v>0</v>
      </c>
      <c r="Q233">
        <v>0</v>
      </c>
      <c r="R233">
        <v>0</v>
      </c>
      <c r="S233">
        <v>86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69.5</v>
      </c>
      <c r="Z233">
        <f>VLOOKUP(F233,CEUS!$J$26:$K$50,2)</f>
        <v>40</v>
      </c>
      <c r="AA233" s="142">
        <f t="shared" si="28"/>
        <v>1.7375</v>
      </c>
      <c r="AB233" s="37">
        <f t="shared" si="29"/>
        <v>139</v>
      </c>
      <c r="AD233" s="124">
        <f>IF(E233=Sheet2!$E$24,VLOOKUP(F233,Sheet2!$C$24:$H$42,3),IF(E233=Sheet2!$F$24,VLOOKUP(F233,Sheet2!$C$24:$H$42,4),IF(E233=Sheet2!$G$24,VLOOKUP(F233,Sheet2!$C$24:$H$42,5),VLOOKUP(F233,Sheet2!$C$24:$H$42,6))))</f>
        <v>23.2</v>
      </c>
      <c r="AE233" s="2">
        <f t="shared" si="26"/>
        <v>1.6124000000000001</v>
      </c>
      <c r="AF233" s="37">
        <f t="shared" si="32"/>
        <v>128.99200000000002</v>
      </c>
      <c r="AH233">
        <f>IF(I233=CZCA!$E$24,VLOOKUP(F233,CZCA!$C$25:$T$43,3),IF(I233=CZCA!$F$24,VLOOKUP(F233,CZCA!$C$25:$T$43,4),IF(I233=CZCA!$G$24,VLOOKUP(F233,CZCA!$C$25:$T$43,5),IF(OR(I233=CZCA!$H$24,I233=CZCA!$I$24),VLOOKUP(F233,CZCA!$C$25:$T$43,6),IF(OR(I233=CZCA!$J$24,I233=CZCA!$L$24),VLOOKUP(F233,CZCA!$C$25:$T$43,8),IF(OR(I233=CZCA!$K$24,I233=CZCA!$Q$24),VLOOKUP(F233,CZCA!$C$25:$T$43,9),IF(OR(I233=CZCA!$M$24,I233=CZCA!$T$24),VLOOKUP(F233,CZCA!$C$25:$T$43,11),IF(OR(I233=CZCA!$N$24,I233=CZCA!$R$24),VLOOKUP(F233,CZCA!$C$25:$T$43,12),IF(I233=CZCA!$O$24,VLOOKUP(F233,CZCA!$C$25:$T$43,13),IF(I233=CZCA!$P$24,VLOOKUP(F233,CZCA!$C$25:$T$43,14),IF(I233=CZCA!$S$24,VLOOKUP(F233,CZCA!$C$25:$T$43,17))))))))))))</f>
        <v>19.059999999999999</v>
      </c>
      <c r="AI233" s="157">
        <f t="shared" si="30"/>
        <v>1.32467</v>
      </c>
      <c r="AJ233" s="37">
        <f t="shared" si="33"/>
        <v>105.9736</v>
      </c>
      <c r="AK233" s="37"/>
      <c r="AL233" s="128">
        <f t="shared" si="31"/>
        <v>52.465897166841557</v>
      </c>
      <c r="AM233">
        <v>1</v>
      </c>
      <c r="AN233" t="s">
        <v>76</v>
      </c>
      <c r="AO233" t="s">
        <v>217</v>
      </c>
      <c r="AP233" t="s">
        <v>100</v>
      </c>
      <c r="AQ233" t="s">
        <v>43</v>
      </c>
    </row>
    <row r="234" spans="1:43" x14ac:dyDescent="0.4">
      <c r="A234" t="s">
        <v>37</v>
      </c>
      <c r="B234" t="s">
        <v>38</v>
      </c>
      <c r="C234" t="s">
        <v>39</v>
      </c>
      <c r="D234" s="1">
        <v>41487</v>
      </c>
      <c r="E234" t="s">
        <v>43</v>
      </c>
      <c r="F234" t="s">
        <v>77</v>
      </c>
      <c r="G234" t="s">
        <v>217</v>
      </c>
      <c r="H234" t="s">
        <v>43</v>
      </c>
      <c r="I234" t="s">
        <v>44</v>
      </c>
      <c r="J234" t="s">
        <v>45</v>
      </c>
      <c r="K234">
        <v>131</v>
      </c>
      <c r="L234">
        <v>131000</v>
      </c>
      <c r="M234" t="s">
        <v>46</v>
      </c>
      <c r="N234">
        <v>0</v>
      </c>
      <c r="O234">
        <v>0</v>
      </c>
      <c r="P234">
        <v>0</v>
      </c>
      <c r="Q234">
        <v>0</v>
      </c>
      <c r="R234">
        <v>0</v>
      </c>
      <c r="S234">
        <v>10.3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8.32</v>
      </c>
      <c r="Z234">
        <f>VLOOKUP(F234,CEUS!$J$26:$K$50,2)</f>
        <v>20</v>
      </c>
      <c r="AA234" s="142">
        <f t="shared" si="28"/>
        <v>0.41600000000000004</v>
      </c>
      <c r="AB234" s="37">
        <f t="shared" si="29"/>
        <v>33.28</v>
      </c>
      <c r="AD234" s="124">
        <f>IF(E234=Sheet2!$E$24,VLOOKUP(F234,Sheet2!$C$24:$H$42,3),IF(E234=Sheet2!$F$24,VLOOKUP(F234,Sheet2!$C$24:$H$42,4),IF(E234=Sheet2!$G$24,VLOOKUP(F234,Sheet2!$C$24:$H$42,5),VLOOKUP(F234,Sheet2!$C$24:$H$42,6))))</f>
        <v>46.85</v>
      </c>
      <c r="AE234" s="2">
        <f t="shared" si="26"/>
        <v>0.38979200000000008</v>
      </c>
      <c r="AF234" s="37">
        <f t="shared" si="32"/>
        <v>31.183360000000008</v>
      </c>
      <c r="AH234">
        <f>IF(I234=CZCA!$E$24,VLOOKUP(F234,CZCA!$C$25:$T$43,3),IF(I234=CZCA!$F$24,VLOOKUP(F234,CZCA!$C$25:$T$43,4),IF(I234=CZCA!$G$24,VLOOKUP(F234,CZCA!$C$25:$T$43,5),IF(OR(I234=CZCA!$H$24,I234=CZCA!$I$24),VLOOKUP(F234,CZCA!$C$25:$T$43,6),IF(OR(I234=CZCA!$J$24,I234=CZCA!$L$24),VLOOKUP(F234,CZCA!$C$25:$T$43,8),IF(OR(I234=CZCA!$K$24,I234=CZCA!$Q$24),VLOOKUP(F234,CZCA!$C$25:$T$43,9),IF(OR(I234=CZCA!$M$24,I234=CZCA!$T$24),VLOOKUP(F234,CZCA!$C$25:$T$43,11),IF(OR(I234=CZCA!$N$24,I234=CZCA!$R$24),VLOOKUP(F234,CZCA!$C$25:$T$43,12),IF(I234=CZCA!$O$24,VLOOKUP(F234,CZCA!$C$25:$T$43,13),IF(I234=CZCA!$P$24,VLOOKUP(F234,CZCA!$C$25:$T$43,14),IF(I234=CZCA!$S$24,VLOOKUP(F234,CZCA!$C$25:$T$43,17))))))))))))</f>
        <v>38.33</v>
      </c>
      <c r="AI234" s="157">
        <f t="shared" si="30"/>
        <v>0.31890560000000001</v>
      </c>
      <c r="AJ234" s="37">
        <f t="shared" si="33"/>
        <v>25.512447999999999</v>
      </c>
      <c r="AK234" s="37"/>
      <c r="AL234" s="128">
        <f t="shared" si="31"/>
        <v>26.089225150013046</v>
      </c>
      <c r="AM234">
        <v>1</v>
      </c>
      <c r="AN234" t="s">
        <v>78</v>
      </c>
      <c r="AO234" t="s">
        <v>217</v>
      </c>
      <c r="AP234" t="s">
        <v>49</v>
      </c>
      <c r="AQ234" t="s">
        <v>43</v>
      </c>
    </row>
    <row r="235" spans="1:43" x14ac:dyDescent="0.4">
      <c r="A235" t="s">
        <v>37</v>
      </c>
      <c r="B235" t="s">
        <v>38</v>
      </c>
      <c r="C235" t="s">
        <v>39</v>
      </c>
      <c r="D235" s="1">
        <v>41487</v>
      </c>
      <c r="E235" t="s">
        <v>43</v>
      </c>
      <c r="F235" t="s">
        <v>77</v>
      </c>
      <c r="G235" t="s">
        <v>217</v>
      </c>
      <c r="H235" t="s">
        <v>43</v>
      </c>
      <c r="I235" t="s">
        <v>85</v>
      </c>
      <c r="J235" t="s">
        <v>45</v>
      </c>
      <c r="K235">
        <v>131</v>
      </c>
      <c r="L235">
        <v>131000</v>
      </c>
      <c r="M235" t="s">
        <v>46</v>
      </c>
      <c r="N235">
        <v>0</v>
      </c>
      <c r="O235">
        <v>0</v>
      </c>
      <c r="P235">
        <v>0</v>
      </c>
      <c r="Q235">
        <v>0</v>
      </c>
      <c r="R235">
        <v>0</v>
      </c>
      <c r="S235">
        <v>7.93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6.41</v>
      </c>
      <c r="Z235">
        <f>VLOOKUP(F235,CEUS!$J$26:$K$50,2)</f>
        <v>20</v>
      </c>
      <c r="AA235" s="142">
        <f t="shared" si="28"/>
        <v>0.32050000000000001</v>
      </c>
      <c r="AB235" s="37">
        <f t="shared" si="29"/>
        <v>25.64</v>
      </c>
      <c r="AD235" s="124">
        <f>IF(E235=Sheet2!$E$24,VLOOKUP(F235,Sheet2!$C$24:$H$42,3),IF(E235=Sheet2!$F$24,VLOOKUP(F235,Sheet2!$C$24:$H$42,4),IF(E235=Sheet2!$G$24,VLOOKUP(F235,Sheet2!$C$24:$H$42,5),VLOOKUP(F235,Sheet2!$C$24:$H$42,6))))</f>
        <v>46.85</v>
      </c>
      <c r="AE235" s="2">
        <f t="shared" si="26"/>
        <v>0.30030849999999998</v>
      </c>
      <c r="AF235" s="37">
        <f t="shared" si="32"/>
        <v>24.024679999999996</v>
      </c>
      <c r="AH235">
        <f>IF(I235=CZCA!$E$24,VLOOKUP(F235,CZCA!$C$25:$T$43,3),IF(I235=CZCA!$F$24,VLOOKUP(F235,CZCA!$C$25:$T$43,4),IF(I235=CZCA!$G$24,VLOOKUP(F235,CZCA!$C$25:$T$43,5),IF(OR(I235=CZCA!$H$24,I235=CZCA!$I$24),VLOOKUP(F235,CZCA!$C$25:$T$43,6),IF(OR(I235=CZCA!$J$24,I235=CZCA!$L$24),VLOOKUP(F235,CZCA!$C$25:$T$43,8),IF(OR(I235=CZCA!$K$24,I235=CZCA!$Q$24),VLOOKUP(F235,CZCA!$C$25:$T$43,9),IF(OR(I235=CZCA!$M$24,I235=CZCA!$T$24),VLOOKUP(F235,CZCA!$C$25:$T$43,11),IF(OR(I235=CZCA!$N$24,I235=CZCA!$R$24),VLOOKUP(F235,CZCA!$C$25:$T$43,12),IF(I235=CZCA!$O$24,VLOOKUP(F235,CZCA!$C$25:$T$43,13),IF(I235=CZCA!$P$24,VLOOKUP(F235,CZCA!$C$25:$T$43,14),IF(I235=CZCA!$S$24,VLOOKUP(F235,CZCA!$C$25:$T$43,17))))))))))))</f>
        <v>31.53</v>
      </c>
      <c r="AI235" s="157">
        <f t="shared" si="30"/>
        <v>0.20210730000000002</v>
      </c>
      <c r="AJ235" s="37">
        <f t="shared" si="33"/>
        <v>16.168584000000003</v>
      </c>
      <c r="AK235" s="37"/>
      <c r="AL235" s="128">
        <f t="shared" si="31"/>
        <v>31.715826197272438</v>
      </c>
      <c r="AM235">
        <v>1</v>
      </c>
      <c r="AN235" t="s">
        <v>78</v>
      </c>
      <c r="AO235" t="s">
        <v>217</v>
      </c>
      <c r="AP235" t="s">
        <v>86</v>
      </c>
      <c r="AQ235" t="s">
        <v>43</v>
      </c>
    </row>
    <row r="236" spans="1:43" x14ac:dyDescent="0.4">
      <c r="A236" t="s">
        <v>37</v>
      </c>
      <c r="B236" t="s">
        <v>38</v>
      </c>
      <c r="C236" t="s">
        <v>39</v>
      </c>
      <c r="D236" s="1">
        <v>41487</v>
      </c>
      <c r="E236" t="s">
        <v>43</v>
      </c>
      <c r="F236" t="s">
        <v>77</v>
      </c>
      <c r="G236" t="s">
        <v>217</v>
      </c>
      <c r="H236" t="s">
        <v>43</v>
      </c>
      <c r="I236" t="s">
        <v>87</v>
      </c>
      <c r="J236" t="s">
        <v>45</v>
      </c>
      <c r="K236">
        <v>131</v>
      </c>
      <c r="L236">
        <v>131000</v>
      </c>
      <c r="M236" t="s">
        <v>46</v>
      </c>
      <c r="N236">
        <v>0</v>
      </c>
      <c r="O236">
        <v>0</v>
      </c>
      <c r="P236">
        <v>0</v>
      </c>
      <c r="Q236">
        <v>0</v>
      </c>
      <c r="R236">
        <v>0</v>
      </c>
      <c r="S236">
        <v>5.58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4.51</v>
      </c>
      <c r="Z236">
        <f>VLOOKUP(F236,CEUS!$J$26:$K$50,2)</f>
        <v>20</v>
      </c>
      <c r="AA236" s="142">
        <f t="shared" si="28"/>
        <v>0.22549999999999998</v>
      </c>
      <c r="AB236" s="37">
        <f t="shared" si="29"/>
        <v>18.04</v>
      </c>
      <c r="AD236" s="124">
        <f>IF(E236=Sheet2!$E$24,VLOOKUP(F236,Sheet2!$C$24:$H$42,3),IF(E236=Sheet2!$F$24,VLOOKUP(F236,Sheet2!$C$24:$H$42,4),IF(E236=Sheet2!$G$24,VLOOKUP(F236,Sheet2!$C$24:$H$42,5),VLOOKUP(F236,Sheet2!$C$24:$H$42,6))))</f>
        <v>46.85</v>
      </c>
      <c r="AE236" s="2">
        <f t="shared" si="26"/>
        <v>0.21129350000000002</v>
      </c>
      <c r="AF236" s="37">
        <f t="shared" si="32"/>
        <v>16.903480000000002</v>
      </c>
      <c r="AH236">
        <f>IF(I236=CZCA!$E$24,VLOOKUP(F236,CZCA!$C$25:$T$43,3),IF(I236=CZCA!$F$24,VLOOKUP(F236,CZCA!$C$25:$T$43,4),IF(I236=CZCA!$G$24,VLOOKUP(F236,CZCA!$C$25:$T$43,5),IF(OR(I236=CZCA!$H$24,I236=CZCA!$I$24),VLOOKUP(F236,CZCA!$C$25:$T$43,6),IF(OR(I236=CZCA!$J$24,I236=CZCA!$L$24),VLOOKUP(F236,CZCA!$C$25:$T$43,8),IF(OR(I236=CZCA!$K$24,I236=CZCA!$Q$24),VLOOKUP(F236,CZCA!$C$25:$T$43,9),IF(OR(I236=CZCA!$M$24,I236=CZCA!$T$24),VLOOKUP(F236,CZCA!$C$25:$T$43,11),IF(OR(I236=CZCA!$N$24,I236=CZCA!$R$24),VLOOKUP(F236,CZCA!$C$25:$T$43,12),IF(I236=CZCA!$O$24,VLOOKUP(F236,CZCA!$C$25:$T$43,13),IF(I236=CZCA!$P$24,VLOOKUP(F236,CZCA!$C$25:$T$43,14),IF(I236=CZCA!$S$24,VLOOKUP(F236,CZCA!$C$25:$T$43,17))))))))))))</f>
        <v>46.55</v>
      </c>
      <c r="AI236" s="157">
        <f t="shared" si="30"/>
        <v>0.2099405</v>
      </c>
      <c r="AJ236" s="37">
        <f t="shared" si="33"/>
        <v>16.79524</v>
      </c>
      <c r="AK236" s="37"/>
      <c r="AL236" s="128">
        <f t="shared" si="31"/>
        <v>21.482277121374867</v>
      </c>
      <c r="AM236">
        <v>1</v>
      </c>
      <c r="AN236" t="s">
        <v>78</v>
      </c>
      <c r="AO236" t="s">
        <v>217</v>
      </c>
      <c r="AP236" t="s">
        <v>88</v>
      </c>
      <c r="AQ236" t="s">
        <v>43</v>
      </c>
    </row>
    <row r="237" spans="1:43" x14ac:dyDescent="0.4">
      <c r="A237" t="s">
        <v>37</v>
      </c>
      <c r="B237" t="s">
        <v>38</v>
      </c>
      <c r="C237" t="s">
        <v>39</v>
      </c>
      <c r="D237" s="1">
        <v>41487</v>
      </c>
      <c r="E237" t="s">
        <v>43</v>
      </c>
      <c r="F237" t="s">
        <v>77</v>
      </c>
      <c r="G237" t="s">
        <v>217</v>
      </c>
      <c r="H237" t="s">
        <v>43</v>
      </c>
      <c r="I237" t="s">
        <v>89</v>
      </c>
      <c r="J237" t="s">
        <v>45</v>
      </c>
      <c r="K237">
        <v>131</v>
      </c>
      <c r="L237">
        <v>131000</v>
      </c>
      <c r="M237" t="s">
        <v>46</v>
      </c>
      <c r="N237">
        <v>0</v>
      </c>
      <c r="O237">
        <v>0</v>
      </c>
      <c r="P237">
        <v>0</v>
      </c>
      <c r="Q237">
        <v>0</v>
      </c>
      <c r="R237">
        <v>0</v>
      </c>
      <c r="S237">
        <v>5.29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4.2699999999999996</v>
      </c>
      <c r="Z237">
        <f>VLOOKUP(F237,CEUS!$J$26:$K$50,2)</f>
        <v>20</v>
      </c>
      <c r="AA237" s="142">
        <f t="shared" si="28"/>
        <v>0.21349999999999997</v>
      </c>
      <c r="AB237" s="37">
        <f t="shared" si="29"/>
        <v>17.079999999999998</v>
      </c>
      <c r="AD237" s="124">
        <f>IF(E237=Sheet2!$E$24,VLOOKUP(F237,Sheet2!$C$24:$H$42,3),IF(E237=Sheet2!$F$24,VLOOKUP(F237,Sheet2!$C$24:$H$42,4),IF(E237=Sheet2!$G$24,VLOOKUP(F237,Sheet2!$C$24:$H$42,5),VLOOKUP(F237,Sheet2!$C$24:$H$42,6))))</f>
        <v>46.85</v>
      </c>
      <c r="AE237" s="2">
        <f t="shared" ref="AE237:AE300" si="34">Y237/1000*AD237</f>
        <v>0.20004949999999999</v>
      </c>
      <c r="AF237" s="37">
        <f t="shared" si="32"/>
        <v>16.003959999999999</v>
      </c>
      <c r="AH237">
        <f>IF(I237=CZCA!$E$24,VLOOKUP(F237,CZCA!$C$25:$T$43,3),IF(I237=CZCA!$F$24,VLOOKUP(F237,CZCA!$C$25:$T$43,4),IF(I237=CZCA!$G$24,VLOOKUP(F237,CZCA!$C$25:$T$43,5),IF(OR(I237=CZCA!$H$24,I237=CZCA!$I$24),VLOOKUP(F237,CZCA!$C$25:$T$43,6),IF(OR(I237=CZCA!$J$24,I237=CZCA!$L$24),VLOOKUP(F237,CZCA!$C$25:$T$43,8),IF(OR(I237=CZCA!$K$24,I237=CZCA!$Q$24),VLOOKUP(F237,CZCA!$C$25:$T$43,9),IF(OR(I237=CZCA!$M$24,I237=CZCA!$T$24),VLOOKUP(F237,CZCA!$C$25:$T$43,11),IF(OR(I237=CZCA!$N$24,I237=CZCA!$R$24),VLOOKUP(F237,CZCA!$C$25:$T$43,12),IF(I237=CZCA!$O$24,VLOOKUP(F237,CZCA!$C$25:$T$43,13),IF(I237=CZCA!$P$24,VLOOKUP(F237,CZCA!$C$25:$T$43,14),IF(I237=CZCA!$S$24,VLOOKUP(F237,CZCA!$C$25:$T$43,17))))))))))))</f>
        <v>38.799999999999997</v>
      </c>
      <c r="AI237" s="157">
        <f t="shared" si="30"/>
        <v>0.16567599999999996</v>
      </c>
      <c r="AJ237" s="37">
        <f t="shared" si="33"/>
        <v>13.254079999999997</v>
      </c>
      <c r="AK237" s="37"/>
      <c r="AL237" s="128">
        <f t="shared" si="31"/>
        <v>25.773195876288661</v>
      </c>
      <c r="AM237">
        <v>1</v>
      </c>
      <c r="AN237" t="s">
        <v>78</v>
      </c>
      <c r="AO237" t="s">
        <v>217</v>
      </c>
      <c r="AP237" t="s">
        <v>90</v>
      </c>
      <c r="AQ237" t="s">
        <v>43</v>
      </c>
    </row>
    <row r="238" spans="1:43" x14ac:dyDescent="0.4">
      <c r="A238" t="s">
        <v>37</v>
      </c>
      <c r="B238" t="s">
        <v>38</v>
      </c>
      <c r="C238" t="s">
        <v>39</v>
      </c>
      <c r="D238" s="1">
        <v>41487</v>
      </c>
      <c r="E238" t="s">
        <v>43</v>
      </c>
      <c r="F238" t="s">
        <v>77</v>
      </c>
      <c r="G238" t="s">
        <v>217</v>
      </c>
      <c r="H238" t="s">
        <v>43</v>
      </c>
      <c r="I238" t="s">
        <v>91</v>
      </c>
      <c r="J238" t="s">
        <v>45</v>
      </c>
      <c r="K238">
        <v>131</v>
      </c>
      <c r="L238">
        <v>131000</v>
      </c>
      <c r="M238" t="s">
        <v>46</v>
      </c>
      <c r="N238">
        <v>0</v>
      </c>
      <c r="O238">
        <v>0</v>
      </c>
      <c r="P238">
        <v>0</v>
      </c>
      <c r="Q238">
        <v>0</v>
      </c>
      <c r="R238">
        <v>0</v>
      </c>
      <c r="S238">
        <v>3.85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3.11</v>
      </c>
      <c r="Z238">
        <f>VLOOKUP(F238,CEUS!$J$26:$K$50,2)</f>
        <v>20</v>
      </c>
      <c r="AA238" s="142">
        <f t="shared" si="28"/>
        <v>0.1555</v>
      </c>
      <c r="AB238" s="37">
        <f t="shared" si="29"/>
        <v>12.44</v>
      </c>
      <c r="AD238" s="124">
        <f>IF(E238=Sheet2!$E$24,VLOOKUP(F238,Sheet2!$C$24:$H$42,3),IF(E238=Sheet2!$F$24,VLOOKUP(F238,Sheet2!$C$24:$H$42,4),IF(E238=Sheet2!$G$24,VLOOKUP(F238,Sheet2!$C$24:$H$42,5),VLOOKUP(F238,Sheet2!$C$24:$H$42,6))))</f>
        <v>46.85</v>
      </c>
      <c r="AE238" s="2">
        <f t="shared" si="34"/>
        <v>0.14570350000000001</v>
      </c>
      <c r="AF238" s="37">
        <f t="shared" si="32"/>
        <v>11.656280000000001</v>
      </c>
      <c r="AH238">
        <f>IF(I238=CZCA!$E$24,VLOOKUP(F238,CZCA!$C$25:$T$43,3),IF(I238=CZCA!$F$24,VLOOKUP(F238,CZCA!$C$25:$T$43,4),IF(I238=CZCA!$G$24,VLOOKUP(F238,CZCA!$C$25:$T$43,5),IF(OR(I238=CZCA!$H$24,I238=CZCA!$I$24),VLOOKUP(F238,CZCA!$C$25:$T$43,6),IF(OR(I238=CZCA!$J$24,I238=CZCA!$L$24),VLOOKUP(F238,CZCA!$C$25:$T$43,8),IF(OR(I238=CZCA!$K$24,I238=CZCA!$Q$24),VLOOKUP(F238,CZCA!$C$25:$T$43,9),IF(OR(I238=CZCA!$M$24,I238=CZCA!$T$24),VLOOKUP(F238,CZCA!$C$25:$T$43,11),IF(OR(I238=CZCA!$N$24,I238=CZCA!$R$24),VLOOKUP(F238,CZCA!$C$25:$T$43,12),IF(I238=CZCA!$O$24,VLOOKUP(F238,CZCA!$C$25:$T$43,13),IF(I238=CZCA!$P$24,VLOOKUP(F238,CZCA!$C$25:$T$43,14),IF(I238=CZCA!$S$24,VLOOKUP(F238,CZCA!$C$25:$T$43,17))))))))))))</f>
        <v>38.799999999999997</v>
      </c>
      <c r="AI238" s="157">
        <f t="shared" si="30"/>
        <v>0.12066799999999998</v>
      </c>
      <c r="AJ238" s="37">
        <f t="shared" si="33"/>
        <v>9.653439999999998</v>
      </c>
      <c r="AK238" s="37"/>
      <c r="AL238" s="128">
        <f t="shared" si="31"/>
        <v>25.773195876288661</v>
      </c>
      <c r="AM238">
        <v>1</v>
      </c>
      <c r="AN238" t="s">
        <v>78</v>
      </c>
      <c r="AO238" t="s">
        <v>217</v>
      </c>
      <c r="AP238" t="s">
        <v>92</v>
      </c>
      <c r="AQ238" t="s">
        <v>43</v>
      </c>
    </row>
    <row r="239" spans="1:43" x14ac:dyDescent="0.4">
      <c r="A239" t="s">
        <v>37</v>
      </c>
      <c r="B239" t="s">
        <v>38</v>
      </c>
      <c r="C239" t="s">
        <v>39</v>
      </c>
      <c r="D239" s="1">
        <v>41487</v>
      </c>
      <c r="E239" t="s">
        <v>43</v>
      </c>
      <c r="F239" t="s">
        <v>77</v>
      </c>
      <c r="G239" t="s">
        <v>217</v>
      </c>
      <c r="H239" t="s">
        <v>43</v>
      </c>
      <c r="I239" t="s">
        <v>102</v>
      </c>
      <c r="J239" t="s">
        <v>45</v>
      </c>
      <c r="K239">
        <v>131</v>
      </c>
      <c r="L239">
        <v>131000</v>
      </c>
      <c r="M239" t="s">
        <v>46</v>
      </c>
      <c r="N239">
        <v>0</v>
      </c>
      <c r="O239">
        <v>0</v>
      </c>
      <c r="P239">
        <v>0</v>
      </c>
      <c r="Q239">
        <v>0</v>
      </c>
      <c r="R239">
        <v>0</v>
      </c>
      <c r="S239">
        <v>2.52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2.04</v>
      </c>
      <c r="Z239">
        <f>VLOOKUP(F239,CEUS!$J$26:$K$50,2)</f>
        <v>20</v>
      </c>
      <c r="AA239" s="142">
        <f t="shared" si="28"/>
        <v>0.10200000000000001</v>
      </c>
      <c r="AB239" s="37">
        <f t="shared" si="29"/>
        <v>8.16</v>
      </c>
      <c r="AD239" s="124">
        <f>IF(E239=Sheet2!$E$24,VLOOKUP(F239,Sheet2!$C$24:$H$42,3),IF(E239=Sheet2!$F$24,VLOOKUP(F239,Sheet2!$C$24:$H$42,4),IF(E239=Sheet2!$G$24,VLOOKUP(F239,Sheet2!$C$24:$H$42,5),VLOOKUP(F239,Sheet2!$C$24:$H$42,6))))</f>
        <v>46.85</v>
      </c>
      <c r="AE239" s="2">
        <f t="shared" si="34"/>
        <v>9.5574000000000006E-2</v>
      </c>
      <c r="AF239" s="37">
        <f t="shared" si="32"/>
        <v>7.6459200000000003</v>
      </c>
      <c r="AG239" s="37"/>
      <c r="AH239">
        <f>IF(I239=CZCA!$E$24,VLOOKUP(F239,CZCA!$C$25:$T$43,3),IF(I239=CZCA!$F$24,VLOOKUP(F239,CZCA!$C$25:$T$43,4),IF(I239=CZCA!$G$24,VLOOKUP(F239,CZCA!$C$25:$T$43,5),IF(OR(I239=CZCA!$H$24,I239=CZCA!$I$24),VLOOKUP(F239,CZCA!$C$25:$T$43,6),IF(OR(I239=CZCA!$J$24,I239=CZCA!$L$24),VLOOKUP(F239,CZCA!$C$25:$T$43,8),IF(OR(I239=CZCA!$K$24,I239=CZCA!$Q$24),VLOOKUP(F239,CZCA!$C$25:$T$43,9),IF(OR(I239=CZCA!$M$24,I239=CZCA!$T$24),VLOOKUP(F239,CZCA!$C$25:$T$43,11),IF(OR(I239=CZCA!$N$24,I239=CZCA!$R$24),VLOOKUP(F239,CZCA!$C$25:$T$43,12),IF(I239=CZCA!$O$24,VLOOKUP(F239,CZCA!$C$25:$T$43,13),IF(I239=CZCA!$P$24,VLOOKUP(F239,CZCA!$C$25:$T$43,14),IF(I239=CZCA!$S$24,VLOOKUP(F239,CZCA!$C$25:$T$43,17))))))))))))</f>
        <v>93.58</v>
      </c>
      <c r="AI239" s="157">
        <f t="shared" si="30"/>
        <v>0.19090320000000002</v>
      </c>
      <c r="AJ239" s="37">
        <f t="shared" si="33"/>
        <v>15.272256000000002</v>
      </c>
      <c r="AK239" s="37"/>
      <c r="AL239" s="128">
        <f t="shared" si="31"/>
        <v>10.686044026501389</v>
      </c>
      <c r="AM239">
        <v>1</v>
      </c>
      <c r="AN239" t="s">
        <v>78</v>
      </c>
      <c r="AO239" t="s">
        <v>217</v>
      </c>
      <c r="AP239" t="s">
        <v>103</v>
      </c>
      <c r="AQ239" t="s">
        <v>43</v>
      </c>
    </row>
    <row r="240" spans="1:43" x14ac:dyDescent="0.4">
      <c r="A240" t="s">
        <v>37</v>
      </c>
      <c r="B240" t="s">
        <v>38</v>
      </c>
      <c r="C240" t="s">
        <v>39</v>
      </c>
      <c r="D240" s="1">
        <v>41487</v>
      </c>
      <c r="E240" t="s">
        <v>43</v>
      </c>
      <c r="F240" t="s">
        <v>77</v>
      </c>
      <c r="G240" t="s">
        <v>217</v>
      </c>
      <c r="H240" t="s">
        <v>43</v>
      </c>
      <c r="I240" t="s">
        <v>117</v>
      </c>
      <c r="J240" t="s">
        <v>45</v>
      </c>
      <c r="K240">
        <v>131</v>
      </c>
      <c r="L240">
        <v>131000</v>
      </c>
      <c r="M240" t="s">
        <v>46</v>
      </c>
      <c r="N240">
        <v>0</v>
      </c>
      <c r="O240">
        <v>0</v>
      </c>
      <c r="P240">
        <v>0</v>
      </c>
      <c r="Q240">
        <v>0</v>
      </c>
      <c r="R240">
        <v>0</v>
      </c>
      <c r="S240">
        <v>1.94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1.57</v>
      </c>
      <c r="Z240">
        <f>VLOOKUP(F240,CEUS!$J$26:$K$50,2)</f>
        <v>20</v>
      </c>
      <c r="AA240" s="142">
        <f t="shared" si="28"/>
        <v>7.85E-2</v>
      </c>
      <c r="AB240" s="37">
        <f t="shared" si="29"/>
        <v>6.28</v>
      </c>
      <c r="AD240" s="124">
        <f>IF(E240=Sheet2!$E$24,VLOOKUP(F240,Sheet2!$C$24:$H$42,3),IF(E240=Sheet2!$F$24,VLOOKUP(F240,Sheet2!$C$24:$H$42,4),IF(E240=Sheet2!$G$24,VLOOKUP(F240,Sheet2!$C$24:$H$42,5),VLOOKUP(F240,Sheet2!$C$24:$H$42,6))))</f>
        <v>46.85</v>
      </c>
      <c r="AE240" s="2">
        <f t="shared" si="34"/>
        <v>7.3554500000000009E-2</v>
      </c>
      <c r="AF240" s="37">
        <f t="shared" si="32"/>
        <v>5.8843600000000009</v>
      </c>
      <c r="AG240" s="37"/>
      <c r="AH240">
        <f>IF(I240=CZCA!$E$24,VLOOKUP(F240,CZCA!$C$25:$T$43,3),IF(I240=CZCA!$F$24,VLOOKUP(F240,CZCA!$C$25:$T$43,4),IF(I240=CZCA!$G$24,VLOOKUP(F240,CZCA!$C$25:$T$43,5),IF(OR(I240=CZCA!$H$24,I240=CZCA!$I$24),VLOOKUP(F240,CZCA!$C$25:$T$43,6),IF(OR(I240=CZCA!$J$24,I240=CZCA!$L$24),VLOOKUP(F240,CZCA!$C$25:$T$43,8),IF(OR(I240=CZCA!$K$24,I240=CZCA!$Q$24),VLOOKUP(F240,CZCA!$C$25:$T$43,9),IF(OR(I240=CZCA!$M$24,I240=CZCA!$T$24),VLOOKUP(F240,CZCA!$C$25:$T$43,11),IF(OR(I240=CZCA!$N$24,I240=CZCA!$R$24),VLOOKUP(F240,CZCA!$C$25:$T$43,12),IF(I240=CZCA!$O$24,VLOOKUP(F240,CZCA!$C$25:$T$43,13),IF(I240=CZCA!$P$24,VLOOKUP(F240,CZCA!$C$25:$T$43,14),IF(I240=CZCA!$S$24,VLOOKUP(F240,CZCA!$C$25:$T$43,17))))))))))))</f>
        <v>89.42</v>
      </c>
      <c r="AI240" s="157">
        <f t="shared" si="30"/>
        <v>0.1403894</v>
      </c>
      <c r="AJ240" s="37">
        <f t="shared" si="33"/>
        <v>11.231152</v>
      </c>
      <c r="AK240" s="37"/>
      <c r="AL240" s="128">
        <f t="shared" si="31"/>
        <v>11.183180496533215</v>
      </c>
      <c r="AM240">
        <v>1</v>
      </c>
      <c r="AN240" t="s">
        <v>78</v>
      </c>
      <c r="AO240" t="s">
        <v>217</v>
      </c>
      <c r="AP240" t="s">
        <v>118</v>
      </c>
      <c r="AQ240" t="s">
        <v>43</v>
      </c>
    </row>
    <row r="241" spans="1:43" x14ac:dyDescent="0.4">
      <c r="A241" t="s">
        <v>37</v>
      </c>
      <c r="B241" t="s">
        <v>38</v>
      </c>
      <c r="C241" t="s">
        <v>39</v>
      </c>
      <c r="D241" s="1">
        <v>41487</v>
      </c>
      <c r="E241" t="s">
        <v>43</v>
      </c>
      <c r="F241" t="s">
        <v>77</v>
      </c>
      <c r="G241" t="s">
        <v>217</v>
      </c>
      <c r="H241" t="s">
        <v>43</v>
      </c>
      <c r="I241" t="s">
        <v>104</v>
      </c>
      <c r="J241" t="s">
        <v>45</v>
      </c>
      <c r="K241">
        <v>131</v>
      </c>
      <c r="L241">
        <v>131000</v>
      </c>
      <c r="M241" t="s">
        <v>46</v>
      </c>
      <c r="N241">
        <v>0</v>
      </c>
      <c r="O241">
        <v>0</v>
      </c>
      <c r="P241">
        <v>0</v>
      </c>
      <c r="Q241">
        <v>0</v>
      </c>
      <c r="R241">
        <v>0</v>
      </c>
      <c r="S241">
        <v>2.52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2.04</v>
      </c>
      <c r="Z241">
        <f>VLOOKUP(F241,CEUS!$J$26:$K$50,2)</f>
        <v>20</v>
      </c>
      <c r="AA241" s="142">
        <f t="shared" si="28"/>
        <v>0.10200000000000001</v>
      </c>
      <c r="AB241" s="37">
        <f t="shared" si="29"/>
        <v>8.16</v>
      </c>
      <c r="AD241" s="124">
        <f>IF(E241=Sheet2!$E$24,VLOOKUP(F241,Sheet2!$C$24:$H$42,3),IF(E241=Sheet2!$F$24,VLOOKUP(F241,Sheet2!$C$24:$H$42,4),IF(E241=Sheet2!$G$24,VLOOKUP(F241,Sheet2!$C$24:$H$42,5),VLOOKUP(F241,Sheet2!$C$24:$H$42,6))))</f>
        <v>46.85</v>
      </c>
      <c r="AE241" s="2">
        <f t="shared" si="34"/>
        <v>9.5574000000000006E-2</v>
      </c>
      <c r="AF241" s="37">
        <f t="shared" si="32"/>
        <v>7.6459200000000003</v>
      </c>
      <c r="AG241" s="37"/>
      <c r="AH241">
        <f>IF(I241=CZCA!$E$24,VLOOKUP(F241,CZCA!$C$25:$T$43,3),IF(I241=CZCA!$F$24,VLOOKUP(F241,CZCA!$C$25:$T$43,4),IF(I241=CZCA!$G$24,VLOOKUP(F241,CZCA!$C$25:$T$43,5),IF(OR(I241=CZCA!$H$24,I241=CZCA!$I$24),VLOOKUP(F241,CZCA!$C$25:$T$43,6),IF(OR(I241=CZCA!$J$24,I241=CZCA!$L$24),VLOOKUP(F241,CZCA!$C$25:$T$43,8),IF(OR(I241=CZCA!$K$24,I241=CZCA!$Q$24),VLOOKUP(F241,CZCA!$C$25:$T$43,9),IF(OR(I241=CZCA!$M$24,I241=CZCA!$T$24),VLOOKUP(F241,CZCA!$C$25:$T$43,11),IF(OR(I241=CZCA!$N$24,I241=CZCA!$R$24),VLOOKUP(F241,CZCA!$C$25:$T$43,12),IF(I241=CZCA!$O$24,VLOOKUP(F241,CZCA!$C$25:$T$43,13),IF(I241=CZCA!$P$24,VLOOKUP(F241,CZCA!$C$25:$T$43,14),IF(I241=CZCA!$S$24,VLOOKUP(F241,CZCA!$C$25:$T$43,17))))))))))))</f>
        <v>93.58</v>
      </c>
      <c r="AI241" s="157">
        <f t="shared" si="30"/>
        <v>0.19090320000000002</v>
      </c>
      <c r="AJ241" s="37">
        <f t="shared" si="33"/>
        <v>15.272256000000002</v>
      </c>
      <c r="AK241" s="37"/>
      <c r="AL241" s="128">
        <f t="shared" si="31"/>
        <v>10.686044026501389</v>
      </c>
      <c r="AM241">
        <v>1</v>
      </c>
      <c r="AN241" t="s">
        <v>78</v>
      </c>
      <c r="AO241" t="s">
        <v>217</v>
      </c>
      <c r="AP241" t="s">
        <v>105</v>
      </c>
      <c r="AQ241" t="s">
        <v>43</v>
      </c>
    </row>
    <row r="242" spans="1:43" x14ac:dyDescent="0.4">
      <c r="A242" t="s">
        <v>37</v>
      </c>
      <c r="B242" t="s">
        <v>38</v>
      </c>
      <c r="C242" t="s">
        <v>39</v>
      </c>
      <c r="D242" s="1">
        <v>41487</v>
      </c>
      <c r="E242" t="s">
        <v>43</v>
      </c>
      <c r="F242" t="s">
        <v>77</v>
      </c>
      <c r="G242" t="s">
        <v>217</v>
      </c>
      <c r="H242" t="s">
        <v>43</v>
      </c>
      <c r="I242" t="s">
        <v>106</v>
      </c>
      <c r="J242" t="s">
        <v>45</v>
      </c>
      <c r="K242">
        <v>131</v>
      </c>
      <c r="L242">
        <v>131000</v>
      </c>
      <c r="M242" t="s">
        <v>46</v>
      </c>
      <c r="N242">
        <v>0</v>
      </c>
      <c r="O242">
        <v>0</v>
      </c>
      <c r="P242">
        <v>0</v>
      </c>
      <c r="Q242">
        <v>0</v>
      </c>
      <c r="R242">
        <v>0</v>
      </c>
      <c r="S242">
        <v>1.96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1.58</v>
      </c>
      <c r="Z242">
        <f>VLOOKUP(F242,CEUS!$J$26:$K$50,2)</f>
        <v>20</v>
      </c>
      <c r="AA242" s="142">
        <f t="shared" si="28"/>
        <v>7.9000000000000001E-2</v>
      </c>
      <c r="AB242" s="37">
        <f t="shared" si="29"/>
        <v>6.32</v>
      </c>
      <c r="AD242" s="124">
        <f>IF(E242=Sheet2!$E$24,VLOOKUP(F242,Sheet2!$C$24:$H$42,3),IF(E242=Sheet2!$F$24,VLOOKUP(F242,Sheet2!$C$24:$H$42,4),IF(E242=Sheet2!$G$24,VLOOKUP(F242,Sheet2!$C$24:$H$42,5),VLOOKUP(F242,Sheet2!$C$24:$H$42,6))))</f>
        <v>46.85</v>
      </c>
      <c r="AE242" s="2">
        <f t="shared" si="34"/>
        <v>7.4023000000000005E-2</v>
      </c>
      <c r="AF242" s="37">
        <f t="shared" si="32"/>
        <v>5.9218400000000004</v>
      </c>
      <c r="AG242" s="37"/>
      <c r="AH242">
        <f>IF(I242=CZCA!$E$24,VLOOKUP(F242,CZCA!$C$25:$T$43,3),IF(I242=CZCA!$F$24,VLOOKUP(F242,CZCA!$C$25:$T$43,4),IF(I242=CZCA!$G$24,VLOOKUP(F242,CZCA!$C$25:$T$43,5),IF(OR(I242=CZCA!$H$24,I242=CZCA!$I$24),VLOOKUP(F242,CZCA!$C$25:$T$43,6),IF(OR(I242=CZCA!$J$24,I242=CZCA!$L$24),VLOOKUP(F242,CZCA!$C$25:$T$43,8),IF(OR(I242=CZCA!$K$24,I242=CZCA!$Q$24),VLOOKUP(F242,CZCA!$C$25:$T$43,9),IF(OR(I242=CZCA!$M$24,I242=CZCA!$T$24),VLOOKUP(F242,CZCA!$C$25:$T$43,11),IF(OR(I242=CZCA!$N$24,I242=CZCA!$R$24),VLOOKUP(F242,CZCA!$C$25:$T$43,12),IF(I242=CZCA!$O$24,VLOOKUP(F242,CZCA!$C$25:$T$43,13),IF(I242=CZCA!$P$24,VLOOKUP(F242,CZCA!$C$25:$T$43,14),IF(I242=CZCA!$S$24,VLOOKUP(F242,CZCA!$C$25:$T$43,17))))))))))))</f>
        <v>70.08</v>
      </c>
      <c r="AI242" s="157">
        <f t="shared" si="30"/>
        <v>0.1107264</v>
      </c>
      <c r="AJ242" s="37">
        <f t="shared" si="33"/>
        <v>8.8581120000000002</v>
      </c>
      <c r="AK242" s="37"/>
      <c r="AL242" s="128">
        <f t="shared" si="31"/>
        <v>14.269406392694064</v>
      </c>
      <c r="AM242">
        <v>1</v>
      </c>
      <c r="AN242" t="s">
        <v>78</v>
      </c>
      <c r="AO242" t="s">
        <v>217</v>
      </c>
      <c r="AP242" t="s">
        <v>107</v>
      </c>
      <c r="AQ242" t="s">
        <v>43</v>
      </c>
    </row>
    <row r="243" spans="1:43" x14ac:dyDescent="0.4">
      <c r="A243" t="s">
        <v>37</v>
      </c>
      <c r="B243" t="s">
        <v>38</v>
      </c>
      <c r="C243" t="s">
        <v>39</v>
      </c>
      <c r="D243" s="1">
        <v>41487</v>
      </c>
      <c r="E243" t="s">
        <v>43</v>
      </c>
      <c r="F243" t="s">
        <v>77</v>
      </c>
      <c r="G243" t="s">
        <v>217</v>
      </c>
      <c r="H243" t="s">
        <v>43</v>
      </c>
      <c r="I243" t="s">
        <v>108</v>
      </c>
      <c r="J243" t="s">
        <v>45</v>
      </c>
      <c r="K243">
        <v>131</v>
      </c>
      <c r="L243">
        <v>131000</v>
      </c>
      <c r="M243" t="s">
        <v>46</v>
      </c>
      <c r="N243">
        <v>0</v>
      </c>
      <c r="O243">
        <v>0</v>
      </c>
      <c r="P243">
        <v>0</v>
      </c>
      <c r="Q243">
        <v>0</v>
      </c>
      <c r="R243">
        <v>0</v>
      </c>
      <c r="S243">
        <v>2.4700000000000002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2</v>
      </c>
      <c r="Z243">
        <f>VLOOKUP(F243,CEUS!$J$26:$K$50,2)</f>
        <v>20</v>
      </c>
      <c r="AA243" s="142">
        <f t="shared" si="28"/>
        <v>0.1</v>
      </c>
      <c r="AB243" s="37">
        <f t="shared" si="29"/>
        <v>8</v>
      </c>
      <c r="AD243" s="124">
        <f>IF(E243=Sheet2!$E$24,VLOOKUP(F243,Sheet2!$C$24:$H$42,3),IF(E243=Sheet2!$F$24,VLOOKUP(F243,Sheet2!$C$24:$H$42,4),IF(E243=Sheet2!$G$24,VLOOKUP(F243,Sheet2!$C$24:$H$42,5),VLOOKUP(F243,Sheet2!$C$24:$H$42,6))))</f>
        <v>46.85</v>
      </c>
      <c r="AE243" s="2">
        <f t="shared" si="34"/>
        <v>9.3700000000000006E-2</v>
      </c>
      <c r="AF243" s="37">
        <f t="shared" si="32"/>
        <v>7.4960000000000004</v>
      </c>
      <c r="AG243" s="37"/>
      <c r="AH243">
        <f>IF(I243=CZCA!$E$24,VLOOKUP(F243,CZCA!$C$25:$T$43,3),IF(I243=CZCA!$F$24,VLOOKUP(F243,CZCA!$C$25:$T$43,4),IF(I243=CZCA!$G$24,VLOOKUP(F243,CZCA!$C$25:$T$43,5),IF(OR(I243=CZCA!$H$24,I243=CZCA!$I$24),VLOOKUP(F243,CZCA!$C$25:$T$43,6),IF(OR(I243=CZCA!$J$24,I243=CZCA!$L$24),VLOOKUP(F243,CZCA!$C$25:$T$43,8),IF(OR(I243=CZCA!$K$24,I243=CZCA!$Q$24),VLOOKUP(F243,CZCA!$C$25:$T$43,9),IF(OR(I243=CZCA!$M$24,I243=CZCA!$T$24),VLOOKUP(F243,CZCA!$C$25:$T$43,11),IF(OR(I243=CZCA!$N$24,I243=CZCA!$R$24),VLOOKUP(F243,CZCA!$C$25:$T$43,12),IF(I243=CZCA!$O$24,VLOOKUP(F243,CZCA!$C$25:$T$43,13),IF(I243=CZCA!$P$24,VLOOKUP(F243,CZCA!$C$25:$T$43,14),IF(I243=CZCA!$S$24,VLOOKUP(F243,CZCA!$C$25:$T$43,17))))))))))))</f>
        <v>49.41</v>
      </c>
      <c r="AI243" s="157">
        <f t="shared" si="30"/>
        <v>9.8819999999999991E-2</v>
      </c>
      <c r="AJ243" s="37">
        <f t="shared" si="33"/>
        <v>7.9055999999999997</v>
      </c>
      <c r="AK243" s="37"/>
      <c r="AL243" s="128">
        <f t="shared" si="31"/>
        <v>20.238818053025703</v>
      </c>
      <c r="AM243">
        <v>1</v>
      </c>
      <c r="AN243" t="s">
        <v>78</v>
      </c>
      <c r="AO243" t="s">
        <v>217</v>
      </c>
      <c r="AP243" t="s">
        <v>109</v>
      </c>
      <c r="AQ243" t="s">
        <v>43</v>
      </c>
    </row>
    <row r="244" spans="1:43" x14ac:dyDescent="0.4">
      <c r="A244" t="s">
        <v>37</v>
      </c>
      <c r="B244" t="s">
        <v>38</v>
      </c>
      <c r="C244" t="s">
        <v>39</v>
      </c>
      <c r="D244" s="1">
        <v>41487</v>
      </c>
      <c r="E244" t="s">
        <v>43</v>
      </c>
      <c r="F244" t="s">
        <v>77</v>
      </c>
      <c r="G244" t="s">
        <v>217</v>
      </c>
      <c r="H244" t="s">
        <v>43</v>
      </c>
      <c r="I244" t="s">
        <v>93</v>
      </c>
      <c r="J244" t="s">
        <v>45</v>
      </c>
      <c r="K244">
        <v>131</v>
      </c>
      <c r="L244">
        <v>131000</v>
      </c>
      <c r="M244" t="s">
        <v>46</v>
      </c>
      <c r="N244">
        <v>0</v>
      </c>
      <c r="O244">
        <v>0</v>
      </c>
      <c r="P244">
        <v>0</v>
      </c>
      <c r="Q244">
        <v>0</v>
      </c>
      <c r="R244">
        <v>0</v>
      </c>
      <c r="S244">
        <v>9.2100000000000009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7.44</v>
      </c>
      <c r="Z244">
        <f>VLOOKUP(F244,CEUS!$J$26:$K$50,2)</f>
        <v>20</v>
      </c>
      <c r="AA244" s="142">
        <f t="shared" si="28"/>
        <v>0.372</v>
      </c>
      <c r="AB244" s="37">
        <f t="shared" si="29"/>
        <v>29.759999999999998</v>
      </c>
      <c r="AD244" s="124">
        <f>IF(E244=Sheet2!$E$24,VLOOKUP(F244,Sheet2!$C$24:$H$42,3),IF(E244=Sheet2!$F$24,VLOOKUP(F244,Sheet2!$C$24:$H$42,4),IF(E244=Sheet2!$G$24,VLOOKUP(F244,Sheet2!$C$24:$H$42,5),VLOOKUP(F244,Sheet2!$C$24:$H$42,6))))</f>
        <v>46.85</v>
      </c>
      <c r="AE244" s="2">
        <f t="shared" si="34"/>
        <v>0.34856400000000004</v>
      </c>
      <c r="AF244" s="37">
        <f t="shared" si="32"/>
        <v>27.885120000000004</v>
      </c>
      <c r="AG244" s="37"/>
      <c r="AH244">
        <f>IF(I244=CZCA!$E$24,VLOOKUP(F244,CZCA!$C$25:$T$43,3),IF(I244=CZCA!$F$24,VLOOKUP(F244,CZCA!$C$25:$T$43,4),IF(I244=CZCA!$G$24,VLOOKUP(F244,CZCA!$C$25:$T$43,5),IF(OR(I244=CZCA!$H$24,I244=CZCA!$I$24),VLOOKUP(F244,CZCA!$C$25:$T$43,6),IF(OR(I244=CZCA!$J$24,I244=CZCA!$L$24),VLOOKUP(F244,CZCA!$C$25:$T$43,8),IF(OR(I244=CZCA!$K$24,I244=CZCA!$Q$24),VLOOKUP(F244,CZCA!$C$25:$T$43,9),IF(OR(I244=CZCA!$M$24,I244=CZCA!$T$24),VLOOKUP(F244,CZCA!$C$25:$T$43,11),IF(OR(I244=CZCA!$N$24,I244=CZCA!$R$24),VLOOKUP(F244,CZCA!$C$25:$T$43,12),IF(I244=CZCA!$O$24,VLOOKUP(F244,CZCA!$C$25:$T$43,13),IF(I244=CZCA!$P$24,VLOOKUP(F244,CZCA!$C$25:$T$43,14),IF(I244=CZCA!$S$24,VLOOKUP(F244,CZCA!$C$25:$T$43,17))))))))))))</f>
        <v>22.93</v>
      </c>
      <c r="AI244" s="157">
        <f t="shared" si="30"/>
        <v>0.17059920000000001</v>
      </c>
      <c r="AJ244" s="37">
        <f t="shared" si="33"/>
        <v>13.647936000000001</v>
      </c>
      <c r="AK244" s="37"/>
      <c r="AL244" s="128">
        <f t="shared" si="31"/>
        <v>43.610989969472307</v>
      </c>
      <c r="AM244">
        <v>1</v>
      </c>
      <c r="AN244" t="s">
        <v>78</v>
      </c>
      <c r="AO244" t="s">
        <v>217</v>
      </c>
      <c r="AP244" t="s">
        <v>94</v>
      </c>
      <c r="AQ244" t="s">
        <v>43</v>
      </c>
    </row>
    <row r="245" spans="1:43" x14ac:dyDescent="0.4">
      <c r="A245" t="s">
        <v>37</v>
      </c>
      <c r="B245" t="s">
        <v>38</v>
      </c>
      <c r="C245" t="s">
        <v>39</v>
      </c>
      <c r="D245" s="1">
        <v>41487</v>
      </c>
      <c r="E245" t="s">
        <v>43</v>
      </c>
      <c r="F245" t="s">
        <v>77</v>
      </c>
      <c r="G245" t="s">
        <v>217</v>
      </c>
      <c r="H245" t="s">
        <v>43</v>
      </c>
      <c r="I245" t="s">
        <v>95</v>
      </c>
      <c r="J245" t="s">
        <v>45</v>
      </c>
      <c r="K245">
        <v>131</v>
      </c>
      <c r="L245">
        <v>131000</v>
      </c>
      <c r="M245" t="s">
        <v>46</v>
      </c>
      <c r="N245">
        <v>0</v>
      </c>
      <c r="O245">
        <v>0</v>
      </c>
      <c r="P245">
        <v>0</v>
      </c>
      <c r="Q245">
        <v>0</v>
      </c>
      <c r="R245">
        <v>0</v>
      </c>
      <c r="S245">
        <v>8.26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6.67</v>
      </c>
      <c r="Z245">
        <f>VLOOKUP(F245,CEUS!$J$26:$K$50,2)</f>
        <v>20</v>
      </c>
      <c r="AA245" s="142">
        <f t="shared" si="28"/>
        <v>0.33350000000000002</v>
      </c>
      <c r="AB245" s="37">
        <f t="shared" si="29"/>
        <v>26.68</v>
      </c>
      <c r="AD245" s="124">
        <f>IF(E245=Sheet2!$E$24,VLOOKUP(F245,Sheet2!$C$24:$H$42,3),IF(E245=Sheet2!$F$24,VLOOKUP(F245,Sheet2!$C$24:$H$42,4),IF(E245=Sheet2!$G$24,VLOOKUP(F245,Sheet2!$C$24:$H$42,5),VLOOKUP(F245,Sheet2!$C$24:$H$42,6))))</f>
        <v>46.85</v>
      </c>
      <c r="AE245" s="2">
        <f t="shared" si="34"/>
        <v>0.31248949999999998</v>
      </c>
      <c r="AF245" s="37">
        <f t="shared" si="32"/>
        <v>24.999159999999996</v>
      </c>
      <c r="AG245" s="37"/>
      <c r="AH245">
        <f>IF(I245=CZCA!$E$24,VLOOKUP(F245,CZCA!$C$25:$T$43,3),IF(I245=CZCA!$F$24,VLOOKUP(F245,CZCA!$C$25:$T$43,4),IF(I245=CZCA!$G$24,VLOOKUP(F245,CZCA!$C$25:$T$43,5),IF(OR(I245=CZCA!$H$24,I245=CZCA!$I$24),VLOOKUP(F245,CZCA!$C$25:$T$43,6),IF(OR(I245=CZCA!$J$24,I245=CZCA!$L$24),VLOOKUP(F245,CZCA!$C$25:$T$43,8),IF(OR(I245=CZCA!$K$24,I245=CZCA!$Q$24),VLOOKUP(F245,CZCA!$C$25:$T$43,9),IF(OR(I245=CZCA!$M$24,I245=CZCA!$T$24),VLOOKUP(F245,CZCA!$C$25:$T$43,11),IF(OR(I245=CZCA!$N$24,I245=CZCA!$R$24),VLOOKUP(F245,CZCA!$C$25:$T$43,12),IF(I245=CZCA!$O$24,VLOOKUP(F245,CZCA!$C$25:$T$43,13),IF(I245=CZCA!$P$24,VLOOKUP(F245,CZCA!$C$25:$T$43,14),IF(I245=CZCA!$S$24,VLOOKUP(F245,CZCA!$C$25:$T$43,17))))))))))))</f>
        <v>46.85</v>
      </c>
      <c r="AI245" s="157">
        <f t="shared" si="30"/>
        <v>0.31248949999999998</v>
      </c>
      <c r="AJ245" s="37">
        <f t="shared" si="33"/>
        <v>24.999159999999996</v>
      </c>
      <c r="AK245" s="37"/>
      <c r="AL245" s="128">
        <f t="shared" si="31"/>
        <v>21.34471718249733</v>
      </c>
      <c r="AM245">
        <v>1</v>
      </c>
      <c r="AN245" t="s">
        <v>78</v>
      </c>
      <c r="AO245" t="s">
        <v>217</v>
      </c>
      <c r="AP245" t="s">
        <v>96</v>
      </c>
      <c r="AQ245" t="s">
        <v>43</v>
      </c>
    </row>
    <row r="246" spans="1:43" x14ac:dyDescent="0.4">
      <c r="A246" t="s">
        <v>37</v>
      </c>
      <c r="B246" t="s">
        <v>38</v>
      </c>
      <c r="C246" t="s">
        <v>39</v>
      </c>
      <c r="D246" s="1">
        <v>41487</v>
      </c>
      <c r="E246" t="s">
        <v>43</v>
      </c>
      <c r="F246" t="s">
        <v>77</v>
      </c>
      <c r="G246" t="s">
        <v>217</v>
      </c>
      <c r="H246" t="s">
        <v>43</v>
      </c>
      <c r="I246" t="s">
        <v>97</v>
      </c>
      <c r="J246" t="s">
        <v>45</v>
      </c>
      <c r="K246">
        <v>131</v>
      </c>
      <c r="L246">
        <v>131000</v>
      </c>
      <c r="M246" t="s">
        <v>46</v>
      </c>
      <c r="N246">
        <v>0</v>
      </c>
      <c r="O246">
        <v>0</v>
      </c>
      <c r="P246">
        <v>0</v>
      </c>
      <c r="Q246">
        <v>0</v>
      </c>
      <c r="R246">
        <v>0</v>
      </c>
      <c r="S246">
        <v>6.23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5.03</v>
      </c>
      <c r="Z246">
        <f>VLOOKUP(F246,CEUS!$J$26:$K$50,2)</f>
        <v>20</v>
      </c>
      <c r="AA246" s="142">
        <f t="shared" si="28"/>
        <v>0.2515</v>
      </c>
      <c r="AB246" s="37">
        <f t="shared" si="29"/>
        <v>20.12</v>
      </c>
      <c r="AD246" s="124">
        <f>IF(E246=Sheet2!$E$24,VLOOKUP(F246,Sheet2!$C$24:$H$42,3),IF(E246=Sheet2!$F$24,VLOOKUP(F246,Sheet2!$C$24:$H$42,4),IF(E246=Sheet2!$G$24,VLOOKUP(F246,Sheet2!$C$24:$H$42,5),VLOOKUP(F246,Sheet2!$C$24:$H$42,6))))</f>
        <v>46.85</v>
      </c>
      <c r="AE246" s="2">
        <f t="shared" si="34"/>
        <v>0.23565550000000005</v>
      </c>
      <c r="AF246" s="37">
        <f t="shared" si="32"/>
        <v>18.852440000000005</v>
      </c>
      <c r="AG246" s="37"/>
      <c r="AH246">
        <f>IF(I246=CZCA!$E$24,VLOOKUP(F246,CZCA!$C$25:$T$43,3),IF(I246=CZCA!$F$24,VLOOKUP(F246,CZCA!$C$25:$T$43,4),IF(I246=CZCA!$G$24,VLOOKUP(F246,CZCA!$C$25:$T$43,5),IF(OR(I246=CZCA!$H$24,I246=CZCA!$I$24),VLOOKUP(F246,CZCA!$C$25:$T$43,6),IF(OR(I246=CZCA!$J$24,I246=CZCA!$L$24),VLOOKUP(F246,CZCA!$C$25:$T$43,8),IF(OR(I246=CZCA!$K$24,I246=CZCA!$Q$24),VLOOKUP(F246,CZCA!$C$25:$T$43,9),IF(OR(I246=CZCA!$M$24,I246=CZCA!$T$24),VLOOKUP(F246,CZCA!$C$25:$T$43,11),IF(OR(I246=CZCA!$N$24,I246=CZCA!$R$24),VLOOKUP(F246,CZCA!$C$25:$T$43,12),IF(I246=CZCA!$O$24,VLOOKUP(F246,CZCA!$C$25:$T$43,13),IF(I246=CZCA!$P$24,VLOOKUP(F246,CZCA!$C$25:$T$43,14),IF(I246=CZCA!$S$24,VLOOKUP(F246,CZCA!$C$25:$T$43,17))))))))))))</f>
        <v>89.42</v>
      </c>
      <c r="AI246" s="157">
        <f t="shared" si="30"/>
        <v>0.44978260000000009</v>
      </c>
      <c r="AJ246" s="37">
        <f t="shared" si="33"/>
        <v>35.982608000000006</v>
      </c>
      <c r="AK246" s="37"/>
      <c r="AL246" s="128">
        <f t="shared" si="31"/>
        <v>11.183180496533215</v>
      </c>
      <c r="AM246">
        <v>1</v>
      </c>
      <c r="AN246" t="s">
        <v>78</v>
      </c>
      <c r="AO246" t="s">
        <v>217</v>
      </c>
      <c r="AP246" t="s">
        <v>98</v>
      </c>
      <c r="AQ246" t="s">
        <v>43</v>
      </c>
    </row>
    <row r="247" spans="1:43" x14ac:dyDescent="0.4">
      <c r="A247" t="s">
        <v>37</v>
      </c>
      <c r="B247" t="s">
        <v>38</v>
      </c>
      <c r="C247" t="s">
        <v>39</v>
      </c>
      <c r="D247" s="1">
        <v>41487</v>
      </c>
      <c r="E247" t="s">
        <v>43</v>
      </c>
      <c r="F247" t="s">
        <v>77</v>
      </c>
      <c r="G247" t="s">
        <v>217</v>
      </c>
      <c r="H247" t="s">
        <v>43</v>
      </c>
      <c r="I247" t="s">
        <v>110</v>
      </c>
      <c r="J247" t="s">
        <v>45</v>
      </c>
      <c r="K247">
        <v>131</v>
      </c>
      <c r="L247">
        <v>131000</v>
      </c>
      <c r="M247" t="s">
        <v>46</v>
      </c>
      <c r="N247">
        <v>0</v>
      </c>
      <c r="O247">
        <v>0</v>
      </c>
      <c r="P247">
        <v>0</v>
      </c>
      <c r="Q247">
        <v>0</v>
      </c>
      <c r="R247">
        <v>0</v>
      </c>
      <c r="S247">
        <v>8.91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7.2</v>
      </c>
      <c r="Z247">
        <f>VLOOKUP(F247,CEUS!$J$26:$K$50,2)</f>
        <v>20</v>
      </c>
      <c r="AA247" s="142">
        <f t="shared" si="28"/>
        <v>0.36</v>
      </c>
      <c r="AB247" s="37">
        <f t="shared" si="29"/>
        <v>28.799999999999997</v>
      </c>
      <c r="AD247" s="124">
        <f>IF(E247=Sheet2!$E$24,VLOOKUP(F247,Sheet2!$C$24:$H$42,3),IF(E247=Sheet2!$F$24,VLOOKUP(F247,Sheet2!$C$24:$H$42,4),IF(E247=Sheet2!$G$24,VLOOKUP(F247,Sheet2!$C$24:$H$42,5),VLOOKUP(F247,Sheet2!$C$24:$H$42,6))))</f>
        <v>46.85</v>
      </c>
      <c r="AE247" s="2">
        <f t="shared" si="34"/>
        <v>0.33732000000000001</v>
      </c>
      <c r="AF247" s="37">
        <f t="shared" si="32"/>
        <v>26.985600000000002</v>
      </c>
      <c r="AG247" s="37"/>
      <c r="AH247">
        <f>IF(I247=CZCA!$E$24,VLOOKUP(F247,CZCA!$C$25:$T$43,3),IF(I247=CZCA!$F$24,VLOOKUP(F247,CZCA!$C$25:$T$43,4),IF(I247=CZCA!$G$24,VLOOKUP(F247,CZCA!$C$25:$T$43,5),IF(OR(I247=CZCA!$H$24,I247=CZCA!$I$24),VLOOKUP(F247,CZCA!$C$25:$T$43,6),IF(OR(I247=CZCA!$J$24,I247=CZCA!$L$24),VLOOKUP(F247,CZCA!$C$25:$T$43,8),IF(OR(I247=CZCA!$K$24,I247=CZCA!$Q$24),VLOOKUP(F247,CZCA!$C$25:$T$43,9),IF(OR(I247=CZCA!$M$24,I247=CZCA!$T$24),VLOOKUP(F247,CZCA!$C$25:$T$43,11),IF(OR(I247=CZCA!$N$24,I247=CZCA!$R$24),VLOOKUP(F247,CZCA!$C$25:$T$43,12),IF(I247=CZCA!$O$24,VLOOKUP(F247,CZCA!$C$25:$T$43,13),IF(I247=CZCA!$P$24,VLOOKUP(F247,CZCA!$C$25:$T$43,14),IF(I247=CZCA!$S$24,VLOOKUP(F247,CZCA!$C$25:$T$43,17))))))))))))</f>
        <v>49.41</v>
      </c>
      <c r="AI247" s="157">
        <f t="shared" si="30"/>
        <v>0.35575199999999996</v>
      </c>
      <c r="AJ247" s="37">
        <f t="shared" si="33"/>
        <v>28.460159999999995</v>
      </c>
      <c r="AK247" s="37"/>
      <c r="AL247" s="128">
        <f t="shared" si="31"/>
        <v>20.238818053025703</v>
      </c>
      <c r="AM247">
        <v>1</v>
      </c>
      <c r="AN247" t="s">
        <v>78</v>
      </c>
      <c r="AO247" t="s">
        <v>217</v>
      </c>
      <c r="AP247" t="s">
        <v>111</v>
      </c>
      <c r="AQ247" t="s">
        <v>43</v>
      </c>
    </row>
    <row r="248" spans="1:43" x14ac:dyDescent="0.4">
      <c r="A248" t="s">
        <v>37</v>
      </c>
      <c r="B248" t="s">
        <v>38</v>
      </c>
      <c r="C248" t="s">
        <v>39</v>
      </c>
      <c r="D248" s="1">
        <v>41487</v>
      </c>
      <c r="E248" t="s">
        <v>43</v>
      </c>
      <c r="F248" t="s">
        <v>77</v>
      </c>
      <c r="G248" t="s">
        <v>217</v>
      </c>
      <c r="H248" t="s">
        <v>43</v>
      </c>
      <c r="I248" t="s">
        <v>112</v>
      </c>
      <c r="J248" t="s">
        <v>45</v>
      </c>
      <c r="K248">
        <v>131</v>
      </c>
      <c r="L248">
        <v>131000</v>
      </c>
      <c r="M248" t="s">
        <v>46</v>
      </c>
      <c r="N248">
        <v>0</v>
      </c>
      <c r="O248">
        <v>0</v>
      </c>
      <c r="P248">
        <v>0</v>
      </c>
      <c r="Q248">
        <v>0</v>
      </c>
      <c r="R248">
        <v>0</v>
      </c>
      <c r="S248">
        <v>0.97599999999999998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0.78900000000000003</v>
      </c>
      <c r="Z248">
        <f>VLOOKUP(F248,CEUS!$J$26:$K$50,2)</f>
        <v>20</v>
      </c>
      <c r="AA248" s="142">
        <f t="shared" si="28"/>
        <v>3.9449999999999999E-2</v>
      </c>
      <c r="AB248" s="37">
        <f t="shared" si="29"/>
        <v>3.1559999999999997</v>
      </c>
      <c r="AD248" s="124">
        <f>IF(E248=Sheet2!$E$24,VLOOKUP(F248,Sheet2!$C$24:$H$42,3),IF(E248=Sheet2!$F$24,VLOOKUP(F248,Sheet2!$C$24:$H$42,4),IF(E248=Sheet2!$G$24,VLOOKUP(F248,Sheet2!$C$24:$H$42,5),VLOOKUP(F248,Sheet2!$C$24:$H$42,6))))</f>
        <v>46.85</v>
      </c>
      <c r="AE248" s="2">
        <f t="shared" si="34"/>
        <v>3.6964650000000002E-2</v>
      </c>
      <c r="AF248" s="37">
        <f t="shared" si="32"/>
        <v>2.9571719999999999</v>
      </c>
      <c r="AH248">
        <f>IF(I248=CZCA!$E$24,VLOOKUP(F248,CZCA!$C$25:$T$43,3),IF(I248=CZCA!$F$24,VLOOKUP(F248,CZCA!$C$25:$T$43,4),IF(I248=CZCA!$G$24,VLOOKUP(F248,CZCA!$C$25:$T$43,5),IF(OR(I248=CZCA!$H$24,I248=CZCA!$I$24),VLOOKUP(F248,CZCA!$C$25:$T$43,6),IF(OR(I248=CZCA!$J$24,I248=CZCA!$L$24),VLOOKUP(F248,CZCA!$C$25:$T$43,8),IF(OR(I248=CZCA!$K$24,I248=CZCA!$Q$24),VLOOKUP(F248,CZCA!$C$25:$T$43,9),IF(OR(I248=CZCA!$M$24,I248=CZCA!$T$24),VLOOKUP(F248,CZCA!$C$25:$T$43,11),IF(OR(I248=CZCA!$N$24,I248=CZCA!$R$24),VLOOKUP(F248,CZCA!$C$25:$T$43,12),IF(I248=CZCA!$O$24,VLOOKUP(F248,CZCA!$C$25:$T$43,13),IF(I248=CZCA!$P$24,VLOOKUP(F248,CZCA!$C$25:$T$43,14),IF(I248=CZCA!$S$24,VLOOKUP(F248,CZCA!$C$25:$T$43,17))))))))))))</f>
        <v>69.98</v>
      </c>
      <c r="AI248" s="157">
        <f t="shared" si="30"/>
        <v>5.5214220000000001E-2</v>
      </c>
      <c r="AJ248" s="37">
        <f t="shared" si="33"/>
        <v>4.4171376000000002</v>
      </c>
      <c r="AK248" s="37"/>
      <c r="AL248" s="128">
        <f t="shared" si="31"/>
        <v>14.289797084881394</v>
      </c>
      <c r="AM248">
        <v>1</v>
      </c>
      <c r="AN248" t="s">
        <v>78</v>
      </c>
      <c r="AO248" t="s">
        <v>217</v>
      </c>
      <c r="AP248" t="s">
        <v>113</v>
      </c>
      <c r="AQ248" t="s">
        <v>43</v>
      </c>
    </row>
    <row r="249" spans="1:43" x14ac:dyDescent="0.4">
      <c r="A249" t="s">
        <v>37</v>
      </c>
      <c r="B249" t="s">
        <v>38</v>
      </c>
      <c r="C249" t="s">
        <v>39</v>
      </c>
      <c r="D249" s="1">
        <v>41487</v>
      </c>
      <c r="E249" t="s">
        <v>43</v>
      </c>
      <c r="F249" t="s">
        <v>77</v>
      </c>
      <c r="G249" t="s">
        <v>217</v>
      </c>
      <c r="H249" t="s">
        <v>43</v>
      </c>
      <c r="I249" t="s">
        <v>99</v>
      </c>
      <c r="J249" t="s">
        <v>45</v>
      </c>
      <c r="K249">
        <v>131</v>
      </c>
      <c r="L249">
        <v>131000</v>
      </c>
      <c r="M249" t="s">
        <v>46</v>
      </c>
      <c r="N249">
        <v>0</v>
      </c>
      <c r="O249">
        <v>0</v>
      </c>
      <c r="P249">
        <v>0</v>
      </c>
      <c r="Q249">
        <v>0</v>
      </c>
      <c r="R249">
        <v>0</v>
      </c>
      <c r="S249">
        <v>25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20.2</v>
      </c>
      <c r="Z249">
        <f>VLOOKUP(F249,CEUS!$J$26:$K$50,2)</f>
        <v>20</v>
      </c>
      <c r="AA249" s="142">
        <f t="shared" si="28"/>
        <v>1.01</v>
      </c>
      <c r="AB249" s="37">
        <f t="shared" si="29"/>
        <v>80.8</v>
      </c>
      <c r="AD249" s="124">
        <f>IF(E249=Sheet2!$E$24,VLOOKUP(F249,Sheet2!$C$24:$H$42,3),IF(E249=Sheet2!$F$24,VLOOKUP(F249,Sheet2!$C$24:$H$42,4),IF(E249=Sheet2!$G$24,VLOOKUP(F249,Sheet2!$C$24:$H$42,5),VLOOKUP(F249,Sheet2!$C$24:$H$42,6))))</f>
        <v>46.85</v>
      </c>
      <c r="AE249" s="2">
        <f t="shared" si="34"/>
        <v>0.94637000000000004</v>
      </c>
      <c r="AF249" s="37">
        <f t="shared" si="32"/>
        <v>75.709600000000009</v>
      </c>
      <c r="AH249">
        <f>IF(I249=CZCA!$E$24,VLOOKUP(F249,CZCA!$C$25:$T$43,3),IF(I249=CZCA!$F$24,VLOOKUP(F249,CZCA!$C$25:$T$43,4),IF(I249=CZCA!$G$24,VLOOKUP(F249,CZCA!$C$25:$T$43,5),IF(OR(I249=CZCA!$H$24,I249=CZCA!$I$24),VLOOKUP(F249,CZCA!$C$25:$T$43,6),IF(OR(I249=CZCA!$J$24,I249=CZCA!$L$24),VLOOKUP(F249,CZCA!$C$25:$T$43,8),IF(OR(I249=CZCA!$K$24,I249=CZCA!$Q$24),VLOOKUP(F249,CZCA!$C$25:$T$43,9),IF(OR(I249=CZCA!$M$24,I249=CZCA!$T$24),VLOOKUP(F249,CZCA!$C$25:$T$43,11),IF(OR(I249=CZCA!$N$24,I249=CZCA!$R$24),VLOOKUP(F249,CZCA!$C$25:$T$43,12),IF(I249=CZCA!$O$24,VLOOKUP(F249,CZCA!$C$25:$T$43,13),IF(I249=CZCA!$P$24,VLOOKUP(F249,CZCA!$C$25:$T$43,14),IF(I249=CZCA!$S$24,VLOOKUP(F249,CZCA!$C$25:$T$43,17))))))))))))</f>
        <v>70.08</v>
      </c>
      <c r="AI249" s="157">
        <f t="shared" si="30"/>
        <v>1.415616</v>
      </c>
      <c r="AJ249" s="37">
        <f t="shared" si="33"/>
        <v>113.24928</v>
      </c>
      <c r="AK249" s="37"/>
      <c r="AL249" s="128">
        <f t="shared" si="31"/>
        <v>14.269406392694064</v>
      </c>
      <c r="AM249">
        <v>1</v>
      </c>
      <c r="AN249" t="s">
        <v>78</v>
      </c>
      <c r="AO249" t="s">
        <v>217</v>
      </c>
      <c r="AP249" t="s">
        <v>100</v>
      </c>
      <c r="AQ249" t="s">
        <v>43</v>
      </c>
    </row>
    <row r="250" spans="1:43" x14ac:dyDescent="0.4">
      <c r="A250" t="s">
        <v>37</v>
      </c>
      <c r="B250" t="s">
        <v>38</v>
      </c>
      <c r="C250" t="s">
        <v>39</v>
      </c>
      <c r="D250" s="1">
        <v>41487</v>
      </c>
      <c r="E250" t="s">
        <v>43</v>
      </c>
      <c r="F250" t="s">
        <v>79</v>
      </c>
      <c r="G250" t="s">
        <v>217</v>
      </c>
      <c r="H250" t="s">
        <v>43</v>
      </c>
      <c r="I250" t="s">
        <v>44</v>
      </c>
      <c r="J250" t="s">
        <v>45</v>
      </c>
      <c r="K250">
        <v>8</v>
      </c>
      <c r="L250">
        <v>8000</v>
      </c>
      <c r="M250" t="s">
        <v>46</v>
      </c>
      <c r="N250">
        <v>0</v>
      </c>
      <c r="O250">
        <v>0</v>
      </c>
      <c r="P250">
        <v>0</v>
      </c>
      <c r="Q250">
        <v>0</v>
      </c>
      <c r="R250">
        <v>0</v>
      </c>
      <c r="S250">
        <v>16.8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13.6</v>
      </c>
      <c r="Z250">
        <f>VLOOKUP(F250,CEUS!$J$26:$K$50,2)</f>
        <v>30</v>
      </c>
      <c r="AA250" s="142">
        <f t="shared" si="28"/>
        <v>0.45333333333333331</v>
      </c>
      <c r="AB250" s="37">
        <f t="shared" si="29"/>
        <v>36.266666666666666</v>
      </c>
      <c r="AD250" s="124">
        <f>IF(E250=Sheet2!$E$24,VLOOKUP(F250,Sheet2!$C$24:$H$42,3),IF(E250=Sheet2!$F$24,VLOOKUP(F250,Sheet2!$C$24:$H$42,4),IF(E250=Sheet2!$G$24,VLOOKUP(F250,Sheet2!$C$24:$H$42,5),VLOOKUP(F250,Sheet2!$C$24:$H$42,6))))</f>
        <v>46.85</v>
      </c>
      <c r="AE250" s="2">
        <f t="shared" si="34"/>
        <v>0.63715999999999995</v>
      </c>
      <c r="AF250" s="37">
        <f t="shared" si="32"/>
        <v>50.972799999999992</v>
      </c>
      <c r="AH250">
        <f>IF(I250=CZCA!$E$24,VLOOKUP(F250,CZCA!$C$25:$T$43,3),IF(I250=CZCA!$F$24,VLOOKUP(F250,CZCA!$C$25:$T$43,4),IF(I250=CZCA!$G$24,VLOOKUP(F250,CZCA!$C$25:$T$43,5),IF(OR(I250=CZCA!$H$24,I250=CZCA!$I$24),VLOOKUP(F250,CZCA!$C$25:$T$43,6),IF(OR(I250=CZCA!$J$24,I250=CZCA!$L$24),VLOOKUP(F250,CZCA!$C$25:$T$43,8),IF(OR(I250=CZCA!$K$24,I250=CZCA!$Q$24),VLOOKUP(F250,CZCA!$C$25:$T$43,9),IF(OR(I250=CZCA!$M$24,I250=CZCA!$T$24),VLOOKUP(F250,CZCA!$C$25:$T$43,11),IF(OR(I250=CZCA!$N$24,I250=CZCA!$R$24),VLOOKUP(F250,CZCA!$C$25:$T$43,12),IF(I250=CZCA!$O$24,VLOOKUP(F250,CZCA!$C$25:$T$43,13),IF(I250=CZCA!$P$24,VLOOKUP(F250,CZCA!$C$25:$T$43,14),IF(I250=CZCA!$S$24,VLOOKUP(F250,CZCA!$C$25:$T$43,17))))))))))))</f>
        <v>38.33</v>
      </c>
      <c r="AI250" s="157">
        <f t="shared" si="30"/>
        <v>0.52128799999999997</v>
      </c>
      <c r="AJ250" s="37">
        <f t="shared" si="33"/>
        <v>41.703040000000001</v>
      </c>
      <c r="AK250" s="37"/>
      <c r="AL250" s="128">
        <f t="shared" si="31"/>
        <v>26.089225150013046</v>
      </c>
      <c r="AM250">
        <v>1</v>
      </c>
      <c r="AN250" t="s">
        <v>80</v>
      </c>
      <c r="AO250" t="s">
        <v>217</v>
      </c>
      <c r="AP250" t="s">
        <v>49</v>
      </c>
      <c r="AQ250" t="s">
        <v>43</v>
      </c>
    </row>
    <row r="251" spans="1:43" x14ac:dyDescent="0.4">
      <c r="A251" t="s">
        <v>37</v>
      </c>
      <c r="B251" t="s">
        <v>38</v>
      </c>
      <c r="C251" t="s">
        <v>39</v>
      </c>
      <c r="D251" s="1">
        <v>41487</v>
      </c>
      <c r="E251" t="s">
        <v>43</v>
      </c>
      <c r="F251" t="s">
        <v>79</v>
      </c>
      <c r="G251" t="s">
        <v>217</v>
      </c>
      <c r="H251" t="s">
        <v>43</v>
      </c>
      <c r="I251" t="s">
        <v>85</v>
      </c>
      <c r="J251" t="s">
        <v>45</v>
      </c>
      <c r="K251">
        <v>8</v>
      </c>
      <c r="L251">
        <v>8000</v>
      </c>
      <c r="M251" t="s">
        <v>46</v>
      </c>
      <c r="N251">
        <v>0</v>
      </c>
      <c r="O251">
        <v>0</v>
      </c>
      <c r="P251">
        <v>0</v>
      </c>
      <c r="Q251">
        <v>0</v>
      </c>
      <c r="R251">
        <v>0</v>
      </c>
      <c r="S251">
        <v>12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9.73</v>
      </c>
      <c r="Z251">
        <f>VLOOKUP(F251,CEUS!$J$26:$K$50,2)</f>
        <v>30</v>
      </c>
      <c r="AA251" s="142">
        <f t="shared" si="28"/>
        <v>0.32433333333333336</v>
      </c>
      <c r="AB251" s="37">
        <f t="shared" si="29"/>
        <v>25.946666666666669</v>
      </c>
      <c r="AD251" s="124">
        <f>IF(E251=Sheet2!$E$24,VLOOKUP(F251,Sheet2!$C$24:$H$42,3),IF(E251=Sheet2!$F$24,VLOOKUP(F251,Sheet2!$C$24:$H$42,4),IF(E251=Sheet2!$G$24,VLOOKUP(F251,Sheet2!$C$24:$H$42,5),VLOOKUP(F251,Sheet2!$C$24:$H$42,6))))</f>
        <v>46.85</v>
      </c>
      <c r="AE251" s="2">
        <f t="shared" si="34"/>
        <v>0.45585050000000005</v>
      </c>
      <c r="AF251" s="37">
        <f t="shared" si="32"/>
        <v>36.468040000000002</v>
      </c>
      <c r="AH251">
        <f>IF(I251=CZCA!$E$24,VLOOKUP(F251,CZCA!$C$25:$T$43,3),IF(I251=CZCA!$F$24,VLOOKUP(F251,CZCA!$C$25:$T$43,4),IF(I251=CZCA!$G$24,VLOOKUP(F251,CZCA!$C$25:$T$43,5),IF(OR(I251=CZCA!$H$24,I251=CZCA!$I$24),VLOOKUP(F251,CZCA!$C$25:$T$43,6),IF(OR(I251=CZCA!$J$24,I251=CZCA!$L$24),VLOOKUP(F251,CZCA!$C$25:$T$43,8),IF(OR(I251=CZCA!$K$24,I251=CZCA!$Q$24),VLOOKUP(F251,CZCA!$C$25:$T$43,9),IF(OR(I251=CZCA!$M$24,I251=CZCA!$T$24),VLOOKUP(F251,CZCA!$C$25:$T$43,11),IF(OR(I251=CZCA!$N$24,I251=CZCA!$R$24),VLOOKUP(F251,CZCA!$C$25:$T$43,12),IF(I251=CZCA!$O$24,VLOOKUP(F251,CZCA!$C$25:$T$43,13),IF(I251=CZCA!$P$24,VLOOKUP(F251,CZCA!$C$25:$T$43,14),IF(I251=CZCA!$S$24,VLOOKUP(F251,CZCA!$C$25:$T$43,17))))))))))))</f>
        <v>31.53</v>
      </c>
      <c r="AI251" s="157">
        <f t="shared" si="30"/>
        <v>0.30678690000000003</v>
      </c>
      <c r="AJ251" s="37">
        <f t="shared" si="33"/>
        <v>24.542952000000003</v>
      </c>
      <c r="AK251" s="37"/>
      <c r="AL251" s="128">
        <f t="shared" si="31"/>
        <v>31.715826197272438</v>
      </c>
      <c r="AM251">
        <v>1</v>
      </c>
      <c r="AN251" t="s">
        <v>80</v>
      </c>
      <c r="AO251" t="s">
        <v>217</v>
      </c>
      <c r="AP251" t="s">
        <v>86</v>
      </c>
      <c r="AQ251" t="s">
        <v>43</v>
      </c>
    </row>
    <row r="252" spans="1:43" x14ac:dyDescent="0.4">
      <c r="A252" t="s">
        <v>37</v>
      </c>
      <c r="B252" t="s">
        <v>38</v>
      </c>
      <c r="C252" t="s">
        <v>39</v>
      </c>
      <c r="D252" s="1">
        <v>41487</v>
      </c>
      <c r="E252" t="s">
        <v>43</v>
      </c>
      <c r="F252" t="s">
        <v>79</v>
      </c>
      <c r="G252" t="s">
        <v>217</v>
      </c>
      <c r="H252" t="s">
        <v>43</v>
      </c>
      <c r="I252" t="s">
        <v>87</v>
      </c>
      <c r="J252" t="s">
        <v>45</v>
      </c>
      <c r="K252">
        <v>8</v>
      </c>
      <c r="L252">
        <v>8000</v>
      </c>
      <c r="M252" t="s">
        <v>46</v>
      </c>
      <c r="N252">
        <v>0</v>
      </c>
      <c r="O252">
        <v>0</v>
      </c>
      <c r="P252">
        <v>0</v>
      </c>
      <c r="Q252">
        <v>0</v>
      </c>
      <c r="R252">
        <v>0</v>
      </c>
      <c r="S252">
        <v>9.6999999999999993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7.84</v>
      </c>
      <c r="Z252">
        <f>VLOOKUP(F252,CEUS!$J$26:$K$50,2)</f>
        <v>30</v>
      </c>
      <c r="AA252" s="142">
        <f t="shared" si="28"/>
        <v>0.26133333333333331</v>
      </c>
      <c r="AB252" s="37">
        <f t="shared" si="29"/>
        <v>20.906666666666666</v>
      </c>
      <c r="AD252" s="124">
        <f>IF(E252=Sheet2!$E$24,VLOOKUP(F252,Sheet2!$C$24:$H$42,3),IF(E252=Sheet2!$F$24,VLOOKUP(F252,Sheet2!$C$24:$H$42,4),IF(E252=Sheet2!$G$24,VLOOKUP(F252,Sheet2!$C$24:$H$42,5),VLOOKUP(F252,Sheet2!$C$24:$H$42,6))))</f>
        <v>46.85</v>
      </c>
      <c r="AE252" s="2">
        <f t="shared" si="34"/>
        <v>0.36730400000000002</v>
      </c>
      <c r="AF252" s="37">
        <f t="shared" si="32"/>
        <v>29.384320000000002</v>
      </c>
      <c r="AH252">
        <f>IF(I252=CZCA!$E$24,VLOOKUP(F252,CZCA!$C$25:$T$43,3),IF(I252=CZCA!$F$24,VLOOKUP(F252,CZCA!$C$25:$T$43,4),IF(I252=CZCA!$G$24,VLOOKUP(F252,CZCA!$C$25:$T$43,5),IF(OR(I252=CZCA!$H$24,I252=CZCA!$I$24),VLOOKUP(F252,CZCA!$C$25:$T$43,6),IF(OR(I252=CZCA!$J$24,I252=CZCA!$L$24),VLOOKUP(F252,CZCA!$C$25:$T$43,8),IF(OR(I252=CZCA!$K$24,I252=CZCA!$Q$24),VLOOKUP(F252,CZCA!$C$25:$T$43,9),IF(OR(I252=CZCA!$M$24,I252=CZCA!$T$24),VLOOKUP(F252,CZCA!$C$25:$T$43,11),IF(OR(I252=CZCA!$N$24,I252=CZCA!$R$24),VLOOKUP(F252,CZCA!$C$25:$T$43,12),IF(I252=CZCA!$O$24,VLOOKUP(F252,CZCA!$C$25:$T$43,13),IF(I252=CZCA!$P$24,VLOOKUP(F252,CZCA!$C$25:$T$43,14),IF(I252=CZCA!$S$24,VLOOKUP(F252,CZCA!$C$25:$T$43,17))))))))))))</f>
        <v>46.55</v>
      </c>
      <c r="AI252" s="157">
        <f t="shared" si="30"/>
        <v>0.36495199999999994</v>
      </c>
      <c r="AJ252" s="37">
        <f t="shared" si="33"/>
        <v>29.196159999999995</v>
      </c>
      <c r="AK252" s="37"/>
      <c r="AL252" s="128">
        <f t="shared" si="31"/>
        <v>21.482277121374867</v>
      </c>
      <c r="AM252">
        <v>1</v>
      </c>
      <c r="AN252" t="s">
        <v>80</v>
      </c>
      <c r="AO252" t="s">
        <v>217</v>
      </c>
      <c r="AP252" t="s">
        <v>88</v>
      </c>
      <c r="AQ252" t="s">
        <v>43</v>
      </c>
    </row>
    <row r="253" spans="1:43" x14ac:dyDescent="0.4">
      <c r="A253" t="s">
        <v>37</v>
      </c>
      <c r="B253" t="s">
        <v>38</v>
      </c>
      <c r="C253" t="s">
        <v>39</v>
      </c>
      <c r="D253" s="1">
        <v>41487</v>
      </c>
      <c r="E253" t="s">
        <v>43</v>
      </c>
      <c r="F253" t="s">
        <v>79</v>
      </c>
      <c r="G253" t="s">
        <v>217</v>
      </c>
      <c r="H253" t="s">
        <v>43</v>
      </c>
      <c r="I253" t="s">
        <v>89</v>
      </c>
      <c r="J253" t="s">
        <v>45</v>
      </c>
      <c r="K253">
        <v>8</v>
      </c>
      <c r="L253">
        <v>8000</v>
      </c>
      <c r="M253" t="s">
        <v>46</v>
      </c>
      <c r="N253">
        <v>0</v>
      </c>
      <c r="O253">
        <v>0</v>
      </c>
      <c r="P253">
        <v>0</v>
      </c>
      <c r="Q253">
        <v>0</v>
      </c>
      <c r="R253">
        <v>0</v>
      </c>
      <c r="S253">
        <v>8.8000000000000007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7.11</v>
      </c>
      <c r="Z253">
        <f>VLOOKUP(F253,CEUS!$J$26:$K$50,2)</f>
        <v>30</v>
      </c>
      <c r="AA253" s="142">
        <f t="shared" si="28"/>
        <v>0.23700000000000002</v>
      </c>
      <c r="AB253" s="37">
        <f t="shared" si="29"/>
        <v>18.96</v>
      </c>
      <c r="AD253" s="124">
        <f>IF(E253=Sheet2!$E$24,VLOOKUP(F253,Sheet2!$C$24:$H$42,3),IF(E253=Sheet2!$F$24,VLOOKUP(F253,Sheet2!$C$24:$H$42,4),IF(E253=Sheet2!$G$24,VLOOKUP(F253,Sheet2!$C$24:$H$42,5),VLOOKUP(F253,Sheet2!$C$24:$H$42,6))))</f>
        <v>46.85</v>
      </c>
      <c r="AE253" s="2">
        <f t="shared" si="34"/>
        <v>0.3331035</v>
      </c>
      <c r="AF253" s="37">
        <f t="shared" si="32"/>
        <v>26.64828</v>
      </c>
      <c r="AH253">
        <f>IF(I253=CZCA!$E$24,VLOOKUP(F253,CZCA!$C$25:$T$43,3),IF(I253=CZCA!$F$24,VLOOKUP(F253,CZCA!$C$25:$T$43,4),IF(I253=CZCA!$G$24,VLOOKUP(F253,CZCA!$C$25:$T$43,5),IF(OR(I253=CZCA!$H$24,I253=CZCA!$I$24),VLOOKUP(F253,CZCA!$C$25:$T$43,6),IF(OR(I253=CZCA!$J$24,I253=CZCA!$L$24),VLOOKUP(F253,CZCA!$C$25:$T$43,8),IF(OR(I253=CZCA!$K$24,I253=CZCA!$Q$24),VLOOKUP(F253,CZCA!$C$25:$T$43,9),IF(OR(I253=CZCA!$M$24,I253=CZCA!$T$24),VLOOKUP(F253,CZCA!$C$25:$T$43,11),IF(OR(I253=CZCA!$N$24,I253=CZCA!$R$24),VLOOKUP(F253,CZCA!$C$25:$T$43,12),IF(I253=CZCA!$O$24,VLOOKUP(F253,CZCA!$C$25:$T$43,13),IF(I253=CZCA!$P$24,VLOOKUP(F253,CZCA!$C$25:$T$43,14),IF(I253=CZCA!$S$24,VLOOKUP(F253,CZCA!$C$25:$T$43,17))))))))))))</f>
        <v>38.799999999999997</v>
      </c>
      <c r="AI253" s="157">
        <f t="shared" si="30"/>
        <v>0.275868</v>
      </c>
      <c r="AJ253" s="37">
        <f t="shared" si="33"/>
        <v>22.06944</v>
      </c>
      <c r="AK253" s="37"/>
      <c r="AL253" s="128">
        <f t="shared" si="31"/>
        <v>25.773195876288661</v>
      </c>
      <c r="AM253">
        <v>1</v>
      </c>
      <c r="AN253" t="s">
        <v>80</v>
      </c>
      <c r="AO253" t="s">
        <v>217</v>
      </c>
      <c r="AP253" t="s">
        <v>90</v>
      </c>
      <c r="AQ253" t="s">
        <v>43</v>
      </c>
    </row>
    <row r="254" spans="1:43" x14ac:dyDescent="0.4">
      <c r="A254" t="s">
        <v>37</v>
      </c>
      <c r="B254" t="s">
        <v>38</v>
      </c>
      <c r="C254" t="s">
        <v>39</v>
      </c>
      <c r="D254" s="1">
        <v>41487</v>
      </c>
      <c r="E254" t="s">
        <v>43</v>
      </c>
      <c r="F254" t="s">
        <v>79</v>
      </c>
      <c r="G254" t="s">
        <v>217</v>
      </c>
      <c r="H254" t="s">
        <v>43</v>
      </c>
      <c r="I254" t="s">
        <v>91</v>
      </c>
      <c r="J254" t="s">
        <v>45</v>
      </c>
      <c r="K254">
        <v>8</v>
      </c>
      <c r="L254">
        <v>8000</v>
      </c>
      <c r="M254" t="s">
        <v>46</v>
      </c>
      <c r="N254">
        <v>0</v>
      </c>
      <c r="O254">
        <v>0</v>
      </c>
      <c r="P254">
        <v>0</v>
      </c>
      <c r="Q254">
        <v>0</v>
      </c>
      <c r="R254">
        <v>0</v>
      </c>
      <c r="S254">
        <v>6.47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5.23</v>
      </c>
      <c r="Z254">
        <f>VLOOKUP(F254,CEUS!$J$26:$K$50,2)</f>
        <v>30</v>
      </c>
      <c r="AA254" s="142">
        <f t="shared" si="28"/>
        <v>0.17433333333333334</v>
      </c>
      <c r="AB254" s="37">
        <f t="shared" si="29"/>
        <v>13.946666666666667</v>
      </c>
      <c r="AD254" s="124">
        <f>IF(E254=Sheet2!$E$24,VLOOKUP(F254,Sheet2!$C$24:$H$42,3),IF(E254=Sheet2!$F$24,VLOOKUP(F254,Sheet2!$C$24:$H$42,4),IF(E254=Sheet2!$G$24,VLOOKUP(F254,Sheet2!$C$24:$H$42,5),VLOOKUP(F254,Sheet2!$C$24:$H$42,6))))</f>
        <v>46.85</v>
      </c>
      <c r="AE254" s="2">
        <f t="shared" si="34"/>
        <v>0.24502550000000001</v>
      </c>
      <c r="AF254" s="37">
        <f t="shared" si="32"/>
        <v>19.602040000000002</v>
      </c>
      <c r="AH254">
        <f>IF(I254=CZCA!$E$24,VLOOKUP(F254,CZCA!$C$25:$T$43,3),IF(I254=CZCA!$F$24,VLOOKUP(F254,CZCA!$C$25:$T$43,4),IF(I254=CZCA!$G$24,VLOOKUP(F254,CZCA!$C$25:$T$43,5),IF(OR(I254=CZCA!$H$24,I254=CZCA!$I$24),VLOOKUP(F254,CZCA!$C$25:$T$43,6),IF(OR(I254=CZCA!$J$24,I254=CZCA!$L$24),VLOOKUP(F254,CZCA!$C$25:$T$43,8),IF(OR(I254=CZCA!$K$24,I254=CZCA!$Q$24),VLOOKUP(F254,CZCA!$C$25:$T$43,9),IF(OR(I254=CZCA!$M$24,I254=CZCA!$T$24),VLOOKUP(F254,CZCA!$C$25:$T$43,11),IF(OR(I254=CZCA!$N$24,I254=CZCA!$R$24),VLOOKUP(F254,CZCA!$C$25:$T$43,12),IF(I254=CZCA!$O$24,VLOOKUP(F254,CZCA!$C$25:$T$43,13),IF(I254=CZCA!$P$24,VLOOKUP(F254,CZCA!$C$25:$T$43,14),IF(I254=CZCA!$S$24,VLOOKUP(F254,CZCA!$C$25:$T$43,17))))))))))))</f>
        <v>38.799999999999997</v>
      </c>
      <c r="AI254" s="157">
        <f t="shared" si="30"/>
        <v>0.20292399999999999</v>
      </c>
      <c r="AJ254" s="37">
        <f t="shared" si="33"/>
        <v>16.233919999999998</v>
      </c>
      <c r="AK254" s="37"/>
      <c r="AL254" s="128">
        <f t="shared" si="31"/>
        <v>25.773195876288661</v>
      </c>
      <c r="AM254">
        <v>1</v>
      </c>
      <c r="AN254" t="s">
        <v>80</v>
      </c>
      <c r="AO254" t="s">
        <v>217</v>
      </c>
      <c r="AP254" t="s">
        <v>92</v>
      </c>
      <c r="AQ254" t="s">
        <v>43</v>
      </c>
    </row>
    <row r="255" spans="1:43" x14ac:dyDescent="0.4">
      <c r="A255" t="s">
        <v>37</v>
      </c>
      <c r="B255" t="s">
        <v>38</v>
      </c>
      <c r="C255" t="s">
        <v>39</v>
      </c>
      <c r="D255" s="1">
        <v>41487</v>
      </c>
      <c r="E255" t="s">
        <v>43</v>
      </c>
      <c r="F255" t="s">
        <v>79</v>
      </c>
      <c r="G255" t="s">
        <v>217</v>
      </c>
      <c r="H255" t="s">
        <v>43</v>
      </c>
      <c r="I255" t="s">
        <v>102</v>
      </c>
      <c r="J255" t="s">
        <v>45</v>
      </c>
      <c r="K255">
        <v>8</v>
      </c>
      <c r="L255">
        <v>8000</v>
      </c>
      <c r="M255" t="s">
        <v>46</v>
      </c>
      <c r="N255">
        <v>0</v>
      </c>
      <c r="O255">
        <v>0</v>
      </c>
      <c r="P255">
        <v>0</v>
      </c>
      <c r="Q255">
        <v>0</v>
      </c>
      <c r="R255">
        <v>0</v>
      </c>
      <c r="S255">
        <v>3.53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2.85</v>
      </c>
      <c r="Z255">
        <f>VLOOKUP(F255,CEUS!$J$26:$K$50,2)</f>
        <v>30</v>
      </c>
      <c r="AA255" s="142">
        <f t="shared" si="28"/>
        <v>9.5000000000000001E-2</v>
      </c>
      <c r="AB255" s="37">
        <f t="shared" si="29"/>
        <v>7.6</v>
      </c>
      <c r="AD255" s="124">
        <f>IF(E255=Sheet2!$E$24,VLOOKUP(F255,Sheet2!$C$24:$H$42,3),IF(E255=Sheet2!$F$24,VLOOKUP(F255,Sheet2!$C$24:$H$42,4),IF(E255=Sheet2!$G$24,VLOOKUP(F255,Sheet2!$C$24:$H$42,5),VLOOKUP(F255,Sheet2!$C$24:$H$42,6))))</f>
        <v>46.85</v>
      </c>
      <c r="AE255" s="2">
        <f t="shared" si="34"/>
        <v>0.13352250000000002</v>
      </c>
      <c r="AF255" s="37">
        <f t="shared" si="32"/>
        <v>10.681800000000001</v>
      </c>
      <c r="AH255">
        <f>IF(I255=CZCA!$E$24,VLOOKUP(F255,CZCA!$C$25:$T$43,3),IF(I255=CZCA!$F$24,VLOOKUP(F255,CZCA!$C$25:$T$43,4),IF(I255=CZCA!$G$24,VLOOKUP(F255,CZCA!$C$25:$T$43,5),IF(OR(I255=CZCA!$H$24,I255=CZCA!$I$24),VLOOKUP(F255,CZCA!$C$25:$T$43,6),IF(OR(I255=CZCA!$J$24,I255=CZCA!$L$24),VLOOKUP(F255,CZCA!$C$25:$T$43,8),IF(OR(I255=CZCA!$K$24,I255=CZCA!$Q$24),VLOOKUP(F255,CZCA!$C$25:$T$43,9),IF(OR(I255=CZCA!$M$24,I255=CZCA!$T$24),VLOOKUP(F255,CZCA!$C$25:$T$43,11),IF(OR(I255=CZCA!$N$24,I255=CZCA!$R$24),VLOOKUP(F255,CZCA!$C$25:$T$43,12),IF(I255=CZCA!$O$24,VLOOKUP(F255,CZCA!$C$25:$T$43,13),IF(I255=CZCA!$P$24,VLOOKUP(F255,CZCA!$C$25:$T$43,14),IF(I255=CZCA!$S$24,VLOOKUP(F255,CZCA!$C$25:$T$43,17))))))))))))</f>
        <v>93.58</v>
      </c>
      <c r="AI255" s="157">
        <f t="shared" si="30"/>
        <v>0.26670300000000002</v>
      </c>
      <c r="AJ255" s="37">
        <f t="shared" si="33"/>
        <v>21.336240000000004</v>
      </c>
      <c r="AK255" s="37"/>
      <c r="AL255" s="128">
        <f t="shared" si="31"/>
        <v>10.686044026501389</v>
      </c>
      <c r="AM255">
        <v>1</v>
      </c>
      <c r="AN255" t="s">
        <v>80</v>
      </c>
      <c r="AO255" t="s">
        <v>217</v>
      </c>
      <c r="AP255" t="s">
        <v>103</v>
      </c>
      <c r="AQ255" t="s">
        <v>43</v>
      </c>
    </row>
    <row r="256" spans="1:43" x14ac:dyDescent="0.4">
      <c r="A256" t="s">
        <v>37</v>
      </c>
      <c r="B256" t="s">
        <v>38</v>
      </c>
      <c r="C256" t="s">
        <v>39</v>
      </c>
      <c r="D256" s="1">
        <v>41487</v>
      </c>
      <c r="E256" t="s">
        <v>43</v>
      </c>
      <c r="F256" t="s">
        <v>79</v>
      </c>
      <c r="G256" t="s">
        <v>217</v>
      </c>
      <c r="H256" t="s">
        <v>43</v>
      </c>
      <c r="I256" t="s">
        <v>117</v>
      </c>
      <c r="J256" t="s">
        <v>45</v>
      </c>
      <c r="K256">
        <v>8</v>
      </c>
      <c r="L256">
        <v>8000</v>
      </c>
      <c r="M256" t="s">
        <v>46</v>
      </c>
      <c r="N256">
        <v>0</v>
      </c>
      <c r="O256">
        <v>0</v>
      </c>
      <c r="P256">
        <v>0</v>
      </c>
      <c r="Q256">
        <v>0</v>
      </c>
      <c r="R256">
        <v>0</v>
      </c>
      <c r="S256">
        <v>2.63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2.13</v>
      </c>
      <c r="Z256">
        <f>VLOOKUP(F256,CEUS!$J$26:$K$50,2)</f>
        <v>30</v>
      </c>
      <c r="AA256" s="142">
        <f t="shared" si="28"/>
        <v>7.0999999999999994E-2</v>
      </c>
      <c r="AB256" s="37">
        <f t="shared" si="29"/>
        <v>5.68</v>
      </c>
      <c r="AD256" s="124">
        <f>IF(E256=Sheet2!$E$24,VLOOKUP(F256,Sheet2!$C$24:$H$42,3),IF(E256=Sheet2!$F$24,VLOOKUP(F256,Sheet2!$C$24:$H$42,4),IF(E256=Sheet2!$G$24,VLOOKUP(F256,Sheet2!$C$24:$H$42,5),VLOOKUP(F256,Sheet2!$C$24:$H$42,6))))</f>
        <v>46.85</v>
      </c>
      <c r="AE256" s="2">
        <f t="shared" si="34"/>
        <v>9.9790500000000004E-2</v>
      </c>
      <c r="AF256" s="37">
        <f t="shared" si="32"/>
        <v>7.9832400000000003</v>
      </c>
      <c r="AH256">
        <f>IF(I256=CZCA!$E$24,VLOOKUP(F256,CZCA!$C$25:$T$43,3),IF(I256=CZCA!$F$24,VLOOKUP(F256,CZCA!$C$25:$T$43,4),IF(I256=CZCA!$G$24,VLOOKUP(F256,CZCA!$C$25:$T$43,5),IF(OR(I256=CZCA!$H$24,I256=CZCA!$I$24),VLOOKUP(F256,CZCA!$C$25:$T$43,6),IF(OR(I256=CZCA!$J$24,I256=CZCA!$L$24),VLOOKUP(F256,CZCA!$C$25:$T$43,8),IF(OR(I256=CZCA!$K$24,I256=CZCA!$Q$24),VLOOKUP(F256,CZCA!$C$25:$T$43,9),IF(OR(I256=CZCA!$M$24,I256=CZCA!$T$24),VLOOKUP(F256,CZCA!$C$25:$T$43,11),IF(OR(I256=CZCA!$N$24,I256=CZCA!$R$24),VLOOKUP(F256,CZCA!$C$25:$T$43,12),IF(I256=CZCA!$O$24,VLOOKUP(F256,CZCA!$C$25:$T$43,13),IF(I256=CZCA!$P$24,VLOOKUP(F256,CZCA!$C$25:$T$43,14),IF(I256=CZCA!$S$24,VLOOKUP(F256,CZCA!$C$25:$T$43,17))))))))))))</f>
        <v>89.42</v>
      </c>
      <c r="AI256" s="157">
        <f t="shared" si="30"/>
        <v>0.19046460000000001</v>
      </c>
      <c r="AJ256" s="37">
        <f t="shared" si="33"/>
        <v>15.237168</v>
      </c>
      <c r="AK256" s="37"/>
      <c r="AL256" s="128">
        <f t="shared" si="31"/>
        <v>11.183180496533215</v>
      </c>
      <c r="AM256">
        <v>1</v>
      </c>
      <c r="AN256" t="s">
        <v>80</v>
      </c>
      <c r="AO256" t="s">
        <v>217</v>
      </c>
      <c r="AP256" t="s">
        <v>118</v>
      </c>
      <c r="AQ256" t="s">
        <v>43</v>
      </c>
    </row>
    <row r="257" spans="1:43" x14ac:dyDescent="0.4">
      <c r="A257" t="s">
        <v>37</v>
      </c>
      <c r="B257" t="s">
        <v>38</v>
      </c>
      <c r="C257" t="s">
        <v>39</v>
      </c>
      <c r="D257" s="1">
        <v>41487</v>
      </c>
      <c r="E257" t="s">
        <v>43</v>
      </c>
      <c r="F257" t="s">
        <v>79</v>
      </c>
      <c r="G257" t="s">
        <v>217</v>
      </c>
      <c r="H257" t="s">
        <v>43</v>
      </c>
      <c r="I257" t="s">
        <v>104</v>
      </c>
      <c r="J257" t="s">
        <v>45</v>
      </c>
      <c r="K257">
        <v>8</v>
      </c>
      <c r="L257">
        <v>8000</v>
      </c>
      <c r="M257" t="s">
        <v>46</v>
      </c>
      <c r="N257">
        <v>0</v>
      </c>
      <c r="O257">
        <v>0</v>
      </c>
      <c r="P257">
        <v>0</v>
      </c>
      <c r="Q257">
        <v>0</v>
      </c>
      <c r="R257">
        <v>0</v>
      </c>
      <c r="S257">
        <v>3.37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2.73</v>
      </c>
      <c r="Z257">
        <f>VLOOKUP(F257,CEUS!$J$26:$K$50,2)</f>
        <v>30</v>
      </c>
      <c r="AA257" s="142">
        <f t="shared" si="28"/>
        <v>9.0999999999999998E-2</v>
      </c>
      <c r="AB257" s="37">
        <f t="shared" si="29"/>
        <v>7.2799999999999994</v>
      </c>
      <c r="AD257" s="124">
        <f>IF(E257=Sheet2!$E$24,VLOOKUP(F257,Sheet2!$C$24:$H$42,3),IF(E257=Sheet2!$F$24,VLOOKUP(F257,Sheet2!$C$24:$H$42,4),IF(E257=Sheet2!$G$24,VLOOKUP(F257,Sheet2!$C$24:$H$42,5),VLOOKUP(F257,Sheet2!$C$24:$H$42,6))))</f>
        <v>46.85</v>
      </c>
      <c r="AE257" s="2">
        <f t="shared" si="34"/>
        <v>0.1279005</v>
      </c>
      <c r="AF257" s="37">
        <f t="shared" si="32"/>
        <v>10.23204</v>
      </c>
      <c r="AH257">
        <f>IF(I257=CZCA!$E$24,VLOOKUP(F257,CZCA!$C$25:$T$43,3),IF(I257=CZCA!$F$24,VLOOKUP(F257,CZCA!$C$25:$T$43,4),IF(I257=CZCA!$G$24,VLOOKUP(F257,CZCA!$C$25:$T$43,5),IF(OR(I257=CZCA!$H$24,I257=CZCA!$I$24),VLOOKUP(F257,CZCA!$C$25:$T$43,6),IF(OR(I257=CZCA!$J$24,I257=CZCA!$L$24),VLOOKUP(F257,CZCA!$C$25:$T$43,8),IF(OR(I257=CZCA!$K$24,I257=CZCA!$Q$24),VLOOKUP(F257,CZCA!$C$25:$T$43,9),IF(OR(I257=CZCA!$M$24,I257=CZCA!$T$24),VLOOKUP(F257,CZCA!$C$25:$T$43,11),IF(OR(I257=CZCA!$N$24,I257=CZCA!$R$24),VLOOKUP(F257,CZCA!$C$25:$T$43,12),IF(I257=CZCA!$O$24,VLOOKUP(F257,CZCA!$C$25:$T$43,13),IF(I257=CZCA!$P$24,VLOOKUP(F257,CZCA!$C$25:$T$43,14),IF(I257=CZCA!$S$24,VLOOKUP(F257,CZCA!$C$25:$T$43,17))))))))))))</f>
        <v>93.58</v>
      </c>
      <c r="AI257" s="157">
        <f t="shared" si="30"/>
        <v>0.25547339999999996</v>
      </c>
      <c r="AJ257" s="37">
        <f t="shared" si="33"/>
        <v>20.437871999999999</v>
      </c>
      <c r="AK257" s="37"/>
      <c r="AL257" s="128">
        <f t="shared" si="31"/>
        <v>10.686044026501389</v>
      </c>
      <c r="AM257">
        <v>1</v>
      </c>
      <c r="AN257" t="s">
        <v>80</v>
      </c>
      <c r="AO257" t="s">
        <v>217</v>
      </c>
      <c r="AP257" t="s">
        <v>105</v>
      </c>
      <c r="AQ257" t="s">
        <v>43</v>
      </c>
    </row>
    <row r="258" spans="1:43" x14ac:dyDescent="0.4">
      <c r="A258" t="s">
        <v>37</v>
      </c>
      <c r="B258" t="s">
        <v>38</v>
      </c>
      <c r="C258" t="s">
        <v>39</v>
      </c>
      <c r="D258" s="1">
        <v>41487</v>
      </c>
      <c r="E258" t="s">
        <v>43</v>
      </c>
      <c r="F258" t="s">
        <v>79</v>
      </c>
      <c r="G258" t="s">
        <v>217</v>
      </c>
      <c r="H258" t="s">
        <v>43</v>
      </c>
      <c r="I258" t="s">
        <v>106</v>
      </c>
      <c r="J258" t="s">
        <v>45</v>
      </c>
      <c r="K258">
        <v>8</v>
      </c>
      <c r="L258">
        <v>8000</v>
      </c>
      <c r="M258" t="s">
        <v>46</v>
      </c>
      <c r="N258">
        <v>0</v>
      </c>
      <c r="O258">
        <v>0</v>
      </c>
      <c r="P258">
        <v>0</v>
      </c>
      <c r="Q258">
        <v>0</v>
      </c>
      <c r="R258">
        <v>0</v>
      </c>
      <c r="S258">
        <v>2.85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2.2999999999999998</v>
      </c>
      <c r="Z258">
        <f>VLOOKUP(F258,CEUS!$J$26:$K$50,2)</f>
        <v>30</v>
      </c>
      <c r="AA258" s="142">
        <f t="shared" si="28"/>
        <v>7.6666666666666661E-2</v>
      </c>
      <c r="AB258" s="37">
        <f t="shared" si="29"/>
        <v>6.1333333333333329</v>
      </c>
      <c r="AD258" s="124">
        <f>IF(E258=Sheet2!$E$24,VLOOKUP(F258,Sheet2!$C$24:$H$42,3),IF(E258=Sheet2!$F$24,VLOOKUP(F258,Sheet2!$C$24:$H$42,4),IF(E258=Sheet2!$G$24,VLOOKUP(F258,Sheet2!$C$24:$H$42,5),VLOOKUP(F258,Sheet2!$C$24:$H$42,6))))</f>
        <v>46.85</v>
      </c>
      <c r="AE258" s="2">
        <f t="shared" si="34"/>
        <v>0.107755</v>
      </c>
      <c r="AF258" s="37">
        <f t="shared" si="32"/>
        <v>8.6204000000000001</v>
      </c>
      <c r="AH258">
        <f>IF(I258=CZCA!$E$24,VLOOKUP(F258,CZCA!$C$25:$T$43,3),IF(I258=CZCA!$F$24,VLOOKUP(F258,CZCA!$C$25:$T$43,4),IF(I258=CZCA!$G$24,VLOOKUP(F258,CZCA!$C$25:$T$43,5),IF(OR(I258=CZCA!$H$24,I258=CZCA!$I$24),VLOOKUP(F258,CZCA!$C$25:$T$43,6),IF(OR(I258=CZCA!$J$24,I258=CZCA!$L$24),VLOOKUP(F258,CZCA!$C$25:$T$43,8),IF(OR(I258=CZCA!$K$24,I258=CZCA!$Q$24),VLOOKUP(F258,CZCA!$C$25:$T$43,9),IF(OR(I258=CZCA!$M$24,I258=CZCA!$T$24),VLOOKUP(F258,CZCA!$C$25:$T$43,11),IF(OR(I258=CZCA!$N$24,I258=CZCA!$R$24),VLOOKUP(F258,CZCA!$C$25:$T$43,12),IF(I258=CZCA!$O$24,VLOOKUP(F258,CZCA!$C$25:$T$43,13),IF(I258=CZCA!$P$24,VLOOKUP(F258,CZCA!$C$25:$T$43,14),IF(I258=CZCA!$S$24,VLOOKUP(F258,CZCA!$C$25:$T$43,17))))))))))))</f>
        <v>70.08</v>
      </c>
      <c r="AI258" s="157">
        <f t="shared" si="30"/>
        <v>0.16118399999999999</v>
      </c>
      <c r="AJ258" s="37">
        <f t="shared" si="33"/>
        <v>12.89472</v>
      </c>
      <c r="AK258" s="37"/>
      <c r="AL258" s="128">
        <f t="shared" si="31"/>
        <v>14.269406392694064</v>
      </c>
      <c r="AM258">
        <v>1</v>
      </c>
      <c r="AN258" t="s">
        <v>80</v>
      </c>
      <c r="AO258" t="s">
        <v>217</v>
      </c>
      <c r="AP258" t="s">
        <v>107</v>
      </c>
      <c r="AQ258" t="s">
        <v>43</v>
      </c>
    </row>
    <row r="259" spans="1:43" x14ac:dyDescent="0.4">
      <c r="A259" t="s">
        <v>37</v>
      </c>
      <c r="B259" t="s">
        <v>38</v>
      </c>
      <c r="C259" t="s">
        <v>39</v>
      </c>
      <c r="D259" s="1">
        <v>41487</v>
      </c>
      <c r="E259" t="s">
        <v>43</v>
      </c>
      <c r="F259" t="s">
        <v>79</v>
      </c>
      <c r="G259" t="s">
        <v>217</v>
      </c>
      <c r="H259" t="s">
        <v>43</v>
      </c>
      <c r="I259" t="s">
        <v>108</v>
      </c>
      <c r="J259" t="s">
        <v>45</v>
      </c>
      <c r="K259">
        <v>8</v>
      </c>
      <c r="L259">
        <v>8000</v>
      </c>
      <c r="M259" t="s">
        <v>46</v>
      </c>
      <c r="N259">
        <v>0</v>
      </c>
      <c r="O259">
        <v>0</v>
      </c>
      <c r="P259">
        <v>0</v>
      </c>
      <c r="Q259">
        <v>0</v>
      </c>
      <c r="R259">
        <v>0</v>
      </c>
      <c r="S259">
        <v>3.09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2.5</v>
      </c>
      <c r="Z259">
        <f>VLOOKUP(F259,CEUS!$J$26:$K$50,2)</f>
        <v>30</v>
      </c>
      <c r="AA259" s="142">
        <f t="shared" si="28"/>
        <v>8.3333333333333329E-2</v>
      </c>
      <c r="AB259" s="37">
        <f t="shared" si="29"/>
        <v>6.6666666666666661</v>
      </c>
      <c r="AD259" s="124">
        <f>IF(E259=Sheet2!$E$24,VLOOKUP(F259,Sheet2!$C$24:$H$42,3),IF(E259=Sheet2!$F$24,VLOOKUP(F259,Sheet2!$C$24:$H$42,4),IF(E259=Sheet2!$G$24,VLOOKUP(F259,Sheet2!$C$24:$H$42,5),VLOOKUP(F259,Sheet2!$C$24:$H$42,6))))</f>
        <v>46.85</v>
      </c>
      <c r="AE259" s="2">
        <f t="shared" si="34"/>
        <v>0.11712500000000001</v>
      </c>
      <c r="AF259" s="37">
        <f t="shared" si="32"/>
        <v>9.370000000000001</v>
      </c>
      <c r="AH259">
        <f>IF(I259=CZCA!$E$24,VLOOKUP(F259,CZCA!$C$25:$T$43,3),IF(I259=CZCA!$F$24,VLOOKUP(F259,CZCA!$C$25:$T$43,4),IF(I259=CZCA!$G$24,VLOOKUP(F259,CZCA!$C$25:$T$43,5),IF(OR(I259=CZCA!$H$24,I259=CZCA!$I$24),VLOOKUP(F259,CZCA!$C$25:$T$43,6),IF(OR(I259=CZCA!$J$24,I259=CZCA!$L$24),VLOOKUP(F259,CZCA!$C$25:$T$43,8),IF(OR(I259=CZCA!$K$24,I259=CZCA!$Q$24),VLOOKUP(F259,CZCA!$C$25:$T$43,9),IF(OR(I259=CZCA!$M$24,I259=CZCA!$T$24),VLOOKUP(F259,CZCA!$C$25:$T$43,11),IF(OR(I259=CZCA!$N$24,I259=CZCA!$R$24),VLOOKUP(F259,CZCA!$C$25:$T$43,12),IF(I259=CZCA!$O$24,VLOOKUP(F259,CZCA!$C$25:$T$43,13),IF(I259=CZCA!$P$24,VLOOKUP(F259,CZCA!$C$25:$T$43,14),IF(I259=CZCA!$S$24,VLOOKUP(F259,CZCA!$C$25:$T$43,17))))))))))))</f>
        <v>49.41</v>
      </c>
      <c r="AI259" s="157">
        <f t="shared" si="30"/>
        <v>0.123525</v>
      </c>
      <c r="AJ259" s="37">
        <f t="shared" si="33"/>
        <v>9.8819999999999997</v>
      </c>
      <c r="AK259" s="37"/>
      <c r="AL259" s="128">
        <f t="shared" si="31"/>
        <v>20.238818053025703</v>
      </c>
      <c r="AM259">
        <v>1</v>
      </c>
      <c r="AN259" t="s">
        <v>80</v>
      </c>
      <c r="AO259" t="s">
        <v>217</v>
      </c>
      <c r="AP259" t="s">
        <v>109</v>
      </c>
      <c r="AQ259" t="s">
        <v>43</v>
      </c>
    </row>
    <row r="260" spans="1:43" x14ac:dyDescent="0.4">
      <c r="A260" t="s">
        <v>37</v>
      </c>
      <c r="B260" t="s">
        <v>38</v>
      </c>
      <c r="C260" t="s">
        <v>39</v>
      </c>
      <c r="D260" s="1">
        <v>41487</v>
      </c>
      <c r="E260" t="s">
        <v>43</v>
      </c>
      <c r="F260" t="s">
        <v>79</v>
      </c>
      <c r="G260" t="s">
        <v>217</v>
      </c>
      <c r="H260" t="s">
        <v>43</v>
      </c>
      <c r="I260" t="s">
        <v>93</v>
      </c>
      <c r="J260" t="s">
        <v>45</v>
      </c>
      <c r="K260">
        <v>8</v>
      </c>
      <c r="L260">
        <v>8000</v>
      </c>
      <c r="M260" t="s">
        <v>46</v>
      </c>
      <c r="N260">
        <v>0</v>
      </c>
      <c r="O260">
        <v>0</v>
      </c>
      <c r="P260">
        <v>0</v>
      </c>
      <c r="Q260">
        <v>0</v>
      </c>
      <c r="R260">
        <v>0</v>
      </c>
      <c r="S260">
        <v>14.6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11.8</v>
      </c>
      <c r="Z260">
        <f>VLOOKUP(F260,CEUS!$J$26:$K$50,2)</f>
        <v>30</v>
      </c>
      <c r="AA260" s="142">
        <f t="shared" si="28"/>
        <v>0.39333333333333337</v>
      </c>
      <c r="AB260" s="37">
        <f t="shared" si="29"/>
        <v>31.466666666666669</v>
      </c>
      <c r="AD260" s="124">
        <f>IF(E260=Sheet2!$E$24,VLOOKUP(F260,Sheet2!$C$24:$H$42,3),IF(E260=Sheet2!$F$24,VLOOKUP(F260,Sheet2!$C$24:$H$42,4),IF(E260=Sheet2!$G$24,VLOOKUP(F260,Sheet2!$C$24:$H$42,5),VLOOKUP(F260,Sheet2!$C$24:$H$42,6))))</f>
        <v>46.85</v>
      </c>
      <c r="AE260" s="2">
        <f t="shared" si="34"/>
        <v>0.55283000000000004</v>
      </c>
      <c r="AF260" s="37">
        <f t="shared" si="32"/>
        <v>44.226400000000005</v>
      </c>
      <c r="AH260">
        <f>IF(I260=CZCA!$E$24,VLOOKUP(F260,CZCA!$C$25:$T$43,3),IF(I260=CZCA!$F$24,VLOOKUP(F260,CZCA!$C$25:$T$43,4),IF(I260=CZCA!$G$24,VLOOKUP(F260,CZCA!$C$25:$T$43,5),IF(OR(I260=CZCA!$H$24,I260=CZCA!$I$24),VLOOKUP(F260,CZCA!$C$25:$T$43,6),IF(OR(I260=CZCA!$J$24,I260=CZCA!$L$24),VLOOKUP(F260,CZCA!$C$25:$T$43,8),IF(OR(I260=CZCA!$K$24,I260=CZCA!$Q$24),VLOOKUP(F260,CZCA!$C$25:$T$43,9),IF(OR(I260=CZCA!$M$24,I260=CZCA!$T$24),VLOOKUP(F260,CZCA!$C$25:$T$43,11),IF(OR(I260=CZCA!$N$24,I260=CZCA!$R$24),VLOOKUP(F260,CZCA!$C$25:$T$43,12),IF(I260=CZCA!$O$24,VLOOKUP(F260,CZCA!$C$25:$T$43,13),IF(I260=CZCA!$P$24,VLOOKUP(F260,CZCA!$C$25:$T$43,14),IF(I260=CZCA!$S$24,VLOOKUP(F260,CZCA!$C$25:$T$43,17))))))))))))</f>
        <v>22.93</v>
      </c>
      <c r="AI260" s="157">
        <f t="shared" si="30"/>
        <v>0.27057400000000004</v>
      </c>
      <c r="AJ260" s="37">
        <f t="shared" si="33"/>
        <v>21.645920000000004</v>
      </c>
      <c r="AK260" s="37"/>
      <c r="AL260" s="128">
        <f t="shared" si="31"/>
        <v>43.610989969472307</v>
      </c>
      <c r="AM260">
        <v>1</v>
      </c>
      <c r="AN260" t="s">
        <v>80</v>
      </c>
      <c r="AO260" t="s">
        <v>217</v>
      </c>
      <c r="AP260" t="s">
        <v>94</v>
      </c>
      <c r="AQ260" t="s">
        <v>43</v>
      </c>
    </row>
    <row r="261" spans="1:43" x14ac:dyDescent="0.4">
      <c r="A261" t="s">
        <v>37</v>
      </c>
      <c r="B261" t="s">
        <v>38</v>
      </c>
      <c r="C261" t="s">
        <v>39</v>
      </c>
      <c r="D261" s="1">
        <v>41487</v>
      </c>
      <c r="E261" t="s">
        <v>43</v>
      </c>
      <c r="F261" t="s">
        <v>79</v>
      </c>
      <c r="G261" t="s">
        <v>217</v>
      </c>
      <c r="H261" t="s">
        <v>43</v>
      </c>
      <c r="I261" t="s">
        <v>95</v>
      </c>
      <c r="J261" t="s">
        <v>45</v>
      </c>
      <c r="K261">
        <v>8</v>
      </c>
      <c r="L261">
        <v>8000</v>
      </c>
      <c r="M261" t="s">
        <v>46</v>
      </c>
      <c r="N261">
        <v>0</v>
      </c>
      <c r="O261">
        <v>0</v>
      </c>
      <c r="P261">
        <v>0</v>
      </c>
      <c r="Q261">
        <v>0</v>
      </c>
      <c r="R261">
        <v>0</v>
      </c>
      <c r="S261">
        <v>13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10.5</v>
      </c>
      <c r="Z261">
        <f>VLOOKUP(F261,CEUS!$J$26:$K$50,2)</f>
        <v>30</v>
      </c>
      <c r="AA261" s="142">
        <f t="shared" si="28"/>
        <v>0.35</v>
      </c>
      <c r="AB261" s="37">
        <f t="shared" si="29"/>
        <v>28</v>
      </c>
      <c r="AD261" s="124">
        <f>IF(E261=Sheet2!$E$24,VLOOKUP(F261,Sheet2!$C$24:$H$42,3),IF(E261=Sheet2!$F$24,VLOOKUP(F261,Sheet2!$C$24:$H$42,4),IF(E261=Sheet2!$G$24,VLOOKUP(F261,Sheet2!$C$24:$H$42,5),VLOOKUP(F261,Sheet2!$C$24:$H$42,6))))</f>
        <v>46.85</v>
      </c>
      <c r="AE261" s="2">
        <f t="shared" si="34"/>
        <v>0.49192500000000006</v>
      </c>
      <c r="AF261" s="37">
        <f t="shared" si="32"/>
        <v>39.354000000000006</v>
      </c>
      <c r="AH261">
        <f>IF(I261=CZCA!$E$24,VLOOKUP(F261,CZCA!$C$25:$T$43,3),IF(I261=CZCA!$F$24,VLOOKUP(F261,CZCA!$C$25:$T$43,4),IF(I261=CZCA!$G$24,VLOOKUP(F261,CZCA!$C$25:$T$43,5),IF(OR(I261=CZCA!$H$24,I261=CZCA!$I$24),VLOOKUP(F261,CZCA!$C$25:$T$43,6),IF(OR(I261=CZCA!$J$24,I261=CZCA!$L$24),VLOOKUP(F261,CZCA!$C$25:$T$43,8),IF(OR(I261=CZCA!$K$24,I261=CZCA!$Q$24),VLOOKUP(F261,CZCA!$C$25:$T$43,9),IF(OR(I261=CZCA!$M$24,I261=CZCA!$T$24),VLOOKUP(F261,CZCA!$C$25:$T$43,11),IF(OR(I261=CZCA!$N$24,I261=CZCA!$R$24),VLOOKUP(F261,CZCA!$C$25:$T$43,12),IF(I261=CZCA!$O$24,VLOOKUP(F261,CZCA!$C$25:$T$43,13),IF(I261=CZCA!$P$24,VLOOKUP(F261,CZCA!$C$25:$T$43,14),IF(I261=CZCA!$S$24,VLOOKUP(F261,CZCA!$C$25:$T$43,17))))))))))))</f>
        <v>46.85</v>
      </c>
      <c r="AI261" s="157">
        <f t="shared" si="30"/>
        <v>0.49192500000000006</v>
      </c>
      <c r="AJ261" s="37">
        <f t="shared" si="33"/>
        <v>39.354000000000006</v>
      </c>
      <c r="AK261" s="37"/>
      <c r="AL261" s="128">
        <f t="shared" si="31"/>
        <v>21.34471718249733</v>
      </c>
      <c r="AM261">
        <v>1</v>
      </c>
      <c r="AN261" t="s">
        <v>80</v>
      </c>
      <c r="AO261" t="s">
        <v>217</v>
      </c>
      <c r="AP261" t="s">
        <v>96</v>
      </c>
      <c r="AQ261" t="s">
        <v>43</v>
      </c>
    </row>
    <row r="262" spans="1:43" x14ac:dyDescent="0.4">
      <c r="A262" t="s">
        <v>37</v>
      </c>
      <c r="B262" t="s">
        <v>38</v>
      </c>
      <c r="C262" t="s">
        <v>39</v>
      </c>
      <c r="D262" s="1">
        <v>41487</v>
      </c>
      <c r="E262" t="s">
        <v>43</v>
      </c>
      <c r="F262" t="s">
        <v>79</v>
      </c>
      <c r="G262" t="s">
        <v>217</v>
      </c>
      <c r="H262" t="s">
        <v>43</v>
      </c>
      <c r="I262" t="s">
        <v>97</v>
      </c>
      <c r="J262" t="s">
        <v>45</v>
      </c>
      <c r="K262">
        <v>8</v>
      </c>
      <c r="L262">
        <v>8000</v>
      </c>
      <c r="M262" t="s">
        <v>46</v>
      </c>
      <c r="N262">
        <v>0</v>
      </c>
      <c r="O262">
        <v>0</v>
      </c>
      <c r="P262">
        <v>0</v>
      </c>
      <c r="Q262">
        <v>0</v>
      </c>
      <c r="R262">
        <v>0</v>
      </c>
      <c r="S262">
        <v>9.67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7.82</v>
      </c>
      <c r="Z262">
        <f>VLOOKUP(F262,CEUS!$J$26:$K$50,2)</f>
        <v>30</v>
      </c>
      <c r="AA262" s="142">
        <f t="shared" si="28"/>
        <v>0.26066666666666666</v>
      </c>
      <c r="AB262" s="37">
        <f t="shared" si="29"/>
        <v>20.853333333333332</v>
      </c>
      <c r="AD262" s="124">
        <f>IF(E262=Sheet2!$E$24,VLOOKUP(F262,Sheet2!$C$24:$H$42,3),IF(E262=Sheet2!$F$24,VLOOKUP(F262,Sheet2!$C$24:$H$42,4),IF(E262=Sheet2!$G$24,VLOOKUP(F262,Sheet2!$C$24:$H$42,5),VLOOKUP(F262,Sheet2!$C$24:$H$42,6))))</f>
        <v>46.85</v>
      </c>
      <c r="AE262" s="2">
        <f t="shared" si="34"/>
        <v>0.36636700000000005</v>
      </c>
      <c r="AF262" s="37">
        <f t="shared" si="32"/>
        <v>29.309360000000005</v>
      </c>
      <c r="AH262">
        <f>IF(I262=CZCA!$E$24,VLOOKUP(F262,CZCA!$C$25:$T$43,3),IF(I262=CZCA!$F$24,VLOOKUP(F262,CZCA!$C$25:$T$43,4),IF(I262=CZCA!$G$24,VLOOKUP(F262,CZCA!$C$25:$T$43,5),IF(OR(I262=CZCA!$H$24,I262=CZCA!$I$24),VLOOKUP(F262,CZCA!$C$25:$T$43,6),IF(OR(I262=CZCA!$J$24,I262=CZCA!$L$24),VLOOKUP(F262,CZCA!$C$25:$T$43,8),IF(OR(I262=CZCA!$K$24,I262=CZCA!$Q$24),VLOOKUP(F262,CZCA!$C$25:$T$43,9),IF(OR(I262=CZCA!$M$24,I262=CZCA!$T$24),VLOOKUP(F262,CZCA!$C$25:$T$43,11),IF(OR(I262=CZCA!$N$24,I262=CZCA!$R$24),VLOOKUP(F262,CZCA!$C$25:$T$43,12),IF(I262=CZCA!$O$24,VLOOKUP(F262,CZCA!$C$25:$T$43,13),IF(I262=CZCA!$P$24,VLOOKUP(F262,CZCA!$C$25:$T$43,14),IF(I262=CZCA!$S$24,VLOOKUP(F262,CZCA!$C$25:$T$43,17))))))))))))</f>
        <v>89.42</v>
      </c>
      <c r="AI262" s="157">
        <f t="shared" si="30"/>
        <v>0.69926440000000001</v>
      </c>
      <c r="AJ262" s="37">
        <f t="shared" si="33"/>
        <v>55.941152000000002</v>
      </c>
      <c r="AK262" s="37"/>
      <c r="AL262" s="128">
        <f t="shared" si="31"/>
        <v>11.183180496533215</v>
      </c>
      <c r="AM262">
        <v>1</v>
      </c>
      <c r="AN262" t="s">
        <v>80</v>
      </c>
      <c r="AO262" t="s">
        <v>217</v>
      </c>
      <c r="AP262" t="s">
        <v>98</v>
      </c>
      <c r="AQ262" t="s">
        <v>43</v>
      </c>
    </row>
    <row r="263" spans="1:43" x14ac:dyDescent="0.4">
      <c r="A263" t="s">
        <v>37</v>
      </c>
      <c r="B263" t="s">
        <v>38</v>
      </c>
      <c r="C263" t="s">
        <v>39</v>
      </c>
      <c r="D263" s="1">
        <v>41487</v>
      </c>
      <c r="E263" t="s">
        <v>43</v>
      </c>
      <c r="F263" t="s">
        <v>79</v>
      </c>
      <c r="G263" t="s">
        <v>217</v>
      </c>
      <c r="H263" t="s">
        <v>43</v>
      </c>
      <c r="I263" t="s">
        <v>110</v>
      </c>
      <c r="J263" t="s">
        <v>45</v>
      </c>
      <c r="K263">
        <v>8</v>
      </c>
      <c r="L263">
        <v>8000</v>
      </c>
      <c r="M263" t="s">
        <v>46</v>
      </c>
      <c r="N263">
        <v>0</v>
      </c>
      <c r="O263">
        <v>0</v>
      </c>
      <c r="P263">
        <v>0</v>
      </c>
      <c r="Q263">
        <v>0</v>
      </c>
      <c r="R263">
        <v>0</v>
      </c>
      <c r="S263">
        <v>11.7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9.4700000000000006</v>
      </c>
      <c r="Z263">
        <f>VLOOKUP(F263,CEUS!$J$26:$K$50,2)</f>
        <v>30</v>
      </c>
      <c r="AA263" s="142">
        <f t="shared" si="28"/>
        <v>0.31566666666666671</v>
      </c>
      <c r="AB263" s="37">
        <f t="shared" si="29"/>
        <v>25.253333333333337</v>
      </c>
      <c r="AD263" s="124">
        <f>IF(E263=Sheet2!$E$24,VLOOKUP(F263,Sheet2!$C$24:$H$42,3),IF(E263=Sheet2!$F$24,VLOOKUP(F263,Sheet2!$C$24:$H$42,4),IF(E263=Sheet2!$G$24,VLOOKUP(F263,Sheet2!$C$24:$H$42,5),VLOOKUP(F263,Sheet2!$C$24:$H$42,6))))</f>
        <v>46.85</v>
      </c>
      <c r="AE263" s="2">
        <f t="shared" si="34"/>
        <v>0.44366950000000005</v>
      </c>
      <c r="AF263" s="37">
        <f t="shared" si="32"/>
        <v>35.493560000000002</v>
      </c>
      <c r="AH263">
        <f>IF(I263=CZCA!$E$24,VLOOKUP(F263,CZCA!$C$25:$T$43,3),IF(I263=CZCA!$F$24,VLOOKUP(F263,CZCA!$C$25:$T$43,4),IF(I263=CZCA!$G$24,VLOOKUP(F263,CZCA!$C$25:$T$43,5),IF(OR(I263=CZCA!$H$24,I263=CZCA!$I$24),VLOOKUP(F263,CZCA!$C$25:$T$43,6),IF(OR(I263=CZCA!$J$24,I263=CZCA!$L$24),VLOOKUP(F263,CZCA!$C$25:$T$43,8),IF(OR(I263=CZCA!$K$24,I263=CZCA!$Q$24),VLOOKUP(F263,CZCA!$C$25:$T$43,9),IF(OR(I263=CZCA!$M$24,I263=CZCA!$T$24),VLOOKUP(F263,CZCA!$C$25:$T$43,11),IF(OR(I263=CZCA!$N$24,I263=CZCA!$R$24),VLOOKUP(F263,CZCA!$C$25:$T$43,12),IF(I263=CZCA!$O$24,VLOOKUP(F263,CZCA!$C$25:$T$43,13),IF(I263=CZCA!$P$24,VLOOKUP(F263,CZCA!$C$25:$T$43,14),IF(I263=CZCA!$S$24,VLOOKUP(F263,CZCA!$C$25:$T$43,17))))))))))))</f>
        <v>49.41</v>
      </c>
      <c r="AI263" s="157">
        <f t="shared" si="30"/>
        <v>0.46791270000000001</v>
      </c>
      <c r="AJ263" s="37">
        <f t="shared" si="33"/>
        <v>37.433016000000002</v>
      </c>
      <c r="AK263" s="37"/>
      <c r="AL263" s="128">
        <f t="shared" si="31"/>
        <v>20.238818053025703</v>
      </c>
      <c r="AM263">
        <v>1</v>
      </c>
      <c r="AN263" t="s">
        <v>80</v>
      </c>
      <c r="AO263" t="s">
        <v>217</v>
      </c>
      <c r="AP263" t="s">
        <v>111</v>
      </c>
      <c r="AQ263" t="s">
        <v>43</v>
      </c>
    </row>
    <row r="264" spans="1:43" x14ac:dyDescent="0.4">
      <c r="A264" t="s">
        <v>37</v>
      </c>
      <c r="B264" t="s">
        <v>38</v>
      </c>
      <c r="C264" t="s">
        <v>39</v>
      </c>
      <c r="D264" s="1">
        <v>41487</v>
      </c>
      <c r="E264" t="s">
        <v>43</v>
      </c>
      <c r="F264" t="s">
        <v>79</v>
      </c>
      <c r="G264" t="s">
        <v>217</v>
      </c>
      <c r="H264" t="s">
        <v>43</v>
      </c>
      <c r="I264" t="s">
        <v>112</v>
      </c>
      <c r="J264" t="s">
        <v>45</v>
      </c>
      <c r="K264">
        <v>8</v>
      </c>
      <c r="L264">
        <v>8000</v>
      </c>
      <c r="M264" t="s">
        <v>46</v>
      </c>
      <c r="N264">
        <v>0</v>
      </c>
      <c r="O264">
        <v>0</v>
      </c>
      <c r="P264">
        <v>0</v>
      </c>
      <c r="Q264">
        <v>0</v>
      </c>
      <c r="R264">
        <v>0</v>
      </c>
      <c r="S264">
        <v>1.25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1.01</v>
      </c>
      <c r="Z264">
        <f>VLOOKUP(F264,CEUS!$J$26:$K$50,2)</f>
        <v>30</v>
      </c>
      <c r="AA264" s="142">
        <f t="shared" si="28"/>
        <v>3.3666666666666664E-2</v>
      </c>
      <c r="AB264" s="37">
        <f t="shared" si="29"/>
        <v>2.6933333333333334</v>
      </c>
      <c r="AD264" s="124">
        <f>IF(E264=Sheet2!$E$24,VLOOKUP(F264,Sheet2!$C$24:$H$42,3),IF(E264=Sheet2!$F$24,VLOOKUP(F264,Sheet2!$C$24:$H$42,4),IF(E264=Sheet2!$G$24,VLOOKUP(F264,Sheet2!$C$24:$H$42,5),VLOOKUP(F264,Sheet2!$C$24:$H$42,6))))</f>
        <v>46.85</v>
      </c>
      <c r="AE264" s="2">
        <f t="shared" si="34"/>
        <v>4.7318500000000006E-2</v>
      </c>
      <c r="AF264" s="37">
        <f t="shared" si="32"/>
        <v>3.7854800000000006</v>
      </c>
      <c r="AH264">
        <f>IF(I264=CZCA!$E$24,VLOOKUP(F264,CZCA!$C$25:$T$43,3),IF(I264=CZCA!$F$24,VLOOKUP(F264,CZCA!$C$25:$T$43,4),IF(I264=CZCA!$G$24,VLOOKUP(F264,CZCA!$C$25:$T$43,5),IF(OR(I264=CZCA!$H$24,I264=CZCA!$I$24),VLOOKUP(F264,CZCA!$C$25:$T$43,6),IF(OR(I264=CZCA!$J$24,I264=CZCA!$L$24),VLOOKUP(F264,CZCA!$C$25:$T$43,8),IF(OR(I264=CZCA!$K$24,I264=CZCA!$Q$24),VLOOKUP(F264,CZCA!$C$25:$T$43,9),IF(OR(I264=CZCA!$M$24,I264=CZCA!$T$24),VLOOKUP(F264,CZCA!$C$25:$T$43,11),IF(OR(I264=CZCA!$N$24,I264=CZCA!$R$24),VLOOKUP(F264,CZCA!$C$25:$T$43,12),IF(I264=CZCA!$O$24,VLOOKUP(F264,CZCA!$C$25:$T$43,13),IF(I264=CZCA!$P$24,VLOOKUP(F264,CZCA!$C$25:$T$43,14),IF(I264=CZCA!$S$24,VLOOKUP(F264,CZCA!$C$25:$T$43,17))))))))))))</f>
        <v>69.98</v>
      </c>
      <c r="AI264" s="157">
        <f t="shared" si="30"/>
        <v>7.0679800000000001E-2</v>
      </c>
      <c r="AJ264" s="37">
        <f t="shared" si="33"/>
        <v>5.6543840000000003</v>
      </c>
      <c r="AK264" s="37"/>
      <c r="AL264" s="128">
        <f t="shared" si="31"/>
        <v>14.289797084881394</v>
      </c>
      <c r="AM264">
        <v>1</v>
      </c>
      <c r="AN264" t="s">
        <v>80</v>
      </c>
      <c r="AO264" t="s">
        <v>217</v>
      </c>
      <c r="AP264" t="s">
        <v>113</v>
      </c>
      <c r="AQ264" t="s">
        <v>43</v>
      </c>
    </row>
    <row r="265" spans="1:43" x14ac:dyDescent="0.4">
      <c r="A265" t="s">
        <v>37</v>
      </c>
      <c r="B265" t="s">
        <v>38</v>
      </c>
      <c r="C265" t="s">
        <v>39</v>
      </c>
      <c r="D265" s="1">
        <v>41487</v>
      </c>
      <c r="E265" t="s">
        <v>43</v>
      </c>
      <c r="F265" t="s">
        <v>79</v>
      </c>
      <c r="G265" t="s">
        <v>217</v>
      </c>
      <c r="H265" t="s">
        <v>43</v>
      </c>
      <c r="I265" t="s">
        <v>99</v>
      </c>
      <c r="J265" t="s">
        <v>45</v>
      </c>
      <c r="K265">
        <v>8</v>
      </c>
      <c r="L265">
        <v>8000</v>
      </c>
      <c r="M265" t="s">
        <v>46</v>
      </c>
      <c r="N265">
        <v>0</v>
      </c>
      <c r="O265">
        <v>0</v>
      </c>
      <c r="P265">
        <v>0</v>
      </c>
      <c r="Q265">
        <v>0</v>
      </c>
      <c r="R265">
        <v>0</v>
      </c>
      <c r="S265">
        <v>33.6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27.2</v>
      </c>
      <c r="Z265">
        <f>VLOOKUP(F265,CEUS!$J$26:$K$50,2)</f>
        <v>30</v>
      </c>
      <c r="AA265" s="142">
        <f t="shared" si="28"/>
        <v>0.90666666666666662</v>
      </c>
      <c r="AB265" s="37">
        <f t="shared" si="29"/>
        <v>72.533333333333331</v>
      </c>
      <c r="AD265" s="124">
        <f>IF(E265=Sheet2!$E$24,VLOOKUP(F265,Sheet2!$C$24:$H$42,3),IF(E265=Sheet2!$F$24,VLOOKUP(F265,Sheet2!$C$24:$H$42,4),IF(E265=Sheet2!$G$24,VLOOKUP(F265,Sheet2!$C$24:$H$42,5),VLOOKUP(F265,Sheet2!$C$24:$H$42,6))))</f>
        <v>46.85</v>
      </c>
      <c r="AE265" s="2">
        <f t="shared" si="34"/>
        <v>1.2743199999999999</v>
      </c>
      <c r="AF265" s="37">
        <f t="shared" si="32"/>
        <v>101.94559999999998</v>
      </c>
      <c r="AH265">
        <f>IF(I265=CZCA!$E$24,VLOOKUP(F265,CZCA!$C$25:$T$43,3),IF(I265=CZCA!$F$24,VLOOKUP(F265,CZCA!$C$25:$T$43,4),IF(I265=CZCA!$G$24,VLOOKUP(F265,CZCA!$C$25:$T$43,5),IF(OR(I265=CZCA!$H$24,I265=CZCA!$I$24),VLOOKUP(F265,CZCA!$C$25:$T$43,6),IF(OR(I265=CZCA!$J$24,I265=CZCA!$L$24),VLOOKUP(F265,CZCA!$C$25:$T$43,8),IF(OR(I265=CZCA!$K$24,I265=CZCA!$Q$24),VLOOKUP(F265,CZCA!$C$25:$T$43,9),IF(OR(I265=CZCA!$M$24,I265=CZCA!$T$24),VLOOKUP(F265,CZCA!$C$25:$T$43,11),IF(OR(I265=CZCA!$N$24,I265=CZCA!$R$24),VLOOKUP(F265,CZCA!$C$25:$T$43,12),IF(I265=CZCA!$O$24,VLOOKUP(F265,CZCA!$C$25:$T$43,13),IF(I265=CZCA!$P$24,VLOOKUP(F265,CZCA!$C$25:$T$43,14),IF(I265=CZCA!$S$24,VLOOKUP(F265,CZCA!$C$25:$T$43,17))))))))))))</f>
        <v>70.08</v>
      </c>
      <c r="AI265" s="157">
        <f t="shared" si="30"/>
        <v>1.9061759999999999</v>
      </c>
      <c r="AJ265" s="37">
        <f t="shared" si="33"/>
        <v>152.49408</v>
      </c>
      <c r="AK265" s="37"/>
      <c r="AL265" s="128">
        <f t="shared" si="31"/>
        <v>14.269406392694064</v>
      </c>
      <c r="AM265">
        <v>1</v>
      </c>
      <c r="AN265" t="s">
        <v>80</v>
      </c>
      <c r="AO265" t="s">
        <v>217</v>
      </c>
      <c r="AP265" t="s">
        <v>100</v>
      </c>
      <c r="AQ265" t="s">
        <v>43</v>
      </c>
    </row>
    <row r="266" spans="1:43" x14ac:dyDescent="0.4">
      <c r="A266" t="s">
        <v>37</v>
      </c>
      <c r="B266" t="s">
        <v>38</v>
      </c>
      <c r="C266" t="s">
        <v>39</v>
      </c>
      <c r="D266" s="1">
        <v>41487</v>
      </c>
      <c r="E266" t="s">
        <v>43</v>
      </c>
      <c r="F266" t="s">
        <v>81</v>
      </c>
      <c r="G266" t="s">
        <v>217</v>
      </c>
      <c r="H266" t="s">
        <v>43</v>
      </c>
      <c r="I266" t="s">
        <v>44</v>
      </c>
      <c r="J266" t="s">
        <v>45</v>
      </c>
      <c r="K266">
        <v>500</v>
      </c>
      <c r="L266">
        <v>500000</v>
      </c>
      <c r="M266" t="s">
        <v>46</v>
      </c>
      <c r="N266">
        <v>0</v>
      </c>
      <c r="O266">
        <v>0</v>
      </c>
      <c r="P266">
        <v>0</v>
      </c>
      <c r="Q266">
        <v>0</v>
      </c>
      <c r="R266">
        <v>0</v>
      </c>
      <c r="S266">
        <v>10.6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8.5399999999999991</v>
      </c>
      <c r="Z266">
        <f>VLOOKUP(F266,CEUS!$J$26:$K$50,2)</f>
        <v>30</v>
      </c>
      <c r="AA266" s="142">
        <f t="shared" si="28"/>
        <v>0.28466666666666662</v>
      </c>
      <c r="AB266" s="37">
        <f t="shared" si="29"/>
        <v>22.77333333333333</v>
      </c>
      <c r="AD266" s="124">
        <f>IF(E266=Sheet2!$E$24,VLOOKUP(F266,Sheet2!$C$24:$H$42,3),IF(E266=Sheet2!$F$24,VLOOKUP(F266,Sheet2!$C$24:$H$42,4),IF(E266=Sheet2!$G$24,VLOOKUP(F266,Sheet2!$C$24:$H$42,5),VLOOKUP(F266,Sheet2!$C$24:$H$42,6))))</f>
        <v>669.98</v>
      </c>
      <c r="AE266" s="2">
        <f t="shared" si="34"/>
        <v>5.7216291999999997</v>
      </c>
      <c r="AF266" s="37">
        <f t="shared" si="32"/>
        <v>457.73033599999997</v>
      </c>
      <c r="AH266">
        <f>IF(I266=CZCA!$E$24,VLOOKUP(F266,CZCA!$C$25:$T$43,3),IF(I266=CZCA!$F$24,VLOOKUP(F266,CZCA!$C$25:$T$43,4),IF(I266=CZCA!$G$24,VLOOKUP(F266,CZCA!$C$25:$T$43,5),IF(OR(I266=CZCA!$H$24,I266=CZCA!$I$24),VLOOKUP(F266,CZCA!$C$25:$T$43,6),IF(OR(I266=CZCA!$J$24,I266=CZCA!$L$24),VLOOKUP(F266,CZCA!$C$25:$T$43,8),IF(OR(I266=CZCA!$K$24,I266=CZCA!$Q$24),VLOOKUP(F266,CZCA!$C$25:$T$43,9),IF(OR(I266=CZCA!$M$24,I266=CZCA!$T$24),VLOOKUP(F266,CZCA!$C$25:$T$43,11),IF(OR(I266=CZCA!$N$24,I266=CZCA!$R$24),VLOOKUP(F266,CZCA!$C$25:$T$43,12),IF(I266=CZCA!$O$24,VLOOKUP(F266,CZCA!$C$25:$T$43,13),IF(I266=CZCA!$P$24,VLOOKUP(F266,CZCA!$C$25:$T$43,14),IF(I266=CZCA!$S$24,VLOOKUP(F266,CZCA!$C$25:$T$43,17))))))))))))</f>
        <v>89.344999999999999</v>
      </c>
      <c r="AI266" s="157">
        <f t="shared" si="30"/>
        <v>0.76300629999999992</v>
      </c>
      <c r="AJ266" s="37">
        <f t="shared" si="33"/>
        <v>61.040503999999991</v>
      </c>
      <c r="AK266" s="37"/>
      <c r="AL266" s="128">
        <f t="shared" si="31"/>
        <v>11.19256813475852</v>
      </c>
      <c r="AM266">
        <v>1</v>
      </c>
      <c r="AN266" t="s">
        <v>82</v>
      </c>
      <c r="AO266" t="s">
        <v>217</v>
      </c>
      <c r="AP266" t="s">
        <v>49</v>
      </c>
      <c r="AQ266" t="s">
        <v>43</v>
      </c>
    </row>
    <row r="267" spans="1:43" x14ac:dyDescent="0.4">
      <c r="A267" t="s">
        <v>37</v>
      </c>
      <c r="B267" t="s">
        <v>38</v>
      </c>
      <c r="C267" t="s">
        <v>39</v>
      </c>
      <c r="D267" s="1">
        <v>41487</v>
      </c>
      <c r="E267" t="s">
        <v>43</v>
      </c>
      <c r="F267" t="s">
        <v>81</v>
      </c>
      <c r="G267" t="s">
        <v>217</v>
      </c>
      <c r="H267" t="s">
        <v>43</v>
      </c>
      <c r="I267" t="s">
        <v>85</v>
      </c>
      <c r="J267" t="s">
        <v>45</v>
      </c>
      <c r="K267">
        <v>500</v>
      </c>
      <c r="L267">
        <v>500000</v>
      </c>
      <c r="M267" t="s">
        <v>46</v>
      </c>
      <c r="N267">
        <v>0</v>
      </c>
      <c r="O267">
        <v>0</v>
      </c>
      <c r="P267">
        <v>0</v>
      </c>
      <c r="Q267">
        <v>0</v>
      </c>
      <c r="R267">
        <v>0</v>
      </c>
      <c r="S267">
        <v>7.01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5.66</v>
      </c>
      <c r="Z267">
        <f>VLOOKUP(F267,CEUS!$J$26:$K$50,2)</f>
        <v>30</v>
      </c>
      <c r="AA267" s="142">
        <f t="shared" ref="AA267:AA330" si="35">Y267/Z267</f>
        <v>0.18866666666666668</v>
      </c>
      <c r="AB267" s="37">
        <f t="shared" ref="AB267:AB330" si="36">$AA$5*AA267</f>
        <v>15.093333333333334</v>
      </c>
      <c r="AD267" s="124">
        <f>IF(E267=Sheet2!$E$24,VLOOKUP(F267,Sheet2!$C$24:$H$42,3),IF(E267=Sheet2!$F$24,VLOOKUP(F267,Sheet2!$C$24:$H$42,4),IF(E267=Sheet2!$G$24,VLOOKUP(F267,Sheet2!$C$24:$H$42,5),VLOOKUP(F267,Sheet2!$C$24:$H$42,6))))</f>
        <v>669.98</v>
      </c>
      <c r="AE267" s="2">
        <f t="shared" si="34"/>
        <v>3.7920868000000003</v>
      </c>
      <c r="AF267" s="37">
        <f t="shared" si="32"/>
        <v>303.36694400000005</v>
      </c>
      <c r="AH267">
        <f>IF(I267=CZCA!$E$24,VLOOKUP(F267,CZCA!$C$25:$T$43,3),IF(I267=CZCA!$F$24,VLOOKUP(F267,CZCA!$C$25:$T$43,4),IF(I267=CZCA!$G$24,VLOOKUP(F267,CZCA!$C$25:$T$43,5),IF(OR(I267=CZCA!$H$24,I267=CZCA!$I$24),VLOOKUP(F267,CZCA!$C$25:$T$43,6),IF(OR(I267=CZCA!$J$24,I267=CZCA!$L$24),VLOOKUP(F267,CZCA!$C$25:$T$43,8),IF(OR(I267=CZCA!$K$24,I267=CZCA!$Q$24),VLOOKUP(F267,CZCA!$C$25:$T$43,9),IF(OR(I267=CZCA!$M$24,I267=CZCA!$T$24),VLOOKUP(F267,CZCA!$C$25:$T$43,11),IF(OR(I267=CZCA!$N$24,I267=CZCA!$R$24),VLOOKUP(F267,CZCA!$C$25:$T$43,12),IF(I267=CZCA!$O$24,VLOOKUP(F267,CZCA!$C$25:$T$43,13),IF(I267=CZCA!$P$24,VLOOKUP(F267,CZCA!$C$25:$T$43,14),IF(I267=CZCA!$S$24,VLOOKUP(F267,CZCA!$C$25:$T$43,17))))))))))))</f>
        <v>74.03</v>
      </c>
      <c r="AI267" s="157">
        <f t="shared" ref="AI267:AI306" si="37">Y267/1000*AH267</f>
        <v>0.41900979999999999</v>
      </c>
      <c r="AJ267" s="37">
        <f t="shared" si="33"/>
        <v>33.520783999999999</v>
      </c>
      <c r="AK267" s="37"/>
      <c r="AL267" s="128">
        <f t="shared" ref="AL267:AL306" si="38">1000/AH267</f>
        <v>13.508037282182899</v>
      </c>
      <c r="AM267">
        <v>1</v>
      </c>
      <c r="AN267" t="s">
        <v>82</v>
      </c>
      <c r="AO267" t="s">
        <v>217</v>
      </c>
      <c r="AP267" t="s">
        <v>86</v>
      </c>
      <c r="AQ267" t="s">
        <v>43</v>
      </c>
    </row>
    <row r="268" spans="1:43" x14ac:dyDescent="0.4">
      <c r="A268" t="s">
        <v>37</v>
      </c>
      <c r="B268" t="s">
        <v>38</v>
      </c>
      <c r="C268" t="s">
        <v>39</v>
      </c>
      <c r="D268" s="1">
        <v>41487</v>
      </c>
      <c r="E268" t="s">
        <v>43</v>
      </c>
      <c r="F268" t="s">
        <v>81</v>
      </c>
      <c r="G268" t="s">
        <v>217</v>
      </c>
      <c r="H268" t="s">
        <v>43</v>
      </c>
      <c r="I268" t="s">
        <v>87</v>
      </c>
      <c r="J268" t="s">
        <v>45</v>
      </c>
      <c r="K268">
        <v>500</v>
      </c>
      <c r="L268">
        <v>500000</v>
      </c>
      <c r="M268" t="s">
        <v>46</v>
      </c>
      <c r="N268">
        <v>0</v>
      </c>
      <c r="O268">
        <v>0</v>
      </c>
      <c r="P268">
        <v>0</v>
      </c>
      <c r="Q268">
        <v>0</v>
      </c>
      <c r="R268">
        <v>0</v>
      </c>
      <c r="S268">
        <v>5.74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4.6399999999999997</v>
      </c>
      <c r="Z268">
        <f>VLOOKUP(F268,CEUS!$J$26:$K$50,2)</f>
        <v>30</v>
      </c>
      <c r="AA268" s="142">
        <f t="shared" si="35"/>
        <v>0.15466666666666665</v>
      </c>
      <c r="AB268" s="37">
        <f t="shared" si="36"/>
        <v>12.373333333333331</v>
      </c>
      <c r="AD268" s="124">
        <f>IF(E268=Sheet2!$E$24,VLOOKUP(F268,Sheet2!$C$24:$H$42,3),IF(E268=Sheet2!$F$24,VLOOKUP(F268,Sheet2!$C$24:$H$42,4),IF(E268=Sheet2!$G$24,VLOOKUP(F268,Sheet2!$C$24:$H$42,5),VLOOKUP(F268,Sheet2!$C$24:$H$42,6))))</f>
        <v>669.98</v>
      </c>
      <c r="AE268" s="2">
        <f t="shared" si="34"/>
        <v>3.1087072</v>
      </c>
      <c r="AF268" s="37">
        <f t="shared" si="32"/>
        <v>248.69657599999999</v>
      </c>
      <c r="AH268">
        <f>IF(I268=CZCA!$E$24,VLOOKUP(F268,CZCA!$C$25:$T$43,3),IF(I268=CZCA!$F$24,VLOOKUP(F268,CZCA!$C$25:$T$43,4),IF(I268=CZCA!$G$24,VLOOKUP(F268,CZCA!$C$25:$T$43,5),IF(OR(I268=CZCA!$H$24,I268=CZCA!$I$24),VLOOKUP(F268,CZCA!$C$25:$T$43,6),IF(OR(I268=CZCA!$J$24,I268=CZCA!$L$24),VLOOKUP(F268,CZCA!$C$25:$T$43,8),IF(OR(I268=CZCA!$K$24,I268=CZCA!$Q$24),VLOOKUP(F268,CZCA!$C$25:$T$43,9),IF(OR(I268=CZCA!$M$24,I268=CZCA!$T$24),VLOOKUP(F268,CZCA!$C$25:$T$43,11),IF(OR(I268=CZCA!$N$24,I268=CZCA!$R$24),VLOOKUP(F268,CZCA!$C$25:$T$43,12),IF(I268=CZCA!$O$24,VLOOKUP(F268,CZCA!$C$25:$T$43,13),IF(I268=CZCA!$P$24,VLOOKUP(F268,CZCA!$C$25:$T$43,14),IF(I268=CZCA!$S$24,VLOOKUP(F268,CZCA!$C$25:$T$43,17))))))))))))</f>
        <v>127.74</v>
      </c>
      <c r="AI268" s="157">
        <f t="shared" si="37"/>
        <v>0.59271359999999995</v>
      </c>
      <c r="AJ268" s="37">
        <f t="shared" si="33"/>
        <v>47.417087999999993</v>
      </c>
      <c r="AK268" s="37"/>
      <c r="AL268" s="128">
        <f t="shared" si="38"/>
        <v>7.8284014404258651</v>
      </c>
      <c r="AM268">
        <v>1</v>
      </c>
      <c r="AN268" t="s">
        <v>82</v>
      </c>
      <c r="AO268" t="s">
        <v>217</v>
      </c>
      <c r="AP268" t="s">
        <v>88</v>
      </c>
      <c r="AQ268" t="s">
        <v>43</v>
      </c>
    </row>
    <row r="269" spans="1:43" x14ac:dyDescent="0.4">
      <c r="A269" t="s">
        <v>37</v>
      </c>
      <c r="B269" t="s">
        <v>38</v>
      </c>
      <c r="C269" t="s">
        <v>39</v>
      </c>
      <c r="D269" s="1">
        <v>41487</v>
      </c>
      <c r="E269" t="s">
        <v>43</v>
      </c>
      <c r="F269" t="s">
        <v>81</v>
      </c>
      <c r="G269" t="s">
        <v>217</v>
      </c>
      <c r="H269" t="s">
        <v>43</v>
      </c>
      <c r="I269" t="s">
        <v>89</v>
      </c>
      <c r="J269" t="s">
        <v>45</v>
      </c>
      <c r="K269">
        <v>500</v>
      </c>
      <c r="L269">
        <v>500000</v>
      </c>
      <c r="M269" t="s">
        <v>46</v>
      </c>
      <c r="N269">
        <v>0</v>
      </c>
      <c r="O269">
        <v>0</v>
      </c>
      <c r="P269">
        <v>0</v>
      </c>
      <c r="Q269">
        <v>0</v>
      </c>
      <c r="R269">
        <v>0</v>
      </c>
      <c r="S269">
        <v>5.57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4.5</v>
      </c>
      <c r="Z269">
        <f>VLOOKUP(F269,CEUS!$J$26:$K$50,2)</f>
        <v>30</v>
      </c>
      <c r="AA269" s="142">
        <f t="shared" si="35"/>
        <v>0.15</v>
      </c>
      <c r="AB269" s="37">
        <f t="shared" si="36"/>
        <v>12</v>
      </c>
      <c r="AD269" s="124">
        <f>IF(E269=Sheet2!$E$24,VLOOKUP(F269,Sheet2!$C$24:$H$42,3),IF(E269=Sheet2!$F$24,VLOOKUP(F269,Sheet2!$C$24:$H$42,4),IF(E269=Sheet2!$G$24,VLOOKUP(F269,Sheet2!$C$24:$H$42,5),VLOOKUP(F269,Sheet2!$C$24:$H$42,6))))</f>
        <v>669.98</v>
      </c>
      <c r="AE269" s="2">
        <f t="shared" si="34"/>
        <v>3.01491</v>
      </c>
      <c r="AF269" s="37">
        <f t="shared" ref="AF269:AF332" si="39">AE269*$AA$5</f>
        <v>241.19280000000001</v>
      </c>
      <c r="AH269">
        <f>IF(I269=CZCA!$E$24,VLOOKUP(F269,CZCA!$C$25:$T$43,3),IF(I269=CZCA!$F$24,VLOOKUP(F269,CZCA!$C$25:$T$43,4),IF(I269=CZCA!$G$24,VLOOKUP(F269,CZCA!$C$25:$T$43,5),IF(OR(I269=CZCA!$H$24,I269=CZCA!$I$24),VLOOKUP(F269,CZCA!$C$25:$T$43,6),IF(OR(I269=CZCA!$J$24,I269=CZCA!$L$24),VLOOKUP(F269,CZCA!$C$25:$T$43,8),IF(OR(I269=CZCA!$K$24,I269=CZCA!$Q$24),VLOOKUP(F269,CZCA!$C$25:$T$43,9),IF(OR(I269=CZCA!$M$24,I269=CZCA!$T$24),VLOOKUP(F269,CZCA!$C$25:$T$43,11),IF(OR(I269=CZCA!$N$24,I269=CZCA!$R$24),VLOOKUP(F269,CZCA!$C$25:$T$43,12),IF(I269=CZCA!$O$24,VLOOKUP(F269,CZCA!$C$25:$T$43,13),IF(I269=CZCA!$P$24,VLOOKUP(F269,CZCA!$C$25:$T$43,14),IF(I269=CZCA!$S$24,VLOOKUP(F269,CZCA!$C$25:$T$43,17))))))))))))</f>
        <v>73.62</v>
      </c>
      <c r="AI269" s="157">
        <f t="shared" si="37"/>
        <v>0.33128999999999997</v>
      </c>
      <c r="AJ269" s="37">
        <f t="shared" ref="AJ269:AJ332" si="40">AI269*$AA$5</f>
        <v>26.5032</v>
      </c>
      <c r="AK269" s="37"/>
      <c r="AL269" s="128">
        <f t="shared" si="38"/>
        <v>13.583265417006247</v>
      </c>
      <c r="AM269">
        <v>1</v>
      </c>
      <c r="AN269" t="s">
        <v>82</v>
      </c>
      <c r="AO269" t="s">
        <v>217</v>
      </c>
      <c r="AP269" t="s">
        <v>90</v>
      </c>
      <c r="AQ269" t="s">
        <v>43</v>
      </c>
    </row>
    <row r="270" spans="1:43" x14ac:dyDescent="0.4">
      <c r="A270" t="s">
        <v>37</v>
      </c>
      <c r="B270" t="s">
        <v>38</v>
      </c>
      <c r="C270" t="s">
        <v>39</v>
      </c>
      <c r="D270" s="1">
        <v>41487</v>
      </c>
      <c r="E270" t="s">
        <v>43</v>
      </c>
      <c r="F270" t="s">
        <v>81</v>
      </c>
      <c r="G270" t="s">
        <v>217</v>
      </c>
      <c r="H270" t="s">
        <v>43</v>
      </c>
      <c r="I270" t="s">
        <v>91</v>
      </c>
      <c r="J270" t="s">
        <v>45</v>
      </c>
      <c r="K270">
        <v>500</v>
      </c>
      <c r="L270">
        <v>500000</v>
      </c>
      <c r="M270" t="s">
        <v>46</v>
      </c>
      <c r="N270">
        <v>0</v>
      </c>
      <c r="O270">
        <v>0</v>
      </c>
      <c r="P270">
        <v>0</v>
      </c>
      <c r="Q270">
        <v>0</v>
      </c>
      <c r="R270">
        <v>0</v>
      </c>
      <c r="S270">
        <v>4.12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3.33</v>
      </c>
      <c r="Z270">
        <f>VLOOKUP(F270,CEUS!$J$26:$K$50,2)</f>
        <v>30</v>
      </c>
      <c r="AA270" s="142">
        <f t="shared" si="35"/>
        <v>0.111</v>
      </c>
      <c r="AB270" s="37">
        <f t="shared" si="36"/>
        <v>8.8800000000000008</v>
      </c>
      <c r="AD270" s="124">
        <f>IF(E270=Sheet2!$E$24,VLOOKUP(F270,Sheet2!$C$24:$H$42,3),IF(E270=Sheet2!$F$24,VLOOKUP(F270,Sheet2!$C$24:$H$42,4),IF(E270=Sheet2!$G$24,VLOOKUP(F270,Sheet2!$C$24:$H$42,5),VLOOKUP(F270,Sheet2!$C$24:$H$42,6))))</f>
        <v>669.98</v>
      </c>
      <c r="AE270" s="2">
        <f t="shared" si="34"/>
        <v>2.2310334000000003</v>
      </c>
      <c r="AF270" s="37">
        <f t="shared" si="39"/>
        <v>178.48267200000004</v>
      </c>
      <c r="AH270">
        <f>IF(I270=CZCA!$E$24,VLOOKUP(F270,CZCA!$C$25:$T$43,3),IF(I270=CZCA!$F$24,VLOOKUP(F270,CZCA!$C$25:$T$43,4),IF(I270=CZCA!$G$24,VLOOKUP(F270,CZCA!$C$25:$T$43,5),IF(OR(I270=CZCA!$H$24,I270=CZCA!$I$24),VLOOKUP(F270,CZCA!$C$25:$T$43,6),IF(OR(I270=CZCA!$J$24,I270=CZCA!$L$24),VLOOKUP(F270,CZCA!$C$25:$T$43,8),IF(OR(I270=CZCA!$K$24,I270=CZCA!$Q$24),VLOOKUP(F270,CZCA!$C$25:$T$43,9),IF(OR(I270=CZCA!$M$24,I270=CZCA!$T$24),VLOOKUP(F270,CZCA!$C$25:$T$43,11),IF(OR(I270=CZCA!$N$24,I270=CZCA!$R$24),VLOOKUP(F270,CZCA!$C$25:$T$43,12),IF(I270=CZCA!$O$24,VLOOKUP(F270,CZCA!$C$25:$T$43,13),IF(I270=CZCA!$P$24,VLOOKUP(F270,CZCA!$C$25:$T$43,14),IF(I270=CZCA!$S$24,VLOOKUP(F270,CZCA!$C$25:$T$43,17))))))))))))</f>
        <v>73.62</v>
      </c>
      <c r="AI270" s="157">
        <f t="shared" si="37"/>
        <v>0.24515460000000003</v>
      </c>
      <c r="AJ270" s="37">
        <f t="shared" si="40"/>
        <v>19.612368000000004</v>
      </c>
      <c r="AK270" s="37"/>
      <c r="AL270" s="128">
        <f t="shared" si="38"/>
        <v>13.583265417006247</v>
      </c>
      <c r="AM270">
        <v>1</v>
      </c>
      <c r="AN270" t="s">
        <v>82</v>
      </c>
      <c r="AO270" t="s">
        <v>217</v>
      </c>
      <c r="AP270" t="s">
        <v>92</v>
      </c>
      <c r="AQ270" t="s">
        <v>43</v>
      </c>
    </row>
    <row r="271" spans="1:43" x14ac:dyDescent="0.4">
      <c r="A271" t="s">
        <v>37</v>
      </c>
      <c r="B271" t="s">
        <v>38</v>
      </c>
      <c r="C271" t="s">
        <v>39</v>
      </c>
      <c r="D271" s="1">
        <v>41487</v>
      </c>
      <c r="E271" t="s">
        <v>43</v>
      </c>
      <c r="F271" t="s">
        <v>81</v>
      </c>
      <c r="G271" t="s">
        <v>217</v>
      </c>
      <c r="H271" t="s">
        <v>43</v>
      </c>
      <c r="I271" t="s">
        <v>102</v>
      </c>
      <c r="J271" t="s">
        <v>45</v>
      </c>
      <c r="K271">
        <v>500</v>
      </c>
      <c r="L271">
        <v>500000</v>
      </c>
      <c r="M271" t="s">
        <v>46</v>
      </c>
      <c r="N271">
        <v>0</v>
      </c>
      <c r="O271">
        <v>0</v>
      </c>
      <c r="P271">
        <v>0</v>
      </c>
      <c r="Q271">
        <v>0</v>
      </c>
      <c r="R271">
        <v>0</v>
      </c>
      <c r="S271">
        <v>2.81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2.27</v>
      </c>
      <c r="Z271">
        <f>VLOOKUP(F271,CEUS!$J$26:$K$50,2)</f>
        <v>30</v>
      </c>
      <c r="AA271" s="142">
        <f t="shared" si="35"/>
        <v>7.5666666666666674E-2</v>
      </c>
      <c r="AB271" s="37">
        <f t="shared" si="36"/>
        <v>6.0533333333333337</v>
      </c>
      <c r="AD271" s="124">
        <f>IF(E271=Sheet2!$E$24,VLOOKUP(F271,Sheet2!$C$24:$H$42,3),IF(E271=Sheet2!$F$24,VLOOKUP(F271,Sheet2!$C$24:$H$42,4),IF(E271=Sheet2!$G$24,VLOOKUP(F271,Sheet2!$C$24:$H$42,5),VLOOKUP(F271,Sheet2!$C$24:$H$42,6))))</f>
        <v>669.98</v>
      </c>
      <c r="AE271" s="2">
        <f t="shared" si="34"/>
        <v>1.5208546000000001</v>
      </c>
      <c r="AF271" s="37">
        <f t="shared" si="39"/>
        <v>121.668368</v>
      </c>
      <c r="AH271">
        <f>IF(I271=CZCA!$E$24,VLOOKUP(F271,CZCA!$C$25:$T$43,3),IF(I271=CZCA!$F$24,VLOOKUP(F271,CZCA!$C$25:$T$43,4),IF(I271=CZCA!$G$24,VLOOKUP(F271,CZCA!$C$25:$T$43,5),IF(OR(I271=CZCA!$H$24,I271=CZCA!$I$24),VLOOKUP(F271,CZCA!$C$25:$T$43,6),IF(OR(I271=CZCA!$J$24,I271=CZCA!$L$24),VLOOKUP(F271,CZCA!$C$25:$T$43,8),IF(OR(I271=CZCA!$K$24,I271=CZCA!$Q$24),VLOOKUP(F271,CZCA!$C$25:$T$43,9),IF(OR(I271=CZCA!$M$24,I271=CZCA!$T$24),VLOOKUP(F271,CZCA!$C$25:$T$43,11),IF(OR(I271=CZCA!$N$24,I271=CZCA!$R$24),VLOOKUP(F271,CZCA!$C$25:$T$43,12),IF(I271=CZCA!$O$24,VLOOKUP(F271,CZCA!$C$25:$T$43,13),IF(I271=CZCA!$P$24,VLOOKUP(F271,CZCA!$C$25:$T$43,14),IF(I271=CZCA!$S$24,VLOOKUP(F271,CZCA!$C$25:$T$43,17))))))))))))</f>
        <v>98.84</v>
      </c>
      <c r="AI271" s="157">
        <f t="shared" si="37"/>
        <v>0.22436680000000001</v>
      </c>
      <c r="AJ271" s="37">
        <f t="shared" si="40"/>
        <v>17.949344</v>
      </c>
      <c r="AK271" s="37"/>
      <c r="AL271" s="128">
        <f t="shared" si="38"/>
        <v>10.117361392148927</v>
      </c>
      <c r="AM271">
        <v>1</v>
      </c>
      <c r="AN271" t="s">
        <v>82</v>
      </c>
      <c r="AO271" t="s">
        <v>217</v>
      </c>
      <c r="AP271" t="s">
        <v>103</v>
      </c>
      <c r="AQ271" t="s">
        <v>43</v>
      </c>
    </row>
    <row r="272" spans="1:43" x14ac:dyDescent="0.4">
      <c r="A272" t="s">
        <v>37</v>
      </c>
      <c r="B272" t="s">
        <v>38</v>
      </c>
      <c r="C272" t="s">
        <v>39</v>
      </c>
      <c r="D272" s="1">
        <v>41487</v>
      </c>
      <c r="E272" t="s">
        <v>43</v>
      </c>
      <c r="F272" t="s">
        <v>81</v>
      </c>
      <c r="G272" t="s">
        <v>217</v>
      </c>
      <c r="H272" t="s">
        <v>43</v>
      </c>
      <c r="I272" t="s">
        <v>117</v>
      </c>
      <c r="J272" t="s">
        <v>45</v>
      </c>
      <c r="K272">
        <v>500</v>
      </c>
      <c r="L272">
        <v>500000</v>
      </c>
      <c r="M272" t="s">
        <v>46</v>
      </c>
      <c r="N272">
        <v>0</v>
      </c>
      <c r="O272">
        <v>0</v>
      </c>
      <c r="P272">
        <v>0</v>
      </c>
      <c r="Q272">
        <v>0</v>
      </c>
      <c r="R272">
        <v>0</v>
      </c>
      <c r="S272">
        <v>2.02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1.63</v>
      </c>
      <c r="Z272">
        <f>VLOOKUP(F272,CEUS!$J$26:$K$50,2)</f>
        <v>30</v>
      </c>
      <c r="AA272" s="142">
        <f t="shared" si="35"/>
        <v>5.4333333333333331E-2</v>
      </c>
      <c r="AB272" s="37">
        <f t="shared" si="36"/>
        <v>4.3466666666666667</v>
      </c>
      <c r="AD272" s="124">
        <f>IF(E272=Sheet2!$E$24,VLOOKUP(F272,Sheet2!$C$24:$H$42,3),IF(E272=Sheet2!$F$24,VLOOKUP(F272,Sheet2!$C$24:$H$42,4),IF(E272=Sheet2!$G$24,VLOOKUP(F272,Sheet2!$C$24:$H$42,5),VLOOKUP(F272,Sheet2!$C$24:$H$42,6))))</f>
        <v>669.98</v>
      </c>
      <c r="AE272" s="2">
        <f t="shared" si="34"/>
        <v>1.0920673999999999</v>
      </c>
      <c r="AF272" s="37">
        <f t="shared" si="39"/>
        <v>87.365391999999986</v>
      </c>
      <c r="AH272">
        <f>IF(I272=CZCA!$E$24,VLOOKUP(F272,CZCA!$C$25:$T$43,3),IF(I272=CZCA!$F$24,VLOOKUP(F272,CZCA!$C$25:$T$43,4),IF(I272=CZCA!$G$24,VLOOKUP(F272,CZCA!$C$25:$T$43,5),IF(OR(I272=CZCA!$H$24,I272=CZCA!$I$24),VLOOKUP(F272,CZCA!$C$25:$T$43,6),IF(OR(I272=CZCA!$J$24,I272=CZCA!$L$24),VLOOKUP(F272,CZCA!$C$25:$T$43,8),IF(OR(I272=CZCA!$K$24,I272=CZCA!$Q$24),VLOOKUP(F272,CZCA!$C$25:$T$43,9),IF(OR(I272=CZCA!$M$24,I272=CZCA!$T$24),VLOOKUP(F272,CZCA!$C$25:$T$43,11),IF(OR(I272=CZCA!$N$24,I272=CZCA!$R$24),VLOOKUP(F272,CZCA!$C$25:$T$43,12),IF(I272=CZCA!$O$24,VLOOKUP(F272,CZCA!$C$25:$T$43,13),IF(I272=CZCA!$P$24,VLOOKUP(F272,CZCA!$C$25:$T$43,14),IF(I272=CZCA!$S$24,VLOOKUP(F272,CZCA!$C$25:$T$43,17))))))))))))</f>
        <v>65.569999999999993</v>
      </c>
      <c r="AI272" s="157">
        <f t="shared" si="37"/>
        <v>0.10687909999999999</v>
      </c>
      <c r="AJ272" s="37">
        <f t="shared" si="40"/>
        <v>8.5503279999999986</v>
      </c>
      <c r="AK272" s="37"/>
      <c r="AL272" s="128">
        <f t="shared" si="38"/>
        <v>15.250876925423213</v>
      </c>
      <c r="AM272">
        <v>1</v>
      </c>
      <c r="AN272" t="s">
        <v>82</v>
      </c>
      <c r="AO272" t="s">
        <v>217</v>
      </c>
      <c r="AP272" t="s">
        <v>118</v>
      </c>
      <c r="AQ272" t="s">
        <v>43</v>
      </c>
    </row>
    <row r="273" spans="1:43" x14ac:dyDescent="0.4">
      <c r="A273" t="s">
        <v>37</v>
      </c>
      <c r="B273" t="s">
        <v>38</v>
      </c>
      <c r="C273" t="s">
        <v>39</v>
      </c>
      <c r="D273" s="1">
        <v>41487</v>
      </c>
      <c r="E273" t="s">
        <v>43</v>
      </c>
      <c r="F273" t="s">
        <v>81</v>
      </c>
      <c r="G273" t="s">
        <v>217</v>
      </c>
      <c r="H273" t="s">
        <v>43</v>
      </c>
      <c r="I273" t="s">
        <v>104</v>
      </c>
      <c r="J273" t="s">
        <v>45</v>
      </c>
      <c r="K273">
        <v>500</v>
      </c>
      <c r="L273">
        <v>500000</v>
      </c>
      <c r="M273" t="s">
        <v>46</v>
      </c>
      <c r="N273">
        <v>0</v>
      </c>
      <c r="O273">
        <v>0</v>
      </c>
      <c r="P273">
        <v>0</v>
      </c>
      <c r="Q273">
        <v>0</v>
      </c>
      <c r="R273">
        <v>0</v>
      </c>
      <c r="S273">
        <v>2.46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1.99</v>
      </c>
      <c r="Z273">
        <f>VLOOKUP(F273,CEUS!$J$26:$K$50,2)</f>
        <v>30</v>
      </c>
      <c r="AA273" s="142">
        <f t="shared" si="35"/>
        <v>6.6333333333333327E-2</v>
      </c>
      <c r="AB273" s="37">
        <f t="shared" si="36"/>
        <v>5.3066666666666666</v>
      </c>
      <c r="AD273" s="124">
        <f>IF(E273=Sheet2!$E$24,VLOOKUP(F273,Sheet2!$C$24:$H$42,3),IF(E273=Sheet2!$F$24,VLOOKUP(F273,Sheet2!$C$24:$H$42,4),IF(E273=Sheet2!$G$24,VLOOKUP(F273,Sheet2!$C$24:$H$42,5),VLOOKUP(F273,Sheet2!$C$24:$H$42,6))))</f>
        <v>669.98</v>
      </c>
      <c r="AE273" s="2">
        <f t="shared" si="34"/>
        <v>1.3332602</v>
      </c>
      <c r="AF273" s="37">
        <f t="shared" si="39"/>
        <v>106.660816</v>
      </c>
      <c r="AH273">
        <f>IF(I273=CZCA!$E$24,VLOOKUP(F273,CZCA!$C$25:$T$43,3),IF(I273=CZCA!$F$24,VLOOKUP(F273,CZCA!$C$25:$T$43,4),IF(I273=CZCA!$G$24,VLOOKUP(F273,CZCA!$C$25:$T$43,5),IF(OR(I273=CZCA!$H$24,I273=CZCA!$I$24),VLOOKUP(F273,CZCA!$C$25:$T$43,6),IF(OR(I273=CZCA!$J$24,I273=CZCA!$L$24),VLOOKUP(F273,CZCA!$C$25:$T$43,8),IF(OR(I273=CZCA!$K$24,I273=CZCA!$Q$24),VLOOKUP(F273,CZCA!$C$25:$T$43,9),IF(OR(I273=CZCA!$M$24,I273=CZCA!$T$24),VLOOKUP(F273,CZCA!$C$25:$T$43,11),IF(OR(I273=CZCA!$N$24,I273=CZCA!$R$24),VLOOKUP(F273,CZCA!$C$25:$T$43,12),IF(I273=CZCA!$O$24,VLOOKUP(F273,CZCA!$C$25:$T$43,13),IF(I273=CZCA!$P$24,VLOOKUP(F273,CZCA!$C$25:$T$43,14),IF(I273=CZCA!$S$24,VLOOKUP(F273,CZCA!$C$25:$T$43,17))))))))))))</f>
        <v>98.84</v>
      </c>
      <c r="AI273" s="157">
        <f t="shared" si="37"/>
        <v>0.19669160000000002</v>
      </c>
      <c r="AJ273" s="37">
        <f t="shared" si="40"/>
        <v>15.735328000000003</v>
      </c>
      <c r="AK273" s="37"/>
      <c r="AL273" s="128">
        <f t="shared" si="38"/>
        <v>10.117361392148927</v>
      </c>
      <c r="AM273">
        <v>1</v>
      </c>
      <c r="AN273" t="s">
        <v>82</v>
      </c>
      <c r="AO273" t="s">
        <v>217</v>
      </c>
      <c r="AP273" t="s">
        <v>105</v>
      </c>
      <c r="AQ273" t="s">
        <v>43</v>
      </c>
    </row>
    <row r="274" spans="1:43" x14ac:dyDescent="0.4">
      <c r="A274" t="s">
        <v>37</v>
      </c>
      <c r="B274" t="s">
        <v>38</v>
      </c>
      <c r="C274" t="s">
        <v>39</v>
      </c>
      <c r="D274" s="1">
        <v>41487</v>
      </c>
      <c r="E274" t="s">
        <v>43</v>
      </c>
      <c r="F274" t="s">
        <v>81</v>
      </c>
      <c r="G274" t="s">
        <v>217</v>
      </c>
      <c r="H274" t="s">
        <v>43</v>
      </c>
      <c r="I274" t="s">
        <v>106</v>
      </c>
      <c r="J274" t="s">
        <v>45</v>
      </c>
      <c r="K274">
        <v>500</v>
      </c>
      <c r="L274">
        <v>500000</v>
      </c>
      <c r="M274" t="s">
        <v>46</v>
      </c>
      <c r="N274">
        <v>0</v>
      </c>
      <c r="O274">
        <v>0</v>
      </c>
      <c r="P274">
        <v>0</v>
      </c>
      <c r="Q274">
        <v>0</v>
      </c>
      <c r="R274">
        <v>0</v>
      </c>
      <c r="S274">
        <v>1.58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1.28</v>
      </c>
      <c r="Z274">
        <f>VLOOKUP(F274,CEUS!$J$26:$K$50,2)</f>
        <v>30</v>
      </c>
      <c r="AA274" s="142">
        <f t="shared" si="35"/>
        <v>4.2666666666666665E-2</v>
      </c>
      <c r="AB274" s="37">
        <f t="shared" si="36"/>
        <v>3.4133333333333331</v>
      </c>
      <c r="AD274" s="124">
        <f>IF(E274=Sheet2!$E$24,VLOOKUP(F274,Sheet2!$C$24:$H$42,3),IF(E274=Sheet2!$F$24,VLOOKUP(F274,Sheet2!$C$24:$H$42,4),IF(E274=Sheet2!$G$24,VLOOKUP(F274,Sheet2!$C$24:$H$42,5),VLOOKUP(F274,Sheet2!$C$24:$H$42,6))))</f>
        <v>669.98</v>
      </c>
      <c r="AE274" s="2">
        <f t="shared" si="34"/>
        <v>0.85757440000000007</v>
      </c>
      <c r="AF274" s="37">
        <f t="shared" si="39"/>
        <v>68.605952000000002</v>
      </c>
      <c r="AH274">
        <f>IF(I274=CZCA!$E$24,VLOOKUP(F274,CZCA!$C$25:$T$43,3),IF(I274=CZCA!$F$24,VLOOKUP(F274,CZCA!$C$25:$T$43,4),IF(I274=CZCA!$G$24,VLOOKUP(F274,CZCA!$C$25:$T$43,5),IF(OR(I274=CZCA!$H$24,I274=CZCA!$I$24),VLOOKUP(F274,CZCA!$C$25:$T$43,6),IF(OR(I274=CZCA!$J$24,I274=CZCA!$L$24),VLOOKUP(F274,CZCA!$C$25:$T$43,8),IF(OR(I274=CZCA!$K$24,I274=CZCA!$Q$24),VLOOKUP(F274,CZCA!$C$25:$T$43,9),IF(OR(I274=CZCA!$M$24,I274=CZCA!$T$24),VLOOKUP(F274,CZCA!$C$25:$T$43,11),IF(OR(I274=CZCA!$N$24,I274=CZCA!$R$24),VLOOKUP(F274,CZCA!$C$25:$T$43,12),IF(I274=CZCA!$O$24,VLOOKUP(F274,CZCA!$C$25:$T$43,13),IF(I274=CZCA!$P$24,VLOOKUP(F274,CZCA!$C$25:$T$43,14),IF(I274=CZCA!$S$24,VLOOKUP(F274,CZCA!$C$25:$T$43,17))))))))))))</f>
        <v>255.69</v>
      </c>
      <c r="AI274" s="157">
        <f t="shared" si="37"/>
        <v>0.3272832</v>
      </c>
      <c r="AJ274" s="37">
        <f t="shared" si="40"/>
        <v>26.182656000000001</v>
      </c>
      <c r="AK274" s="37"/>
      <c r="AL274" s="128">
        <f t="shared" si="38"/>
        <v>3.9109859595604051</v>
      </c>
      <c r="AM274">
        <v>1</v>
      </c>
      <c r="AN274" t="s">
        <v>82</v>
      </c>
      <c r="AO274" t="s">
        <v>217</v>
      </c>
      <c r="AP274" t="s">
        <v>107</v>
      </c>
      <c r="AQ274" t="s">
        <v>43</v>
      </c>
    </row>
    <row r="275" spans="1:43" x14ac:dyDescent="0.4">
      <c r="A275" t="s">
        <v>37</v>
      </c>
      <c r="B275" t="s">
        <v>38</v>
      </c>
      <c r="C275" t="s">
        <v>39</v>
      </c>
      <c r="D275" s="1">
        <v>41487</v>
      </c>
      <c r="E275" t="s">
        <v>43</v>
      </c>
      <c r="F275" t="s">
        <v>81</v>
      </c>
      <c r="G275" t="s">
        <v>217</v>
      </c>
      <c r="H275" t="s">
        <v>43</v>
      </c>
      <c r="I275" t="s">
        <v>108</v>
      </c>
      <c r="J275" t="s">
        <v>45</v>
      </c>
      <c r="K275">
        <v>500</v>
      </c>
      <c r="L275">
        <v>500000</v>
      </c>
      <c r="M275" t="s">
        <v>46</v>
      </c>
      <c r="N275">
        <v>0</v>
      </c>
      <c r="O275">
        <v>0</v>
      </c>
      <c r="P275">
        <v>0</v>
      </c>
      <c r="Q275">
        <v>0</v>
      </c>
      <c r="R275">
        <v>0</v>
      </c>
      <c r="S275">
        <v>2.11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1.7</v>
      </c>
      <c r="Z275">
        <f>VLOOKUP(F275,CEUS!$J$26:$K$50,2)</f>
        <v>30</v>
      </c>
      <c r="AA275" s="142">
        <f t="shared" si="35"/>
        <v>5.6666666666666664E-2</v>
      </c>
      <c r="AB275" s="37">
        <f t="shared" si="36"/>
        <v>4.5333333333333332</v>
      </c>
      <c r="AD275" s="124">
        <f>IF(E275=Sheet2!$E$24,VLOOKUP(F275,Sheet2!$C$24:$H$42,3),IF(E275=Sheet2!$F$24,VLOOKUP(F275,Sheet2!$C$24:$H$42,4),IF(E275=Sheet2!$G$24,VLOOKUP(F275,Sheet2!$C$24:$H$42,5),VLOOKUP(F275,Sheet2!$C$24:$H$42,6))))</f>
        <v>669.98</v>
      </c>
      <c r="AE275" s="2">
        <f t="shared" si="34"/>
        <v>1.1389659999999999</v>
      </c>
      <c r="AF275" s="37">
        <f t="shared" si="39"/>
        <v>91.117279999999994</v>
      </c>
      <c r="AH275">
        <f>IF(I275=CZCA!$E$24,VLOOKUP(F275,CZCA!$C$25:$T$43,3),IF(I275=CZCA!$F$24,VLOOKUP(F275,CZCA!$C$25:$T$43,4),IF(I275=CZCA!$G$24,VLOOKUP(F275,CZCA!$C$25:$T$43,5),IF(OR(I275=CZCA!$H$24,I275=CZCA!$I$24),VLOOKUP(F275,CZCA!$C$25:$T$43,6),IF(OR(I275=CZCA!$J$24,I275=CZCA!$L$24),VLOOKUP(F275,CZCA!$C$25:$T$43,8),IF(OR(I275=CZCA!$K$24,I275=CZCA!$Q$24),VLOOKUP(F275,CZCA!$C$25:$T$43,9),IF(OR(I275=CZCA!$M$24,I275=CZCA!$T$24),VLOOKUP(F275,CZCA!$C$25:$T$43,11),IF(OR(I275=CZCA!$N$24,I275=CZCA!$R$24),VLOOKUP(F275,CZCA!$C$25:$T$43,12),IF(I275=CZCA!$O$24,VLOOKUP(F275,CZCA!$C$25:$T$43,13),IF(I275=CZCA!$P$24,VLOOKUP(F275,CZCA!$C$25:$T$43,14),IF(I275=CZCA!$S$24,VLOOKUP(F275,CZCA!$C$25:$T$43,17))))))))))))</f>
        <v>239.04</v>
      </c>
      <c r="AI275" s="157">
        <f t="shared" si="37"/>
        <v>0.40636799999999995</v>
      </c>
      <c r="AJ275" s="37">
        <f t="shared" si="40"/>
        <v>32.509439999999998</v>
      </c>
      <c r="AK275" s="37"/>
      <c r="AL275" s="128">
        <f t="shared" si="38"/>
        <v>4.1834002677376176</v>
      </c>
      <c r="AM275">
        <v>1</v>
      </c>
      <c r="AN275" t="s">
        <v>82</v>
      </c>
      <c r="AO275" t="s">
        <v>217</v>
      </c>
      <c r="AP275" t="s">
        <v>109</v>
      </c>
      <c r="AQ275" t="s">
        <v>43</v>
      </c>
    </row>
    <row r="276" spans="1:43" x14ac:dyDescent="0.4">
      <c r="A276" t="s">
        <v>37</v>
      </c>
      <c r="B276" t="s">
        <v>38</v>
      </c>
      <c r="C276" t="s">
        <v>39</v>
      </c>
      <c r="D276" s="1">
        <v>41487</v>
      </c>
      <c r="E276" t="s">
        <v>43</v>
      </c>
      <c r="F276" t="s">
        <v>81</v>
      </c>
      <c r="G276" t="s">
        <v>217</v>
      </c>
      <c r="H276" t="s">
        <v>43</v>
      </c>
      <c r="I276" t="s">
        <v>93</v>
      </c>
      <c r="J276" t="s">
        <v>45</v>
      </c>
      <c r="K276">
        <v>500</v>
      </c>
      <c r="L276">
        <v>500000</v>
      </c>
      <c r="M276" t="s">
        <v>46</v>
      </c>
      <c r="N276">
        <v>0</v>
      </c>
      <c r="O276">
        <v>0</v>
      </c>
      <c r="P276">
        <v>0</v>
      </c>
      <c r="Q276">
        <v>0</v>
      </c>
      <c r="R276">
        <v>0</v>
      </c>
      <c r="S276">
        <v>8.3699999999999992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6.76</v>
      </c>
      <c r="Z276">
        <f>VLOOKUP(F276,CEUS!$J$26:$K$50,2)</f>
        <v>30</v>
      </c>
      <c r="AA276" s="142">
        <f t="shared" si="35"/>
        <v>0.22533333333333333</v>
      </c>
      <c r="AB276" s="37">
        <f t="shared" si="36"/>
        <v>18.026666666666667</v>
      </c>
      <c r="AD276" s="124">
        <f>IF(E276=Sheet2!$E$24,VLOOKUP(F276,Sheet2!$C$24:$H$42,3),IF(E276=Sheet2!$F$24,VLOOKUP(F276,Sheet2!$C$24:$H$42,4),IF(E276=Sheet2!$G$24,VLOOKUP(F276,Sheet2!$C$24:$H$42,5),VLOOKUP(F276,Sheet2!$C$24:$H$42,6))))</f>
        <v>669.98</v>
      </c>
      <c r="AE276" s="2">
        <f t="shared" si="34"/>
        <v>4.5290647999999996</v>
      </c>
      <c r="AF276" s="37">
        <f t="shared" si="39"/>
        <v>362.32518399999998</v>
      </c>
      <c r="AH276">
        <f>IF(I276=CZCA!$E$24,VLOOKUP(F276,CZCA!$C$25:$T$43,3),IF(I276=CZCA!$F$24,VLOOKUP(F276,CZCA!$C$25:$T$43,4),IF(I276=CZCA!$G$24,VLOOKUP(F276,CZCA!$C$25:$T$43,5),IF(OR(I276=CZCA!$H$24,I276=CZCA!$I$24),VLOOKUP(F276,CZCA!$C$25:$T$43,6),IF(OR(I276=CZCA!$J$24,I276=CZCA!$L$24),VLOOKUP(F276,CZCA!$C$25:$T$43,8),IF(OR(I276=CZCA!$K$24,I276=CZCA!$Q$24),VLOOKUP(F276,CZCA!$C$25:$T$43,9),IF(OR(I276=CZCA!$M$24,I276=CZCA!$T$24),VLOOKUP(F276,CZCA!$C$25:$T$43,11),IF(OR(I276=CZCA!$N$24,I276=CZCA!$R$24),VLOOKUP(F276,CZCA!$C$25:$T$43,12),IF(I276=CZCA!$O$24,VLOOKUP(F276,CZCA!$C$25:$T$43,13),IF(I276=CZCA!$P$24,VLOOKUP(F276,CZCA!$C$25:$T$43,14),IF(I276=CZCA!$S$24,VLOOKUP(F276,CZCA!$C$25:$T$43,17))))))))))))</f>
        <v>81.99</v>
      </c>
      <c r="AI276" s="157">
        <f t="shared" si="37"/>
        <v>0.55425239999999998</v>
      </c>
      <c r="AJ276" s="37">
        <f t="shared" si="40"/>
        <v>44.340192000000002</v>
      </c>
      <c r="AK276" s="37"/>
      <c r="AL276" s="128">
        <f t="shared" si="38"/>
        <v>12.196609342602757</v>
      </c>
      <c r="AM276">
        <v>1</v>
      </c>
      <c r="AN276" t="s">
        <v>82</v>
      </c>
      <c r="AO276" t="s">
        <v>217</v>
      </c>
      <c r="AP276" t="s">
        <v>94</v>
      </c>
      <c r="AQ276" t="s">
        <v>43</v>
      </c>
    </row>
    <row r="277" spans="1:43" x14ac:dyDescent="0.4">
      <c r="A277" t="s">
        <v>37</v>
      </c>
      <c r="B277" t="s">
        <v>38</v>
      </c>
      <c r="C277" t="s">
        <v>39</v>
      </c>
      <c r="D277" s="1">
        <v>41487</v>
      </c>
      <c r="E277" t="s">
        <v>43</v>
      </c>
      <c r="F277" t="s">
        <v>81</v>
      </c>
      <c r="G277" t="s">
        <v>217</v>
      </c>
      <c r="H277" t="s">
        <v>43</v>
      </c>
      <c r="I277" t="s">
        <v>95</v>
      </c>
      <c r="J277" t="s">
        <v>45</v>
      </c>
      <c r="K277">
        <v>500</v>
      </c>
      <c r="L277">
        <v>500000</v>
      </c>
      <c r="M277" t="s">
        <v>46</v>
      </c>
      <c r="N277">
        <v>0</v>
      </c>
      <c r="O277">
        <v>0</v>
      </c>
      <c r="P277">
        <v>0</v>
      </c>
      <c r="Q277">
        <v>0</v>
      </c>
      <c r="R277">
        <v>0</v>
      </c>
      <c r="S277">
        <v>7.75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6.26</v>
      </c>
      <c r="Z277">
        <f>VLOOKUP(F277,CEUS!$J$26:$K$50,2)</f>
        <v>30</v>
      </c>
      <c r="AA277" s="142">
        <f t="shared" si="35"/>
        <v>0.20866666666666667</v>
      </c>
      <c r="AB277" s="37">
        <f t="shared" si="36"/>
        <v>16.693333333333335</v>
      </c>
      <c r="AD277" s="124">
        <f>IF(E277=Sheet2!$E$24,VLOOKUP(F277,Sheet2!$C$24:$H$42,3),IF(E277=Sheet2!$F$24,VLOOKUP(F277,Sheet2!$C$24:$H$42,4),IF(E277=Sheet2!$G$24,VLOOKUP(F277,Sheet2!$C$24:$H$42,5),VLOOKUP(F277,Sheet2!$C$24:$H$42,6))))</f>
        <v>669.98</v>
      </c>
      <c r="AE277" s="2">
        <f t="shared" si="34"/>
        <v>4.1940748000000001</v>
      </c>
      <c r="AF277" s="37">
        <f t="shared" si="39"/>
        <v>335.52598399999999</v>
      </c>
      <c r="AH277">
        <f>IF(I277=CZCA!$E$24,VLOOKUP(F277,CZCA!$C$25:$T$43,3),IF(I277=CZCA!$F$24,VLOOKUP(F277,CZCA!$C$25:$T$43,4),IF(I277=CZCA!$G$24,VLOOKUP(F277,CZCA!$C$25:$T$43,5),IF(OR(I277=CZCA!$H$24,I277=CZCA!$I$24),VLOOKUP(F277,CZCA!$C$25:$T$43,6),IF(OR(I277=CZCA!$J$24,I277=CZCA!$L$24),VLOOKUP(F277,CZCA!$C$25:$T$43,8),IF(OR(I277=CZCA!$K$24,I277=CZCA!$Q$24),VLOOKUP(F277,CZCA!$C$25:$T$43,9),IF(OR(I277=CZCA!$M$24,I277=CZCA!$T$24),VLOOKUP(F277,CZCA!$C$25:$T$43,11),IF(OR(I277=CZCA!$N$24,I277=CZCA!$R$24),VLOOKUP(F277,CZCA!$C$25:$T$43,12),IF(I277=CZCA!$O$24,VLOOKUP(F277,CZCA!$C$25:$T$43,13),IF(I277=CZCA!$P$24,VLOOKUP(F277,CZCA!$C$25:$T$43,14),IF(I277=CZCA!$S$24,VLOOKUP(F277,CZCA!$C$25:$T$43,17))))))))))))</f>
        <v>669.98</v>
      </c>
      <c r="AI277" s="157">
        <f t="shared" si="37"/>
        <v>4.1940748000000001</v>
      </c>
      <c r="AJ277" s="37">
        <f t="shared" si="40"/>
        <v>335.52598399999999</v>
      </c>
      <c r="AK277" s="37"/>
      <c r="AL277" s="128">
        <f t="shared" si="38"/>
        <v>1.4925818681154661</v>
      </c>
      <c r="AM277">
        <v>1</v>
      </c>
      <c r="AN277" t="s">
        <v>82</v>
      </c>
      <c r="AO277" t="s">
        <v>217</v>
      </c>
      <c r="AP277" t="s">
        <v>96</v>
      </c>
      <c r="AQ277" t="s">
        <v>43</v>
      </c>
    </row>
    <row r="278" spans="1:43" x14ac:dyDescent="0.4">
      <c r="A278" t="s">
        <v>37</v>
      </c>
      <c r="B278" t="s">
        <v>38</v>
      </c>
      <c r="C278" t="s">
        <v>39</v>
      </c>
      <c r="D278" s="1">
        <v>41487</v>
      </c>
      <c r="E278" t="s">
        <v>43</v>
      </c>
      <c r="F278" t="s">
        <v>81</v>
      </c>
      <c r="G278" t="s">
        <v>217</v>
      </c>
      <c r="H278" t="s">
        <v>43</v>
      </c>
      <c r="I278" t="s">
        <v>97</v>
      </c>
      <c r="J278" t="s">
        <v>45</v>
      </c>
      <c r="K278">
        <v>500</v>
      </c>
      <c r="L278">
        <v>500000</v>
      </c>
      <c r="M278" t="s">
        <v>46</v>
      </c>
      <c r="N278">
        <v>0</v>
      </c>
      <c r="O278">
        <v>0</v>
      </c>
      <c r="P278">
        <v>0</v>
      </c>
      <c r="Q278">
        <v>0</v>
      </c>
      <c r="R278">
        <v>0</v>
      </c>
      <c r="S278">
        <v>5.99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4.84</v>
      </c>
      <c r="Z278">
        <f>VLOOKUP(F278,CEUS!$J$26:$K$50,2)</f>
        <v>30</v>
      </c>
      <c r="AA278" s="142">
        <f t="shared" si="35"/>
        <v>0.16133333333333333</v>
      </c>
      <c r="AB278" s="37">
        <f t="shared" si="36"/>
        <v>12.906666666666666</v>
      </c>
      <c r="AD278" s="124">
        <f>IF(E278=Sheet2!$E$24,VLOOKUP(F278,Sheet2!$C$24:$H$42,3),IF(E278=Sheet2!$F$24,VLOOKUP(F278,Sheet2!$C$24:$H$42,4),IF(E278=Sheet2!$G$24,VLOOKUP(F278,Sheet2!$C$24:$H$42,5),VLOOKUP(F278,Sheet2!$C$24:$H$42,6))))</f>
        <v>669.98</v>
      </c>
      <c r="AE278" s="2">
        <f t="shared" si="34"/>
        <v>3.2427031999999998</v>
      </c>
      <c r="AF278" s="37">
        <f t="shared" si="39"/>
        <v>259.41625599999998</v>
      </c>
      <c r="AH278">
        <f>IF(I278=CZCA!$E$24,VLOOKUP(F278,CZCA!$C$25:$T$43,3),IF(I278=CZCA!$F$24,VLOOKUP(F278,CZCA!$C$25:$T$43,4),IF(I278=CZCA!$G$24,VLOOKUP(F278,CZCA!$C$25:$T$43,5),IF(OR(I278=CZCA!$H$24,I278=CZCA!$I$24),VLOOKUP(F278,CZCA!$C$25:$T$43,6),IF(OR(I278=CZCA!$J$24,I278=CZCA!$L$24),VLOOKUP(F278,CZCA!$C$25:$T$43,8),IF(OR(I278=CZCA!$K$24,I278=CZCA!$Q$24),VLOOKUP(F278,CZCA!$C$25:$T$43,9),IF(OR(I278=CZCA!$M$24,I278=CZCA!$T$24),VLOOKUP(F278,CZCA!$C$25:$T$43,11),IF(OR(I278=CZCA!$N$24,I278=CZCA!$R$24),VLOOKUP(F278,CZCA!$C$25:$T$43,12),IF(I278=CZCA!$O$24,VLOOKUP(F278,CZCA!$C$25:$T$43,13),IF(I278=CZCA!$P$24,VLOOKUP(F278,CZCA!$C$25:$T$43,14),IF(I278=CZCA!$S$24,VLOOKUP(F278,CZCA!$C$25:$T$43,17))))))))))))</f>
        <v>65.569999999999993</v>
      </c>
      <c r="AI278" s="157">
        <f t="shared" si="37"/>
        <v>0.31735879999999994</v>
      </c>
      <c r="AJ278" s="37">
        <f t="shared" si="40"/>
        <v>25.388703999999997</v>
      </c>
      <c r="AK278" s="37"/>
      <c r="AL278" s="128">
        <f t="shared" si="38"/>
        <v>15.250876925423213</v>
      </c>
      <c r="AM278">
        <v>1</v>
      </c>
      <c r="AN278" t="s">
        <v>82</v>
      </c>
      <c r="AO278" t="s">
        <v>217</v>
      </c>
      <c r="AP278" t="s">
        <v>98</v>
      </c>
      <c r="AQ278" t="s">
        <v>43</v>
      </c>
    </row>
    <row r="279" spans="1:43" x14ac:dyDescent="0.4">
      <c r="A279" t="s">
        <v>37</v>
      </c>
      <c r="B279" t="s">
        <v>38</v>
      </c>
      <c r="C279" t="s">
        <v>39</v>
      </c>
      <c r="D279" s="1">
        <v>41487</v>
      </c>
      <c r="E279" t="s">
        <v>43</v>
      </c>
      <c r="F279" t="s">
        <v>81</v>
      </c>
      <c r="G279" t="s">
        <v>217</v>
      </c>
      <c r="H279" t="s">
        <v>43</v>
      </c>
      <c r="I279" t="s">
        <v>110</v>
      </c>
      <c r="J279" t="s">
        <v>45</v>
      </c>
      <c r="K279">
        <v>500</v>
      </c>
      <c r="L279">
        <v>500000</v>
      </c>
      <c r="M279" t="s">
        <v>46</v>
      </c>
      <c r="N279">
        <v>0</v>
      </c>
      <c r="O279">
        <v>0</v>
      </c>
      <c r="P279">
        <v>0</v>
      </c>
      <c r="Q279">
        <v>0</v>
      </c>
      <c r="R279">
        <v>0</v>
      </c>
      <c r="S279">
        <v>7.57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6.11</v>
      </c>
      <c r="Z279">
        <f>VLOOKUP(F279,CEUS!$J$26:$K$50,2)</f>
        <v>30</v>
      </c>
      <c r="AA279" s="142">
        <f t="shared" si="35"/>
        <v>0.20366666666666669</v>
      </c>
      <c r="AB279" s="37">
        <f t="shared" si="36"/>
        <v>16.293333333333337</v>
      </c>
      <c r="AD279" s="124">
        <f>IF(E279=Sheet2!$E$24,VLOOKUP(F279,Sheet2!$C$24:$H$42,3),IF(E279=Sheet2!$F$24,VLOOKUP(F279,Sheet2!$C$24:$H$42,4),IF(E279=Sheet2!$G$24,VLOOKUP(F279,Sheet2!$C$24:$H$42,5),VLOOKUP(F279,Sheet2!$C$24:$H$42,6))))</f>
        <v>669.98</v>
      </c>
      <c r="AE279" s="2">
        <f t="shared" si="34"/>
        <v>4.0935778000000003</v>
      </c>
      <c r="AF279" s="37">
        <f t="shared" si="39"/>
        <v>327.48622399999999</v>
      </c>
      <c r="AH279">
        <f>IF(I279=CZCA!$E$24,VLOOKUP(F279,CZCA!$C$25:$T$43,3),IF(I279=CZCA!$F$24,VLOOKUP(F279,CZCA!$C$25:$T$43,4),IF(I279=CZCA!$G$24,VLOOKUP(F279,CZCA!$C$25:$T$43,5),IF(OR(I279=CZCA!$H$24,I279=CZCA!$I$24),VLOOKUP(F279,CZCA!$C$25:$T$43,6),IF(OR(I279=CZCA!$J$24,I279=CZCA!$L$24),VLOOKUP(F279,CZCA!$C$25:$T$43,8),IF(OR(I279=CZCA!$K$24,I279=CZCA!$Q$24),VLOOKUP(F279,CZCA!$C$25:$T$43,9),IF(OR(I279=CZCA!$M$24,I279=CZCA!$T$24),VLOOKUP(F279,CZCA!$C$25:$T$43,11),IF(OR(I279=CZCA!$N$24,I279=CZCA!$R$24),VLOOKUP(F279,CZCA!$C$25:$T$43,12),IF(I279=CZCA!$O$24,VLOOKUP(F279,CZCA!$C$25:$T$43,13),IF(I279=CZCA!$P$24,VLOOKUP(F279,CZCA!$C$25:$T$43,14),IF(I279=CZCA!$S$24,VLOOKUP(F279,CZCA!$C$25:$T$43,17))))))))))))</f>
        <v>239.04</v>
      </c>
      <c r="AI279" s="157">
        <f t="shared" si="37"/>
        <v>1.4605344</v>
      </c>
      <c r="AJ279" s="37">
        <f t="shared" si="40"/>
        <v>116.842752</v>
      </c>
      <c r="AK279" s="37"/>
      <c r="AL279" s="128">
        <f t="shared" si="38"/>
        <v>4.1834002677376176</v>
      </c>
      <c r="AM279">
        <v>1</v>
      </c>
      <c r="AN279" t="s">
        <v>82</v>
      </c>
      <c r="AO279" t="s">
        <v>217</v>
      </c>
      <c r="AP279" t="s">
        <v>111</v>
      </c>
      <c r="AQ279" t="s">
        <v>43</v>
      </c>
    </row>
    <row r="280" spans="1:43" x14ac:dyDescent="0.4">
      <c r="A280" t="s">
        <v>37</v>
      </c>
      <c r="B280" t="s">
        <v>38</v>
      </c>
      <c r="C280" t="s">
        <v>39</v>
      </c>
      <c r="D280" s="1">
        <v>41487</v>
      </c>
      <c r="E280" t="s">
        <v>43</v>
      </c>
      <c r="F280" t="s">
        <v>81</v>
      </c>
      <c r="G280" t="s">
        <v>217</v>
      </c>
      <c r="H280" t="s">
        <v>43</v>
      </c>
      <c r="I280" t="s">
        <v>112</v>
      </c>
      <c r="J280" t="s">
        <v>45</v>
      </c>
      <c r="K280">
        <v>500</v>
      </c>
      <c r="L280">
        <v>500000</v>
      </c>
      <c r="M280" t="s">
        <v>46</v>
      </c>
      <c r="N280">
        <v>0</v>
      </c>
      <c r="O280">
        <v>0</v>
      </c>
      <c r="P280">
        <v>0</v>
      </c>
      <c r="Q280">
        <v>0</v>
      </c>
      <c r="R280">
        <v>0</v>
      </c>
      <c r="S280">
        <v>0.96299999999999997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0.77800000000000002</v>
      </c>
      <c r="Z280">
        <f>VLOOKUP(F280,CEUS!$J$26:$K$50,2)</f>
        <v>30</v>
      </c>
      <c r="AA280" s="142">
        <f t="shared" si="35"/>
        <v>2.5933333333333333E-2</v>
      </c>
      <c r="AB280" s="37">
        <f t="shared" si="36"/>
        <v>2.0746666666666664</v>
      </c>
      <c r="AD280" s="124">
        <f>IF(E280=Sheet2!$E$24,VLOOKUP(F280,Sheet2!$C$24:$H$42,3),IF(E280=Sheet2!$F$24,VLOOKUP(F280,Sheet2!$C$24:$H$42,4),IF(E280=Sheet2!$G$24,VLOOKUP(F280,Sheet2!$C$24:$H$42,5),VLOOKUP(F280,Sheet2!$C$24:$H$42,6))))</f>
        <v>669.98</v>
      </c>
      <c r="AE280" s="2">
        <f t="shared" si="34"/>
        <v>0.52124444000000003</v>
      </c>
      <c r="AF280" s="37">
        <f t="shared" si="39"/>
        <v>41.699555200000006</v>
      </c>
      <c r="AH280">
        <f>IF(I280=CZCA!$E$24,VLOOKUP(F280,CZCA!$C$25:$T$43,3),IF(I280=CZCA!$F$24,VLOOKUP(F280,CZCA!$C$25:$T$43,4),IF(I280=CZCA!$G$24,VLOOKUP(F280,CZCA!$C$25:$T$43,5),IF(OR(I280=CZCA!$H$24,I280=CZCA!$I$24),VLOOKUP(F280,CZCA!$C$25:$T$43,6),IF(OR(I280=CZCA!$J$24,I280=CZCA!$L$24),VLOOKUP(F280,CZCA!$C$25:$T$43,8),IF(OR(I280=CZCA!$K$24,I280=CZCA!$Q$24),VLOOKUP(F280,CZCA!$C$25:$T$43,9),IF(OR(I280=CZCA!$M$24,I280=CZCA!$T$24),VLOOKUP(F280,CZCA!$C$25:$T$43,11),IF(OR(I280=CZCA!$N$24,I280=CZCA!$R$24),VLOOKUP(F280,CZCA!$C$25:$T$43,12),IF(I280=CZCA!$O$24,VLOOKUP(F280,CZCA!$C$25:$T$43,13),IF(I280=CZCA!$P$24,VLOOKUP(F280,CZCA!$C$25:$T$43,14),IF(I280=CZCA!$S$24,VLOOKUP(F280,CZCA!$C$25:$T$43,17))))))))))))</f>
        <v>102.45</v>
      </c>
      <c r="AI280" s="157">
        <f t="shared" si="37"/>
        <v>7.9706100000000002E-2</v>
      </c>
      <c r="AJ280" s="37">
        <f t="shared" si="40"/>
        <v>6.3764880000000002</v>
      </c>
      <c r="AK280" s="37"/>
      <c r="AL280" s="128">
        <f t="shared" si="38"/>
        <v>9.7608589555880911</v>
      </c>
      <c r="AM280">
        <v>1</v>
      </c>
      <c r="AN280" t="s">
        <v>82</v>
      </c>
      <c r="AO280" t="s">
        <v>217</v>
      </c>
      <c r="AP280" t="s">
        <v>113</v>
      </c>
      <c r="AQ280" t="s">
        <v>43</v>
      </c>
    </row>
    <row r="281" spans="1:43" x14ac:dyDescent="0.4">
      <c r="A281" t="s">
        <v>37</v>
      </c>
      <c r="B281" t="s">
        <v>38</v>
      </c>
      <c r="C281" t="s">
        <v>39</v>
      </c>
      <c r="D281" s="1">
        <v>41487</v>
      </c>
      <c r="E281" t="s">
        <v>43</v>
      </c>
      <c r="F281" t="s">
        <v>81</v>
      </c>
      <c r="G281" t="s">
        <v>217</v>
      </c>
      <c r="H281" t="s">
        <v>43</v>
      </c>
      <c r="I281" t="s">
        <v>99</v>
      </c>
      <c r="J281" t="s">
        <v>45</v>
      </c>
      <c r="K281">
        <v>500</v>
      </c>
      <c r="L281">
        <v>500000</v>
      </c>
      <c r="M281" t="s">
        <v>46</v>
      </c>
      <c r="N281">
        <v>0</v>
      </c>
      <c r="O281">
        <v>0</v>
      </c>
      <c r="P281">
        <v>0</v>
      </c>
      <c r="Q281">
        <v>0</v>
      </c>
      <c r="R281">
        <v>0</v>
      </c>
      <c r="S281">
        <v>18.600000000000001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15.1</v>
      </c>
      <c r="Z281">
        <f>VLOOKUP(F281,CEUS!$J$26:$K$50,2)</f>
        <v>30</v>
      </c>
      <c r="AA281" s="142">
        <f t="shared" si="35"/>
        <v>0.5033333333333333</v>
      </c>
      <c r="AB281" s="37">
        <f t="shared" si="36"/>
        <v>40.266666666666666</v>
      </c>
      <c r="AD281" s="124">
        <f>IF(E281=Sheet2!$E$24,VLOOKUP(F281,Sheet2!$C$24:$H$42,3),IF(E281=Sheet2!$F$24,VLOOKUP(F281,Sheet2!$C$24:$H$42,4),IF(E281=Sheet2!$G$24,VLOOKUP(F281,Sheet2!$C$24:$H$42,5),VLOOKUP(F281,Sheet2!$C$24:$H$42,6))))</f>
        <v>669.98</v>
      </c>
      <c r="AE281" s="2">
        <f t="shared" si="34"/>
        <v>10.116698</v>
      </c>
      <c r="AF281" s="37">
        <f t="shared" si="39"/>
        <v>809.33583999999996</v>
      </c>
      <c r="AH281">
        <f>IF(I281=CZCA!$E$24,VLOOKUP(F281,CZCA!$C$25:$T$43,3),IF(I281=CZCA!$F$24,VLOOKUP(F281,CZCA!$C$25:$T$43,4),IF(I281=CZCA!$G$24,VLOOKUP(F281,CZCA!$C$25:$T$43,5),IF(OR(I281=CZCA!$H$24,I281=CZCA!$I$24),VLOOKUP(F281,CZCA!$C$25:$T$43,6),IF(OR(I281=CZCA!$J$24,I281=CZCA!$L$24),VLOOKUP(F281,CZCA!$C$25:$T$43,8),IF(OR(I281=CZCA!$K$24,I281=CZCA!$Q$24),VLOOKUP(F281,CZCA!$C$25:$T$43,9),IF(OR(I281=CZCA!$M$24,I281=CZCA!$T$24),VLOOKUP(F281,CZCA!$C$25:$T$43,11),IF(OR(I281=CZCA!$N$24,I281=CZCA!$R$24),VLOOKUP(F281,CZCA!$C$25:$T$43,12),IF(I281=CZCA!$O$24,VLOOKUP(F281,CZCA!$C$25:$T$43,13),IF(I281=CZCA!$P$24,VLOOKUP(F281,CZCA!$C$25:$T$43,14),IF(I281=CZCA!$S$24,VLOOKUP(F281,CZCA!$C$25:$T$43,17))))))))))))</f>
        <v>255.69</v>
      </c>
      <c r="AI281" s="157">
        <f t="shared" si="37"/>
        <v>3.8609189999999995</v>
      </c>
      <c r="AJ281" s="37">
        <f t="shared" si="40"/>
        <v>308.87351999999998</v>
      </c>
      <c r="AK281" s="37"/>
      <c r="AL281" s="128">
        <f t="shared" si="38"/>
        <v>3.9109859595604051</v>
      </c>
      <c r="AM281">
        <v>1</v>
      </c>
      <c r="AN281" t="s">
        <v>82</v>
      </c>
      <c r="AO281" t="s">
        <v>217</v>
      </c>
      <c r="AP281" t="s">
        <v>100</v>
      </c>
      <c r="AQ281" t="s">
        <v>43</v>
      </c>
    </row>
    <row r="282" spans="1:43" x14ac:dyDescent="0.4">
      <c r="A282" t="s">
        <v>37</v>
      </c>
      <c r="B282" t="s">
        <v>38</v>
      </c>
      <c r="C282" t="s">
        <v>39</v>
      </c>
      <c r="D282" s="1">
        <v>41487</v>
      </c>
      <c r="E282" t="s">
        <v>43</v>
      </c>
      <c r="F282" t="s">
        <v>83</v>
      </c>
      <c r="G282" t="s">
        <v>217</v>
      </c>
      <c r="H282" t="s">
        <v>43</v>
      </c>
      <c r="I282" t="s">
        <v>44</v>
      </c>
      <c r="J282" t="s">
        <v>45</v>
      </c>
      <c r="K282">
        <v>2</v>
      </c>
      <c r="L282">
        <v>100000</v>
      </c>
      <c r="M282" t="s">
        <v>46</v>
      </c>
      <c r="N282">
        <v>0</v>
      </c>
      <c r="O282">
        <v>0</v>
      </c>
      <c r="P282">
        <v>0</v>
      </c>
      <c r="Q282">
        <v>0</v>
      </c>
      <c r="R282">
        <v>0</v>
      </c>
      <c r="S282">
        <v>4.63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3.74</v>
      </c>
      <c r="Z282">
        <f>VLOOKUP(F282,CEUS!$J$26:$K$50,2)</f>
        <v>20</v>
      </c>
      <c r="AA282" s="142">
        <f t="shared" si="35"/>
        <v>0.187</v>
      </c>
      <c r="AB282" s="37">
        <f t="shared" si="36"/>
        <v>14.96</v>
      </c>
      <c r="AD282" s="124">
        <f>IF(E282=Sheet2!$E$24,VLOOKUP(F282,Sheet2!$C$24:$H$42,3),IF(E282=Sheet2!$F$24,VLOOKUP(F282,Sheet2!$C$24:$H$42,4),IF(E282=Sheet2!$G$24,VLOOKUP(F282,Sheet2!$C$24:$H$42,5),VLOOKUP(F282,Sheet2!$C$24:$H$42,6))))</f>
        <v>248.22</v>
      </c>
      <c r="AE282" s="2">
        <f t="shared" si="34"/>
        <v>0.92834280000000002</v>
      </c>
      <c r="AF282" s="37">
        <f t="shared" si="39"/>
        <v>74.267424000000005</v>
      </c>
      <c r="AH282">
        <f>IF(I282=CZCA!$E$24,VLOOKUP(F282,CZCA!$C$25:$T$43,3),IF(I282=CZCA!$F$24,VLOOKUP(F282,CZCA!$C$25:$T$43,4),IF(I282=CZCA!$G$24,VLOOKUP(F282,CZCA!$C$25:$T$43,5),IF(OR(I282=CZCA!$H$24,I282=CZCA!$I$24),VLOOKUP(F282,CZCA!$C$25:$T$43,6),IF(OR(I282=CZCA!$J$24,I282=CZCA!$L$24),VLOOKUP(F282,CZCA!$C$25:$T$43,8),IF(OR(I282=CZCA!$K$24,I282=CZCA!$Q$24),VLOOKUP(F282,CZCA!$C$25:$T$43,9),IF(OR(I282=CZCA!$M$24,I282=CZCA!$T$24),VLOOKUP(F282,CZCA!$C$25:$T$43,11),IF(OR(I282=CZCA!$N$24,I282=CZCA!$R$24),VLOOKUP(F282,CZCA!$C$25:$T$43,12),IF(I282=CZCA!$O$24,VLOOKUP(F282,CZCA!$C$25:$T$43,13),IF(I282=CZCA!$P$24,VLOOKUP(F282,CZCA!$C$25:$T$43,14),IF(I282=CZCA!$S$24,VLOOKUP(F282,CZCA!$C$25:$T$43,17))))))))))))</f>
        <v>585.19000000000005</v>
      </c>
      <c r="AI282" s="157">
        <f t="shared" si="37"/>
        <v>2.1886106000000005</v>
      </c>
      <c r="AJ282" s="37">
        <f t="shared" si="40"/>
        <v>175.08884800000004</v>
      </c>
      <c r="AK282" s="37"/>
      <c r="AL282" s="128">
        <f t="shared" si="38"/>
        <v>1.7088466993625999</v>
      </c>
      <c r="AM282">
        <v>1</v>
      </c>
      <c r="AN282" t="s">
        <v>84</v>
      </c>
      <c r="AO282" t="s">
        <v>217</v>
      </c>
      <c r="AP282" t="s">
        <v>49</v>
      </c>
      <c r="AQ282" t="s">
        <v>43</v>
      </c>
    </row>
    <row r="283" spans="1:43" x14ac:dyDescent="0.4">
      <c r="A283" t="s">
        <v>37</v>
      </c>
      <c r="B283" t="s">
        <v>38</v>
      </c>
      <c r="C283" t="s">
        <v>39</v>
      </c>
      <c r="D283" s="1">
        <v>41487</v>
      </c>
      <c r="E283" t="s">
        <v>43</v>
      </c>
      <c r="F283" t="s">
        <v>83</v>
      </c>
      <c r="G283" t="s">
        <v>217</v>
      </c>
      <c r="H283" t="s">
        <v>43</v>
      </c>
      <c r="I283" t="s">
        <v>85</v>
      </c>
      <c r="J283" t="s">
        <v>45</v>
      </c>
      <c r="K283">
        <v>2</v>
      </c>
      <c r="L283">
        <v>100000</v>
      </c>
      <c r="M283" t="s">
        <v>46</v>
      </c>
      <c r="N283">
        <v>0</v>
      </c>
      <c r="O283">
        <v>0</v>
      </c>
      <c r="P283">
        <v>0</v>
      </c>
      <c r="Q283">
        <v>0</v>
      </c>
      <c r="R283">
        <v>0</v>
      </c>
      <c r="S283">
        <v>4.01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3.24</v>
      </c>
      <c r="Z283">
        <f>VLOOKUP(F283,CEUS!$J$26:$K$50,2)</f>
        <v>20</v>
      </c>
      <c r="AA283" s="142">
        <f t="shared" si="35"/>
        <v>0.16200000000000001</v>
      </c>
      <c r="AB283" s="37">
        <f t="shared" si="36"/>
        <v>12.96</v>
      </c>
      <c r="AD283" s="124">
        <f>IF(E283=Sheet2!$E$24,VLOOKUP(F283,Sheet2!$C$24:$H$42,3),IF(E283=Sheet2!$F$24,VLOOKUP(F283,Sheet2!$C$24:$H$42,4),IF(E283=Sheet2!$G$24,VLOOKUP(F283,Sheet2!$C$24:$H$42,5),VLOOKUP(F283,Sheet2!$C$24:$H$42,6))))</f>
        <v>248.22</v>
      </c>
      <c r="AE283" s="2">
        <f t="shared" si="34"/>
        <v>0.80423280000000008</v>
      </c>
      <c r="AF283" s="37">
        <f t="shared" si="39"/>
        <v>64.33862400000001</v>
      </c>
      <c r="AH283">
        <f>IF(I283=CZCA!$E$24,VLOOKUP(F283,CZCA!$C$25:$T$43,3),IF(I283=CZCA!$F$24,VLOOKUP(F283,CZCA!$C$25:$T$43,4),IF(I283=CZCA!$G$24,VLOOKUP(F283,CZCA!$C$25:$T$43,5),IF(OR(I283=CZCA!$H$24,I283=CZCA!$I$24),VLOOKUP(F283,CZCA!$C$25:$T$43,6),IF(OR(I283=CZCA!$J$24,I283=CZCA!$L$24),VLOOKUP(F283,CZCA!$C$25:$T$43,8),IF(OR(I283=CZCA!$K$24,I283=CZCA!$Q$24),VLOOKUP(F283,CZCA!$C$25:$T$43,9),IF(OR(I283=CZCA!$M$24,I283=CZCA!$T$24),VLOOKUP(F283,CZCA!$C$25:$T$43,11),IF(OR(I283=CZCA!$N$24,I283=CZCA!$R$24),VLOOKUP(F283,CZCA!$C$25:$T$43,12),IF(I283=CZCA!$O$24,VLOOKUP(F283,CZCA!$C$25:$T$43,13),IF(I283=CZCA!$P$24,VLOOKUP(F283,CZCA!$C$25:$T$43,14),IF(I283=CZCA!$S$24,VLOOKUP(F283,CZCA!$C$25:$T$43,17))))))))))))</f>
        <v>161.38999999999999</v>
      </c>
      <c r="AI283" s="157">
        <f t="shared" si="37"/>
        <v>0.52290360000000002</v>
      </c>
      <c r="AJ283" s="37">
        <f t="shared" si="40"/>
        <v>41.832288000000005</v>
      </c>
      <c r="AK283" s="37"/>
      <c r="AL283" s="128">
        <f t="shared" si="38"/>
        <v>6.1961707664663246</v>
      </c>
      <c r="AM283">
        <v>1</v>
      </c>
      <c r="AN283" t="s">
        <v>84</v>
      </c>
      <c r="AO283" t="s">
        <v>217</v>
      </c>
      <c r="AP283" t="s">
        <v>86</v>
      </c>
      <c r="AQ283" t="s">
        <v>43</v>
      </c>
    </row>
    <row r="284" spans="1:43" x14ac:dyDescent="0.4">
      <c r="A284" t="s">
        <v>37</v>
      </c>
      <c r="B284" t="s">
        <v>38</v>
      </c>
      <c r="C284" t="s">
        <v>39</v>
      </c>
      <c r="D284" s="1">
        <v>41487</v>
      </c>
      <c r="E284" t="s">
        <v>43</v>
      </c>
      <c r="F284" t="s">
        <v>83</v>
      </c>
      <c r="G284" t="s">
        <v>217</v>
      </c>
      <c r="H284" t="s">
        <v>43</v>
      </c>
      <c r="I284" t="s">
        <v>87</v>
      </c>
      <c r="J284" t="s">
        <v>45</v>
      </c>
      <c r="K284">
        <v>2</v>
      </c>
      <c r="L284">
        <v>100000</v>
      </c>
      <c r="M284" t="s">
        <v>46</v>
      </c>
      <c r="N284">
        <v>0</v>
      </c>
      <c r="O284">
        <v>0</v>
      </c>
      <c r="P284">
        <v>0</v>
      </c>
      <c r="Q284">
        <v>0</v>
      </c>
      <c r="R284">
        <v>0</v>
      </c>
      <c r="S284">
        <v>1.99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1.6</v>
      </c>
      <c r="Z284">
        <f>VLOOKUP(F284,CEUS!$J$26:$K$50,2)</f>
        <v>20</v>
      </c>
      <c r="AA284" s="142">
        <f t="shared" si="35"/>
        <v>0.08</v>
      </c>
      <c r="AB284" s="37">
        <f t="shared" si="36"/>
        <v>6.4</v>
      </c>
      <c r="AD284" s="124">
        <f>IF(E284=Sheet2!$E$24,VLOOKUP(F284,Sheet2!$C$24:$H$42,3),IF(E284=Sheet2!$F$24,VLOOKUP(F284,Sheet2!$C$24:$H$42,4),IF(E284=Sheet2!$G$24,VLOOKUP(F284,Sheet2!$C$24:$H$42,5),VLOOKUP(F284,Sheet2!$C$24:$H$42,6))))</f>
        <v>248.22</v>
      </c>
      <c r="AE284" s="2">
        <f t="shared" si="34"/>
        <v>0.39715200000000001</v>
      </c>
      <c r="AF284" s="37">
        <f t="shared" si="39"/>
        <v>31.77216</v>
      </c>
      <c r="AH284">
        <f>IF(I284=CZCA!$E$24,VLOOKUP(F284,CZCA!$C$25:$T$43,3),IF(I284=CZCA!$F$24,VLOOKUP(F284,CZCA!$C$25:$T$43,4),IF(I284=CZCA!$G$24,VLOOKUP(F284,CZCA!$C$25:$T$43,5),IF(OR(I284=CZCA!$H$24,I284=CZCA!$I$24),VLOOKUP(F284,CZCA!$C$25:$T$43,6),IF(OR(I284=CZCA!$J$24,I284=CZCA!$L$24),VLOOKUP(F284,CZCA!$C$25:$T$43,8),IF(OR(I284=CZCA!$K$24,I284=CZCA!$Q$24),VLOOKUP(F284,CZCA!$C$25:$T$43,9),IF(OR(I284=CZCA!$M$24,I284=CZCA!$T$24),VLOOKUP(F284,CZCA!$C$25:$T$43,11),IF(OR(I284=CZCA!$N$24,I284=CZCA!$R$24),VLOOKUP(F284,CZCA!$C$25:$T$43,12),IF(I284=CZCA!$O$24,VLOOKUP(F284,CZCA!$C$25:$T$43,13),IF(I284=CZCA!$P$24,VLOOKUP(F284,CZCA!$C$25:$T$43,14),IF(I284=CZCA!$S$24,VLOOKUP(F284,CZCA!$C$25:$T$43,17))))))))))))</f>
        <v>150.25</v>
      </c>
      <c r="AI284" s="157">
        <f t="shared" si="37"/>
        <v>0.2404</v>
      </c>
      <c r="AJ284" s="37">
        <f t="shared" si="40"/>
        <v>19.231999999999999</v>
      </c>
      <c r="AK284" s="37"/>
      <c r="AL284" s="128">
        <f t="shared" si="38"/>
        <v>6.6555740432612316</v>
      </c>
      <c r="AM284">
        <v>1</v>
      </c>
      <c r="AN284" t="s">
        <v>84</v>
      </c>
      <c r="AO284" t="s">
        <v>217</v>
      </c>
      <c r="AP284" t="s">
        <v>88</v>
      </c>
      <c r="AQ284" t="s">
        <v>43</v>
      </c>
    </row>
    <row r="285" spans="1:43" x14ac:dyDescent="0.4">
      <c r="A285" t="s">
        <v>37</v>
      </c>
      <c r="B285" t="s">
        <v>38</v>
      </c>
      <c r="C285" t="s">
        <v>39</v>
      </c>
      <c r="D285" s="1">
        <v>41487</v>
      </c>
      <c r="E285" t="s">
        <v>43</v>
      </c>
      <c r="F285" t="s">
        <v>83</v>
      </c>
      <c r="G285" t="s">
        <v>217</v>
      </c>
      <c r="H285" t="s">
        <v>43</v>
      </c>
      <c r="I285" t="s">
        <v>89</v>
      </c>
      <c r="J285" t="s">
        <v>45</v>
      </c>
      <c r="K285">
        <v>2</v>
      </c>
      <c r="L285">
        <v>100000</v>
      </c>
      <c r="M285" t="s">
        <v>46</v>
      </c>
      <c r="N285">
        <v>0</v>
      </c>
      <c r="O285">
        <v>0</v>
      </c>
      <c r="P285">
        <v>0</v>
      </c>
      <c r="Q285">
        <v>0</v>
      </c>
      <c r="R285">
        <v>0</v>
      </c>
      <c r="S285">
        <v>2.23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1.8</v>
      </c>
      <c r="Z285">
        <f>VLOOKUP(F285,CEUS!$J$26:$K$50,2)</f>
        <v>20</v>
      </c>
      <c r="AA285" s="142">
        <f t="shared" si="35"/>
        <v>0.09</v>
      </c>
      <c r="AB285" s="37">
        <f t="shared" si="36"/>
        <v>7.1999999999999993</v>
      </c>
      <c r="AD285" s="124">
        <f>IF(E285=Sheet2!$E$24,VLOOKUP(F285,Sheet2!$C$24:$H$42,3),IF(E285=Sheet2!$F$24,VLOOKUP(F285,Sheet2!$C$24:$H$42,4),IF(E285=Sheet2!$G$24,VLOOKUP(F285,Sheet2!$C$24:$H$42,5),VLOOKUP(F285,Sheet2!$C$24:$H$42,6))))</f>
        <v>248.22</v>
      </c>
      <c r="AE285" s="2">
        <f t="shared" si="34"/>
        <v>0.44679599999999997</v>
      </c>
      <c r="AF285" s="37">
        <f t="shared" si="39"/>
        <v>35.743679999999998</v>
      </c>
      <c r="AH285">
        <f>IF(I285=CZCA!$E$24,VLOOKUP(F285,CZCA!$C$25:$T$43,3),IF(I285=CZCA!$F$24,VLOOKUP(F285,CZCA!$C$25:$T$43,4),IF(I285=CZCA!$G$24,VLOOKUP(F285,CZCA!$C$25:$T$43,5),IF(OR(I285=CZCA!$H$24,I285=CZCA!$I$24),VLOOKUP(F285,CZCA!$C$25:$T$43,6),IF(OR(I285=CZCA!$J$24,I285=CZCA!$L$24),VLOOKUP(F285,CZCA!$C$25:$T$43,8),IF(OR(I285=CZCA!$K$24,I285=CZCA!$Q$24),VLOOKUP(F285,CZCA!$C$25:$T$43,9),IF(OR(I285=CZCA!$M$24,I285=CZCA!$T$24),VLOOKUP(F285,CZCA!$C$25:$T$43,11),IF(OR(I285=CZCA!$N$24,I285=CZCA!$R$24),VLOOKUP(F285,CZCA!$C$25:$T$43,12),IF(I285=CZCA!$O$24,VLOOKUP(F285,CZCA!$C$25:$T$43,13),IF(I285=CZCA!$P$24,VLOOKUP(F285,CZCA!$C$25:$T$43,14),IF(I285=CZCA!$S$24,VLOOKUP(F285,CZCA!$C$25:$T$43,17))))))))))))</f>
        <v>1544.25</v>
      </c>
      <c r="AI285" s="157">
        <f t="shared" si="37"/>
        <v>2.7796499999999997</v>
      </c>
      <c r="AJ285" s="37">
        <f t="shared" si="40"/>
        <v>222.37199999999999</v>
      </c>
      <c r="AK285" s="37"/>
      <c r="AL285" s="128">
        <f t="shared" si="38"/>
        <v>0.64756354217257572</v>
      </c>
      <c r="AM285">
        <v>1</v>
      </c>
      <c r="AN285" t="s">
        <v>84</v>
      </c>
      <c r="AO285" t="s">
        <v>217</v>
      </c>
      <c r="AP285" t="s">
        <v>90</v>
      </c>
      <c r="AQ285" t="s">
        <v>43</v>
      </c>
    </row>
    <row r="286" spans="1:43" x14ac:dyDescent="0.4">
      <c r="A286" t="s">
        <v>37</v>
      </c>
      <c r="B286" t="s">
        <v>38</v>
      </c>
      <c r="C286" t="s">
        <v>39</v>
      </c>
      <c r="D286" s="1">
        <v>41487</v>
      </c>
      <c r="E286" t="s">
        <v>43</v>
      </c>
      <c r="F286" t="s">
        <v>83</v>
      </c>
      <c r="G286" t="s">
        <v>217</v>
      </c>
      <c r="H286" t="s">
        <v>43</v>
      </c>
      <c r="I286" t="s">
        <v>91</v>
      </c>
      <c r="J286" t="s">
        <v>45</v>
      </c>
      <c r="K286">
        <v>2</v>
      </c>
      <c r="L286">
        <v>100000</v>
      </c>
      <c r="M286" t="s">
        <v>46</v>
      </c>
      <c r="N286">
        <v>0</v>
      </c>
      <c r="O286">
        <v>0</v>
      </c>
      <c r="P286">
        <v>0</v>
      </c>
      <c r="Q286">
        <v>0</v>
      </c>
      <c r="R286">
        <v>0</v>
      </c>
      <c r="S286">
        <v>1.82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1.47</v>
      </c>
      <c r="Z286">
        <f>VLOOKUP(F286,CEUS!$J$26:$K$50,2)</f>
        <v>20</v>
      </c>
      <c r="AA286" s="142">
        <f t="shared" si="35"/>
        <v>7.3499999999999996E-2</v>
      </c>
      <c r="AB286" s="37">
        <f t="shared" si="36"/>
        <v>5.88</v>
      </c>
      <c r="AD286" s="124">
        <f>IF(E286=Sheet2!$E$24,VLOOKUP(F286,Sheet2!$C$24:$H$42,3),IF(E286=Sheet2!$F$24,VLOOKUP(F286,Sheet2!$C$24:$H$42,4),IF(E286=Sheet2!$G$24,VLOOKUP(F286,Sheet2!$C$24:$H$42,5),VLOOKUP(F286,Sheet2!$C$24:$H$42,6))))</f>
        <v>248.22</v>
      </c>
      <c r="AE286" s="2">
        <f t="shared" si="34"/>
        <v>0.36488339999999997</v>
      </c>
      <c r="AF286" s="37">
        <f t="shared" si="39"/>
        <v>29.190671999999999</v>
      </c>
      <c r="AH286">
        <f>IF(I286=CZCA!$E$24,VLOOKUP(F286,CZCA!$C$25:$T$43,3),IF(I286=CZCA!$F$24,VLOOKUP(F286,CZCA!$C$25:$T$43,4),IF(I286=CZCA!$G$24,VLOOKUP(F286,CZCA!$C$25:$T$43,5),IF(OR(I286=CZCA!$H$24,I286=CZCA!$I$24),VLOOKUP(F286,CZCA!$C$25:$T$43,6),IF(OR(I286=CZCA!$J$24,I286=CZCA!$L$24),VLOOKUP(F286,CZCA!$C$25:$T$43,8),IF(OR(I286=CZCA!$K$24,I286=CZCA!$Q$24),VLOOKUP(F286,CZCA!$C$25:$T$43,9),IF(OR(I286=CZCA!$M$24,I286=CZCA!$T$24),VLOOKUP(F286,CZCA!$C$25:$T$43,11),IF(OR(I286=CZCA!$N$24,I286=CZCA!$R$24),VLOOKUP(F286,CZCA!$C$25:$T$43,12),IF(I286=CZCA!$O$24,VLOOKUP(F286,CZCA!$C$25:$T$43,13),IF(I286=CZCA!$P$24,VLOOKUP(F286,CZCA!$C$25:$T$43,14),IF(I286=CZCA!$S$24,VLOOKUP(F286,CZCA!$C$25:$T$43,17))))))))))))</f>
        <v>1544.25</v>
      </c>
      <c r="AI286" s="157">
        <f t="shared" si="37"/>
        <v>2.2700475</v>
      </c>
      <c r="AJ286" s="37">
        <f t="shared" si="40"/>
        <v>181.60380000000001</v>
      </c>
      <c r="AK286" s="37"/>
      <c r="AL286" s="128">
        <f t="shared" si="38"/>
        <v>0.64756354217257572</v>
      </c>
      <c r="AM286">
        <v>1</v>
      </c>
      <c r="AN286" t="s">
        <v>84</v>
      </c>
      <c r="AO286" t="s">
        <v>217</v>
      </c>
      <c r="AP286" t="s">
        <v>92</v>
      </c>
      <c r="AQ286" t="s">
        <v>43</v>
      </c>
    </row>
    <row r="287" spans="1:43" x14ac:dyDescent="0.4">
      <c r="A287" t="s">
        <v>37</v>
      </c>
      <c r="B287" t="s">
        <v>38</v>
      </c>
      <c r="C287" t="s">
        <v>39</v>
      </c>
      <c r="D287" s="1">
        <v>41487</v>
      </c>
      <c r="E287" t="s">
        <v>43</v>
      </c>
      <c r="F287" t="s">
        <v>83</v>
      </c>
      <c r="G287" t="s">
        <v>217</v>
      </c>
      <c r="H287" t="s">
        <v>43</v>
      </c>
      <c r="I287" t="s">
        <v>102</v>
      </c>
      <c r="J287" t="s">
        <v>45</v>
      </c>
      <c r="K287">
        <v>2</v>
      </c>
      <c r="L287">
        <v>100000</v>
      </c>
      <c r="M287" t="s">
        <v>46</v>
      </c>
      <c r="N287">
        <v>0</v>
      </c>
      <c r="O287">
        <v>0</v>
      </c>
      <c r="P287">
        <v>0</v>
      </c>
      <c r="Q287">
        <v>0</v>
      </c>
      <c r="R287">
        <v>0</v>
      </c>
      <c r="S287">
        <v>0.45800000000000002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0.37</v>
      </c>
      <c r="Z287">
        <f>VLOOKUP(F287,CEUS!$J$26:$K$50,2)</f>
        <v>20</v>
      </c>
      <c r="AA287" s="142">
        <f t="shared" si="35"/>
        <v>1.8499999999999999E-2</v>
      </c>
      <c r="AB287" s="37">
        <f t="shared" si="36"/>
        <v>1.48</v>
      </c>
      <c r="AD287" s="124">
        <f>IF(E287=Sheet2!$E$24,VLOOKUP(F287,Sheet2!$C$24:$H$42,3),IF(E287=Sheet2!$F$24,VLOOKUP(F287,Sheet2!$C$24:$H$42,4),IF(E287=Sheet2!$G$24,VLOOKUP(F287,Sheet2!$C$24:$H$42,5),VLOOKUP(F287,Sheet2!$C$24:$H$42,6))))</f>
        <v>248.22</v>
      </c>
      <c r="AE287" s="2">
        <f t="shared" si="34"/>
        <v>9.1841400000000004E-2</v>
      </c>
      <c r="AF287" s="37">
        <f t="shared" si="39"/>
        <v>7.3473120000000005</v>
      </c>
      <c r="AH287">
        <f>IF(I287=CZCA!$E$24,VLOOKUP(F287,CZCA!$C$25:$T$43,3),IF(I287=CZCA!$F$24,VLOOKUP(F287,CZCA!$C$25:$T$43,4),IF(I287=CZCA!$G$24,VLOOKUP(F287,CZCA!$C$25:$T$43,5),IF(OR(I287=CZCA!$H$24,I287=CZCA!$I$24),VLOOKUP(F287,CZCA!$C$25:$T$43,6),IF(OR(I287=CZCA!$J$24,I287=CZCA!$L$24),VLOOKUP(F287,CZCA!$C$25:$T$43,8),IF(OR(I287=CZCA!$K$24,I287=CZCA!$Q$24),VLOOKUP(F287,CZCA!$C$25:$T$43,9),IF(OR(I287=CZCA!$M$24,I287=CZCA!$T$24),VLOOKUP(F287,CZCA!$C$25:$T$43,11),IF(OR(I287=CZCA!$N$24,I287=CZCA!$R$24),VLOOKUP(F287,CZCA!$C$25:$T$43,12),IF(I287=CZCA!$O$24,VLOOKUP(F287,CZCA!$C$25:$T$43,13),IF(I287=CZCA!$P$24,VLOOKUP(F287,CZCA!$C$25:$T$43,14),IF(I287=CZCA!$S$24,VLOOKUP(F287,CZCA!$C$25:$T$43,17))))))))))))</f>
        <v>607.69000000000005</v>
      </c>
      <c r="AI287" s="157">
        <f t="shared" si="37"/>
        <v>0.22484530000000003</v>
      </c>
      <c r="AJ287" s="37">
        <f t="shared" si="40"/>
        <v>17.987624000000004</v>
      </c>
      <c r="AK287" s="37"/>
      <c r="AL287" s="128">
        <f t="shared" si="38"/>
        <v>1.6455758692754527</v>
      </c>
      <c r="AM287">
        <v>1</v>
      </c>
      <c r="AN287" t="s">
        <v>84</v>
      </c>
      <c r="AO287" t="s">
        <v>217</v>
      </c>
      <c r="AP287" t="s">
        <v>103</v>
      </c>
      <c r="AQ287" t="s">
        <v>43</v>
      </c>
    </row>
    <row r="288" spans="1:43" x14ac:dyDescent="0.4">
      <c r="A288" t="s">
        <v>37</v>
      </c>
      <c r="B288" t="s">
        <v>38</v>
      </c>
      <c r="C288" t="s">
        <v>39</v>
      </c>
      <c r="D288" s="1">
        <v>41487</v>
      </c>
      <c r="E288" t="s">
        <v>43</v>
      </c>
      <c r="F288" t="s">
        <v>83</v>
      </c>
      <c r="G288" t="s">
        <v>217</v>
      </c>
      <c r="H288" t="s">
        <v>43</v>
      </c>
      <c r="I288" t="s">
        <v>117</v>
      </c>
      <c r="J288" t="s">
        <v>45</v>
      </c>
      <c r="K288">
        <v>2</v>
      </c>
      <c r="L288">
        <v>100000</v>
      </c>
      <c r="M288" t="s">
        <v>46</v>
      </c>
      <c r="N288">
        <v>0</v>
      </c>
      <c r="O288">
        <v>0</v>
      </c>
      <c r="P288">
        <v>0</v>
      </c>
      <c r="Q288">
        <v>0</v>
      </c>
      <c r="R288">
        <v>0</v>
      </c>
      <c r="S288">
        <v>0.314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0.254</v>
      </c>
      <c r="Z288">
        <f>VLOOKUP(F288,CEUS!$J$26:$K$50,2)</f>
        <v>20</v>
      </c>
      <c r="AA288" s="142">
        <f t="shared" si="35"/>
        <v>1.2699999999999999E-2</v>
      </c>
      <c r="AB288" s="37">
        <f t="shared" si="36"/>
        <v>1.016</v>
      </c>
      <c r="AD288" s="124">
        <f>IF(E288=Sheet2!$E$24,VLOOKUP(F288,Sheet2!$C$24:$H$42,3),IF(E288=Sheet2!$F$24,VLOOKUP(F288,Sheet2!$C$24:$H$42,4),IF(E288=Sheet2!$G$24,VLOOKUP(F288,Sheet2!$C$24:$H$42,5),VLOOKUP(F288,Sheet2!$C$24:$H$42,6))))</f>
        <v>248.22</v>
      </c>
      <c r="AE288" s="2">
        <f t="shared" si="34"/>
        <v>6.3047880000000001E-2</v>
      </c>
      <c r="AF288" s="37">
        <f t="shared" si="39"/>
        <v>5.0438304</v>
      </c>
      <c r="AG288" s="37"/>
      <c r="AH288">
        <f>IF(I288=CZCA!$E$24,VLOOKUP(F288,CZCA!$C$25:$T$43,3),IF(I288=CZCA!$F$24,VLOOKUP(F288,CZCA!$C$25:$T$43,4),IF(I288=CZCA!$G$24,VLOOKUP(F288,CZCA!$C$25:$T$43,5),IF(OR(I288=CZCA!$H$24,I288=CZCA!$I$24),VLOOKUP(F288,CZCA!$C$25:$T$43,6),IF(OR(I288=CZCA!$J$24,I288=CZCA!$L$24),VLOOKUP(F288,CZCA!$C$25:$T$43,8),IF(OR(I288=CZCA!$K$24,I288=CZCA!$Q$24),VLOOKUP(F288,CZCA!$C$25:$T$43,9),IF(OR(I288=CZCA!$M$24,I288=CZCA!$T$24),VLOOKUP(F288,CZCA!$C$25:$T$43,11),IF(OR(I288=CZCA!$N$24,I288=CZCA!$R$24),VLOOKUP(F288,CZCA!$C$25:$T$43,12),IF(I288=CZCA!$O$24,VLOOKUP(F288,CZCA!$C$25:$T$43,13),IF(I288=CZCA!$P$24,VLOOKUP(F288,CZCA!$C$25:$T$43,14),IF(I288=CZCA!$S$24,VLOOKUP(F288,CZCA!$C$25:$T$43,17))))))))))))</f>
        <v>94.62</v>
      </c>
      <c r="AI288" s="157">
        <f t="shared" si="37"/>
        <v>2.4033479999999999E-2</v>
      </c>
      <c r="AJ288" s="37">
        <f t="shared" si="40"/>
        <v>1.9226783999999999</v>
      </c>
      <c r="AK288" s="37"/>
      <c r="AL288" s="128">
        <f t="shared" si="38"/>
        <v>10.56859015007398</v>
      </c>
      <c r="AM288">
        <v>1</v>
      </c>
      <c r="AN288" t="s">
        <v>84</v>
      </c>
      <c r="AO288" t="s">
        <v>217</v>
      </c>
      <c r="AP288" t="s">
        <v>118</v>
      </c>
      <c r="AQ288" t="s">
        <v>43</v>
      </c>
    </row>
    <row r="289" spans="1:43" x14ac:dyDescent="0.4">
      <c r="A289" t="s">
        <v>37</v>
      </c>
      <c r="B289" t="s">
        <v>38</v>
      </c>
      <c r="C289" t="s">
        <v>39</v>
      </c>
      <c r="D289" s="1">
        <v>41487</v>
      </c>
      <c r="E289" t="s">
        <v>43</v>
      </c>
      <c r="F289" t="s">
        <v>83</v>
      </c>
      <c r="G289" t="s">
        <v>217</v>
      </c>
      <c r="H289" t="s">
        <v>43</v>
      </c>
      <c r="I289" t="s">
        <v>104</v>
      </c>
      <c r="J289" t="s">
        <v>45</v>
      </c>
      <c r="K289">
        <v>2</v>
      </c>
      <c r="L289">
        <v>100000</v>
      </c>
      <c r="M289" t="s">
        <v>46</v>
      </c>
      <c r="N289">
        <v>0</v>
      </c>
      <c r="O289">
        <v>0</v>
      </c>
      <c r="P289">
        <v>0</v>
      </c>
      <c r="Q289">
        <v>0</v>
      </c>
      <c r="R289">
        <v>0</v>
      </c>
      <c r="S289">
        <v>0.77900000000000003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0.629</v>
      </c>
      <c r="Z289">
        <f>VLOOKUP(F289,CEUS!$J$26:$K$50,2)</f>
        <v>20</v>
      </c>
      <c r="AA289" s="142">
        <f t="shared" si="35"/>
        <v>3.1449999999999999E-2</v>
      </c>
      <c r="AB289" s="37">
        <f t="shared" si="36"/>
        <v>2.516</v>
      </c>
      <c r="AD289" s="124">
        <f>IF(E289=Sheet2!$E$24,VLOOKUP(F289,Sheet2!$C$24:$H$42,3),IF(E289=Sheet2!$F$24,VLOOKUP(F289,Sheet2!$C$24:$H$42,4),IF(E289=Sheet2!$G$24,VLOOKUP(F289,Sheet2!$C$24:$H$42,5),VLOOKUP(F289,Sheet2!$C$24:$H$42,6))))</f>
        <v>248.22</v>
      </c>
      <c r="AE289" s="2">
        <f t="shared" si="34"/>
        <v>0.15613038000000001</v>
      </c>
      <c r="AF289" s="37">
        <f t="shared" si="39"/>
        <v>12.490430400000001</v>
      </c>
      <c r="AG289" s="37"/>
      <c r="AH289">
        <f>IF(I289=CZCA!$E$24,VLOOKUP(F289,CZCA!$C$25:$T$43,3),IF(I289=CZCA!$F$24,VLOOKUP(F289,CZCA!$C$25:$T$43,4),IF(I289=CZCA!$G$24,VLOOKUP(F289,CZCA!$C$25:$T$43,5),IF(OR(I289=CZCA!$H$24,I289=CZCA!$I$24),VLOOKUP(F289,CZCA!$C$25:$T$43,6),IF(OR(I289=CZCA!$J$24,I289=CZCA!$L$24),VLOOKUP(F289,CZCA!$C$25:$T$43,8),IF(OR(I289=CZCA!$K$24,I289=CZCA!$Q$24),VLOOKUP(F289,CZCA!$C$25:$T$43,9),IF(OR(I289=CZCA!$M$24,I289=CZCA!$T$24),VLOOKUP(F289,CZCA!$C$25:$T$43,11),IF(OR(I289=CZCA!$N$24,I289=CZCA!$R$24),VLOOKUP(F289,CZCA!$C$25:$T$43,12),IF(I289=CZCA!$O$24,VLOOKUP(F289,CZCA!$C$25:$T$43,13),IF(I289=CZCA!$P$24,VLOOKUP(F289,CZCA!$C$25:$T$43,14),IF(I289=CZCA!$S$24,VLOOKUP(F289,CZCA!$C$25:$T$43,17))))))))))))</f>
        <v>607.69000000000005</v>
      </c>
      <c r="AI289" s="157">
        <f t="shared" si="37"/>
        <v>0.38223701000000004</v>
      </c>
      <c r="AJ289" s="37">
        <f t="shared" si="40"/>
        <v>30.578960800000004</v>
      </c>
      <c r="AK289" s="37"/>
      <c r="AL289" s="128">
        <f t="shared" si="38"/>
        <v>1.6455758692754527</v>
      </c>
      <c r="AM289">
        <v>1</v>
      </c>
      <c r="AN289" t="s">
        <v>84</v>
      </c>
      <c r="AO289" t="s">
        <v>217</v>
      </c>
      <c r="AP289" t="s">
        <v>105</v>
      </c>
      <c r="AQ289" t="s">
        <v>43</v>
      </c>
    </row>
    <row r="290" spans="1:43" x14ac:dyDescent="0.4">
      <c r="A290" t="s">
        <v>37</v>
      </c>
      <c r="B290" t="s">
        <v>38</v>
      </c>
      <c r="C290" t="s">
        <v>39</v>
      </c>
      <c r="D290" s="1">
        <v>41487</v>
      </c>
      <c r="E290" t="s">
        <v>43</v>
      </c>
      <c r="F290" t="s">
        <v>83</v>
      </c>
      <c r="G290" t="s">
        <v>217</v>
      </c>
      <c r="H290" t="s">
        <v>43</v>
      </c>
      <c r="I290" t="s">
        <v>106</v>
      </c>
      <c r="J290" t="s">
        <v>45</v>
      </c>
      <c r="K290">
        <v>2</v>
      </c>
      <c r="L290">
        <v>100000</v>
      </c>
      <c r="M290" t="s">
        <v>46</v>
      </c>
      <c r="N290">
        <v>0</v>
      </c>
      <c r="O290">
        <v>0</v>
      </c>
      <c r="P290">
        <v>0</v>
      </c>
      <c r="Q290">
        <v>0</v>
      </c>
      <c r="R290">
        <v>0</v>
      </c>
      <c r="S290">
        <v>0.36199999999999999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0.29199999999999998</v>
      </c>
      <c r="Z290">
        <f>VLOOKUP(F290,CEUS!$J$26:$K$50,2)</f>
        <v>20</v>
      </c>
      <c r="AA290" s="142">
        <f t="shared" si="35"/>
        <v>1.4599999999999998E-2</v>
      </c>
      <c r="AB290" s="37">
        <f t="shared" si="36"/>
        <v>1.1679999999999999</v>
      </c>
      <c r="AD290" s="124">
        <f>IF(E290=Sheet2!$E$24,VLOOKUP(F290,Sheet2!$C$24:$H$42,3),IF(E290=Sheet2!$F$24,VLOOKUP(F290,Sheet2!$C$24:$H$42,4),IF(E290=Sheet2!$G$24,VLOOKUP(F290,Sheet2!$C$24:$H$42,5),VLOOKUP(F290,Sheet2!$C$24:$H$42,6))))</f>
        <v>248.22</v>
      </c>
      <c r="AE290" s="2">
        <f t="shared" si="34"/>
        <v>7.2480240000000001E-2</v>
      </c>
      <c r="AF290" s="37">
        <f t="shared" si="39"/>
        <v>5.7984191999999997</v>
      </c>
      <c r="AG290" s="37"/>
      <c r="AH290">
        <f>IF(I290=CZCA!$E$24,VLOOKUP(F290,CZCA!$C$25:$T$43,3),IF(I290=CZCA!$F$24,VLOOKUP(F290,CZCA!$C$25:$T$43,4),IF(I290=CZCA!$G$24,VLOOKUP(F290,CZCA!$C$25:$T$43,5),IF(OR(I290=CZCA!$H$24,I290=CZCA!$I$24),VLOOKUP(F290,CZCA!$C$25:$T$43,6),IF(OR(I290=CZCA!$J$24,I290=CZCA!$L$24),VLOOKUP(F290,CZCA!$C$25:$T$43,8),IF(OR(I290=CZCA!$K$24,I290=CZCA!$Q$24),VLOOKUP(F290,CZCA!$C$25:$T$43,9),IF(OR(I290=CZCA!$M$24,I290=CZCA!$T$24),VLOOKUP(F290,CZCA!$C$25:$T$43,11),IF(OR(I290=CZCA!$N$24,I290=CZCA!$R$24),VLOOKUP(F290,CZCA!$C$25:$T$43,12),IF(I290=CZCA!$O$24,VLOOKUP(F290,CZCA!$C$25:$T$43,13),IF(I290=CZCA!$P$24,VLOOKUP(F290,CZCA!$C$25:$T$43,14),IF(I290=CZCA!$S$24,VLOOKUP(F290,CZCA!$C$25:$T$43,17))))))))))))</f>
        <v>172.83</v>
      </c>
      <c r="AI290" s="157">
        <f t="shared" si="37"/>
        <v>5.0466360000000002E-2</v>
      </c>
      <c r="AJ290" s="37">
        <f t="shared" si="40"/>
        <v>4.0373087999999999</v>
      </c>
      <c r="AK290" s="37"/>
      <c r="AL290" s="128">
        <f t="shared" si="38"/>
        <v>5.7860325175027478</v>
      </c>
      <c r="AM290">
        <v>1</v>
      </c>
      <c r="AN290" t="s">
        <v>84</v>
      </c>
      <c r="AO290" t="s">
        <v>217</v>
      </c>
      <c r="AP290" t="s">
        <v>107</v>
      </c>
      <c r="AQ290" t="s">
        <v>43</v>
      </c>
    </row>
    <row r="291" spans="1:43" x14ac:dyDescent="0.4">
      <c r="A291" t="s">
        <v>37</v>
      </c>
      <c r="B291" t="s">
        <v>38</v>
      </c>
      <c r="C291" t="s">
        <v>39</v>
      </c>
      <c r="D291" s="1">
        <v>41487</v>
      </c>
      <c r="E291" t="s">
        <v>43</v>
      </c>
      <c r="F291" t="s">
        <v>83</v>
      </c>
      <c r="G291" t="s">
        <v>217</v>
      </c>
      <c r="H291" t="s">
        <v>43</v>
      </c>
      <c r="I291" t="s">
        <v>108</v>
      </c>
      <c r="J291" t="s">
        <v>45</v>
      </c>
      <c r="K291">
        <v>2</v>
      </c>
      <c r="L291">
        <v>100000</v>
      </c>
      <c r="M291" t="s">
        <v>46</v>
      </c>
      <c r="N291">
        <v>0</v>
      </c>
      <c r="O291">
        <v>0</v>
      </c>
      <c r="P291">
        <v>0</v>
      </c>
      <c r="Q291">
        <v>0</v>
      </c>
      <c r="R291">
        <v>0</v>
      </c>
      <c r="S291">
        <v>0.90500000000000003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0.73099999999999998</v>
      </c>
      <c r="Z291">
        <f>VLOOKUP(F291,CEUS!$J$26:$K$50,2)</f>
        <v>20</v>
      </c>
      <c r="AA291" s="142">
        <f t="shared" si="35"/>
        <v>3.6549999999999999E-2</v>
      </c>
      <c r="AB291" s="37">
        <f t="shared" si="36"/>
        <v>2.9239999999999999</v>
      </c>
      <c r="AD291" s="124">
        <f>IF(E291=Sheet2!$E$24,VLOOKUP(F291,Sheet2!$C$24:$H$42,3),IF(E291=Sheet2!$F$24,VLOOKUP(F291,Sheet2!$C$24:$H$42,4),IF(E291=Sheet2!$G$24,VLOOKUP(F291,Sheet2!$C$24:$H$42,5),VLOOKUP(F291,Sheet2!$C$24:$H$42,6))))</f>
        <v>248.22</v>
      </c>
      <c r="AE291" s="2">
        <f t="shared" si="34"/>
        <v>0.18144881999999998</v>
      </c>
      <c r="AF291" s="37">
        <f t="shared" si="39"/>
        <v>14.515905599999998</v>
      </c>
      <c r="AG291" s="37"/>
      <c r="AH291">
        <f>IF(I291=CZCA!$E$24,VLOOKUP(F291,CZCA!$C$25:$T$43,3),IF(I291=CZCA!$F$24,VLOOKUP(F291,CZCA!$C$25:$T$43,4),IF(I291=CZCA!$G$24,VLOOKUP(F291,CZCA!$C$25:$T$43,5),IF(OR(I291=CZCA!$H$24,I291=CZCA!$I$24),VLOOKUP(F291,CZCA!$C$25:$T$43,6),IF(OR(I291=CZCA!$J$24,I291=CZCA!$L$24),VLOOKUP(F291,CZCA!$C$25:$T$43,8),IF(OR(I291=CZCA!$K$24,I291=CZCA!$Q$24),VLOOKUP(F291,CZCA!$C$25:$T$43,9),IF(OR(I291=CZCA!$M$24,I291=CZCA!$T$24),VLOOKUP(F291,CZCA!$C$25:$T$43,11),IF(OR(I291=CZCA!$N$24,I291=CZCA!$R$24),VLOOKUP(F291,CZCA!$C$25:$T$43,12),IF(I291=CZCA!$O$24,VLOOKUP(F291,CZCA!$C$25:$T$43,13),IF(I291=CZCA!$P$24,VLOOKUP(F291,CZCA!$C$25:$T$43,14),IF(I291=CZCA!$S$24,VLOOKUP(F291,CZCA!$C$25:$T$43,17))))))))))))</f>
        <v>167.36</v>
      </c>
      <c r="AI291" s="157">
        <f t="shared" si="37"/>
        <v>0.12234016</v>
      </c>
      <c r="AJ291" s="37">
        <f t="shared" si="40"/>
        <v>9.7872128000000007</v>
      </c>
      <c r="AK291" s="37"/>
      <c r="AL291" s="128">
        <f t="shared" si="38"/>
        <v>5.9751434034416819</v>
      </c>
      <c r="AM291">
        <v>1</v>
      </c>
      <c r="AN291" t="s">
        <v>84</v>
      </c>
      <c r="AO291" t="s">
        <v>217</v>
      </c>
      <c r="AP291" t="s">
        <v>109</v>
      </c>
      <c r="AQ291" t="s">
        <v>43</v>
      </c>
    </row>
    <row r="292" spans="1:43" x14ac:dyDescent="0.4">
      <c r="A292" t="s">
        <v>37</v>
      </c>
      <c r="B292" t="s">
        <v>38</v>
      </c>
      <c r="C292" t="s">
        <v>39</v>
      </c>
      <c r="D292" s="1">
        <v>41487</v>
      </c>
      <c r="E292" t="s">
        <v>43</v>
      </c>
      <c r="F292" t="s">
        <v>83</v>
      </c>
      <c r="G292" t="s">
        <v>217</v>
      </c>
      <c r="H292" t="s">
        <v>43</v>
      </c>
      <c r="I292" t="s">
        <v>93</v>
      </c>
      <c r="J292" t="s">
        <v>45</v>
      </c>
      <c r="K292">
        <v>2</v>
      </c>
      <c r="L292">
        <v>100000</v>
      </c>
      <c r="M292" t="s">
        <v>46</v>
      </c>
      <c r="N292">
        <v>0</v>
      </c>
      <c r="O292">
        <v>0</v>
      </c>
      <c r="P292">
        <v>0</v>
      </c>
      <c r="Q292">
        <v>0</v>
      </c>
      <c r="R292">
        <v>0</v>
      </c>
      <c r="S292">
        <v>4.91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3.97</v>
      </c>
      <c r="Z292">
        <f>VLOOKUP(F292,CEUS!$J$26:$K$50,2)</f>
        <v>20</v>
      </c>
      <c r="AA292" s="142">
        <f t="shared" si="35"/>
        <v>0.19850000000000001</v>
      </c>
      <c r="AB292" s="37">
        <f t="shared" si="36"/>
        <v>15.88</v>
      </c>
      <c r="AD292" s="124">
        <f>IF(E292=Sheet2!$E$24,VLOOKUP(F292,Sheet2!$C$24:$H$42,3),IF(E292=Sheet2!$F$24,VLOOKUP(F292,Sheet2!$C$24:$H$42,4),IF(E292=Sheet2!$G$24,VLOOKUP(F292,Sheet2!$C$24:$H$42,5),VLOOKUP(F292,Sheet2!$C$24:$H$42,6))))</f>
        <v>248.22</v>
      </c>
      <c r="AE292" s="2">
        <f t="shared" si="34"/>
        <v>0.98543340000000013</v>
      </c>
      <c r="AF292" s="37">
        <f t="shared" si="39"/>
        <v>78.834672000000012</v>
      </c>
      <c r="AG292" s="37"/>
      <c r="AH292">
        <f>IF(I292=CZCA!$E$24,VLOOKUP(F292,CZCA!$C$25:$T$43,3),IF(I292=CZCA!$F$24,VLOOKUP(F292,CZCA!$C$25:$T$43,4),IF(I292=CZCA!$G$24,VLOOKUP(F292,CZCA!$C$25:$T$43,5),IF(OR(I292=CZCA!$H$24,I292=CZCA!$I$24),VLOOKUP(F292,CZCA!$C$25:$T$43,6),IF(OR(I292=CZCA!$J$24,I292=CZCA!$L$24),VLOOKUP(F292,CZCA!$C$25:$T$43,8),IF(OR(I292=CZCA!$K$24,I292=CZCA!$Q$24),VLOOKUP(F292,CZCA!$C$25:$T$43,9),IF(OR(I292=CZCA!$M$24,I292=CZCA!$T$24),VLOOKUP(F292,CZCA!$C$25:$T$43,11),IF(OR(I292=CZCA!$N$24,I292=CZCA!$R$24),VLOOKUP(F292,CZCA!$C$25:$T$43,12),IF(I292=CZCA!$O$24,VLOOKUP(F292,CZCA!$C$25:$T$43,13),IF(I292=CZCA!$P$24,VLOOKUP(F292,CZCA!$C$25:$T$43,14),IF(I292=CZCA!$S$24,VLOOKUP(F292,CZCA!$C$25:$T$43,17))))))))))))</f>
        <v>484.87</v>
      </c>
      <c r="AI292" s="157">
        <f t="shared" si="37"/>
        <v>1.9249339000000003</v>
      </c>
      <c r="AJ292" s="37">
        <f t="shared" si="40"/>
        <v>153.99471200000002</v>
      </c>
      <c r="AK292" s="37"/>
      <c r="AL292" s="128">
        <f t="shared" si="38"/>
        <v>2.0624084806236724</v>
      </c>
      <c r="AM292">
        <v>1</v>
      </c>
      <c r="AN292" t="s">
        <v>84</v>
      </c>
      <c r="AO292" t="s">
        <v>217</v>
      </c>
      <c r="AP292" t="s">
        <v>94</v>
      </c>
      <c r="AQ292" t="s">
        <v>43</v>
      </c>
    </row>
    <row r="293" spans="1:43" x14ac:dyDescent="0.4">
      <c r="A293" t="s">
        <v>37</v>
      </c>
      <c r="B293" t="s">
        <v>38</v>
      </c>
      <c r="C293" t="s">
        <v>39</v>
      </c>
      <c r="D293" s="1">
        <v>41487</v>
      </c>
      <c r="E293" t="s">
        <v>43</v>
      </c>
      <c r="F293" t="s">
        <v>83</v>
      </c>
      <c r="G293" t="s">
        <v>217</v>
      </c>
      <c r="H293" t="s">
        <v>43</v>
      </c>
      <c r="I293" t="s">
        <v>95</v>
      </c>
      <c r="J293" t="s">
        <v>45</v>
      </c>
      <c r="K293">
        <v>2</v>
      </c>
      <c r="L293">
        <v>100000</v>
      </c>
      <c r="M293" t="s">
        <v>46</v>
      </c>
      <c r="N293">
        <v>0</v>
      </c>
      <c r="O293">
        <v>0</v>
      </c>
      <c r="P293">
        <v>0</v>
      </c>
      <c r="Q293">
        <v>0</v>
      </c>
      <c r="R293">
        <v>0</v>
      </c>
      <c r="S293">
        <v>3.8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3.07</v>
      </c>
      <c r="Z293">
        <f>VLOOKUP(F293,CEUS!$J$26:$K$50,2)</f>
        <v>20</v>
      </c>
      <c r="AA293" s="142">
        <f t="shared" si="35"/>
        <v>0.1535</v>
      </c>
      <c r="AB293" s="37">
        <f t="shared" si="36"/>
        <v>12.28</v>
      </c>
      <c r="AD293" s="124">
        <f>IF(E293=Sheet2!$E$24,VLOOKUP(F293,Sheet2!$C$24:$H$42,3),IF(E293=Sheet2!$F$24,VLOOKUP(F293,Sheet2!$C$24:$H$42,4),IF(E293=Sheet2!$G$24,VLOOKUP(F293,Sheet2!$C$24:$H$42,5),VLOOKUP(F293,Sheet2!$C$24:$H$42,6))))</f>
        <v>248.22</v>
      </c>
      <c r="AE293" s="2">
        <f t="shared" si="34"/>
        <v>0.76203539999999992</v>
      </c>
      <c r="AF293" s="37">
        <f t="shared" si="39"/>
        <v>60.962831999999992</v>
      </c>
      <c r="AG293" s="37"/>
      <c r="AH293">
        <f>IF(I293=CZCA!$E$24,VLOOKUP(F293,CZCA!$C$25:$T$43,3),IF(I293=CZCA!$F$24,VLOOKUP(F293,CZCA!$C$25:$T$43,4),IF(I293=CZCA!$G$24,VLOOKUP(F293,CZCA!$C$25:$T$43,5),IF(OR(I293=CZCA!$H$24,I293=CZCA!$I$24),VLOOKUP(F293,CZCA!$C$25:$T$43,6),IF(OR(I293=CZCA!$J$24,I293=CZCA!$L$24),VLOOKUP(F293,CZCA!$C$25:$T$43,8),IF(OR(I293=CZCA!$K$24,I293=CZCA!$Q$24),VLOOKUP(F293,CZCA!$C$25:$T$43,9),IF(OR(I293=CZCA!$M$24,I293=CZCA!$T$24),VLOOKUP(F293,CZCA!$C$25:$T$43,11),IF(OR(I293=CZCA!$N$24,I293=CZCA!$R$24),VLOOKUP(F293,CZCA!$C$25:$T$43,12),IF(I293=CZCA!$O$24,VLOOKUP(F293,CZCA!$C$25:$T$43,13),IF(I293=CZCA!$P$24,VLOOKUP(F293,CZCA!$C$25:$T$43,14),IF(I293=CZCA!$S$24,VLOOKUP(F293,CZCA!$C$25:$T$43,17))))))))))))</f>
        <v>248.22</v>
      </c>
      <c r="AI293" s="157">
        <f t="shared" si="37"/>
        <v>0.76203539999999992</v>
      </c>
      <c r="AJ293" s="37">
        <f t="shared" si="40"/>
        <v>60.962831999999992</v>
      </c>
      <c r="AK293" s="37"/>
      <c r="AL293" s="128">
        <f t="shared" si="38"/>
        <v>4.0286842317299172</v>
      </c>
      <c r="AM293">
        <v>1</v>
      </c>
      <c r="AN293" t="s">
        <v>84</v>
      </c>
      <c r="AO293" t="s">
        <v>217</v>
      </c>
      <c r="AP293" t="s">
        <v>96</v>
      </c>
      <c r="AQ293" t="s">
        <v>43</v>
      </c>
    </row>
    <row r="294" spans="1:43" x14ac:dyDescent="0.4">
      <c r="A294" t="s">
        <v>37</v>
      </c>
      <c r="B294" t="s">
        <v>38</v>
      </c>
      <c r="C294" t="s">
        <v>39</v>
      </c>
      <c r="D294" s="1">
        <v>41487</v>
      </c>
      <c r="E294" t="s">
        <v>43</v>
      </c>
      <c r="F294" t="s">
        <v>83</v>
      </c>
      <c r="G294" t="s">
        <v>217</v>
      </c>
      <c r="H294" t="s">
        <v>43</v>
      </c>
      <c r="I294" t="s">
        <v>97</v>
      </c>
      <c r="J294" t="s">
        <v>45</v>
      </c>
      <c r="K294">
        <v>2</v>
      </c>
      <c r="L294">
        <v>100000</v>
      </c>
      <c r="M294" t="s">
        <v>46</v>
      </c>
      <c r="N294">
        <v>0</v>
      </c>
      <c r="O294">
        <v>0</v>
      </c>
      <c r="P294">
        <v>0</v>
      </c>
      <c r="Q294">
        <v>0</v>
      </c>
      <c r="R294">
        <v>0</v>
      </c>
      <c r="S294">
        <v>2.63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2.13</v>
      </c>
      <c r="Z294">
        <f>VLOOKUP(F294,CEUS!$J$26:$K$50,2)</f>
        <v>20</v>
      </c>
      <c r="AA294" s="142">
        <f t="shared" si="35"/>
        <v>0.1065</v>
      </c>
      <c r="AB294" s="37">
        <f t="shared" si="36"/>
        <v>8.52</v>
      </c>
      <c r="AD294" s="124">
        <f>IF(E294=Sheet2!$E$24,VLOOKUP(F294,Sheet2!$C$24:$H$42,3),IF(E294=Sheet2!$F$24,VLOOKUP(F294,Sheet2!$C$24:$H$42,4),IF(E294=Sheet2!$G$24,VLOOKUP(F294,Sheet2!$C$24:$H$42,5),VLOOKUP(F294,Sheet2!$C$24:$H$42,6))))</f>
        <v>248.22</v>
      </c>
      <c r="AE294" s="2">
        <f t="shared" si="34"/>
        <v>0.52870859999999997</v>
      </c>
      <c r="AF294" s="37">
        <f t="shared" si="39"/>
        <v>42.296687999999996</v>
      </c>
      <c r="AG294" s="37"/>
      <c r="AH294">
        <f>IF(I294=CZCA!$E$24,VLOOKUP(F294,CZCA!$C$25:$T$43,3),IF(I294=CZCA!$F$24,VLOOKUP(F294,CZCA!$C$25:$T$43,4),IF(I294=CZCA!$G$24,VLOOKUP(F294,CZCA!$C$25:$T$43,5),IF(OR(I294=CZCA!$H$24,I294=CZCA!$I$24),VLOOKUP(F294,CZCA!$C$25:$T$43,6),IF(OR(I294=CZCA!$J$24,I294=CZCA!$L$24),VLOOKUP(F294,CZCA!$C$25:$T$43,8),IF(OR(I294=CZCA!$K$24,I294=CZCA!$Q$24),VLOOKUP(F294,CZCA!$C$25:$T$43,9),IF(OR(I294=CZCA!$M$24,I294=CZCA!$T$24),VLOOKUP(F294,CZCA!$C$25:$T$43,11),IF(OR(I294=CZCA!$N$24,I294=CZCA!$R$24),VLOOKUP(F294,CZCA!$C$25:$T$43,12),IF(I294=CZCA!$O$24,VLOOKUP(F294,CZCA!$C$25:$T$43,13),IF(I294=CZCA!$P$24,VLOOKUP(F294,CZCA!$C$25:$T$43,14),IF(I294=CZCA!$S$24,VLOOKUP(F294,CZCA!$C$25:$T$43,17))))))))))))</f>
        <v>94.62</v>
      </c>
      <c r="AI294" s="157">
        <f t="shared" si="37"/>
        <v>0.20154060000000001</v>
      </c>
      <c r="AJ294" s="37">
        <f t="shared" si="40"/>
        <v>16.123248</v>
      </c>
      <c r="AK294" s="37"/>
      <c r="AL294" s="128">
        <f t="shared" si="38"/>
        <v>10.56859015007398</v>
      </c>
      <c r="AM294">
        <v>1</v>
      </c>
      <c r="AN294" t="s">
        <v>84</v>
      </c>
      <c r="AO294" t="s">
        <v>217</v>
      </c>
      <c r="AP294" t="s">
        <v>98</v>
      </c>
      <c r="AQ294" t="s">
        <v>43</v>
      </c>
    </row>
    <row r="295" spans="1:43" x14ac:dyDescent="0.4">
      <c r="A295" t="s">
        <v>37</v>
      </c>
      <c r="B295" t="s">
        <v>38</v>
      </c>
      <c r="C295" t="s">
        <v>39</v>
      </c>
      <c r="D295" s="1">
        <v>41487</v>
      </c>
      <c r="E295" t="s">
        <v>43</v>
      </c>
      <c r="F295" t="s">
        <v>83</v>
      </c>
      <c r="G295" t="s">
        <v>217</v>
      </c>
      <c r="H295" t="s">
        <v>43</v>
      </c>
      <c r="I295" t="s">
        <v>110</v>
      </c>
      <c r="J295" t="s">
        <v>45</v>
      </c>
      <c r="K295">
        <v>2</v>
      </c>
      <c r="L295">
        <v>100000</v>
      </c>
      <c r="M295" t="s">
        <v>46</v>
      </c>
      <c r="N295">
        <v>0</v>
      </c>
      <c r="O295">
        <v>0</v>
      </c>
      <c r="P295">
        <v>0</v>
      </c>
      <c r="Q295">
        <v>0</v>
      </c>
      <c r="R295">
        <v>0</v>
      </c>
      <c r="S295">
        <v>3.41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2.76</v>
      </c>
      <c r="Z295">
        <f>VLOOKUP(F295,CEUS!$J$26:$K$50,2)</f>
        <v>20</v>
      </c>
      <c r="AA295" s="142">
        <f t="shared" si="35"/>
        <v>0.13799999999999998</v>
      </c>
      <c r="AB295" s="37">
        <f t="shared" si="36"/>
        <v>11.04</v>
      </c>
      <c r="AD295" s="124">
        <f>IF(E295=Sheet2!$E$24,VLOOKUP(F295,Sheet2!$C$24:$H$42,3),IF(E295=Sheet2!$F$24,VLOOKUP(F295,Sheet2!$C$24:$H$42,4),IF(E295=Sheet2!$G$24,VLOOKUP(F295,Sheet2!$C$24:$H$42,5),VLOOKUP(F295,Sheet2!$C$24:$H$42,6))))</f>
        <v>248.22</v>
      </c>
      <c r="AE295" s="2">
        <f t="shared" si="34"/>
        <v>0.68508720000000001</v>
      </c>
      <c r="AF295" s="37">
        <f t="shared" si="39"/>
        <v>54.806975999999999</v>
      </c>
      <c r="AG295" s="37"/>
      <c r="AH295">
        <f>IF(I295=CZCA!$E$24,VLOOKUP(F295,CZCA!$C$25:$T$43,3),IF(I295=CZCA!$F$24,VLOOKUP(F295,CZCA!$C$25:$T$43,4),IF(I295=CZCA!$G$24,VLOOKUP(F295,CZCA!$C$25:$T$43,5),IF(OR(I295=CZCA!$H$24,I295=CZCA!$I$24),VLOOKUP(F295,CZCA!$C$25:$T$43,6),IF(OR(I295=CZCA!$J$24,I295=CZCA!$L$24),VLOOKUP(F295,CZCA!$C$25:$T$43,8),IF(OR(I295=CZCA!$K$24,I295=CZCA!$Q$24),VLOOKUP(F295,CZCA!$C$25:$T$43,9),IF(OR(I295=CZCA!$M$24,I295=CZCA!$T$24),VLOOKUP(F295,CZCA!$C$25:$T$43,11),IF(OR(I295=CZCA!$N$24,I295=CZCA!$R$24),VLOOKUP(F295,CZCA!$C$25:$T$43,12),IF(I295=CZCA!$O$24,VLOOKUP(F295,CZCA!$C$25:$T$43,13),IF(I295=CZCA!$P$24,VLOOKUP(F295,CZCA!$C$25:$T$43,14),IF(I295=CZCA!$S$24,VLOOKUP(F295,CZCA!$C$25:$T$43,17))))))))))))</f>
        <v>167.36</v>
      </c>
      <c r="AI295" s="157">
        <f t="shared" si="37"/>
        <v>0.46191360000000004</v>
      </c>
      <c r="AJ295" s="37">
        <f t="shared" si="40"/>
        <v>36.953088000000001</v>
      </c>
      <c r="AK295" s="37"/>
      <c r="AL295" s="128">
        <f t="shared" si="38"/>
        <v>5.9751434034416819</v>
      </c>
      <c r="AM295">
        <v>1</v>
      </c>
      <c r="AN295" t="s">
        <v>84</v>
      </c>
      <c r="AO295" t="s">
        <v>217</v>
      </c>
      <c r="AP295" t="s">
        <v>111</v>
      </c>
      <c r="AQ295" t="s">
        <v>43</v>
      </c>
    </row>
    <row r="296" spans="1:43" x14ac:dyDescent="0.4">
      <c r="A296" t="s">
        <v>37</v>
      </c>
      <c r="B296" t="s">
        <v>38</v>
      </c>
      <c r="C296" t="s">
        <v>39</v>
      </c>
      <c r="D296" s="1">
        <v>41487</v>
      </c>
      <c r="E296" t="s">
        <v>43</v>
      </c>
      <c r="F296" t="s">
        <v>83</v>
      </c>
      <c r="G296" t="s">
        <v>217</v>
      </c>
      <c r="H296" t="s">
        <v>43</v>
      </c>
      <c r="I296" t="s">
        <v>112</v>
      </c>
      <c r="J296" t="s">
        <v>45</v>
      </c>
      <c r="K296">
        <v>2</v>
      </c>
      <c r="L296">
        <v>100000</v>
      </c>
      <c r="M296" t="s">
        <v>46</v>
      </c>
      <c r="N296">
        <v>0</v>
      </c>
      <c r="O296">
        <v>0</v>
      </c>
      <c r="P296">
        <v>0</v>
      </c>
      <c r="Q296">
        <v>0</v>
      </c>
      <c r="R296">
        <v>0</v>
      </c>
      <c r="S296">
        <v>0.219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0.17699999999999999</v>
      </c>
      <c r="Z296">
        <f>VLOOKUP(F296,CEUS!$J$26:$K$50,2)</f>
        <v>20</v>
      </c>
      <c r="AA296" s="142">
        <f t="shared" si="35"/>
        <v>8.8500000000000002E-3</v>
      </c>
      <c r="AB296" s="37">
        <f t="shared" si="36"/>
        <v>0.70799999999999996</v>
      </c>
      <c r="AD296" s="124">
        <f>IF(E296=Sheet2!$E$24,VLOOKUP(F296,Sheet2!$C$24:$H$42,3),IF(E296=Sheet2!$F$24,VLOOKUP(F296,Sheet2!$C$24:$H$42,4),IF(E296=Sheet2!$G$24,VLOOKUP(F296,Sheet2!$C$24:$H$42,5),VLOOKUP(F296,Sheet2!$C$24:$H$42,6))))</f>
        <v>248.22</v>
      </c>
      <c r="AE296" s="2">
        <f t="shared" si="34"/>
        <v>4.3934939999999999E-2</v>
      </c>
      <c r="AF296" s="37">
        <f t="shared" si="39"/>
        <v>3.5147952</v>
      </c>
      <c r="AG296" s="37"/>
      <c r="AH296">
        <f>IF(I296=CZCA!$E$24,VLOOKUP(F296,CZCA!$C$25:$T$43,3),IF(I296=CZCA!$F$24,VLOOKUP(F296,CZCA!$C$25:$T$43,4),IF(I296=CZCA!$G$24,VLOOKUP(F296,CZCA!$C$25:$T$43,5),IF(OR(I296=CZCA!$H$24,I296=CZCA!$I$24),VLOOKUP(F296,CZCA!$C$25:$T$43,6),IF(OR(I296=CZCA!$J$24,I296=CZCA!$L$24),VLOOKUP(F296,CZCA!$C$25:$T$43,8),IF(OR(I296=CZCA!$K$24,I296=CZCA!$Q$24),VLOOKUP(F296,CZCA!$C$25:$T$43,9),IF(OR(I296=CZCA!$M$24,I296=CZCA!$T$24),VLOOKUP(F296,CZCA!$C$25:$T$43,11),IF(OR(I296=CZCA!$N$24,I296=CZCA!$R$24),VLOOKUP(F296,CZCA!$C$25:$T$43,12),IF(I296=CZCA!$O$24,VLOOKUP(F296,CZCA!$C$25:$T$43,13),IF(I296=CZCA!$P$24,VLOOKUP(F296,CZCA!$C$25:$T$43,14),IF(I296=CZCA!$S$24,VLOOKUP(F296,CZCA!$C$25:$T$43,17))))))))))))</f>
        <v>61.18</v>
      </c>
      <c r="AI296" s="157">
        <f t="shared" si="37"/>
        <v>1.0828859999999999E-2</v>
      </c>
      <c r="AJ296" s="37">
        <f t="shared" si="40"/>
        <v>0.86630879999999988</v>
      </c>
      <c r="AK296" s="37"/>
      <c r="AL296" s="128">
        <f t="shared" si="38"/>
        <v>16.345210853220006</v>
      </c>
      <c r="AM296">
        <v>1</v>
      </c>
      <c r="AN296" t="s">
        <v>84</v>
      </c>
      <c r="AO296" t="s">
        <v>217</v>
      </c>
      <c r="AP296" t="s">
        <v>113</v>
      </c>
      <c r="AQ296" t="s">
        <v>43</v>
      </c>
    </row>
    <row r="297" spans="1:43" x14ac:dyDescent="0.4">
      <c r="A297" t="s">
        <v>37</v>
      </c>
      <c r="B297" t="s">
        <v>38</v>
      </c>
      <c r="C297" t="s">
        <v>39</v>
      </c>
      <c r="D297" s="1">
        <v>41487</v>
      </c>
      <c r="E297" t="s">
        <v>43</v>
      </c>
      <c r="F297" t="s">
        <v>83</v>
      </c>
      <c r="G297" t="s">
        <v>217</v>
      </c>
      <c r="H297" t="s">
        <v>43</v>
      </c>
      <c r="I297" t="s">
        <v>99</v>
      </c>
      <c r="J297" t="s">
        <v>45</v>
      </c>
      <c r="K297">
        <v>2</v>
      </c>
      <c r="L297">
        <v>100000</v>
      </c>
      <c r="M297" t="s">
        <v>46</v>
      </c>
      <c r="N297">
        <v>0</v>
      </c>
      <c r="O297">
        <v>0</v>
      </c>
      <c r="P297">
        <v>0</v>
      </c>
      <c r="Q297">
        <v>0</v>
      </c>
      <c r="R297">
        <v>0</v>
      </c>
      <c r="S297">
        <v>14.7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11.9</v>
      </c>
      <c r="Z297">
        <f>VLOOKUP(F297,CEUS!$J$26:$K$50,2)</f>
        <v>20</v>
      </c>
      <c r="AA297" s="142">
        <f t="shared" si="35"/>
        <v>0.59499999999999997</v>
      </c>
      <c r="AB297" s="37">
        <f t="shared" si="36"/>
        <v>47.599999999999994</v>
      </c>
      <c r="AD297" s="124">
        <f>IF(E297=Sheet2!$E$24,VLOOKUP(F297,Sheet2!$C$24:$H$42,3),IF(E297=Sheet2!$F$24,VLOOKUP(F297,Sheet2!$C$24:$H$42,4),IF(E297=Sheet2!$G$24,VLOOKUP(F297,Sheet2!$C$24:$H$42,5),VLOOKUP(F297,Sheet2!$C$24:$H$42,6))))</f>
        <v>248.22</v>
      </c>
      <c r="AE297" s="2">
        <f t="shared" si="34"/>
        <v>2.9538180000000001</v>
      </c>
      <c r="AF297" s="37">
        <f t="shared" si="39"/>
        <v>236.30544</v>
      </c>
      <c r="AH297">
        <f>IF(I297=CZCA!$E$24,VLOOKUP(F297,CZCA!$C$25:$T$43,3),IF(I297=CZCA!$F$24,VLOOKUP(F297,CZCA!$C$25:$T$43,4),IF(I297=CZCA!$G$24,VLOOKUP(F297,CZCA!$C$25:$T$43,5),IF(OR(I297=CZCA!$H$24,I297=CZCA!$I$24),VLOOKUP(F297,CZCA!$C$25:$T$43,6),IF(OR(I297=CZCA!$J$24,I297=CZCA!$L$24),VLOOKUP(F297,CZCA!$C$25:$T$43,8),IF(OR(I297=CZCA!$K$24,I297=CZCA!$Q$24),VLOOKUP(F297,CZCA!$C$25:$T$43,9),IF(OR(I297=CZCA!$M$24,I297=CZCA!$T$24),VLOOKUP(F297,CZCA!$C$25:$T$43,11),IF(OR(I297=CZCA!$N$24,I297=CZCA!$R$24),VLOOKUP(F297,CZCA!$C$25:$T$43,12),IF(I297=CZCA!$O$24,VLOOKUP(F297,CZCA!$C$25:$T$43,13),IF(I297=CZCA!$P$24,VLOOKUP(F297,CZCA!$C$25:$T$43,14),IF(I297=CZCA!$S$24,VLOOKUP(F297,CZCA!$C$25:$T$43,17))))))))))))</f>
        <v>172.83</v>
      </c>
      <c r="AI297" s="157">
        <f t="shared" si="37"/>
        <v>2.0566770000000001</v>
      </c>
      <c r="AJ297" s="37">
        <f t="shared" si="40"/>
        <v>164.53416000000001</v>
      </c>
      <c r="AK297" s="37"/>
      <c r="AL297" s="128">
        <f t="shared" si="38"/>
        <v>5.7860325175027478</v>
      </c>
      <c r="AM297">
        <v>1</v>
      </c>
      <c r="AN297" t="s">
        <v>84</v>
      </c>
      <c r="AO297" t="s">
        <v>217</v>
      </c>
      <c r="AP297" t="s">
        <v>100</v>
      </c>
      <c r="AQ297" t="s">
        <v>43</v>
      </c>
    </row>
    <row r="298" spans="1:43" x14ac:dyDescent="0.4">
      <c r="A298" t="s">
        <v>37</v>
      </c>
      <c r="B298" t="s">
        <v>38</v>
      </c>
      <c r="C298" t="s">
        <v>39</v>
      </c>
      <c r="D298" s="1">
        <v>41487</v>
      </c>
      <c r="E298" t="s">
        <v>40</v>
      </c>
      <c r="F298" t="s">
        <v>41</v>
      </c>
      <c r="G298" t="s">
        <v>42</v>
      </c>
      <c r="H298" t="s">
        <v>43</v>
      </c>
      <c r="I298" t="s">
        <v>44</v>
      </c>
      <c r="J298" t="s">
        <v>45</v>
      </c>
      <c r="K298">
        <v>34</v>
      </c>
      <c r="L298">
        <v>34000</v>
      </c>
      <c r="M298" t="s">
        <v>46</v>
      </c>
      <c r="N298">
        <v>0</v>
      </c>
      <c r="O298">
        <v>0</v>
      </c>
      <c r="P298">
        <v>0</v>
      </c>
      <c r="Q298">
        <v>0</v>
      </c>
      <c r="R298">
        <v>0</v>
      </c>
      <c r="S298">
        <v>88.8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71.7</v>
      </c>
      <c r="Z298">
        <f>VLOOKUP(F298,CEUS!$J$26:$K$50,2)</f>
        <v>30</v>
      </c>
      <c r="AA298" s="142">
        <f t="shared" si="35"/>
        <v>2.39</v>
      </c>
      <c r="AB298" s="37">
        <f t="shared" si="36"/>
        <v>191.20000000000002</v>
      </c>
      <c r="AD298" s="124">
        <f>IF(E298=Sheet2!$E$24,VLOOKUP(F298,Sheet2!$C$24:$H$42,3),IF(E298=Sheet2!$F$24,VLOOKUP(F298,Sheet2!$C$24:$H$42,4),IF(E298=Sheet2!$G$24,VLOOKUP(F298,Sheet2!$C$24:$H$42,5),VLOOKUP(F298,Sheet2!$C$24:$H$42,6))))</f>
        <v>54.953999999999994</v>
      </c>
      <c r="AE298" s="2">
        <f t="shared" si="34"/>
        <v>3.9402017999999996</v>
      </c>
      <c r="AF298" s="37">
        <f t="shared" si="39"/>
        <v>315.21614399999999</v>
      </c>
      <c r="AH298">
        <f>IF(I298=CZCA!$E$24,VLOOKUP(F298,CZCA!$C$25:$T$43,3),IF(I298=CZCA!$F$24,VLOOKUP(F298,CZCA!$C$25:$T$43,4),IF(I298=CZCA!$G$24,VLOOKUP(F298,CZCA!$C$25:$T$43,5),IF(OR(I298=CZCA!$H$24,I298=CZCA!$I$24),VLOOKUP(F298,CZCA!$C$25:$T$43,6),IF(OR(I298=CZCA!$J$24,I298=CZCA!$L$24),VLOOKUP(F298,CZCA!$C$25:$T$43,8),IF(OR(I298=CZCA!$K$24,I298=CZCA!$Q$24),VLOOKUP(F298,CZCA!$C$25:$T$43,9),IF(OR(I298=CZCA!$M$24,I298=CZCA!$T$24),VLOOKUP(F298,CZCA!$C$25:$T$43,11),IF(OR(I298=CZCA!$N$24,I298=CZCA!$R$24),VLOOKUP(F298,CZCA!$C$25:$T$43,12),IF(I298=CZCA!$O$24,VLOOKUP(F298,CZCA!$C$25:$T$43,13),IF(I298=CZCA!$P$24,VLOOKUP(F298,CZCA!$C$25:$T$43,14),IF(I298=CZCA!$S$24,VLOOKUP(F298,CZCA!$C$25:$T$43,17))))))))))))</f>
        <v>14.57</v>
      </c>
      <c r="AI298" s="157">
        <f t="shared" si="37"/>
        <v>1.0446690000000001</v>
      </c>
      <c r="AJ298" s="37">
        <f t="shared" si="40"/>
        <v>83.573520000000002</v>
      </c>
      <c r="AK298" s="37"/>
      <c r="AL298" s="128">
        <f t="shared" si="38"/>
        <v>68.634179821551129</v>
      </c>
      <c r="AM298">
        <v>2</v>
      </c>
      <c r="AN298" t="s">
        <v>47</v>
      </c>
      <c r="AO298" t="s">
        <v>48</v>
      </c>
      <c r="AP298" t="s">
        <v>49</v>
      </c>
      <c r="AQ298" t="s">
        <v>50</v>
      </c>
    </row>
    <row r="299" spans="1:43" x14ac:dyDescent="0.4">
      <c r="A299" t="s">
        <v>37</v>
      </c>
      <c r="B299" t="s">
        <v>38</v>
      </c>
      <c r="C299" t="s">
        <v>39</v>
      </c>
      <c r="D299" s="1">
        <v>41487</v>
      </c>
      <c r="E299" t="s">
        <v>40</v>
      </c>
      <c r="F299" t="s">
        <v>41</v>
      </c>
      <c r="G299" t="s">
        <v>42</v>
      </c>
      <c r="H299" t="s">
        <v>43</v>
      </c>
      <c r="I299" t="s">
        <v>85</v>
      </c>
      <c r="J299" t="s">
        <v>45</v>
      </c>
      <c r="K299">
        <v>34</v>
      </c>
      <c r="L299">
        <v>34000</v>
      </c>
      <c r="M299" t="s">
        <v>46</v>
      </c>
      <c r="N299">
        <v>0</v>
      </c>
      <c r="O299">
        <v>0</v>
      </c>
      <c r="P299">
        <v>0</v>
      </c>
      <c r="Q299">
        <v>0</v>
      </c>
      <c r="R299">
        <v>0</v>
      </c>
      <c r="S299">
        <v>69.900000000000006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56.5</v>
      </c>
      <c r="Z299">
        <f>VLOOKUP(F299,CEUS!$J$26:$K$50,2)</f>
        <v>30</v>
      </c>
      <c r="AA299" s="142">
        <f t="shared" si="35"/>
        <v>1.8833333333333333</v>
      </c>
      <c r="AB299" s="37">
        <f t="shared" si="36"/>
        <v>150.66666666666666</v>
      </c>
      <c r="AD299" s="124">
        <f>IF(E299=Sheet2!$E$24,VLOOKUP(F299,Sheet2!$C$24:$H$42,3),IF(E299=Sheet2!$F$24,VLOOKUP(F299,Sheet2!$C$24:$H$42,4),IF(E299=Sheet2!$G$24,VLOOKUP(F299,Sheet2!$C$24:$H$42,5),VLOOKUP(F299,Sheet2!$C$24:$H$42,6))))</f>
        <v>54.953999999999994</v>
      </c>
      <c r="AE299" s="2">
        <f t="shared" si="34"/>
        <v>3.1049009999999999</v>
      </c>
      <c r="AF299" s="37">
        <f t="shared" si="39"/>
        <v>248.39207999999999</v>
      </c>
      <c r="AH299">
        <f>IF(I299=CZCA!$E$24,VLOOKUP(F299,CZCA!$C$25:$T$43,3),IF(I299=CZCA!$F$24,VLOOKUP(F299,CZCA!$C$25:$T$43,4),IF(I299=CZCA!$G$24,VLOOKUP(F299,CZCA!$C$25:$T$43,5),IF(OR(I299=CZCA!$H$24,I299=CZCA!$I$24),VLOOKUP(F299,CZCA!$C$25:$T$43,6),IF(OR(I299=CZCA!$J$24,I299=CZCA!$L$24),VLOOKUP(F299,CZCA!$C$25:$T$43,8),IF(OR(I299=CZCA!$K$24,I299=CZCA!$Q$24),VLOOKUP(F299,CZCA!$C$25:$T$43,9),IF(OR(I299=CZCA!$M$24,I299=CZCA!$T$24),VLOOKUP(F299,CZCA!$C$25:$T$43,11),IF(OR(I299=CZCA!$N$24,I299=CZCA!$R$24),VLOOKUP(F299,CZCA!$C$25:$T$43,12),IF(I299=CZCA!$O$24,VLOOKUP(F299,CZCA!$C$25:$T$43,13),IF(I299=CZCA!$P$24,VLOOKUP(F299,CZCA!$C$25:$T$43,14),IF(I299=CZCA!$S$24,VLOOKUP(F299,CZCA!$C$25:$T$43,17))))))))))))</f>
        <v>32.020000000000003</v>
      </c>
      <c r="AI299" s="157">
        <f t="shared" si="37"/>
        <v>1.8091300000000001</v>
      </c>
      <c r="AJ299" s="37">
        <f t="shared" si="40"/>
        <v>144.7304</v>
      </c>
      <c r="AK299" s="37"/>
      <c r="AL299" s="128">
        <f t="shared" si="38"/>
        <v>31.230480949406619</v>
      </c>
      <c r="AM299">
        <v>2</v>
      </c>
      <c r="AN299" t="s">
        <v>47</v>
      </c>
      <c r="AO299" t="s">
        <v>48</v>
      </c>
      <c r="AP299" t="s">
        <v>86</v>
      </c>
      <c r="AQ299" t="s">
        <v>50</v>
      </c>
    </row>
    <row r="300" spans="1:43" x14ac:dyDescent="0.4">
      <c r="A300" t="s">
        <v>37</v>
      </c>
      <c r="B300" t="s">
        <v>38</v>
      </c>
      <c r="C300" t="s">
        <v>39</v>
      </c>
      <c r="D300" s="1">
        <v>41487</v>
      </c>
      <c r="E300" t="s">
        <v>40</v>
      </c>
      <c r="F300" t="s">
        <v>41</v>
      </c>
      <c r="G300" t="s">
        <v>42</v>
      </c>
      <c r="H300" t="s">
        <v>43</v>
      </c>
      <c r="I300" t="s">
        <v>87</v>
      </c>
      <c r="J300" t="s">
        <v>45</v>
      </c>
      <c r="K300">
        <v>34</v>
      </c>
      <c r="L300">
        <v>34000</v>
      </c>
      <c r="M300" t="s">
        <v>46</v>
      </c>
      <c r="N300">
        <v>0</v>
      </c>
      <c r="O300">
        <v>0</v>
      </c>
      <c r="P300">
        <v>0</v>
      </c>
      <c r="Q300">
        <v>0</v>
      </c>
      <c r="R300">
        <v>0</v>
      </c>
      <c r="S300">
        <v>55.9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45.2</v>
      </c>
      <c r="Z300">
        <f>VLOOKUP(F300,CEUS!$J$26:$K$50,2)</f>
        <v>30</v>
      </c>
      <c r="AA300" s="142">
        <f t="shared" si="35"/>
        <v>1.5066666666666668</v>
      </c>
      <c r="AB300" s="37">
        <f t="shared" si="36"/>
        <v>120.53333333333335</v>
      </c>
      <c r="AD300" s="124">
        <f>IF(E300=Sheet2!$E$24,VLOOKUP(F300,Sheet2!$C$24:$H$42,3),IF(E300=Sheet2!$F$24,VLOOKUP(F300,Sheet2!$C$24:$H$42,4),IF(E300=Sheet2!$G$24,VLOOKUP(F300,Sheet2!$C$24:$H$42,5),VLOOKUP(F300,Sheet2!$C$24:$H$42,6))))</f>
        <v>54.953999999999994</v>
      </c>
      <c r="AE300" s="2">
        <f t="shared" si="34"/>
        <v>2.4839207999999999</v>
      </c>
      <c r="AF300" s="37">
        <f t="shared" si="39"/>
        <v>198.71366399999999</v>
      </c>
      <c r="AH300">
        <f>IF(I300=CZCA!$E$24,VLOOKUP(F300,CZCA!$C$25:$T$43,3),IF(I300=CZCA!$F$24,VLOOKUP(F300,CZCA!$C$25:$T$43,4),IF(I300=CZCA!$G$24,VLOOKUP(F300,CZCA!$C$25:$T$43,5),IF(OR(I300=CZCA!$H$24,I300=CZCA!$I$24),VLOOKUP(F300,CZCA!$C$25:$T$43,6),IF(OR(I300=CZCA!$J$24,I300=CZCA!$L$24),VLOOKUP(F300,CZCA!$C$25:$T$43,8),IF(OR(I300=CZCA!$K$24,I300=CZCA!$Q$24),VLOOKUP(F300,CZCA!$C$25:$T$43,9),IF(OR(I300=CZCA!$M$24,I300=CZCA!$T$24),VLOOKUP(F300,CZCA!$C$25:$T$43,11),IF(OR(I300=CZCA!$N$24,I300=CZCA!$R$24),VLOOKUP(F300,CZCA!$C$25:$T$43,12),IF(I300=CZCA!$O$24,VLOOKUP(F300,CZCA!$C$25:$T$43,13),IF(I300=CZCA!$P$24,VLOOKUP(F300,CZCA!$C$25:$T$43,14),IF(I300=CZCA!$S$24,VLOOKUP(F300,CZCA!$C$25:$T$43,17))))))))))))</f>
        <v>38.369999999999997</v>
      </c>
      <c r="AI300" s="157">
        <f t="shared" si="37"/>
        <v>1.734324</v>
      </c>
      <c r="AJ300" s="37">
        <f t="shared" si="40"/>
        <v>138.74592000000001</v>
      </c>
      <c r="AK300" s="37"/>
      <c r="AL300" s="128">
        <f t="shared" si="38"/>
        <v>26.062027625749284</v>
      </c>
      <c r="AM300">
        <v>2</v>
      </c>
      <c r="AN300" t="s">
        <v>47</v>
      </c>
      <c r="AO300" t="s">
        <v>48</v>
      </c>
      <c r="AP300" t="s">
        <v>88</v>
      </c>
      <c r="AQ300" t="s">
        <v>50</v>
      </c>
    </row>
    <row r="301" spans="1:43" x14ac:dyDescent="0.4">
      <c r="A301" t="s">
        <v>37</v>
      </c>
      <c r="B301" t="s">
        <v>38</v>
      </c>
      <c r="C301" t="s">
        <v>39</v>
      </c>
      <c r="D301" s="1">
        <v>41487</v>
      </c>
      <c r="E301" t="s">
        <v>40</v>
      </c>
      <c r="F301" t="s">
        <v>41</v>
      </c>
      <c r="G301" t="s">
        <v>42</v>
      </c>
      <c r="H301" t="s">
        <v>43</v>
      </c>
      <c r="I301" t="s">
        <v>89</v>
      </c>
      <c r="J301" t="s">
        <v>45</v>
      </c>
      <c r="K301">
        <v>34</v>
      </c>
      <c r="L301">
        <v>34000</v>
      </c>
      <c r="M301" t="s">
        <v>46</v>
      </c>
      <c r="N301">
        <v>0</v>
      </c>
      <c r="O301">
        <v>0</v>
      </c>
      <c r="P301">
        <v>0</v>
      </c>
      <c r="Q301">
        <v>0</v>
      </c>
      <c r="R301">
        <v>0</v>
      </c>
      <c r="S301">
        <v>52.5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42.4</v>
      </c>
      <c r="Z301">
        <f>VLOOKUP(F301,CEUS!$J$26:$K$50,2)</f>
        <v>30</v>
      </c>
      <c r="AA301" s="142">
        <f t="shared" si="35"/>
        <v>1.4133333333333333</v>
      </c>
      <c r="AB301" s="37">
        <f t="shared" si="36"/>
        <v>113.06666666666666</v>
      </c>
      <c r="AD301" s="124">
        <f>IF(E301=Sheet2!$E$24,VLOOKUP(F301,Sheet2!$C$24:$H$42,3),IF(E301=Sheet2!$F$24,VLOOKUP(F301,Sheet2!$C$24:$H$42,4),IF(E301=Sheet2!$G$24,VLOOKUP(F301,Sheet2!$C$24:$H$42,5),VLOOKUP(F301,Sheet2!$C$24:$H$42,6))))</f>
        <v>54.953999999999994</v>
      </c>
      <c r="AE301" s="2">
        <f t="shared" ref="AE301:AE364" si="41">Y301/1000*AD301</f>
        <v>2.3300495999999997</v>
      </c>
      <c r="AF301" s="37">
        <f t="shared" si="39"/>
        <v>186.40396799999996</v>
      </c>
      <c r="AH301">
        <f>IF(I301=CZCA!$E$24,VLOOKUP(F301,CZCA!$C$25:$T$43,3),IF(I301=CZCA!$F$24,VLOOKUP(F301,CZCA!$C$25:$T$43,4),IF(I301=CZCA!$G$24,VLOOKUP(F301,CZCA!$C$25:$T$43,5),IF(OR(I301=CZCA!$H$24,I301=CZCA!$I$24),VLOOKUP(F301,CZCA!$C$25:$T$43,6),IF(OR(I301=CZCA!$J$24,I301=CZCA!$L$24),VLOOKUP(F301,CZCA!$C$25:$T$43,8),IF(OR(I301=CZCA!$K$24,I301=CZCA!$Q$24),VLOOKUP(F301,CZCA!$C$25:$T$43,9),IF(OR(I301=CZCA!$M$24,I301=CZCA!$T$24),VLOOKUP(F301,CZCA!$C$25:$T$43,11),IF(OR(I301=CZCA!$N$24,I301=CZCA!$R$24),VLOOKUP(F301,CZCA!$C$25:$T$43,12),IF(I301=CZCA!$O$24,VLOOKUP(F301,CZCA!$C$25:$T$43,13),IF(I301=CZCA!$P$24,VLOOKUP(F301,CZCA!$C$25:$T$43,14),IF(I301=CZCA!$S$24,VLOOKUP(F301,CZCA!$C$25:$T$43,17))))))))))))</f>
        <v>36.979999999999997</v>
      </c>
      <c r="AI301" s="157">
        <f t="shared" si="37"/>
        <v>1.5679519999999998</v>
      </c>
      <c r="AJ301" s="37">
        <f t="shared" si="40"/>
        <v>125.43615999999999</v>
      </c>
      <c r="AK301" s="37"/>
      <c r="AL301" s="128">
        <f t="shared" si="38"/>
        <v>27.041644131963224</v>
      </c>
      <c r="AM301">
        <v>2</v>
      </c>
      <c r="AN301" t="s">
        <v>47</v>
      </c>
      <c r="AO301" t="s">
        <v>48</v>
      </c>
      <c r="AP301" t="s">
        <v>90</v>
      </c>
      <c r="AQ301" t="s">
        <v>50</v>
      </c>
    </row>
    <row r="302" spans="1:43" x14ac:dyDescent="0.4">
      <c r="A302" t="s">
        <v>37</v>
      </c>
      <c r="B302" t="s">
        <v>38</v>
      </c>
      <c r="C302" t="s">
        <v>39</v>
      </c>
      <c r="D302" s="1">
        <v>41487</v>
      </c>
      <c r="E302" t="s">
        <v>40</v>
      </c>
      <c r="F302" t="s">
        <v>41</v>
      </c>
      <c r="G302" t="s">
        <v>42</v>
      </c>
      <c r="H302" t="s">
        <v>43</v>
      </c>
      <c r="I302" t="s">
        <v>91</v>
      </c>
      <c r="J302" t="s">
        <v>45</v>
      </c>
      <c r="K302">
        <v>34</v>
      </c>
      <c r="L302">
        <v>34000</v>
      </c>
      <c r="M302" t="s">
        <v>46</v>
      </c>
      <c r="N302">
        <v>0</v>
      </c>
      <c r="O302">
        <v>0</v>
      </c>
      <c r="P302">
        <v>0</v>
      </c>
      <c r="Q302">
        <v>0</v>
      </c>
      <c r="R302">
        <v>0</v>
      </c>
      <c r="S302">
        <v>54.9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44.4</v>
      </c>
      <c r="Z302">
        <f>VLOOKUP(F302,CEUS!$J$26:$K$50,2)</f>
        <v>30</v>
      </c>
      <c r="AA302" s="142">
        <f t="shared" si="35"/>
        <v>1.48</v>
      </c>
      <c r="AB302" s="37">
        <f t="shared" si="36"/>
        <v>118.4</v>
      </c>
      <c r="AD302" s="124">
        <f>IF(E302=Sheet2!$E$24,VLOOKUP(F302,Sheet2!$C$24:$H$42,3),IF(E302=Sheet2!$F$24,VLOOKUP(F302,Sheet2!$C$24:$H$42,4),IF(E302=Sheet2!$G$24,VLOOKUP(F302,Sheet2!$C$24:$H$42,5),VLOOKUP(F302,Sheet2!$C$24:$H$42,6))))</f>
        <v>54.953999999999994</v>
      </c>
      <c r="AE302" s="2">
        <f t="shared" si="41"/>
        <v>2.4399575999999996</v>
      </c>
      <c r="AF302" s="37">
        <f t="shared" si="39"/>
        <v>195.19660799999997</v>
      </c>
      <c r="AH302">
        <f>IF(I302=CZCA!$E$24,VLOOKUP(F302,CZCA!$C$25:$T$43,3),IF(I302=CZCA!$F$24,VLOOKUP(F302,CZCA!$C$25:$T$43,4),IF(I302=CZCA!$G$24,VLOOKUP(F302,CZCA!$C$25:$T$43,5),IF(OR(I302=CZCA!$H$24,I302=CZCA!$I$24),VLOOKUP(F302,CZCA!$C$25:$T$43,6),IF(OR(I302=CZCA!$J$24,I302=CZCA!$L$24),VLOOKUP(F302,CZCA!$C$25:$T$43,8),IF(OR(I302=CZCA!$K$24,I302=CZCA!$Q$24),VLOOKUP(F302,CZCA!$C$25:$T$43,9),IF(OR(I302=CZCA!$M$24,I302=CZCA!$T$24),VLOOKUP(F302,CZCA!$C$25:$T$43,11),IF(OR(I302=CZCA!$N$24,I302=CZCA!$R$24),VLOOKUP(F302,CZCA!$C$25:$T$43,12),IF(I302=CZCA!$O$24,VLOOKUP(F302,CZCA!$C$25:$T$43,13),IF(I302=CZCA!$P$24,VLOOKUP(F302,CZCA!$C$25:$T$43,14),IF(I302=CZCA!$S$24,VLOOKUP(F302,CZCA!$C$25:$T$43,17))))))))))))</f>
        <v>36.979999999999997</v>
      </c>
      <c r="AI302" s="157">
        <f t="shared" si="37"/>
        <v>1.641912</v>
      </c>
      <c r="AJ302" s="37">
        <f t="shared" si="40"/>
        <v>131.35296</v>
      </c>
      <c r="AK302" s="37"/>
      <c r="AL302" s="128">
        <f t="shared" si="38"/>
        <v>27.041644131963224</v>
      </c>
      <c r="AM302">
        <v>2</v>
      </c>
      <c r="AN302" t="s">
        <v>47</v>
      </c>
      <c r="AO302" t="s">
        <v>48</v>
      </c>
      <c r="AP302" t="s">
        <v>92</v>
      </c>
      <c r="AQ302" t="s">
        <v>50</v>
      </c>
    </row>
    <row r="303" spans="1:43" x14ac:dyDescent="0.4">
      <c r="A303" t="s">
        <v>37</v>
      </c>
      <c r="B303" t="s">
        <v>38</v>
      </c>
      <c r="C303" t="s">
        <v>39</v>
      </c>
      <c r="D303" s="1">
        <v>41487</v>
      </c>
      <c r="E303" t="s">
        <v>40</v>
      </c>
      <c r="F303" t="s">
        <v>41</v>
      </c>
      <c r="G303" t="s">
        <v>42</v>
      </c>
      <c r="H303" t="s">
        <v>43</v>
      </c>
      <c r="I303" t="s">
        <v>93</v>
      </c>
      <c r="J303" t="s">
        <v>45</v>
      </c>
      <c r="K303">
        <v>34</v>
      </c>
      <c r="L303">
        <v>34000</v>
      </c>
      <c r="M303" t="s">
        <v>46</v>
      </c>
      <c r="N303">
        <v>0</v>
      </c>
      <c r="O303">
        <v>0</v>
      </c>
      <c r="P303">
        <v>0</v>
      </c>
      <c r="Q303">
        <v>0</v>
      </c>
      <c r="R303">
        <v>0</v>
      </c>
      <c r="S303">
        <v>66.7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53.9</v>
      </c>
      <c r="Z303">
        <f>VLOOKUP(F303,CEUS!$J$26:$K$50,2)</f>
        <v>30</v>
      </c>
      <c r="AA303" s="142">
        <f t="shared" si="35"/>
        <v>1.7966666666666666</v>
      </c>
      <c r="AB303" s="37">
        <f t="shared" si="36"/>
        <v>143.73333333333332</v>
      </c>
      <c r="AD303" s="124">
        <f>IF(E303=Sheet2!$E$24,VLOOKUP(F303,Sheet2!$C$24:$H$42,3),IF(E303=Sheet2!$F$24,VLOOKUP(F303,Sheet2!$C$24:$H$42,4),IF(E303=Sheet2!$G$24,VLOOKUP(F303,Sheet2!$C$24:$H$42,5),VLOOKUP(F303,Sheet2!$C$24:$H$42,6))))</f>
        <v>54.953999999999994</v>
      </c>
      <c r="AE303" s="2">
        <f t="shared" si="41"/>
        <v>2.9620205999999993</v>
      </c>
      <c r="AF303" s="37">
        <f t="shared" si="39"/>
        <v>236.96164799999994</v>
      </c>
      <c r="AH303">
        <f>IF(I303=CZCA!$E$24,VLOOKUP(F303,CZCA!$C$25:$T$43,3),IF(I303=CZCA!$F$24,VLOOKUP(F303,CZCA!$C$25:$T$43,4),IF(I303=CZCA!$G$24,VLOOKUP(F303,CZCA!$C$25:$T$43,5),IF(OR(I303=CZCA!$H$24,I303=CZCA!$I$24),VLOOKUP(F303,CZCA!$C$25:$T$43,6),IF(OR(I303=CZCA!$J$24,I303=CZCA!$L$24),VLOOKUP(F303,CZCA!$C$25:$T$43,8),IF(OR(I303=CZCA!$K$24,I303=CZCA!$Q$24),VLOOKUP(F303,CZCA!$C$25:$T$43,9),IF(OR(I303=CZCA!$M$24,I303=CZCA!$T$24),VLOOKUP(F303,CZCA!$C$25:$T$43,11),IF(OR(I303=CZCA!$N$24,I303=CZCA!$R$24),VLOOKUP(F303,CZCA!$C$25:$T$43,12),IF(I303=CZCA!$O$24,VLOOKUP(F303,CZCA!$C$25:$T$43,13),IF(I303=CZCA!$P$24,VLOOKUP(F303,CZCA!$C$25:$T$43,14),IF(I303=CZCA!$S$24,VLOOKUP(F303,CZCA!$C$25:$T$43,17))))))))))))</f>
        <v>21.55</v>
      </c>
      <c r="AI303" s="157">
        <f t="shared" si="37"/>
        <v>1.161545</v>
      </c>
      <c r="AJ303" s="37">
        <f t="shared" si="40"/>
        <v>92.923600000000008</v>
      </c>
      <c r="AK303" s="37"/>
      <c r="AL303" s="128">
        <f t="shared" si="38"/>
        <v>46.403712296983755</v>
      </c>
      <c r="AM303">
        <v>2</v>
      </c>
      <c r="AN303" t="s">
        <v>47</v>
      </c>
      <c r="AO303" t="s">
        <v>48</v>
      </c>
      <c r="AP303" t="s">
        <v>94</v>
      </c>
      <c r="AQ303" t="s">
        <v>50</v>
      </c>
    </row>
    <row r="304" spans="1:43" x14ac:dyDescent="0.4">
      <c r="A304" t="s">
        <v>37</v>
      </c>
      <c r="B304" t="s">
        <v>38</v>
      </c>
      <c r="C304" t="s">
        <v>39</v>
      </c>
      <c r="D304" s="1">
        <v>41487</v>
      </c>
      <c r="E304" t="s">
        <v>40</v>
      </c>
      <c r="F304" t="s">
        <v>41</v>
      </c>
      <c r="G304" t="s">
        <v>42</v>
      </c>
      <c r="H304" t="s">
        <v>43</v>
      </c>
      <c r="I304" t="s">
        <v>95</v>
      </c>
      <c r="J304" t="s">
        <v>45</v>
      </c>
      <c r="K304">
        <v>34</v>
      </c>
      <c r="L304">
        <v>34000</v>
      </c>
      <c r="M304" t="s">
        <v>46</v>
      </c>
      <c r="N304">
        <v>0</v>
      </c>
      <c r="O304">
        <v>0</v>
      </c>
      <c r="P304">
        <v>0</v>
      </c>
      <c r="Q304">
        <v>0</v>
      </c>
      <c r="R304">
        <v>0</v>
      </c>
      <c r="S304">
        <v>64.900000000000006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52.5</v>
      </c>
      <c r="Z304">
        <f>VLOOKUP(F304,CEUS!$J$26:$K$50,2)</f>
        <v>30</v>
      </c>
      <c r="AA304" s="142">
        <f t="shared" si="35"/>
        <v>1.75</v>
      </c>
      <c r="AB304" s="37">
        <f t="shared" si="36"/>
        <v>140</v>
      </c>
      <c r="AD304" s="124">
        <f>IF(E304=Sheet2!$E$24,VLOOKUP(F304,Sheet2!$C$24:$H$42,3),IF(E304=Sheet2!$F$24,VLOOKUP(F304,Sheet2!$C$24:$H$42,4),IF(E304=Sheet2!$G$24,VLOOKUP(F304,Sheet2!$C$24:$H$42,5),VLOOKUP(F304,Sheet2!$C$24:$H$42,6))))</f>
        <v>54.953999999999994</v>
      </c>
      <c r="AE304" s="2">
        <f t="shared" si="41"/>
        <v>2.8850849999999997</v>
      </c>
      <c r="AF304" s="37">
        <f t="shared" si="39"/>
        <v>230.80679999999998</v>
      </c>
      <c r="AH304">
        <f>IF(I304=CZCA!$E$24,VLOOKUP(F304,CZCA!$C$25:$T$43,3),IF(I304=CZCA!$F$24,VLOOKUP(F304,CZCA!$C$25:$T$43,4),IF(I304=CZCA!$G$24,VLOOKUP(F304,CZCA!$C$25:$T$43,5),IF(OR(I304=CZCA!$H$24,I304=CZCA!$I$24),VLOOKUP(F304,CZCA!$C$25:$T$43,6),IF(OR(I304=CZCA!$J$24,I304=CZCA!$L$24),VLOOKUP(F304,CZCA!$C$25:$T$43,8),IF(OR(I304=CZCA!$K$24,I304=CZCA!$Q$24),VLOOKUP(F304,CZCA!$C$25:$T$43,9),IF(OR(I304=CZCA!$M$24,I304=CZCA!$T$24),VLOOKUP(F304,CZCA!$C$25:$T$43,11),IF(OR(I304=CZCA!$N$24,I304=CZCA!$R$24),VLOOKUP(F304,CZCA!$C$25:$T$43,12),IF(I304=CZCA!$O$24,VLOOKUP(F304,CZCA!$C$25:$T$43,13),IF(I304=CZCA!$P$24,VLOOKUP(F304,CZCA!$C$25:$T$43,14),IF(I304=CZCA!$S$24,VLOOKUP(F304,CZCA!$C$25:$T$43,17))))))))))))</f>
        <v>47.33</v>
      </c>
      <c r="AI304" s="157">
        <f t="shared" si="37"/>
        <v>2.4848249999999998</v>
      </c>
      <c r="AJ304" s="37">
        <f t="shared" si="40"/>
        <v>198.786</v>
      </c>
      <c r="AK304" s="37"/>
      <c r="AL304" s="128">
        <f t="shared" si="38"/>
        <v>21.128248468201988</v>
      </c>
      <c r="AM304">
        <v>2</v>
      </c>
      <c r="AN304" t="s">
        <v>47</v>
      </c>
      <c r="AO304" t="s">
        <v>48</v>
      </c>
      <c r="AP304" t="s">
        <v>96</v>
      </c>
      <c r="AQ304" t="s">
        <v>50</v>
      </c>
    </row>
    <row r="305" spans="1:43" x14ac:dyDescent="0.4">
      <c r="A305" t="s">
        <v>37</v>
      </c>
      <c r="B305" t="s">
        <v>38</v>
      </c>
      <c r="C305" t="s">
        <v>39</v>
      </c>
      <c r="D305" s="1">
        <v>41487</v>
      </c>
      <c r="E305" t="s">
        <v>40</v>
      </c>
      <c r="F305" t="s">
        <v>41</v>
      </c>
      <c r="G305" t="s">
        <v>42</v>
      </c>
      <c r="H305" t="s">
        <v>43</v>
      </c>
      <c r="I305" t="s">
        <v>97</v>
      </c>
      <c r="J305" t="s">
        <v>45</v>
      </c>
      <c r="K305">
        <v>34</v>
      </c>
      <c r="L305">
        <v>34000</v>
      </c>
      <c r="M305" t="s">
        <v>46</v>
      </c>
      <c r="N305">
        <v>0</v>
      </c>
      <c r="O305">
        <v>0</v>
      </c>
      <c r="P305">
        <v>0</v>
      </c>
      <c r="Q305">
        <v>0</v>
      </c>
      <c r="R305">
        <v>0</v>
      </c>
      <c r="S305">
        <v>51.3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41.5</v>
      </c>
      <c r="Z305">
        <f>VLOOKUP(F305,CEUS!$J$26:$K$50,2)</f>
        <v>30</v>
      </c>
      <c r="AA305" s="142">
        <f t="shared" si="35"/>
        <v>1.3833333333333333</v>
      </c>
      <c r="AB305" s="37">
        <f t="shared" si="36"/>
        <v>110.66666666666666</v>
      </c>
      <c r="AD305" s="124">
        <f>IF(E305=Sheet2!$E$24,VLOOKUP(F305,Sheet2!$C$24:$H$42,3),IF(E305=Sheet2!$F$24,VLOOKUP(F305,Sheet2!$C$24:$H$42,4),IF(E305=Sheet2!$G$24,VLOOKUP(F305,Sheet2!$C$24:$H$42,5),VLOOKUP(F305,Sheet2!$C$24:$H$42,6))))</f>
        <v>54.953999999999994</v>
      </c>
      <c r="AE305" s="2">
        <f t="shared" si="41"/>
        <v>2.2805909999999998</v>
      </c>
      <c r="AF305" s="37">
        <f t="shared" si="39"/>
        <v>182.44727999999998</v>
      </c>
      <c r="AH305">
        <f>IF(I305=CZCA!$E$24,VLOOKUP(F305,CZCA!$C$25:$T$43,3),IF(I305=CZCA!$F$24,VLOOKUP(F305,CZCA!$C$25:$T$43,4),IF(I305=CZCA!$G$24,VLOOKUP(F305,CZCA!$C$25:$T$43,5),IF(OR(I305=CZCA!$H$24,I305=CZCA!$I$24),VLOOKUP(F305,CZCA!$C$25:$T$43,6),IF(OR(I305=CZCA!$J$24,I305=CZCA!$L$24),VLOOKUP(F305,CZCA!$C$25:$T$43,8),IF(OR(I305=CZCA!$K$24,I305=CZCA!$Q$24),VLOOKUP(F305,CZCA!$C$25:$T$43,9),IF(OR(I305=CZCA!$M$24,I305=CZCA!$T$24),VLOOKUP(F305,CZCA!$C$25:$T$43,11),IF(OR(I305=CZCA!$N$24,I305=CZCA!$R$24),VLOOKUP(F305,CZCA!$C$25:$T$43,12),IF(I305=CZCA!$O$24,VLOOKUP(F305,CZCA!$C$25:$T$43,13),IF(I305=CZCA!$P$24,VLOOKUP(F305,CZCA!$C$25:$T$43,14),IF(I305=CZCA!$S$24,VLOOKUP(F305,CZCA!$C$25:$T$43,17))))))))))))</f>
        <v>53.58</v>
      </c>
      <c r="AI305" s="157">
        <f t="shared" si="37"/>
        <v>2.22357</v>
      </c>
      <c r="AJ305" s="37">
        <f t="shared" si="40"/>
        <v>177.88560000000001</v>
      </c>
      <c r="AK305" s="37"/>
      <c r="AL305" s="128">
        <f t="shared" si="38"/>
        <v>18.663680477790219</v>
      </c>
      <c r="AM305">
        <v>2</v>
      </c>
      <c r="AN305" t="s">
        <v>47</v>
      </c>
      <c r="AO305" t="s">
        <v>48</v>
      </c>
      <c r="AP305" t="s">
        <v>98</v>
      </c>
      <c r="AQ305" t="s">
        <v>50</v>
      </c>
    </row>
    <row r="306" spans="1:43" x14ac:dyDescent="0.4">
      <c r="A306" t="s">
        <v>37</v>
      </c>
      <c r="B306" t="s">
        <v>38</v>
      </c>
      <c r="C306" t="s">
        <v>39</v>
      </c>
      <c r="D306" s="1">
        <v>41487</v>
      </c>
      <c r="E306" t="s">
        <v>40</v>
      </c>
      <c r="F306" t="s">
        <v>41</v>
      </c>
      <c r="G306" t="s">
        <v>42</v>
      </c>
      <c r="H306" t="s">
        <v>43</v>
      </c>
      <c r="I306" t="s">
        <v>99</v>
      </c>
      <c r="J306" t="s">
        <v>45</v>
      </c>
      <c r="K306">
        <v>34</v>
      </c>
      <c r="L306">
        <v>34000</v>
      </c>
      <c r="M306" t="s">
        <v>46</v>
      </c>
      <c r="N306">
        <v>0</v>
      </c>
      <c r="O306">
        <v>0</v>
      </c>
      <c r="P306">
        <v>0</v>
      </c>
      <c r="Q306">
        <v>0</v>
      </c>
      <c r="R306">
        <v>0</v>
      </c>
      <c r="S306">
        <v>143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116</v>
      </c>
      <c r="Z306">
        <f>VLOOKUP(F306,CEUS!$J$26:$K$50,2)</f>
        <v>30</v>
      </c>
      <c r="AA306" s="142">
        <f t="shared" si="35"/>
        <v>3.8666666666666667</v>
      </c>
      <c r="AB306" s="37">
        <f t="shared" si="36"/>
        <v>309.33333333333331</v>
      </c>
      <c r="AD306" s="124">
        <f>IF(E306=Sheet2!$E$24,VLOOKUP(F306,Sheet2!$C$24:$H$42,3),IF(E306=Sheet2!$F$24,VLOOKUP(F306,Sheet2!$C$24:$H$42,4),IF(E306=Sheet2!$G$24,VLOOKUP(F306,Sheet2!$C$24:$H$42,5),VLOOKUP(F306,Sheet2!$C$24:$H$42,6))))</f>
        <v>54.953999999999994</v>
      </c>
      <c r="AE306" s="2">
        <f t="shared" si="41"/>
        <v>6.3746639999999992</v>
      </c>
      <c r="AF306" s="37">
        <f t="shared" si="39"/>
        <v>509.97311999999994</v>
      </c>
      <c r="AH306">
        <f>IF(I306=CZCA!$E$24,VLOOKUP(F306,CZCA!$C$25:$T$43,3),IF(I306=CZCA!$F$24,VLOOKUP(F306,CZCA!$C$25:$T$43,4),IF(I306=CZCA!$G$24,VLOOKUP(F306,CZCA!$C$25:$T$43,5),IF(OR(I306=CZCA!$H$24,I306=CZCA!$I$24),VLOOKUP(F306,CZCA!$C$25:$T$43,6),IF(OR(I306=CZCA!$J$24,I306=CZCA!$L$24),VLOOKUP(F306,CZCA!$C$25:$T$43,8),IF(OR(I306=CZCA!$K$24,I306=CZCA!$Q$24),VLOOKUP(F306,CZCA!$C$25:$T$43,9),IF(OR(I306=CZCA!$M$24,I306=CZCA!$T$24),VLOOKUP(F306,CZCA!$C$25:$T$43,11),IF(OR(I306=CZCA!$N$24,I306=CZCA!$R$24),VLOOKUP(F306,CZCA!$C$25:$T$43,12),IF(I306=CZCA!$O$24,VLOOKUP(F306,CZCA!$C$25:$T$43,13),IF(I306=CZCA!$P$24,VLOOKUP(F306,CZCA!$C$25:$T$43,14),IF(I306=CZCA!$S$24,VLOOKUP(F306,CZCA!$C$25:$T$43,17))))))))))))</f>
        <v>34.61</v>
      </c>
      <c r="AI306" s="157">
        <f t="shared" si="37"/>
        <v>4.0147599999999999</v>
      </c>
      <c r="AJ306" s="37">
        <f t="shared" si="40"/>
        <v>321.18079999999998</v>
      </c>
      <c r="AK306" s="37"/>
      <c r="AL306" s="128">
        <f t="shared" si="38"/>
        <v>28.893383415197921</v>
      </c>
      <c r="AM306">
        <v>2</v>
      </c>
      <c r="AN306" t="s">
        <v>47</v>
      </c>
      <c r="AO306" t="s">
        <v>48</v>
      </c>
      <c r="AP306" t="s">
        <v>100</v>
      </c>
      <c r="AQ306" t="s">
        <v>50</v>
      </c>
    </row>
    <row r="307" spans="1:43" ht="15.9" hidden="1" x14ac:dyDescent="0.45">
      <c r="A307" t="s">
        <v>37</v>
      </c>
      <c r="B307" t="s">
        <v>38</v>
      </c>
      <c r="C307" t="s">
        <v>39</v>
      </c>
      <c r="D307" s="1">
        <v>41487</v>
      </c>
      <c r="E307" t="s">
        <v>40</v>
      </c>
      <c r="F307" t="s">
        <v>41</v>
      </c>
      <c r="G307" t="s">
        <v>42</v>
      </c>
      <c r="H307" t="s">
        <v>43</v>
      </c>
      <c r="I307" t="s">
        <v>251</v>
      </c>
      <c r="J307" t="s">
        <v>45</v>
      </c>
      <c r="K307">
        <v>34</v>
      </c>
      <c r="L307">
        <v>34000</v>
      </c>
      <c r="M307" t="s">
        <v>46</v>
      </c>
      <c r="N307">
        <v>0</v>
      </c>
      <c r="O307">
        <v>0</v>
      </c>
      <c r="P307">
        <v>0</v>
      </c>
      <c r="Q307">
        <v>0</v>
      </c>
      <c r="R307">
        <v>0</v>
      </c>
      <c r="S307">
        <v>59.1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47.8</v>
      </c>
      <c r="Z307">
        <f>VLOOKUP(F307,CEUS!$J$26:$K$50,2)</f>
        <v>30</v>
      </c>
      <c r="AA307" s="142">
        <f t="shared" si="35"/>
        <v>1.5933333333333333</v>
      </c>
      <c r="AB307" s="37">
        <f t="shared" si="36"/>
        <v>127.46666666666667</v>
      </c>
      <c r="AD307" s="124">
        <f>IF(E307=Sheet2!$E$24,VLOOKUP(F307,Sheet2!$C$24:$H$42,3),IF(E307=Sheet2!$F$24,VLOOKUP(F307,Sheet2!$C$24:$H$42,4),IF(E307=Sheet2!$G$24,VLOOKUP(F307,Sheet2!$C$24:$H$42,5),VLOOKUP(F307,Sheet2!$C$24:$H$42,6))))</f>
        <v>54.953999999999994</v>
      </c>
      <c r="AE307" s="2">
        <f t="shared" si="41"/>
        <v>2.6268011999999996</v>
      </c>
      <c r="AF307" s="37">
        <f t="shared" si="39"/>
        <v>210.14409599999996</v>
      </c>
      <c r="AH307" t="b">
        <f>IF(I307=CZCA!$E$24,VLOOKUP(F307,CZCA!$C$24:$T$43,3),IF(I307=CZCA!$F$24,VLOOKUP(F307,CZCA!$C$24:$T$43,4),IF(I307=CZCA!$G$24,VLOOKUP(F307,CZCA!$C$24:$T$43,5),IF(OR(I307=CZCA!$H$24,I307=CZCA!$I$24),VLOOKUP(F307,CZCA!$C$24:$T$43,6),IF(OR(I307=CZCA!$J$24,I307=CZCA!$L$24),VLOOKUP(F307,CZCA!$C$24:$T$43,8),IF(OR(I307=CZCA!$K$24,I307=CZCA!$Q$24),VLOOKUP(F307,CZCA!$C$24:$T$43,9),IF(OR(I307=CZCA!$M$24,I307=CZCA!$T$24),VLOOKUP(F307,CZCA!$C$24:$T$43,11),IF(OR(I307=CZCA!$N$24,I307=CZCA!$R$24),VLOOKUP(F307,CZCA!$C$24:$T$43,12),IF(I307=CZCA!$O$24,VLOOKUP(F307,CZCA!$C$24:$T$43,13),IF(I307=CZCA!$P$24,VLOOKUP(F307,CZCA!$C$24:$T$43,14),IF(I307=CZCA!$S$24,VLOOKUP(F307,CZCA!$C$24:$T$43,17))))))))))))</f>
        <v>0</v>
      </c>
      <c r="AI307" s="160">
        <f t="shared" ref="AI307:AI336" si="42">Y307/1000*AH307</f>
        <v>0</v>
      </c>
      <c r="AJ307" s="37">
        <f t="shared" si="40"/>
        <v>0</v>
      </c>
      <c r="AK307" s="37"/>
      <c r="AL307" s="128" t="e">
        <f t="shared" ref="AL307:AL330" si="43">1000/AH307</f>
        <v>#DIV/0!</v>
      </c>
      <c r="AM307">
        <v>2</v>
      </c>
      <c r="AN307" t="s">
        <v>47</v>
      </c>
      <c r="AO307" t="s">
        <v>48</v>
      </c>
      <c r="AP307" t="s">
        <v>254</v>
      </c>
      <c r="AQ307" t="s">
        <v>50</v>
      </c>
    </row>
    <row r="308" spans="1:43" x14ac:dyDescent="0.4">
      <c r="A308" t="s">
        <v>37</v>
      </c>
      <c r="B308" t="s">
        <v>38</v>
      </c>
      <c r="C308" t="s">
        <v>39</v>
      </c>
      <c r="D308" s="1">
        <v>41487</v>
      </c>
      <c r="E308" t="s">
        <v>40</v>
      </c>
      <c r="F308" t="s">
        <v>252</v>
      </c>
      <c r="G308" t="s">
        <v>42</v>
      </c>
      <c r="H308" t="s">
        <v>43</v>
      </c>
      <c r="I308" t="s">
        <v>44</v>
      </c>
      <c r="J308" t="s">
        <v>45</v>
      </c>
      <c r="K308">
        <v>80.2</v>
      </c>
      <c r="L308">
        <v>136000</v>
      </c>
      <c r="M308" t="s">
        <v>46</v>
      </c>
      <c r="N308">
        <v>0</v>
      </c>
      <c r="O308">
        <v>0</v>
      </c>
      <c r="P308">
        <v>0</v>
      </c>
      <c r="Q308">
        <v>0</v>
      </c>
      <c r="R308">
        <v>0</v>
      </c>
      <c r="S308">
        <v>21.9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17.7</v>
      </c>
      <c r="Z308">
        <f>VLOOKUP(F308,CEUS!$J$26:$K$50,2)</f>
        <v>40</v>
      </c>
      <c r="AA308" s="142">
        <f t="shared" si="35"/>
        <v>0.4425</v>
      </c>
      <c r="AB308" s="37">
        <f t="shared" si="36"/>
        <v>35.4</v>
      </c>
      <c r="AD308" s="124">
        <f>IF(E308=Sheet2!$E$24,VLOOKUP(F308,Sheet2!$C$24:$H$42,3),IF(E308=Sheet2!$F$24,VLOOKUP(F308,Sheet2!$C$24:$H$42,4),IF(E308=Sheet2!$G$24,VLOOKUP(F308,Sheet2!$C$24:$H$42,5),VLOOKUP(F308,Sheet2!$C$24:$H$42,6))))</f>
        <v>54.953999999999994</v>
      </c>
      <c r="AE308" s="2">
        <f t="shared" si="41"/>
        <v>0.97268579999999993</v>
      </c>
      <c r="AF308" s="37">
        <f t="shared" si="39"/>
        <v>77.814864</v>
      </c>
      <c r="AH308">
        <f>IF(I308=CZCA!$E$24,VLOOKUP(F308,CZCA!$C$25:$T$43,3),IF(I308=CZCA!$F$24,VLOOKUP(F308,CZCA!$C$25:$T$43,4),IF(I308=CZCA!$G$24,VLOOKUP(F308,CZCA!$C$25:$T$43,5),IF(OR(I308=CZCA!$H$24,I308=CZCA!$I$24),VLOOKUP(F308,CZCA!$C$25:$T$43,6),IF(OR(I308=CZCA!$J$24,I308=CZCA!$L$24),VLOOKUP(F308,CZCA!$C$25:$T$43,8),IF(OR(I308=CZCA!$K$24,I308=CZCA!$Q$24),VLOOKUP(F308,CZCA!$C$25:$T$43,9),IF(OR(I308=CZCA!$M$24,I308=CZCA!$T$24),VLOOKUP(F308,CZCA!$C$25:$T$43,11),IF(OR(I308=CZCA!$N$24,I308=CZCA!$R$24),VLOOKUP(F308,CZCA!$C$25:$T$43,12),IF(I308=CZCA!$O$24,VLOOKUP(F308,CZCA!$C$25:$T$43,13),IF(I308=CZCA!$P$24,VLOOKUP(F308,CZCA!$C$25:$T$43,14),IF(I308=CZCA!$S$24,VLOOKUP(F308,CZCA!$C$25:$T$43,17))))))))))))</f>
        <v>14.57</v>
      </c>
      <c r="AI308" s="157">
        <f t="shared" si="42"/>
        <v>0.25788900000000003</v>
      </c>
      <c r="AJ308" s="37">
        <f t="shared" si="40"/>
        <v>20.631120000000003</v>
      </c>
      <c r="AK308" s="37"/>
      <c r="AL308" s="128">
        <f t="shared" si="43"/>
        <v>68.634179821551129</v>
      </c>
      <c r="AM308">
        <v>2</v>
      </c>
      <c r="AN308" t="s">
        <v>255</v>
      </c>
      <c r="AO308" t="s">
        <v>48</v>
      </c>
      <c r="AP308" t="s">
        <v>49</v>
      </c>
      <c r="AQ308" t="s">
        <v>50</v>
      </c>
    </row>
    <row r="309" spans="1:43" x14ac:dyDescent="0.4">
      <c r="A309" t="s">
        <v>37</v>
      </c>
      <c r="B309" t="s">
        <v>38</v>
      </c>
      <c r="C309" t="s">
        <v>39</v>
      </c>
      <c r="D309" s="1">
        <v>41487</v>
      </c>
      <c r="E309" t="s">
        <v>40</v>
      </c>
      <c r="F309" t="s">
        <v>252</v>
      </c>
      <c r="G309" t="s">
        <v>42</v>
      </c>
      <c r="H309" t="s">
        <v>43</v>
      </c>
      <c r="I309" t="s">
        <v>85</v>
      </c>
      <c r="J309" t="s">
        <v>45</v>
      </c>
      <c r="K309">
        <v>97.9</v>
      </c>
      <c r="L309">
        <v>138000</v>
      </c>
      <c r="M309" t="s">
        <v>46</v>
      </c>
      <c r="N309">
        <v>0</v>
      </c>
      <c r="O309">
        <v>0</v>
      </c>
      <c r="P309">
        <v>0</v>
      </c>
      <c r="Q309">
        <v>0</v>
      </c>
      <c r="R309">
        <v>0</v>
      </c>
      <c r="S309">
        <v>18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14.5</v>
      </c>
      <c r="Z309">
        <f>VLOOKUP(F309,CEUS!$J$26:$K$50,2)</f>
        <v>40</v>
      </c>
      <c r="AA309" s="142">
        <f t="shared" si="35"/>
        <v>0.36249999999999999</v>
      </c>
      <c r="AB309" s="37">
        <f t="shared" si="36"/>
        <v>29</v>
      </c>
      <c r="AD309" s="124">
        <f>IF(E309=Sheet2!$E$24,VLOOKUP(F309,Sheet2!$C$24:$H$42,3),IF(E309=Sheet2!$F$24,VLOOKUP(F309,Sheet2!$C$24:$H$42,4),IF(E309=Sheet2!$G$24,VLOOKUP(F309,Sheet2!$C$24:$H$42,5),VLOOKUP(F309,Sheet2!$C$24:$H$42,6))))</f>
        <v>54.953999999999994</v>
      </c>
      <c r="AE309" s="2">
        <f t="shared" si="41"/>
        <v>0.7968329999999999</v>
      </c>
      <c r="AF309" s="37">
        <f t="shared" si="39"/>
        <v>63.746639999999992</v>
      </c>
      <c r="AH309">
        <f>IF(I309=CZCA!$E$24,VLOOKUP(F309,CZCA!$C$25:$T$43,3),IF(I309=CZCA!$F$24,VLOOKUP(F309,CZCA!$C$25:$T$43,4),IF(I309=CZCA!$G$24,VLOOKUP(F309,CZCA!$C$25:$T$43,5),IF(OR(I309=CZCA!$H$24,I309=CZCA!$I$24),VLOOKUP(F309,CZCA!$C$25:$T$43,6),IF(OR(I309=CZCA!$J$24,I309=CZCA!$L$24),VLOOKUP(F309,CZCA!$C$25:$T$43,8),IF(OR(I309=CZCA!$K$24,I309=CZCA!$Q$24),VLOOKUP(F309,CZCA!$C$25:$T$43,9),IF(OR(I309=CZCA!$M$24,I309=CZCA!$T$24),VLOOKUP(F309,CZCA!$C$25:$T$43,11),IF(OR(I309=CZCA!$N$24,I309=CZCA!$R$24),VLOOKUP(F309,CZCA!$C$25:$T$43,12),IF(I309=CZCA!$O$24,VLOOKUP(F309,CZCA!$C$25:$T$43,13),IF(I309=CZCA!$P$24,VLOOKUP(F309,CZCA!$C$25:$T$43,14),IF(I309=CZCA!$S$24,VLOOKUP(F309,CZCA!$C$25:$T$43,17))))))))))))</f>
        <v>32.020000000000003</v>
      </c>
      <c r="AI309" s="157">
        <f t="shared" si="42"/>
        <v>0.46429000000000009</v>
      </c>
      <c r="AJ309" s="37">
        <f t="shared" si="40"/>
        <v>37.143200000000007</v>
      </c>
      <c r="AK309" s="37"/>
      <c r="AL309" s="128">
        <f t="shared" si="43"/>
        <v>31.230480949406619</v>
      </c>
      <c r="AM309">
        <v>2</v>
      </c>
      <c r="AN309" t="s">
        <v>255</v>
      </c>
      <c r="AO309" t="s">
        <v>48</v>
      </c>
      <c r="AP309" t="s">
        <v>86</v>
      </c>
      <c r="AQ309" t="s">
        <v>50</v>
      </c>
    </row>
    <row r="310" spans="1:43" x14ac:dyDescent="0.4">
      <c r="A310" t="s">
        <v>37</v>
      </c>
      <c r="B310" t="s">
        <v>38</v>
      </c>
      <c r="C310" t="s">
        <v>39</v>
      </c>
      <c r="D310" s="1">
        <v>41487</v>
      </c>
      <c r="E310" t="s">
        <v>40</v>
      </c>
      <c r="F310" t="s">
        <v>252</v>
      </c>
      <c r="G310" t="s">
        <v>42</v>
      </c>
      <c r="H310" t="s">
        <v>43</v>
      </c>
      <c r="I310" t="s">
        <v>87</v>
      </c>
      <c r="J310" t="s">
        <v>45</v>
      </c>
      <c r="K310">
        <v>106</v>
      </c>
      <c r="L310">
        <v>144000</v>
      </c>
      <c r="M310" t="s">
        <v>46</v>
      </c>
      <c r="N310">
        <v>0</v>
      </c>
      <c r="O310">
        <v>0</v>
      </c>
      <c r="P310">
        <v>0</v>
      </c>
      <c r="Q310">
        <v>0</v>
      </c>
      <c r="R310">
        <v>0</v>
      </c>
      <c r="S310">
        <v>13.5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10.9</v>
      </c>
      <c r="Z310">
        <f>VLOOKUP(F310,CEUS!$J$26:$K$50,2)</f>
        <v>40</v>
      </c>
      <c r="AA310" s="142">
        <f t="shared" si="35"/>
        <v>0.27250000000000002</v>
      </c>
      <c r="AB310" s="37">
        <f t="shared" si="36"/>
        <v>21.8</v>
      </c>
      <c r="AD310" s="124">
        <f>IF(E310=Sheet2!$E$24,VLOOKUP(F310,Sheet2!$C$24:$H$42,3),IF(E310=Sheet2!$F$24,VLOOKUP(F310,Sheet2!$C$24:$H$42,4),IF(E310=Sheet2!$G$24,VLOOKUP(F310,Sheet2!$C$24:$H$42,5),VLOOKUP(F310,Sheet2!$C$24:$H$42,6))))</f>
        <v>54.953999999999994</v>
      </c>
      <c r="AE310" s="2">
        <f t="shared" si="41"/>
        <v>0.59899859999999994</v>
      </c>
      <c r="AF310" s="37">
        <f t="shared" si="39"/>
        <v>47.919887999999993</v>
      </c>
      <c r="AH310">
        <f>IF(I310=CZCA!$E$24,VLOOKUP(F310,CZCA!$C$25:$T$43,3),IF(I310=CZCA!$F$24,VLOOKUP(F310,CZCA!$C$25:$T$43,4),IF(I310=CZCA!$G$24,VLOOKUP(F310,CZCA!$C$25:$T$43,5),IF(OR(I310=CZCA!$H$24,I310=CZCA!$I$24),VLOOKUP(F310,CZCA!$C$25:$T$43,6),IF(OR(I310=CZCA!$J$24,I310=CZCA!$L$24),VLOOKUP(F310,CZCA!$C$25:$T$43,8),IF(OR(I310=CZCA!$K$24,I310=CZCA!$Q$24),VLOOKUP(F310,CZCA!$C$25:$T$43,9),IF(OR(I310=CZCA!$M$24,I310=CZCA!$T$24),VLOOKUP(F310,CZCA!$C$25:$T$43,11),IF(OR(I310=CZCA!$N$24,I310=CZCA!$R$24),VLOOKUP(F310,CZCA!$C$25:$T$43,12),IF(I310=CZCA!$O$24,VLOOKUP(F310,CZCA!$C$25:$T$43,13),IF(I310=CZCA!$P$24,VLOOKUP(F310,CZCA!$C$25:$T$43,14),IF(I310=CZCA!$S$24,VLOOKUP(F310,CZCA!$C$25:$T$43,17))))))))))))</f>
        <v>38.369999999999997</v>
      </c>
      <c r="AI310" s="157">
        <f t="shared" si="42"/>
        <v>0.41823299999999997</v>
      </c>
      <c r="AJ310" s="37">
        <f t="shared" si="40"/>
        <v>33.458639999999995</v>
      </c>
      <c r="AK310" s="37"/>
      <c r="AL310" s="128">
        <f t="shared" si="43"/>
        <v>26.062027625749284</v>
      </c>
      <c r="AM310">
        <v>2</v>
      </c>
      <c r="AN310" t="s">
        <v>255</v>
      </c>
      <c r="AO310" t="s">
        <v>48</v>
      </c>
      <c r="AP310" t="s">
        <v>88</v>
      </c>
      <c r="AQ310" t="s">
        <v>50</v>
      </c>
    </row>
    <row r="311" spans="1:43" x14ac:dyDescent="0.4">
      <c r="A311" t="s">
        <v>37</v>
      </c>
      <c r="B311" t="s">
        <v>38</v>
      </c>
      <c r="C311" t="s">
        <v>39</v>
      </c>
      <c r="D311" s="1">
        <v>41487</v>
      </c>
      <c r="E311" t="s">
        <v>40</v>
      </c>
      <c r="F311" t="s">
        <v>252</v>
      </c>
      <c r="G311" t="s">
        <v>42</v>
      </c>
      <c r="H311" t="s">
        <v>43</v>
      </c>
      <c r="I311" t="s">
        <v>89</v>
      </c>
      <c r="J311" t="s">
        <v>45</v>
      </c>
      <c r="K311">
        <v>98.3</v>
      </c>
      <c r="L311">
        <v>126000</v>
      </c>
      <c r="M311" t="s">
        <v>46</v>
      </c>
      <c r="N311">
        <v>0</v>
      </c>
      <c r="O311">
        <v>0</v>
      </c>
      <c r="P311">
        <v>0</v>
      </c>
      <c r="Q311">
        <v>0</v>
      </c>
      <c r="R311">
        <v>0</v>
      </c>
      <c r="S311">
        <v>12.7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10.3</v>
      </c>
      <c r="Z311">
        <f>VLOOKUP(F311,CEUS!$J$26:$K$50,2)</f>
        <v>40</v>
      </c>
      <c r="AA311" s="142">
        <f t="shared" si="35"/>
        <v>0.25750000000000001</v>
      </c>
      <c r="AB311" s="37">
        <f t="shared" si="36"/>
        <v>20.6</v>
      </c>
      <c r="AD311" s="124">
        <f>IF(E311=Sheet2!$E$24,VLOOKUP(F311,Sheet2!$C$24:$H$42,3),IF(E311=Sheet2!$F$24,VLOOKUP(F311,Sheet2!$C$24:$H$42,4),IF(E311=Sheet2!$G$24,VLOOKUP(F311,Sheet2!$C$24:$H$42,5),VLOOKUP(F311,Sheet2!$C$24:$H$42,6))))</f>
        <v>54.953999999999994</v>
      </c>
      <c r="AE311" s="2">
        <f t="shared" si="41"/>
        <v>0.56602619999999992</v>
      </c>
      <c r="AF311" s="37">
        <f t="shared" si="39"/>
        <v>45.282095999999996</v>
      </c>
      <c r="AH311">
        <f>IF(I311=CZCA!$E$24,VLOOKUP(F311,CZCA!$C$25:$T$43,3),IF(I311=CZCA!$F$24,VLOOKUP(F311,CZCA!$C$25:$T$43,4),IF(I311=CZCA!$G$24,VLOOKUP(F311,CZCA!$C$25:$T$43,5),IF(OR(I311=CZCA!$H$24,I311=CZCA!$I$24),VLOOKUP(F311,CZCA!$C$25:$T$43,6),IF(OR(I311=CZCA!$J$24,I311=CZCA!$L$24),VLOOKUP(F311,CZCA!$C$25:$T$43,8),IF(OR(I311=CZCA!$K$24,I311=CZCA!$Q$24),VLOOKUP(F311,CZCA!$C$25:$T$43,9),IF(OR(I311=CZCA!$M$24,I311=CZCA!$T$24),VLOOKUP(F311,CZCA!$C$25:$T$43,11),IF(OR(I311=CZCA!$N$24,I311=CZCA!$R$24),VLOOKUP(F311,CZCA!$C$25:$T$43,12),IF(I311=CZCA!$O$24,VLOOKUP(F311,CZCA!$C$25:$T$43,13),IF(I311=CZCA!$P$24,VLOOKUP(F311,CZCA!$C$25:$T$43,14),IF(I311=CZCA!$S$24,VLOOKUP(F311,CZCA!$C$25:$T$43,17))))))))))))</f>
        <v>36.979999999999997</v>
      </c>
      <c r="AI311" s="157">
        <f t="shared" si="42"/>
        <v>0.38089399999999995</v>
      </c>
      <c r="AJ311" s="37">
        <f t="shared" si="40"/>
        <v>30.471519999999998</v>
      </c>
      <c r="AK311" s="37"/>
      <c r="AL311" s="128">
        <f t="shared" si="43"/>
        <v>27.041644131963224</v>
      </c>
      <c r="AM311">
        <v>2</v>
      </c>
      <c r="AN311" t="s">
        <v>255</v>
      </c>
      <c r="AO311" t="s">
        <v>48</v>
      </c>
      <c r="AP311" t="s">
        <v>90</v>
      </c>
      <c r="AQ311" t="s">
        <v>50</v>
      </c>
    </row>
    <row r="312" spans="1:43" x14ac:dyDescent="0.4">
      <c r="A312" t="s">
        <v>37</v>
      </c>
      <c r="B312" t="s">
        <v>38</v>
      </c>
      <c r="C312" t="s">
        <v>39</v>
      </c>
      <c r="D312" s="1">
        <v>41487</v>
      </c>
      <c r="E312" t="s">
        <v>40</v>
      </c>
      <c r="F312" t="s">
        <v>252</v>
      </c>
      <c r="G312" t="s">
        <v>42</v>
      </c>
      <c r="H312" t="s">
        <v>43</v>
      </c>
      <c r="I312" t="s">
        <v>91</v>
      </c>
      <c r="J312" t="s">
        <v>45</v>
      </c>
      <c r="K312">
        <v>70.2</v>
      </c>
      <c r="L312">
        <v>134000</v>
      </c>
      <c r="M312" t="s">
        <v>46</v>
      </c>
      <c r="N312">
        <v>0</v>
      </c>
      <c r="O312">
        <v>0</v>
      </c>
      <c r="P312">
        <v>0</v>
      </c>
      <c r="Q312">
        <v>0</v>
      </c>
      <c r="R312">
        <v>0</v>
      </c>
      <c r="S312">
        <v>12.1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9.7799999999999994</v>
      </c>
      <c r="Z312">
        <f>VLOOKUP(F312,CEUS!$J$26:$K$50,2)</f>
        <v>40</v>
      </c>
      <c r="AA312" s="142">
        <f t="shared" si="35"/>
        <v>0.2445</v>
      </c>
      <c r="AB312" s="37">
        <f t="shared" si="36"/>
        <v>19.559999999999999</v>
      </c>
      <c r="AD312" s="124">
        <f>IF(E312=Sheet2!$E$24,VLOOKUP(F312,Sheet2!$C$24:$H$42,3),IF(E312=Sheet2!$F$24,VLOOKUP(F312,Sheet2!$C$24:$H$42,4),IF(E312=Sheet2!$G$24,VLOOKUP(F312,Sheet2!$C$24:$H$42,5),VLOOKUP(F312,Sheet2!$C$24:$H$42,6))))</f>
        <v>54.953999999999994</v>
      </c>
      <c r="AE312" s="2">
        <f t="shared" si="41"/>
        <v>0.53745011999999992</v>
      </c>
      <c r="AF312" s="37">
        <f t="shared" si="39"/>
        <v>42.996009599999994</v>
      </c>
      <c r="AH312">
        <f>IF(I312=CZCA!$E$24,VLOOKUP(F312,CZCA!$C$25:$T$43,3),IF(I312=CZCA!$F$24,VLOOKUP(F312,CZCA!$C$25:$T$43,4),IF(I312=CZCA!$G$24,VLOOKUP(F312,CZCA!$C$25:$T$43,5),IF(OR(I312=CZCA!$H$24,I312=CZCA!$I$24),VLOOKUP(F312,CZCA!$C$25:$T$43,6),IF(OR(I312=CZCA!$J$24,I312=CZCA!$L$24),VLOOKUP(F312,CZCA!$C$25:$T$43,8),IF(OR(I312=CZCA!$K$24,I312=CZCA!$Q$24),VLOOKUP(F312,CZCA!$C$25:$T$43,9),IF(OR(I312=CZCA!$M$24,I312=CZCA!$T$24),VLOOKUP(F312,CZCA!$C$25:$T$43,11),IF(OR(I312=CZCA!$N$24,I312=CZCA!$R$24),VLOOKUP(F312,CZCA!$C$25:$T$43,12),IF(I312=CZCA!$O$24,VLOOKUP(F312,CZCA!$C$25:$T$43,13),IF(I312=CZCA!$P$24,VLOOKUP(F312,CZCA!$C$25:$T$43,14),IF(I312=CZCA!$S$24,VLOOKUP(F312,CZCA!$C$25:$T$43,17))))))))))))</f>
        <v>36.979999999999997</v>
      </c>
      <c r="AI312" s="157">
        <f t="shared" si="42"/>
        <v>0.36166439999999994</v>
      </c>
      <c r="AJ312" s="37">
        <f t="shared" si="40"/>
        <v>28.933151999999996</v>
      </c>
      <c r="AK312" s="37"/>
      <c r="AL312" s="128">
        <f t="shared" si="43"/>
        <v>27.041644131963224</v>
      </c>
      <c r="AM312">
        <v>2</v>
      </c>
      <c r="AN312" t="s">
        <v>255</v>
      </c>
      <c r="AO312" t="s">
        <v>48</v>
      </c>
      <c r="AP312" t="s">
        <v>92</v>
      </c>
      <c r="AQ312" t="s">
        <v>50</v>
      </c>
    </row>
    <row r="313" spans="1:43" x14ac:dyDescent="0.4">
      <c r="A313" t="s">
        <v>37</v>
      </c>
      <c r="B313" t="s">
        <v>38</v>
      </c>
      <c r="C313" t="s">
        <v>39</v>
      </c>
      <c r="D313" s="1">
        <v>41487</v>
      </c>
      <c r="E313" t="s">
        <v>40</v>
      </c>
      <c r="F313" t="s">
        <v>252</v>
      </c>
      <c r="G313" t="s">
        <v>42</v>
      </c>
      <c r="H313" t="s">
        <v>43</v>
      </c>
      <c r="I313" t="s">
        <v>93</v>
      </c>
      <c r="J313" t="s">
        <v>45</v>
      </c>
      <c r="K313">
        <v>97.9</v>
      </c>
      <c r="L313">
        <v>138000</v>
      </c>
      <c r="M313" t="s">
        <v>46</v>
      </c>
      <c r="N313">
        <v>0</v>
      </c>
      <c r="O313">
        <v>0</v>
      </c>
      <c r="P313">
        <v>0</v>
      </c>
      <c r="Q313">
        <v>0</v>
      </c>
      <c r="R313">
        <v>0</v>
      </c>
      <c r="S313">
        <v>18.5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15</v>
      </c>
      <c r="Z313">
        <f>VLOOKUP(F313,CEUS!$J$26:$K$50,2)</f>
        <v>40</v>
      </c>
      <c r="AA313" s="142">
        <f t="shared" si="35"/>
        <v>0.375</v>
      </c>
      <c r="AB313" s="37">
        <f t="shared" si="36"/>
        <v>30</v>
      </c>
      <c r="AD313" s="124">
        <f>IF(E313=Sheet2!$E$24,VLOOKUP(F313,Sheet2!$C$24:$H$42,3),IF(E313=Sheet2!$F$24,VLOOKUP(F313,Sheet2!$C$24:$H$42,4),IF(E313=Sheet2!$G$24,VLOOKUP(F313,Sheet2!$C$24:$H$42,5),VLOOKUP(F313,Sheet2!$C$24:$H$42,6))))</f>
        <v>54.953999999999994</v>
      </c>
      <c r="AE313" s="2">
        <f t="shared" si="41"/>
        <v>0.82430999999999988</v>
      </c>
      <c r="AF313" s="37">
        <f t="shared" si="39"/>
        <v>65.944799999999987</v>
      </c>
      <c r="AH313">
        <f>IF(I313=CZCA!$E$24,VLOOKUP(F313,CZCA!$C$25:$T$43,3),IF(I313=CZCA!$F$24,VLOOKUP(F313,CZCA!$C$25:$T$43,4),IF(I313=CZCA!$G$24,VLOOKUP(F313,CZCA!$C$25:$T$43,5),IF(OR(I313=CZCA!$H$24,I313=CZCA!$I$24),VLOOKUP(F313,CZCA!$C$25:$T$43,6),IF(OR(I313=CZCA!$J$24,I313=CZCA!$L$24),VLOOKUP(F313,CZCA!$C$25:$T$43,8),IF(OR(I313=CZCA!$K$24,I313=CZCA!$Q$24),VLOOKUP(F313,CZCA!$C$25:$T$43,9),IF(OR(I313=CZCA!$M$24,I313=CZCA!$T$24),VLOOKUP(F313,CZCA!$C$25:$T$43,11),IF(OR(I313=CZCA!$N$24,I313=CZCA!$R$24),VLOOKUP(F313,CZCA!$C$25:$T$43,12),IF(I313=CZCA!$O$24,VLOOKUP(F313,CZCA!$C$25:$T$43,13),IF(I313=CZCA!$P$24,VLOOKUP(F313,CZCA!$C$25:$T$43,14),IF(I313=CZCA!$S$24,VLOOKUP(F313,CZCA!$C$25:$T$43,17))))))))))))</f>
        <v>21.55</v>
      </c>
      <c r="AI313" s="157">
        <f t="shared" si="42"/>
        <v>0.32324999999999998</v>
      </c>
      <c r="AJ313" s="37">
        <f t="shared" si="40"/>
        <v>25.86</v>
      </c>
      <c r="AK313" s="37"/>
      <c r="AL313" s="128">
        <f t="shared" si="43"/>
        <v>46.403712296983755</v>
      </c>
      <c r="AM313">
        <v>2</v>
      </c>
      <c r="AN313" t="s">
        <v>255</v>
      </c>
      <c r="AO313" t="s">
        <v>48</v>
      </c>
      <c r="AP313" t="s">
        <v>94</v>
      </c>
      <c r="AQ313" t="s">
        <v>50</v>
      </c>
    </row>
    <row r="314" spans="1:43" x14ac:dyDescent="0.4">
      <c r="A314" t="s">
        <v>37</v>
      </c>
      <c r="B314" t="s">
        <v>38</v>
      </c>
      <c r="C314" t="s">
        <v>39</v>
      </c>
      <c r="D314" s="1">
        <v>41487</v>
      </c>
      <c r="E314" t="s">
        <v>40</v>
      </c>
      <c r="F314" t="s">
        <v>252</v>
      </c>
      <c r="G314" t="s">
        <v>42</v>
      </c>
      <c r="H314" t="s">
        <v>43</v>
      </c>
      <c r="I314" t="s">
        <v>95</v>
      </c>
      <c r="J314" t="s">
        <v>45</v>
      </c>
      <c r="K314">
        <v>106</v>
      </c>
      <c r="L314">
        <v>134000</v>
      </c>
      <c r="M314" t="s">
        <v>46</v>
      </c>
      <c r="N314">
        <v>0</v>
      </c>
      <c r="O314">
        <v>0</v>
      </c>
      <c r="P314">
        <v>0</v>
      </c>
      <c r="Q314">
        <v>0</v>
      </c>
      <c r="R314">
        <v>0</v>
      </c>
      <c r="S314">
        <v>16.600000000000001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13.4</v>
      </c>
      <c r="Z314">
        <f>VLOOKUP(F314,CEUS!$J$26:$K$50,2)</f>
        <v>40</v>
      </c>
      <c r="AA314" s="142">
        <f t="shared" si="35"/>
        <v>0.33500000000000002</v>
      </c>
      <c r="AB314" s="37">
        <f t="shared" si="36"/>
        <v>26.8</v>
      </c>
      <c r="AD314" s="124">
        <f>IF(E314=Sheet2!$E$24,VLOOKUP(F314,Sheet2!$C$24:$H$42,3),IF(E314=Sheet2!$F$24,VLOOKUP(F314,Sheet2!$C$24:$H$42,4),IF(E314=Sheet2!$G$24,VLOOKUP(F314,Sheet2!$C$24:$H$42,5),VLOOKUP(F314,Sheet2!$C$24:$H$42,6))))</f>
        <v>54.953999999999994</v>
      </c>
      <c r="AE314" s="2">
        <f t="shared" si="41"/>
        <v>0.73638359999999992</v>
      </c>
      <c r="AF314" s="37">
        <f t="shared" si="39"/>
        <v>58.910687999999993</v>
      </c>
      <c r="AH314">
        <f>IF(I314=CZCA!$E$24,VLOOKUP(F314,CZCA!$C$25:$T$43,3),IF(I314=CZCA!$F$24,VLOOKUP(F314,CZCA!$C$25:$T$43,4),IF(I314=CZCA!$G$24,VLOOKUP(F314,CZCA!$C$25:$T$43,5),IF(OR(I314=CZCA!$H$24,I314=CZCA!$I$24),VLOOKUP(F314,CZCA!$C$25:$T$43,6),IF(OR(I314=CZCA!$J$24,I314=CZCA!$L$24),VLOOKUP(F314,CZCA!$C$25:$T$43,8),IF(OR(I314=CZCA!$K$24,I314=CZCA!$Q$24),VLOOKUP(F314,CZCA!$C$25:$T$43,9),IF(OR(I314=CZCA!$M$24,I314=CZCA!$T$24),VLOOKUP(F314,CZCA!$C$25:$T$43,11),IF(OR(I314=CZCA!$N$24,I314=CZCA!$R$24),VLOOKUP(F314,CZCA!$C$25:$T$43,12),IF(I314=CZCA!$O$24,VLOOKUP(F314,CZCA!$C$25:$T$43,13),IF(I314=CZCA!$P$24,VLOOKUP(F314,CZCA!$C$25:$T$43,14),IF(I314=CZCA!$S$24,VLOOKUP(F314,CZCA!$C$25:$T$43,17))))))))))))</f>
        <v>47.33</v>
      </c>
      <c r="AI314" s="157">
        <f t="shared" si="42"/>
        <v>0.63422199999999995</v>
      </c>
      <c r="AJ314" s="37">
        <f t="shared" si="40"/>
        <v>50.737759999999994</v>
      </c>
      <c r="AK314" s="37"/>
      <c r="AL314" s="128">
        <f t="shared" si="43"/>
        <v>21.128248468201988</v>
      </c>
      <c r="AM314">
        <v>2</v>
      </c>
      <c r="AN314" t="s">
        <v>255</v>
      </c>
      <c r="AO314" t="s">
        <v>48</v>
      </c>
      <c r="AP314" t="s">
        <v>96</v>
      </c>
      <c r="AQ314" t="s">
        <v>50</v>
      </c>
    </row>
    <row r="315" spans="1:43" x14ac:dyDescent="0.4">
      <c r="A315" t="s">
        <v>37</v>
      </c>
      <c r="B315" t="s">
        <v>38</v>
      </c>
      <c r="C315" t="s">
        <v>39</v>
      </c>
      <c r="D315" s="1">
        <v>41487</v>
      </c>
      <c r="E315" t="s">
        <v>40</v>
      </c>
      <c r="F315" t="s">
        <v>252</v>
      </c>
      <c r="G315" t="s">
        <v>42</v>
      </c>
      <c r="H315" t="s">
        <v>43</v>
      </c>
      <c r="I315" t="s">
        <v>97</v>
      </c>
      <c r="J315" t="s">
        <v>45</v>
      </c>
      <c r="K315">
        <v>95</v>
      </c>
      <c r="L315">
        <v>130000</v>
      </c>
      <c r="M315" t="s">
        <v>46</v>
      </c>
      <c r="N315">
        <v>0</v>
      </c>
      <c r="O315">
        <v>0</v>
      </c>
      <c r="P315">
        <v>0</v>
      </c>
      <c r="Q315">
        <v>0</v>
      </c>
      <c r="R315">
        <v>0</v>
      </c>
      <c r="S315">
        <v>12.6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10.1</v>
      </c>
      <c r="Z315">
        <f>VLOOKUP(F315,CEUS!$J$26:$K$50,2)</f>
        <v>40</v>
      </c>
      <c r="AA315" s="142">
        <f t="shared" si="35"/>
        <v>0.2525</v>
      </c>
      <c r="AB315" s="37">
        <f t="shared" si="36"/>
        <v>20.2</v>
      </c>
      <c r="AD315" s="124">
        <f>IF(E315=Sheet2!$E$24,VLOOKUP(F315,Sheet2!$C$24:$H$42,3),IF(E315=Sheet2!$F$24,VLOOKUP(F315,Sheet2!$C$24:$H$42,4),IF(E315=Sheet2!$G$24,VLOOKUP(F315,Sheet2!$C$24:$H$42,5),VLOOKUP(F315,Sheet2!$C$24:$H$42,6))))</f>
        <v>54.953999999999994</v>
      </c>
      <c r="AE315" s="2">
        <f t="shared" si="41"/>
        <v>0.55503539999999996</v>
      </c>
      <c r="AF315" s="37">
        <f t="shared" si="39"/>
        <v>44.402831999999997</v>
      </c>
      <c r="AH315">
        <f>IF(I315=CZCA!$E$24,VLOOKUP(F315,CZCA!$C$25:$T$43,3),IF(I315=CZCA!$F$24,VLOOKUP(F315,CZCA!$C$25:$T$43,4),IF(I315=CZCA!$G$24,VLOOKUP(F315,CZCA!$C$25:$T$43,5),IF(OR(I315=CZCA!$H$24,I315=CZCA!$I$24),VLOOKUP(F315,CZCA!$C$25:$T$43,6),IF(OR(I315=CZCA!$J$24,I315=CZCA!$L$24),VLOOKUP(F315,CZCA!$C$25:$T$43,8),IF(OR(I315=CZCA!$K$24,I315=CZCA!$Q$24),VLOOKUP(F315,CZCA!$C$25:$T$43,9),IF(OR(I315=CZCA!$M$24,I315=CZCA!$T$24),VLOOKUP(F315,CZCA!$C$25:$T$43,11),IF(OR(I315=CZCA!$N$24,I315=CZCA!$R$24),VLOOKUP(F315,CZCA!$C$25:$T$43,12),IF(I315=CZCA!$O$24,VLOOKUP(F315,CZCA!$C$25:$T$43,13),IF(I315=CZCA!$P$24,VLOOKUP(F315,CZCA!$C$25:$T$43,14),IF(I315=CZCA!$S$24,VLOOKUP(F315,CZCA!$C$25:$T$43,17))))))))))))</f>
        <v>53.58</v>
      </c>
      <c r="AI315" s="157">
        <f t="shared" si="42"/>
        <v>0.54115799999999992</v>
      </c>
      <c r="AJ315" s="37">
        <f t="shared" si="40"/>
        <v>43.292639999999992</v>
      </c>
      <c r="AK315" s="37"/>
      <c r="AL315" s="128">
        <f t="shared" si="43"/>
        <v>18.663680477790219</v>
      </c>
      <c r="AM315">
        <v>2</v>
      </c>
      <c r="AN315" t="s">
        <v>255</v>
      </c>
      <c r="AO315" t="s">
        <v>48</v>
      </c>
      <c r="AP315" t="s">
        <v>98</v>
      </c>
      <c r="AQ315" t="s">
        <v>50</v>
      </c>
    </row>
    <row r="316" spans="1:43" x14ac:dyDescent="0.4">
      <c r="A316" t="s">
        <v>37</v>
      </c>
      <c r="B316" t="s">
        <v>38</v>
      </c>
      <c r="C316" t="s">
        <v>39</v>
      </c>
      <c r="D316" s="1">
        <v>41487</v>
      </c>
      <c r="E316" t="s">
        <v>40</v>
      </c>
      <c r="F316" t="s">
        <v>252</v>
      </c>
      <c r="G316" t="s">
        <v>42</v>
      </c>
      <c r="H316" t="s">
        <v>43</v>
      </c>
      <c r="I316" t="s">
        <v>99</v>
      </c>
      <c r="J316" t="s">
        <v>45</v>
      </c>
      <c r="K316">
        <v>102</v>
      </c>
      <c r="L316">
        <v>128000</v>
      </c>
      <c r="M316" t="s">
        <v>46</v>
      </c>
      <c r="N316">
        <v>0</v>
      </c>
      <c r="O316">
        <v>0</v>
      </c>
      <c r="P316">
        <v>0</v>
      </c>
      <c r="Q316">
        <v>0</v>
      </c>
      <c r="R316">
        <v>0</v>
      </c>
      <c r="S316">
        <v>41.4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33.4</v>
      </c>
      <c r="Z316">
        <f>VLOOKUP(F316,CEUS!$J$26:$K$50,2)</f>
        <v>40</v>
      </c>
      <c r="AA316" s="142">
        <f t="shared" si="35"/>
        <v>0.83499999999999996</v>
      </c>
      <c r="AB316" s="37">
        <f t="shared" si="36"/>
        <v>66.8</v>
      </c>
      <c r="AD316" s="124">
        <f>IF(E316=Sheet2!$E$24,VLOOKUP(F316,Sheet2!$C$24:$H$42,3),IF(E316=Sheet2!$F$24,VLOOKUP(F316,Sheet2!$C$24:$H$42,4),IF(E316=Sheet2!$G$24,VLOOKUP(F316,Sheet2!$C$24:$H$42,5),VLOOKUP(F316,Sheet2!$C$24:$H$42,6))))</f>
        <v>54.953999999999994</v>
      </c>
      <c r="AE316" s="2">
        <f t="shared" si="41"/>
        <v>1.8354635999999998</v>
      </c>
      <c r="AF316" s="37">
        <f t="shared" si="39"/>
        <v>146.83708799999999</v>
      </c>
      <c r="AH316">
        <f>IF(I316=CZCA!$E$24,VLOOKUP(F316,CZCA!$C$25:$T$43,3),IF(I316=CZCA!$F$24,VLOOKUP(F316,CZCA!$C$25:$T$43,4),IF(I316=CZCA!$G$24,VLOOKUP(F316,CZCA!$C$25:$T$43,5),IF(OR(I316=CZCA!$H$24,I316=CZCA!$I$24),VLOOKUP(F316,CZCA!$C$25:$T$43,6),IF(OR(I316=CZCA!$J$24,I316=CZCA!$L$24),VLOOKUP(F316,CZCA!$C$25:$T$43,8),IF(OR(I316=CZCA!$K$24,I316=CZCA!$Q$24),VLOOKUP(F316,CZCA!$C$25:$T$43,9),IF(OR(I316=CZCA!$M$24,I316=CZCA!$T$24),VLOOKUP(F316,CZCA!$C$25:$T$43,11),IF(OR(I316=CZCA!$N$24,I316=CZCA!$R$24),VLOOKUP(F316,CZCA!$C$25:$T$43,12),IF(I316=CZCA!$O$24,VLOOKUP(F316,CZCA!$C$25:$T$43,13),IF(I316=CZCA!$P$24,VLOOKUP(F316,CZCA!$C$25:$T$43,14),IF(I316=CZCA!$S$24,VLOOKUP(F316,CZCA!$C$25:$T$43,17))))))))))))</f>
        <v>34.61</v>
      </c>
      <c r="AI316" s="157">
        <f t="shared" si="42"/>
        <v>1.1559740000000001</v>
      </c>
      <c r="AJ316" s="37">
        <f t="shared" si="40"/>
        <v>92.477920000000012</v>
      </c>
      <c r="AK316" s="37"/>
      <c r="AL316" s="128">
        <f t="shared" si="43"/>
        <v>28.893383415197921</v>
      </c>
      <c r="AM316">
        <v>2</v>
      </c>
      <c r="AN316" t="s">
        <v>255</v>
      </c>
      <c r="AO316" t="s">
        <v>48</v>
      </c>
      <c r="AP316" t="s">
        <v>100</v>
      </c>
      <c r="AQ316" t="s">
        <v>50</v>
      </c>
    </row>
    <row r="317" spans="1:43" ht="15.9" hidden="1" x14ac:dyDescent="0.45">
      <c r="A317" t="s">
        <v>37</v>
      </c>
      <c r="B317" t="s">
        <v>38</v>
      </c>
      <c r="C317" t="s">
        <v>39</v>
      </c>
      <c r="D317" s="1">
        <v>41487</v>
      </c>
      <c r="E317" t="s">
        <v>40</v>
      </c>
      <c r="F317" t="s">
        <v>252</v>
      </c>
      <c r="G317" t="s">
        <v>42</v>
      </c>
      <c r="H317" t="s">
        <v>43</v>
      </c>
      <c r="I317" t="s">
        <v>251</v>
      </c>
      <c r="J317" t="s">
        <v>45</v>
      </c>
      <c r="K317">
        <v>101</v>
      </c>
      <c r="L317">
        <v>136000</v>
      </c>
      <c r="M317" t="s">
        <v>46</v>
      </c>
      <c r="N317">
        <v>0</v>
      </c>
      <c r="O317">
        <v>0</v>
      </c>
      <c r="P317">
        <v>0</v>
      </c>
      <c r="Q317">
        <v>0</v>
      </c>
      <c r="R317">
        <v>0</v>
      </c>
      <c r="S317">
        <v>14.8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11.9</v>
      </c>
      <c r="Z317">
        <f>VLOOKUP(F317,CEUS!$J$26:$K$50,2)</f>
        <v>40</v>
      </c>
      <c r="AA317" s="142">
        <f t="shared" si="35"/>
        <v>0.29749999999999999</v>
      </c>
      <c r="AB317" s="37">
        <f t="shared" si="36"/>
        <v>23.799999999999997</v>
      </c>
      <c r="AD317" s="124">
        <f>IF(E317=Sheet2!$E$24,VLOOKUP(F317,Sheet2!$C$24:$H$42,3),IF(E317=Sheet2!$F$24,VLOOKUP(F317,Sheet2!$C$24:$H$42,4),IF(E317=Sheet2!$G$24,VLOOKUP(F317,Sheet2!$C$24:$H$42,5),VLOOKUP(F317,Sheet2!$C$24:$H$42,6))))</f>
        <v>54.953999999999994</v>
      </c>
      <c r="AE317" s="2">
        <f t="shared" si="41"/>
        <v>0.6539526</v>
      </c>
      <c r="AF317" s="37">
        <f t="shared" si="39"/>
        <v>52.316208000000003</v>
      </c>
      <c r="AH317" t="b">
        <f>IF(I317=CZCA!$E$24,VLOOKUP(F317,CZCA!$C$24:$T$43,3),IF(I317=CZCA!$F$24,VLOOKUP(F317,CZCA!$C$24:$T$43,4),IF(I317=CZCA!$G$24,VLOOKUP(F317,CZCA!$C$24:$T$43,5),IF(OR(I317=CZCA!$H$24,I317=CZCA!$I$24),VLOOKUP(F317,CZCA!$C$24:$T$43,6),IF(OR(I317=CZCA!$J$24,I317=CZCA!$L$24),VLOOKUP(F317,CZCA!$C$24:$T$43,8),IF(OR(I317=CZCA!$K$24,I317=CZCA!$Q$24),VLOOKUP(F317,CZCA!$C$24:$T$43,9),IF(OR(I317=CZCA!$M$24,I317=CZCA!$T$24),VLOOKUP(F317,CZCA!$C$24:$T$43,11),IF(OR(I317=CZCA!$N$24,I317=CZCA!$R$24),VLOOKUP(F317,CZCA!$C$24:$T$43,12),IF(I317=CZCA!$O$24,VLOOKUP(F317,CZCA!$C$24:$T$43,13),IF(I317=CZCA!$P$24,VLOOKUP(F317,CZCA!$C$24:$T$43,14),IF(I317=CZCA!$S$24,VLOOKUP(F317,CZCA!$C$24:$T$43,17))))))))))))</f>
        <v>0</v>
      </c>
      <c r="AI317" s="160">
        <f t="shared" si="42"/>
        <v>0</v>
      </c>
      <c r="AJ317" s="37">
        <f t="shared" si="40"/>
        <v>0</v>
      </c>
      <c r="AK317" s="37"/>
      <c r="AL317" s="128" t="e">
        <f t="shared" si="43"/>
        <v>#DIV/0!</v>
      </c>
      <c r="AM317">
        <v>2</v>
      </c>
      <c r="AN317" t="s">
        <v>255</v>
      </c>
      <c r="AO317" t="s">
        <v>48</v>
      </c>
      <c r="AP317" t="s">
        <v>254</v>
      </c>
      <c r="AQ317" t="s">
        <v>50</v>
      </c>
    </row>
    <row r="318" spans="1:43" x14ac:dyDescent="0.4">
      <c r="A318" t="s">
        <v>37</v>
      </c>
      <c r="B318" t="s">
        <v>38</v>
      </c>
      <c r="C318" t="s">
        <v>39</v>
      </c>
      <c r="D318" s="1">
        <v>41487</v>
      </c>
      <c r="E318" t="s">
        <v>40</v>
      </c>
      <c r="F318" t="s">
        <v>51</v>
      </c>
      <c r="G318" t="s">
        <v>42</v>
      </c>
      <c r="H318" t="s">
        <v>43</v>
      </c>
      <c r="I318" t="s">
        <v>44</v>
      </c>
      <c r="J318" t="s">
        <v>45</v>
      </c>
      <c r="K318">
        <v>15.2</v>
      </c>
      <c r="L318">
        <v>300000</v>
      </c>
      <c r="M318" t="s">
        <v>46</v>
      </c>
      <c r="N318">
        <v>0</v>
      </c>
      <c r="O318">
        <v>0</v>
      </c>
      <c r="P318">
        <v>0</v>
      </c>
      <c r="Q318">
        <v>0</v>
      </c>
      <c r="R318">
        <v>0</v>
      </c>
      <c r="S318">
        <v>30.3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24.5</v>
      </c>
      <c r="Z318">
        <f>VLOOKUP(F318,CEUS!$J$26:$K$50,2)</f>
        <v>40</v>
      </c>
      <c r="AA318" s="142">
        <f t="shared" si="35"/>
        <v>0.61250000000000004</v>
      </c>
      <c r="AB318" s="37">
        <f t="shared" si="36"/>
        <v>49</v>
      </c>
      <c r="AD318" s="124">
        <f>IF(E318=Sheet2!$E$24,VLOOKUP(F318,Sheet2!$C$24:$H$42,3),IF(E318=Sheet2!$F$24,VLOOKUP(F318,Sheet2!$C$24:$H$42,4),IF(E318=Sheet2!$G$24,VLOOKUP(F318,Sheet2!$C$24:$H$42,5),VLOOKUP(F318,Sheet2!$C$24:$H$42,6))))</f>
        <v>78.876000000000005</v>
      </c>
      <c r="AE318" s="2">
        <f t="shared" si="41"/>
        <v>1.9324620000000001</v>
      </c>
      <c r="AF318" s="37">
        <f t="shared" si="39"/>
        <v>154.59696000000002</v>
      </c>
      <c r="AH318">
        <f>IF(I318=CZCA!$E$24,VLOOKUP(F318,CZCA!$C$25:$T$43,3),IF(I318=CZCA!$F$24,VLOOKUP(F318,CZCA!$C$25:$T$43,4),IF(I318=CZCA!$G$24,VLOOKUP(F318,CZCA!$C$25:$T$43,5),IF(OR(I318=CZCA!$H$24,I318=CZCA!$I$24),VLOOKUP(F318,CZCA!$C$25:$T$43,6),IF(OR(I318=CZCA!$J$24,I318=CZCA!$L$24),VLOOKUP(F318,CZCA!$C$25:$T$43,8),IF(OR(I318=CZCA!$K$24,I318=CZCA!$Q$24),VLOOKUP(F318,CZCA!$C$25:$T$43,9),IF(OR(I318=CZCA!$M$24,I318=CZCA!$T$24),VLOOKUP(F318,CZCA!$C$25:$T$43,11),IF(OR(I318=CZCA!$N$24,I318=CZCA!$R$24),VLOOKUP(F318,CZCA!$C$25:$T$43,12),IF(I318=CZCA!$O$24,VLOOKUP(F318,CZCA!$C$25:$T$43,13),IF(I318=CZCA!$P$24,VLOOKUP(F318,CZCA!$C$25:$T$43,14),IF(I318=CZCA!$S$24,VLOOKUP(F318,CZCA!$C$25:$T$43,17))))))))))))</f>
        <v>264.73</v>
      </c>
      <c r="AI318" s="157">
        <f t="shared" si="42"/>
        <v>6.4858850000000006</v>
      </c>
      <c r="AJ318" s="37">
        <f t="shared" si="40"/>
        <v>518.87080000000003</v>
      </c>
      <c r="AK318" s="37"/>
      <c r="AL318" s="128">
        <f t="shared" si="43"/>
        <v>3.7774336116042759</v>
      </c>
      <c r="AM318">
        <v>2</v>
      </c>
      <c r="AN318" t="s">
        <v>52</v>
      </c>
      <c r="AO318" t="s">
        <v>48</v>
      </c>
      <c r="AP318" t="s">
        <v>49</v>
      </c>
      <c r="AQ318" t="s">
        <v>50</v>
      </c>
    </row>
    <row r="319" spans="1:43" x14ac:dyDescent="0.4">
      <c r="A319" t="s">
        <v>37</v>
      </c>
      <c r="B319" t="s">
        <v>38</v>
      </c>
      <c r="C319" t="s">
        <v>39</v>
      </c>
      <c r="D319" s="1">
        <v>41487</v>
      </c>
      <c r="E319" t="s">
        <v>40</v>
      </c>
      <c r="F319" t="s">
        <v>51</v>
      </c>
      <c r="G319" t="s">
        <v>42</v>
      </c>
      <c r="H319" t="s">
        <v>43</v>
      </c>
      <c r="I319" t="s">
        <v>85</v>
      </c>
      <c r="J319" t="s">
        <v>45</v>
      </c>
      <c r="K319">
        <v>15.2</v>
      </c>
      <c r="L319">
        <v>300000</v>
      </c>
      <c r="M319" t="s">
        <v>46</v>
      </c>
      <c r="N319">
        <v>0</v>
      </c>
      <c r="O319">
        <v>0</v>
      </c>
      <c r="P319">
        <v>0</v>
      </c>
      <c r="Q319">
        <v>0</v>
      </c>
      <c r="R319">
        <v>0</v>
      </c>
      <c r="S319">
        <v>23.1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18.600000000000001</v>
      </c>
      <c r="Z319">
        <f>VLOOKUP(F319,CEUS!$J$26:$K$50,2)</f>
        <v>40</v>
      </c>
      <c r="AA319" s="142">
        <f t="shared" si="35"/>
        <v>0.46500000000000002</v>
      </c>
      <c r="AB319" s="37">
        <f t="shared" si="36"/>
        <v>37.200000000000003</v>
      </c>
      <c r="AD319" s="124">
        <f>IF(E319=Sheet2!$E$24,VLOOKUP(F319,Sheet2!$C$24:$H$42,3),IF(E319=Sheet2!$F$24,VLOOKUP(F319,Sheet2!$C$24:$H$42,4),IF(E319=Sheet2!$G$24,VLOOKUP(F319,Sheet2!$C$24:$H$42,5),VLOOKUP(F319,Sheet2!$C$24:$H$42,6))))</f>
        <v>78.876000000000005</v>
      </c>
      <c r="AE319" s="2">
        <f t="shared" si="41"/>
        <v>1.4670936000000003</v>
      </c>
      <c r="AF319" s="37">
        <f t="shared" si="39"/>
        <v>117.36748800000002</v>
      </c>
      <c r="AH319">
        <f>IF(I319=CZCA!$E$24,VLOOKUP(F319,CZCA!$C$25:$T$43,3),IF(I319=CZCA!$F$24,VLOOKUP(F319,CZCA!$C$25:$T$43,4),IF(I319=CZCA!$G$24,VLOOKUP(F319,CZCA!$C$25:$T$43,5),IF(OR(I319=CZCA!$H$24,I319=CZCA!$I$24),VLOOKUP(F319,CZCA!$C$25:$T$43,6),IF(OR(I319=CZCA!$J$24,I319=CZCA!$L$24),VLOOKUP(F319,CZCA!$C$25:$T$43,8),IF(OR(I319=CZCA!$K$24,I319=CZCA!$Q$24),VLOOKUP(F319,CZCA!$C$25:$T$43,9),IF(OR(I319=CZCA!$M$24,I319=CZCA!$T$24),VLOOKUP(F319,CZCA!$C$25:$T$43,11),IF(OR(I319=CZCA!$N$24,I319=CZCA!$R$24),VLOOKUP(F319,CZCA!$C$25:$T$43,12),IF(I319=CZCA!$O$24,VLOOKUP(F319,CZCA!$C$25:$T$43,13),IF(I319=CZCA!$P$24,VLOOKUP(F319,CZCA!$C$25:$T$43,14),IF(I319=CZCA!$S$24,VLOOKUP(F319,CZCA!$C$25:$T$43,17))))))))))))</f>
        <v>18.989999999999998</v>
      </c>
      <c r="AI319" s="157">
        <f t="shared" si="42"/>
        <v>0.35321400000000003</v>
      </c>
      <c r="AJ319" s="37">
        <f t="shared" si="40"/>
        <v>28.25712</v>
      </c>
      <c r="AK319" s="37"/>
      <c r="AL319" s="128">
        <f t="shared" si="43"/>
        <v>52.659294365455509</v>
      </c>
      <c r="AM319">
        <v>2</v>
      </c>
      <c r="AN319" t="s">
        <v>52</v>
      </c>
      <c r="AO319" t="s">
        <v>48</v>
      </c>
      <c r="AP319" t="s">
        <v>86</v>
      </c>
      <c r="AQ319" t="s">
        <v>50</v>
      </c>
    </row>
    <row r="320" spans="1:43" x14ac:dyDescent="0.4">
      <c r="A320" t="s">
        <v>37</v>
      </c>
      <c r="B320" t="s">
        <v>38</v>
      </c>
      <c r="C320" t="s">
        <v>39</v>
      </c>
      <c r="D320" s="1">
        <v>41487</v>
      </c>
      <c r="E320" t="s">
        <v>40</v>
      </c>
      <c r="F320" t="s">
        <v>51</v>
      </c>
      <c r="G320" t="s">
        <v>42</v>
      </c>
      <c r="H320" t="s">
        <v>43</v>
      </c>
      <c r="I320" t="s">
        <v>87</v>
      </c>
      <c r="J320" t="s">
        <v>45</v>
      </c>
      <c r="K320">
        <v>15.2</v>
      </c>
      <c r="L320">
        <v>300000</v>
      </c>
      <c r="M320" t="s">
        <v>46</v>
      </c>
      <c r="N320">
        <v>0</v>
      </c>
      <c r="O320">
        <v>0</v>
      </c>
      <c r="P320">
        <v>0</v>
      </c>
      <c r="Q320">
        <v>0</v>
      </c>
      <c r="R320">
        <v>0</v>
      </c>
      <c r="S320">
        <v>19.7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15.9</v>
      </c>
      <c r="Z320">
        <f>VLOOKUP(F320,CEUS!$J$26:$K$50,2)</f>
        <v>40</v>
      </c>
      <c r="AA320" s="142">
        <f t="shared" si="35"/>
        <v>0.39750000000000002</v>
      </c>
      <c r="AB320" s="37">
        <f t="shared" si="36"/>
        <v>31.8</v>
      </c>
      <c r="AD320" s="124">
        <f>IF(E320=Sheet2!$E$24,VLOOKUP(F320,Sheet2!$C$24:$H$42,3),IF(E320=Sheet2!$F$24,VLOOKUP(F320,Sheet2!$C$24:$H$42,4),IF(E320=Sheet2!$G$24,VLOOKUP(F320,Sheet2!$C$24:$H$42,5),VLOOKUP(F320,Sheet2!$C$24:$H$42,6))))</f>
        <v>78.876000000000005</v>
      </c>
      <c r="AE320" s="2">
        <f t="shared" si="41"/>
        <v>1.2541284000000001</v>
      </c>
      <c r="AF320" s="37">
        <f t="shared" si="39"/>
        <v>100.33027200000001</v>
      </c>
      <c r="AH320">
        <f>IF(I320=CZCA!$E$24,VLOOKUP(F320,CZCA!$C$25:$T$43,3),IF(I320=CZCA!$F$24,VLOOKUP(F320,CZCA!$C$25:$T$43,4),IF(I320=CZCA!$G$24,VLOOKUP(F320,CZCA!$C$25:$T$43,5),IF(OR(I320=CZCA!$H$24,I320=CZCA!$I$24),VLOOKUP(F320,CZCA!$C$25:$T$43,6),IF(OR(I320=CZCA!$J$24,I320=CZCA!$L$24),VLOOKUP(F320,CZCA!$C$25:$T$43,8),IF(OR(I320=CZCA!$K$24,I320=CZCA!$Q$24),VLOOKUP(F320,CZCA!$C$25:$T$43,9),IF(OR(I320=CZCA!$M$24,I320=CZCA!$T$24),VLOOKUP(F320,CZCA!$C$25:$T$43,11),IF(OR(I320=CZCA!$N$24,I320=CZCA!$R$24),VLOOKUP(F320,CZCA!$C$25:$T$43,12),IF(I320=CZCA!$O$24,VLOOKUP(F320,CZCA!$C$25:$T$43,13),IF(I320=CZCA!$P$24,VLOOKUP(F320,CZCA!$C$25:$T$43,14),IF(I320=CZCA!$S$24,VLOOKUP(F320,CZCA!$C$25:$T$43,17))))))))))))</f>
        <v>50.54</v>
      </c>
      <c r="AI320" s="157">
        <f t="shared" si="42"/>
        <v>0.80358600000000002</v>
      </c>
      <c r="AJ320" s="37">
        <f t="shared" si="40"/>
        <v>64.286879999999996</v>
      </c>
      <c r="AK320" s="37"/>
      <c r="AL320" s="128">
        <f t="shared" si="43"/>
        <v>19.786307874950534</v>
      </c>
      <c r="AM320">
        <v>2</v>
      </c>
      <c r="AN320" t="s">
        <v>52</v>
      </c>
      <c r="AO320" t="s">
        <v>48</v>
      </c>
      <c r="AP320" t="s">
        <v>88</v>
      </c>
      <c r="AQ320" t="s">
        <v>50</v>
      </c>
    </row>
    <row r="321" spans="1:43" x14ac:dyDescent="0.4">
      <c r="A321" t="s">
        <v>37</v>
      </c>
      <c r="B321" t="s">
        <v>38</v>
      </c>
      <c r="C321" t="s">
        <v>39</v>
      </c>
      <c r="D321" s="1">
        <v>41487</v>
      </c>
      <c r="E321" t="s">
        <v>40</v>
      </c>
      <c r="F321" t="s">
        <v>51</v>
      </c>
      <c r="G321" t="s">
        <v>42</v>
      </c>
      <c r="H321" t="s">
        <v>43</v>
      </c>
      <c r="I321" t="s">
        <v>89</v>
      </c>
      <c r="J321" t="s">
        <v>45</v>
      </c>
      <c r="K321">
        <v>15.2</v>
      </c>
      <c r="L321">
        <v>300000</v>
      </c>
      <c r="M321" t="s">
        <v>46</v>
      </c>
      <c r="N321">
        <v>0</v>
      </c>
      <c r="O321">
        <v>0</v>
      </c>
      <c r="P321">
        <v>0</v>
      </c>
      <c r="Q321">
        <v>0</v>
      </c>
      <c r="R321">
        <v>0</v>
      </c>
      <c r="S321">
        <v>18.3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14.8</v>
      </c>
      <c r="Z321">
        <f>VLOOKUP(F321,CEUS!$J$26:$K$50,2)</f>
        <v>40</v>
      </c>
      <c r="AA321" s="142">
        <f t="shared" si="35"/>
        <v>0.37</v>
      </c>
      <c r="AB321" s="37">
        <f t="shared" si="36"/>
        <v>29.6</v>
      </c>
      <c r="AD321" s="124">
        <f>IF(E321=Sheet2!$E$24,VLOOKUP(F321,Sheet2!$C$24:$H$42,3),IF(E321=Sheet2!$F$24,VLOOKUP(F321,Sheet2!$C$24:$H$42,4),IF(E321=Sheet2!$G$24,VLOOKUP(F321,Sheet2!$C$24:$H$42,5),VLOOKUP(F321,Sheet2!$C$24:$H$42,6))))</f>
        <v>78.876000000000005</v>
      </c>
      <c r="AE321" s="2">
        <f t="shared" si="41"/>
        <v>1.1673648000000001</v>
      </c>
      <c r="AF321" s="37">
        <f t="shared" si="39"/>
        <v>93.389184</v>
      </c>
      <c r="AH321">
        <f>IF(I321=CZCA!$E$24,VLOOKUP(F321,CZCA!$C$25:$T$43,3),IF(I321=CZCA!$F$24,VLOOKUP(F321,CZCA!$C$25:$T$43,4),IF(I321=CZCA!$G$24,VLOOKUP(F321,CZCA!$C$25:$T$43,5),IF(OR(I321=CZCA!$H$24,I321=CZCA!$I$24),VLOOKUP(F321,CZCA!$C$25:$T$43,6),IF(OR(I321=CZCA!$J$24,I321=CZCA!$L$24),VLOOKUP(F321,CZCA!$C$25:$T$43,8),IF(OR(I321=CZCA!$K$24,I321=CZCA!$Q$24),VLOOKUP(F321,CZCA!$C$25:$T$43,9),IF(OR(I321=CZCA!$M$24,I321=CZCA!$T$24),VLOOKUP(F321,CZCA!$C$25:$T$43,11),IF(OR(I321=CZCA!$N$24,I321=CZCA!$R$24),VLOOKUP(F321,CZCA!$C$25:$T$43,12),IF(I321=CZCA!$O$24,VLOOKUP(F321,CZCA!$C$25:$T$43,13),IF(I321=CZCA!$P$24,VLOOKUP(F321,CZCA!$C$25:$T$43,14),IF(I321=CZCA!$S$24,VLOOKUP(F321,CZCA!$C$25:$T$43,17))))))))))))</f>
        <v>36.049999999999997</v>
      </c>
      <c r="AI321" s="157">
        <f t="shared" si="42"/>
        <v>0.53354000000000001</v>
      </c>
      <c r="AJ321" s="37">
        <f t="shared" si="40"/>
        <v>42.683199999999999</v>
      </c>
      <c r="AK321" s="37"/>
      <c r="AL321" s="128">
        <f t="shared" si="43"/>
        <v>27.739251040221916</v>
      </c>
      <c r="AM321">
        <v>2</v>
      </c>
      <c r="AN321" t="s">
        <v>52</v>
      </c>
      <c r="AO321" t="s">
        <v>48</v>
      </c>
      <c r="AP321" t="s">
        <v>90</v>
      </c>
      <c r="AQ321" t="s">
        <v>50</v>
      </c>
    </row>
    <row r="322" spans="1:43" x14ac:dyDescent="0.4">
      <c r="A322" t="s">
        <v>37</v>
      </c>
      <c r="B322" t="s">
        <v>38</v>
      </c>
      <c r="C322" t="s">
        <v>39</v>
      </c>
      <c r="D322" s="1">
        <v>41487</v>
      </c>
      <c r="E322" t="s">
        <v>40</v>
      </c>
      <c r="F322" t="s">
        <v>51</v>
      </c>
      <c r="G322" t="s">
        <v>42</v>
      </c>
      <c r="H322" t="s">
        <v>43</v>
      </c>
      <c r="I322" t="s">
        <v>91</v>
      </c>
      <c r="J322" t="s">
        <v>45</v>
      </c>
      <c r="K322">
        <v>15.2</v>
      </c>
      <c r="L322">
        <v>300000</v>
      </c>
      <c r="M322" t="s">
        <v>46</v>
      </c>
      <c r="N322">
        <v>0</v>
      </c>
      <c r="O322">
        <v>0</v>
      </c>
      <c r="P322">
        <v>0</v>
      </c>
      <c r="Q322">
        <v>0</v>
      </c>
      <c r="R322">
        <v>0</v>
      </c>
      <c r="S322">
        <v>17.5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14.2</v>
      </c>
      <c r="Z322">
        <f>VLOOKUP(F322,CEUS!$J$26:$K$50,2)</f>
        <v>40</v>
      </c>
      <c r="AA322" s="142">
        <f t="shared" si="35"/>
        <v>0.35499999999999998</v>
      </c>
      <c r="AB322" s="37">
        <f t="shared" si="36"/>
        <v>28.4</v>
      </c>
      <c r="AD322" s="124">
        <f>IF(E322=Sheet2!$E$24,VLOOKUP(F322,Sheet2!$C$24:$H$42,3),IF(E322=Sheet2!$F$24,VLOOKUP(F322,Sheet2!$C$24:$H$42,4),IF(E322=Sheet2!$G$24,VLOOKUP(F322,Sheet2!$C$24:$H$42,5),VLOOKUP(F322,Sheet2!$C$24:$H$42,6))))</f>
        <v>78.876000000000005</v>
      </c>
      <c r="AE322" s="2">
        <f t="shared" si="41"/>
        <v>1.1200391999999999</v>
      </c>
      <c r="AF322" s="37">
        <f t="shared" si="39"/>
        <v>89.603135999999992</v>
      </c>
      <c r="AH322">
        <f>IF(I322=CZCA!$E$24,VLOOKUP(F322,CZCA!$C$25:$T$43,3),IF(I322=CZCA!$F$24,VLOOKUP(F322,CZCA!$C$25:$T$43,4),IF(I322=CZCA!$G$24,VLOOKUP(F322,CZCA!$C$25:$T$43,5),IF(OR(I322=CZCA!$H$24,I322=CZCA!$I$24),VLOOKUP(F322,CZCA!$C$25:$T$43,6),IF(OR(I322=CZCA!$J$24,I322=CZCA!$L$24),VLOOKUP(F322,CZCA!$C$25:$T$43,8),IF(OR(I322=CZCA!$K$24,I322=CZCA!$Q$24),VLOOKUP(F322,CZCA!$C$25:$T$43,9),IF(OR(I322=CZCA!$M$24,I322=CZCA!$T$24),VLOOKUP(F322,CZCA!$C$25:$T$43,11),IF(OR(I322=CZCA!$N$24,I322=CZCA!$R$24),VLOOKUP(F322,CZCA!$C$25:$T$43,12),IF(I322=CZCA!$O$24,VLOOKUP(F322,CZCA!$C$25:$T$43,13),IF(I322=CZCA!$P$24,VLOOKUP(F322,CZCA!$C$25:$T$43,14),IF(I322=CZCA!$S$24,VLOOKUP(F322,CZCA!$C$25:$T$43,17))))))))))))</f>
        <v>36.049999999999997</v>
      </c>
      <c r="AI322" s="157">
        <f t="shared" si="42"/>
        <v>0.51190999999999998</v>
      </c>
      <c r="AJ322" s="37">
        <f t="shared" si="40"/>
        <v>40.952799999999996</v>
      </c>
      <c r="AK322" s="37"/>
      <c r="AL322" s="128">
        <f t="shared" si="43"/>
        <v>27.739251040221916</v>
      </c>
      <c r="AM322">
        <v>2</v>
      </c>
      <c r="AN322" t="s">
        <v>52</v>
      </c>
      <c r="AO322" t="s">
        <v>48</v>
      </c>
      <c r="AP322" t="s">
        <v>92</v>
      </c>
      <c r="AQ322" t="s">
        <v>50</v>
      </c>
    </row>
    <row r="323" spans="1:43" x14ac:dyDescent="0.4">
      <c r="A323" t="s">
        <v>37</v>
      </c>
      <c r="B323" t="s">
        <v>38</v>
      </c>
      <c r="C323" t="s">
        <v>39</v>
      </c>
      <c r="D323" s="1">
        <v>41487</v>
      </c>
      <c r="E323" t="s">
        <v>40</v>
      </c>
      <c r="F323" t="s">
        <v>51</v>
      </c>
      <c r="G323" t="s">
        <v>42</v>
      </c>
      <c r="H323" t="s">
        <v>43</v>
      </c>
      <c r="I323" t="s">
        <v>93</v>
      </c>
      <c r="J323" t="s">
        <v>45</v>
      </c>
      <c r="K323">
        <v>15.2</v>
      </c>
      <c r="L323">
        <v>300000</v>
      </c>
      <c r="M323" t="s">
        <v>46</v>
      </c>
      <c r="N323">
        <v>0</v>
      </c>
      <c r="O323">
        <v>0</v>
      </c>
      <c r="P323">
        <v>0</v>
      </c>
      <c r="Q323">
        <v>0</v>
      </c>
      <c r="R323">
        <v>0</v>
      </c>
      <c r="S323">
        <v>24.3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19.7</v>
      </c>
      <c r="Z323">
        <f>VLOOKUP(F323,CEUS!$J$26:$K$50,2)</f>
        <v>40</v>
      </c>
      <c r="AA323" s="142">
        <f t="shared" si="35"/>
        <v>0.49249999999999999</v>
      </c>
      <c r="AB323" s="37">
        <f t="shared" si="36"/>
        <v>39.4</v>
      </c>
      <c r="AD323" s="124">
        <f>IF(E323=Sheet2!$E$24,VLOOKUP(F323,Sheet2!$C$24:$H$42,3),IF(E323=Sheet2!$F$24,VLOOKUP(F323,Sheet2!$C$24:$H$42,4),IF(E323=Sheet2!$G$24,VLOOKUP(F323,Sheet2!$C$24:$H$42,5),VLOOKUP(F323,Sheet2!$C$24:$H$42,6))))</f>
        <v>78.876000000000005</v>
      </c>
      <c r="AE323" s="2">
        <f t="shared" si="41"/>
        <v>1.5538571999999999</v>
      </c>
      <c r="AF323" s="37">
        <f t="shared" si="39"/>
        <v>124.30857599999999</v>
      </c>
      <c r="AH323">
        <f>IF(I323=CZCA!$E$24,VLOOKUP(F323,CZCA!$C$25:$T$43,3),IF(I323=CZCA!$F$24,VLOOKUP(F323,CZCA!$C$25:$T$43,4),IF(I323=CZCA!$G$24,VLOOKUP(F323,CZCA!$C$25:$T$43,5),IF(OR(I323=CZCA!$H$24,I323=CZCA!$I$24),VLOOKUP(F323,CZCA!$C$25:$T$43,6),IF(OR(I323=CZCA!$J$24,I323=CZCA!$L$24),VLOOKUP(F323,CZCA!$C$25:$T$43,8),IF(OR(I323=CZCA!$K$24,I323=CZCA!$Q$24),VLOOKUP(F323,CZCA!$C$25:$T$43,9),IF(OR(I323=CZCA!$M$24,I323=CZCA!$T$24),VLOOKUP(F323,CZCA!$C$25:$T$43,11),IF(OR(I323=CZCA!$N$24,I323=CZCA!$R$24),VLOOKUP(F323,CZCA!$C$25:$T$43,12),IF(I323=CZCA!$O$24,VLOOKUP(F323,CZCA!$C$25:$T$43,13),IF(I323=CZCA!$P$24,VLOOKUP(F323,CZCA!$C$25:$T$43,14),IF(I323=CZCA!$S$24,VLOOKUP(F323,CZCA!$C$25:$T$43,17))))))))))))</f>
        <v>24.07</v>
      </c>
      <c r="AI323" s="157">
        <f t="shared" si="42"/>
        <v>0.47417899999999996</v>
      </c>
      <c r="AJ323" s="37">
        <f t="shared" si="40"/>
        <v>37.93432</v>
      </c>
      <c r="AK323" s="37"/>
      <c r="AL323" s="128">
        <f t="shared" si="43"/>
        <v>41.545492314083923</v>
      </c>
      <c r="AM323">
        <v>2</v>
      </c>
      <c r="AN323" t="s">
        <v>52</v>
      </c>
      <c r="AO323" t="s">
        <v>48</v>
      </c>
      <c r="AP323" t="s">
        <v>94</v>
      </c>
      <c r="AQ323" t="s">
        <v>50</v>
      </c>
    </row>
    <row r="324" spans="1:43" x14ac:dyDescent="0.4">
      <c r="A324" t="s">
        <v>37</v>
      </c>
      <c r="B324" t="s">
        <v>38</v>
      </c>
      <c r="C324" t="s">
        <v>39</v>
      </c>
      <c r="D324" s="1">
        <v>41487</v>
      </c>
      <c r="E324" t="s">
        <v>40</v>
      </c>
      <c r="F324" t="s">
        <v>51</v>
      </c>
      <c r="G324" t="s">
        <v>42</v>
      </c>
      <c r="H324" t="s">
        <v>43</v>
      </c>
      <c r="I324" t="s">
        <v>95</v>
      </c>
      <c r="J324" t="s">
        <v>45</v>
      </c>
      <c r="K324">
        <v>15.2</v>
      </c>
      <c r="L324">
        <v>300000</v>
      </c>
      <c r="M324" t="s">
        <v>46</v>
      </c>
      <c r="N324">
        <v>0</v>
      </c>
      <c r="O324">
        <v>0</v>
      </c>
      <c r="P324">
        <v>0</v>
      </c>
      <c r="Q324">
        <v>0</v>
      </c>
      <c r="R324">
        <v>0</v>
      </c>
      <c r="S324">
        <v>22.9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18.5</v>
      </c>
      <c r="Z324">
        <f>VLOOKUP(F324,CEUS!$J$26:$K$50,2)</f>
        <v>40</v>
      </c>
      <c r="AA324" s="142">
        <f t="shared" si="35"/>
        <v>0.46250000000000002</v>
      </c>
      <c r="AB324" s="37">
        <f t="shared" si="36"/>
        <v>37</v>
      </c>
      <c r="AD324" s="124">
        <f>IF(E324=Sheet2!$E$24,VLOOKUP(F324,Sheet2!$C$24:$H$42,3),IF(E324=Sheet2!$F$24,VLOOKUP(F324,Sheet2!$C$24:$H$42,4),IF(E324=Sheet2!$G$24,VLOOKUP(F324,Sheet2!$C$24:$H$42,5),VLOOKUP(F324,Sheet2!$C$24:$H$42,6))))</f>
        <v>78.876000000000005</v>
      </c>
      <c r="AE324" s="2">
        <f t="shared" si="41"/>
        <v>1.459206</v>
      </c>
      <c r="AF324" s="37">
        <f t="shared" si="39"/>
        <v>116.73648</v>
      </c>
      <c r="AH324">
        <f>IF(I324=CZCA!$E$24,VLOOKUP(F324,CZCA!$C$25:$T$43,3),IF(I324=CZCA!$F$24,VLOOKUP(F324,CZCA!$C$25:$T$43,4),IF(I324=CZCA!$G$24,VLOOKUP(F324,CZCA!$C$25:$T$43,5),IF(OR(I324=CZCA!$H$24,I324=CZCA!$I$24),VLOOKUP(F324,CZCA!$C$25:$T$43,6),IF(OR(I324=CZCA!$J$24,I324=CZCA!$L$24),VLOOKUP(F324,CZCA!$C$25:$T$43,8),IF(OR(I324=CZCA!$K$24,I324=CZCA!$Q$24),VLOOKUP(F324,CZCA!$C$25:$T$43,9),IF(OR(I324=CZCA!$M$24,I324=CZCA!$T$24),VLOOKUP(F324,CZCA!$C$25:$T$43,11),IF(OR(I324=CZCA!$N$24,I324=CZCA!$R$24),VLOOKUP(F324,CZCA!$C$25:$T$43,12),IF(I324=CZCA!$O$24,VLOOKUP(F324,CZCA!$C$25:$T$43,13),IF(I324=CZCA!$P$24,VLOOKUP(F324,CZCA!$C$25:$T$43,14),IF(I324=CZCA!$S$24,VLOOKUP(F324,CZCA!$C$25:$T$43,17))))))))))))</f>
        <v>42.98</v>
      </c>
      <c r="AI324" s="157">
        <f t="shared" si="42"/>
        <v>0.79512999999999989</v>
      </c>
      <c r="AJ324" s="37">
        <f t="shared" si="40"/>
        <v>63.610399999999991</v>
      </c>
      <c r="AK324" s="37"/>
      <c r="AL324" s="128">
        <f t="shared" si="43"/>
        <v>23.26663564448581</v>
      </c>
      <c r="AM324">
        <v>2</v>
      </c>
      <c r="AN324" t="s">
        <v>52</v>
      </c>
      <c r="AO324" t="s">
        <v>48</v>
      </c>
      <c r="AP324" t="s">
        <v>96</v>
      </c>
      <c r="AQ324" t="s">
        <v>50</v>
      </c>
    </row>
    <row r="325" spans="1:43" x14ac:dyDescent="0.4">
      <c r="A325" t="s">
        <v>37</v>
      </c>
      <c r="B325" t="s">
        <v>38</v>
      </c>
      <c r="C325" t="s">
        <v>39</v>
      </c>
      <c r="D325" s="1">
        <v>41487</v>
      </c>
      <c r="E325" t="s">
        <v>40</v>
      </c>
      <c r="F325" t="s">
        <v>51</v>
      </c>
      <c r="G325" t="s">
        <v>42</v>
      </c>
      <c r="H325" t="s">
        <v>43</v>
      </c>
      <c r="I325" t="s">
        <v>97</v>
      </c>
      <c r="J325" t="s">
        <v>45</v>
      </c>
      <c r="K325">
        <v>15.2</v>
      </c>
      <c r="L325">
        <v>300000</v>
      </c>
      <c r="M325" t="s">
        <v>46</v>
      </c>
      <c r="N325">
        <v>0</v>
      </c>
      <c r="O325">
        <v>0</v>
      </c>
      <c r="P325">
        <v>0</v>
      </c>
      <c r="Q325">
        <v>0</v>
      </c>
      <c r="R325">
        <v>0</v>
      </c>
      <c r="S325">
        <v>19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15.3</v>
      </c>
      <c r="Z325">
        <f>VLOOKUP(F325,CEUS!$J$26:$K$50,2)</f>
        <v>40</v>
      </c>
      <c r="AA325" s="142">
        <f t="shared" si="35"/>
        <v>0.38250000000000001</v>
      </c>
      <c r="AB325" s="37">
        <f t="shared" si="36"/>
        <v>30.6</v>
      </c>
      <c r="AD325" s="124">
        <f>IF(E325=Sheet2!$E$24,VLOOKUP(F325,Sheet2!$C$24:$H$42,3),IF(E325=Sheet2!$F$24,VLOOKUP(F325,Sheet2!$C$24:$H$42,4),IF(E325=Sheet2!$G$24,VLOOKUP(F325,Sheet2!$C$24:$H$42,5),VLOOKUP(F325,Sheet2!$C$24:$H$42,6))))</f>
        <v>78.876000000000005</v>
      </c>
      <c r="AE325" s="2">
        <f t="shared" si="41"/>
        <v>1.2068028000000002</v>
      </c>
      <c r="AF325" s="37">
        <f t="shared" si="39"/>
        <v>96.544224000000014</v>
      </c>
      <c r="AH325">
        <f>IF(I325=CZCA!$E$24,VLOOKUP(F325,CZCA!$C$25:$T$43,3),IF(I325=CZCA!$F$24,VLOOKUP(F325,CZCA!$C$25:$T$43,4),IF(I325=CZCA!$G$24,VLOOKUP(F325,CZCA!$C$25:$T$43,5),IF(OR(I325=CZCA!$H$24,I325=CZCA!$I$24),VLOOKUP(F325,CZCA!$C$25:$T$43,6),IF(OR(I325=CZCA!$J$24,I325=CZCA!$L$24),VLOOKUP(F325,CZCA!$C$25:$T$43,8),IF(OR(I325=CZCA!$K$24,I325=CZCA!$Q$24),VLOOKUP(F325,CZCA!$C$25:$T$43,9),IF(OR(I325=CZCA!$M$24,I325=CZCA!$T$24),VLOOKUP(F325,CZCA!$C$25:$T$43,11),IF(OR(I325=CZCA!$N$24,I325=CZCA!$R$24),VLOOKUP(F325,CZCA!$C$25:$T$43,12),IF(I325=CZCA!$O$24,VLOOKUP(F325,CZCA!$C$25:$T$43,13),IF(I325=CZCA!$P$24,VLOOKUP(F325,CZCA!$C$25:$T$43,14),IF(I325=CZCA!$S$24,VLOOKUP(F325,CZCA!$C$25:$T$43,17))))))))))))</f>
        <v>99.16</v>
      </c>
      <c r="AI325" s="157">
        <f t="shared" si="42"/>
        <v>1.5171480000000002</v>
      </c>
      <c r="AJ325" s="37">
        <f t="shared" si="40"/>
        <v>121.37184000000002</v>
      </c>
      <c r="AK325" s="37"/>
      <c r="AL325" s="128">
        <f t="shared" si="43"/>
        <v>10.084711577248891</v>
      </c>
      <c r="AM325">
        <v>2</v>
      </c>
      <c r="AN325" t="s">
        <v>52</v>
      </c>
      <c r="AO325" t="s">
        <v>48</v>
      </c>
      <c r="AP325" t="s">
        <v>98</v>
      </c>
      <c r="AQ325" t="s">
        <v>50</v>
      </c>
    </row>
    <row r="326" spans="1:43" x14ac:dyDescent="0.4">
      <c r="A326" t="s">
        <v>37</v>
      </c>
      <c r="B326" t="s">
        <v>38</v>
      </c>
      <c r="C326" t="s">
        <v>39</v>
      </c>
      <c r="D326" s="1">
        <v>41487</v>
      </c>
      <c r="E326" t="s">
        <v>40</v>
      </c>
      <c r="F326" t="s">
        <v>51</v>
      </c>
      <c r="G326" t="s">
        <v>42</v>
      </c>
      <c r="H326" t="s">
        <v>43</v>
      </c>
      <c r="I326" t="s">
        <v>99</v>
      </c>
      <c r="J326" t="s">
        <v>45</v>
      </c>
      <c r="K326">
        <v>15.2</v>
      </c>
      <c r="L326">
        <v>300000</v>
      </c>
      <c r="M326" t="s">
        <v>46</v>
      </c>
      <c r="N326">
        <v>0</v>
      </c>
      <c r="O326">
        <v>0</v>
      </c>
      <c r="P326">
        <v>0</v>
      </c>
      <c r="Q326">
        <v>0</v>
      </c>
      <c r="R326">
        <v>0</v>
      </c>
      <c r="S326">
        <v>48.5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39.200000000000003</v>
      </c>
      <c r="Z326">
        <f>VLOOKUP(F326,CEUS!$J$26:$K$50,2)</f>
        <v>40</v>
      </c>
      <c r="AA326" s="142">
        <f t="shared" si="35"/>
        <v>0.98000000000000009</v>
      </c>
      <c r="AB326" s="37">
        <f t="shared" si="36"/>
        <v>78.400000000000006</v>
      </c>
      <c r="AD326" s="124">
        <f>IF(E326=Sheet2!$E$24,VLOOKUP(F326,Sheet2!$C$24:$H$42,3),IF(E326=Sheet2!$F$24,VLOOKUP(F326,Sheet2!$C$24:$H$42,4),IF(E326=Sheet2!$G$24,VLOOKUP(F326,Sheet2!$C$24:$H$42,5),VLOOKUP(F326,Sheet2!$C$24:$H$42,6))))</f>
        <v>78.876000000000005</v>
      </c>
      <c r="AE326" s="2">
        <f t="shared" si="41"/>
        <v>3.0919392000000006</v>
      </c>
      <c r="AF326" s="37">
        <f t="shared" si="39"/>
        <v>247.35513600000004</v>
      </c>
      <c r="AH326">
        <f>IF(I326=CZCA!$E$24,VLOOKUP(F326,CZCA!$C$25:$T$43,3),IF(I326=CZCA!$F$24,VLOOKUP(F326,CZCA!$C$25:$T$43,4),IF(I326=CZCA!$G$24,VLOOKUP(F326,CZCA!$C$25:$T$43,5),IF(OR(I326=CZCA!$H$24,I326=CZCA!$I$24),VLOOKUP(F326,CZCA!$C$25:$T$43,6),IF(OR(I326=CZCA!$J$24,I326=CZCA!$L$24),VLOOKUP(F326,CZCA!$C$25:$T$43,8),IF(OR(I326=CZCA!$K$24,I326=CZCA!$Q$24),VLOOKUP(F326,CZCA!$C$25:$T$43,9),IF(OR(I326=CZCA!$M$24,I326=CZCA!$T$24),VLOOKUP(F326,CZCA!$C$25:$T$43,11),IF(OR(I326=CZCA!$N$24,I326=CZCA!$R$24),VLOOKUP(F326,CZCA!$C$25:$T$43,12),IF(I326=CZCA!$O$24,VLOOKUP(F326,CZCA!$C$25:$T$43,13),IF(I326=CZCA!$P$24,VLOOKUP(F326,CZCA!$C$25:$T$43,14),IF(I326=CZCA!$S$24,VLOOKUP(F326,CZCA!$C$25:$T$43,17))))))))))))</f>
        <v>35.43</v>
      </c>
      <c r="AI326" s="157">
        <f t="shared" si="42"/>
        <v>1.3888560000000001</v>
      </c>
      <c r="AJ326" s="37">
        <f t="shared" si="40"/>
        <v>111.10848000000001</v>
      </c>
      <c r="AK326" s="37"/>
      <c r="AL326" s="128">
        <f t="shared" si="43"/>
        <v>28.224668360146769</v>
      </c>
      <c r="AM326">
        <v>2</v>
      </c>
      <c r="AN326" t="s">
        <v>52</v>
      </c>
      <c r="AO326" t="s">
        <v>48</v>
      </c>
      <c r="AP326" t="s">
        <v>100</v>
      </c>
      <c r="AQ326" t="s">
        <v>50</v>
      </c>
    </row>
    <row r="327" spans="1:43" ht="15.9" hidden="1" x14ac:dyDescent="0.45">
      <c r="A327" t="s">
        <v>37</v>
      </c>
      <c r="B327" t="s">
        <v>38</v>
      </c>
      <c r="C327" t="s">
        <v>39</v>
      </c>
      <c r="D327" s="1">
        <v>41487</v>
      </c>
      <c r="E327" t="s">
        <v>40</v>
      </c>
      <c r="F327" t="s">
        <v>51</v>
      </c>
      <c r="G327" t="s">
        <v>42</v>
      </c>
      <c r="H327" t="s">
        <v>43</v>
      </c>
      <c r="I327" t="s">
        <v>251</v>
      </c>
      <c r="J327" t="s">
        <v>45</v>
      </c>
      <c r="K327">
        <v>15.2</v>
      </c>
      <c r="L327">
        <v>300000</v>
      </c>
      <c r="M327" t="s">
        <v>46</v>
      </c>
      <c r="N327">
        <v>0</v>
      </c>
      <c r="O327">
        <v>0</v>
      </c>
      <c r="P327">
        <v>0</v>
      </c>
      <c r="Q327">
        <v>0</v>
      </c>
      <c r="R327">
        <v>0</v>
      </c>
      <c r="S327">
        <v>20.8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16.8</v>
      </c>
      <c r="Z327">
        <f>VLOOKUP(F327,CEUS!$J$26:$K$50,2)</f>
        <v>40</v>
      </c>
      <c r="AA327" s="142">
        <f t="shared" si="35"/>
        <v>0.42000000000000004</v>
      </c>
      <c r="AB327" s="37">
        <f t="shared" si="36"/>
        <v>33.6</v>
      </c>
      <c r="AD327" s="124">
        <f>IF(E327=Sheet2!$E$24,VLOOKUP(F327,Sheet2!$C$24:$H$42,3),IF(E327=Sheet2!$F$24,VLOOKUP(F327,Sheet2!$C$24:$H$42,4),IF(E327=Sheet2!$G$24,VLOOKUP(F327,Sheet2!$C$24:$H$42,5),VLOOKUP(F327,Sheet2!$C$24:$H$42,6))))</f>
        <v>78.876000000000005</v>
      </c>
      <c r="AE327" s="2">
        <f t="shared" si="41"/>
        <v>1.3251168000000002</v>
      </c>
      <c r="AF327" s="37">
        <f t="shared" si="39"/>
        <v>106.00934400000001</v>
      </c>
      <c r="AH327" t="b">
        <f>IF(I327=CZCA!$E$24,VLOOKUP(F327,CZCA!$C$24:$T$43,3),IF(I327=CZCA!$F$24,VLOOKUP(F327,CZCA!$C$24:$T$43,4),IF(I327=CZCA!$G$24,VLOOKUP(F327,CZCA!$C$24:$T$43,5),IF(OR(I327=CZCA!$H$24,I327=CZCA!$I$24),VLOOKUP(F327,CZCA!$C$24:$T$43,6),IF(OR(I327=CZCA!$J$24,I327=CZCA!$L$24),VLOOKUP(F327,CZCA!$C$24:$T$43,8),IF(OR(I327=CZCA!$K$24,I327=CZCA!$Q$24),VLOOKUP(F327,CZCA!$C$24:$T$43,9),IF(OR(I327=CZCA!$M$24,I327=CZCA!$T$24),VLOOKUP(F327,CZCA!$C$24:$T$43,11),IF(OR(I327=CZCA!$N$24,I327=CZCA!$R$24),VLOOKUP(F327,CZCA!$C$24:$T$43,12),IF(I327=CZCA!$O$24,VLOOKUP(F327,CZCA!$C$24:$T$43,13),IF(I327=CZCA!$P$24,VLOOKUP(F327,CZCA!$C$24:$T$43,14),IF(I327=CZCA!$S$24,VLOOKUP(F327,CZCA!$C$24:$T$43,17))))))))))))</f>
        <v>0</v>
      </c>
      <c r="AI327" s="160">
        <f t="shared" si="42"/>
        <v>0</v>
      </c>
      <c r="AJ327" s="37">
        <f t="shared" si="40"/>
        <v>0</v>
      </c>
      <c r="AK327" s="37"/>
      <c r="AL327" s="128" t="e">
        <f t="shared" si="43"/>
        <v>#DIV/0!</v>
      </c>
      <c r="AM327">
        <v>2</v>
      </c>
      <c r="AN327" t="s">
        <v>52</v>
      </c>
      <c r="AO327" t="s">
        <v>48</v>
      </c>
      <c r="AP327" t="s">
        <v>254</v>
      </c>
      <c r="AQ327" t="s">
        <v>50</v>
      </c>
    </row>
    <row r="328" spans="1:43" x14ac:dyDescent="0.4">
      <c r="A328" t="s">
        <v>37</v>
      </c>
      <c r="B328" t="s">
        <v>38</v>
      </c>
      <c r="C328" t="s">
        <v>39</v>
      </c>
      <c r="D328" s="1">
        <v>41487</v>
      </c>
      <c r="E328" t="s">
        <v>40</v>
      </c>
      <c r="F328" t="s">
        <v>53</v>
      </c>
      <c r="G328" t="s">
        <v>42</v>
      </c>
      <c r="H328" t="s">
        <v>43</v>
      </c>
      <c r="I328" t="s">
        <v>44</v>
      </c>
      <c r="J328" t="s">
        <v>45</v>
      </c>
      <c r="K328">
        <v>50</v>
      </c>
      <c r="L328">
        <v>50000</v>
      </c>
      <c r="M328" t="s">
        <v>46</v>
      </c>
      <c r="N328">
        <v>0</v>
      </c>
      <c r="O328">
        <v>0</v>
      </c>
      <c r="P328">
        <v>0</v>
      </c>
      <c r="Q328">
        <v>0</v>
      </c>
      <c r="R328">
        <v>0</v>
      </c>
      <c r="S328">
        <v>12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9.67</v>
      </c>
      <c r="Z328">
        <f>VLOOKUP(F328,CEUS!$J$26:$K$50,2)</f>
        <v>30</v>
      </c>
      <c r="AA328" s="142">
        <f t="shared" si="35"/>
        <v>0.32233333333333331</v>
      </c>
      <c r="AB328" s="37">
        <f t="shared" si="36"/>
        <v>25.786666666666665</v>
      </c>
      <c r="AD328" s="124">
        <f>IF(E328=Sheet2!$E$24,VLOOKUP(F328,Sheet2!$C$24:$H$42,3),IF(E328=Sheet2!$F$24,VLOOKUP(F328,Sheet2!$C$24:$H$42,4),IF(E328=Sheet2!$G$24,VLOOKUP(F328,Sheet2!$C$24:$H$42,5),VLOOKUP(F328,Sheet2!$C$24:$H$42,6))))</f>
        <v>17.515999999999998</v>
      </c>
      <c r="AE328" s="2">
        <f t="shared" si="41"/>
        <v>0.16937971999999998</v>
      </c>
      <c r="AF328" s="37">
        <f t="shared" si="39"/>
        <v>13.550377599999999</v>
      </c>
      <c r="AH328">
        <f>IF(I328=CZCA!$E$24,VLOOKUP(F328,CZCA!$C$25:$T$43,3),IF(I328=CZCA!$F$24,VLOOKUP(F328,CZCA!$C$25:$T$43,4),IF(I328=CZCA!$G$24,VLOOKUP(F328,CZCA!$C$25:$T$43,5),IF(OR(I328=CZCA!$H$24,I328=CZCA!$I$24),VLOOKUP(F328,CZCA!$C$25:$T$43,6),IF(OR(I328=CZCA!$J$24,I328=CZCA!$L$24),VLOOKUP(F328,CZCA!$C$25:$T$43,8),IF(OR(I328=CZCA!$K$24,I328=CZCA!$Q$24),VLOOKUP(F328,CZCA!$C$25:$T$43,9),IF(OR(I328=CZCA!$M$24,I328=CZCA!$T$24),VLOOKUP(F328,CZCA!$C$25:$T$43,11),IF(OR(I328=CZCA!$N$24,I328=CZCA!$R$24),VLOOKUP(F328,CZCA!$C$25:$T$43,12),IF(I328=CZCA!$O$24,VLOOKUP(F328,CZCA!$C$25:$T$43,13),IF(I328=CZCA!$P$24,VLOOKUP(F328,CZCA!$C$25:$T$43,14),IF(I328=CZCA!$S$24,VLOOKUP(F328,CZCA!$C$25:$T$43,17))))))))))))</f>
        <v>22.85</v>
      </c>
      <c r="AI328" s="157">
        <f t="shared" si="42"/>
        <v>0.2209595</v>
      </c>
      <c r="AJ328" s="37">
        <f t="shared" si="40"/>
        <v>17.676760000000002</v>
      </c>
      <c r="AK328" s="37"/>
      <c r="AL328" s="128">
        <f t="shared" si="43"/>
        <v>43.763676148796499</v>
      </c>
      <c r="AM328">
        <v>2</v>
      </c>
      <c r="AN328" t="s">
        <v>54</v>
      </c>
      <c r="AO328" t="s">
        <v>48</v>
      </c>
      <c r="AP328" t="s">
        <v>49</v>
      </c>
      <c r="AQ328" t="s">
        <v>50</v>
      </c>
    </row>
    <row r="329" spans="1:43" x14ac:dyDescent="0.4">
      <c r="A329" t="s">
        <v>37</v>
      </c>
      <c r="B329" t="s">
        <v>38</v>
      </c>
      <c r="C329" t="s">
        <v>39</v>
      </c>
      <c r="D329" s="1">
        <v>41487</v>
      </c>
      <c r="E329" t="s">
        <v>40</v>
      </c>
      <c r="F329" t="s">
        <v>53</v>
      </c>
      <c r="G329" t="s">
        <v>42</v>
      </c>
      <c r="H329" t="s">
        <v>43</v>
      </c>
      <c r="I329" t="s">
        <v>85</v>
      </c>
      <c r="J329" t="s">
        <v>45</v>
      </c>
      <c r="K329">
        <v>50</v>
      </c>
      <c r="L329">
        <v>50000</v>
      </c>
      <c r="M329" t="s">
        <v>46</v>
      </c>
      <c r="N329">
        <v>0</v>
      </c>
      <c r="O329">
        <v>0</v>
      </c>
      <c r="P329">
        <v>0</v>
      </c>
      <c r="Q329">
        <v>0</v>
      </c>
      <c r="R329">
        <v>0</v>
      </c>
      <c r="S329">
        <v>8.98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7.26</v>
      </c>
      <c r="Z329">
        <f>VLOOKUP(F329,CEUS!$J$26:$K$50,2)</f>
        <v>30</v>
      </c>
      <c r="AA329" s="142">
        <f t="shared" si="35"/>
        <v>0.24199999999999999</v>
      </c>
      <c r="AB329" s="37">
        <f t="shared" si="36"/>
        <v>19.36</v>
      </c>
      <c r="AD329" s="124">
        <f>IF(E329=Sheet2!$E$24,VLOOKUP(F329,Sheet2!$C$24:$H$42,3),IF(E329=Sheet2!$F$24,VLOOKUP(F329,Sheet2!$C$24:$H$42,4),IF(E329=Sheet2!$G$24,VLOOKUP(F329,Sheet2!$C$24:$H$42,5),VLOOKUP(F329,Sheet2!$C$24:$H$42,6))))</f>
        <v>17.515999999999998</v>
      </c>
      <c r="AE329" s="2">
        <f t="shared" si="41"/>
        <v>0.12716616</v>
      </c>
      <c r="AF329" s="37">
        <f t="shared" si="39"/>
        <v>10.1732928</v>
      </c>
      <c r="AH329">
        <f>IF(I329=CZCA!$E$24,VLOOKUP(F329,CZCA!$C$25:$T$43,3),IF(I329=CZCA!$F$24,VLOOKUP(F329,CZCA!$C$25:$T$43,4),IF(I329=CZCA!$G$24,VLOOKUP(F329,CZCA!$C$25:$T$43,5),IF(OR(I329=CZCA!$H$24,I329=CZCA!$I$24),VLOOKUP(F329,CZCA!$C$25:$T$43,6),IF(OR(I329=CZCA!$J$24,I329=CZCA!$L$24),VLOOKUP(F329,CZCA!$C$25:$T$43,8),IF(OR(I329=CZCA!$K$24,I329=CZCA!$Q$24),VLOOKUP(F329,CZCA!$C$25:$T$43,9),IF(OR(I329=CZCA!$M$24,I329=CZCA!$T$24),VLOOKUP(F329,CZCA!$C$25:$T$43,11),IF(OR(I329=CZCA!$N$24,I329=CZCA!$R$24),VLOOKUP(F329,CZCA!$C$25:$T$43,12),IF(I329=CZCA!$O$24,VLOOKUP(F329,CZCA!$C$25:$T$43,13),IF(I329=CZCA!$P$24,VLOOKUP(F329,CZCA!$C$25:$T$43,14),IF(I329=CZCA!$S$24,VLOOKUP(F329,CZCA!$C$25:$T$43,17))))))))))))</f>
        <v>13.16</v>
      </c>
      <c r="AI329" s="157">
        <f t="shared" si="42"/>
        <v>9.5541600000000004E-2</v>
      </c>
      <c r="AJ329" s="37">
        <f t="shared" si="40"/>
        <v>7.6433280000000003</v>
      </c>
      <c r="AK329" s="37"/>
      <c r="AL329" s="128">
        <f t="shared" si="43"/>
        <v>75.98784194528875</v>
      </c>
      <c r="AM329">
        <v>2</v>
      </c>
      <c r="AN329" t="s">
        <v>54</v>
      </c>
      <c r="AO329" t="s">
        <v>48</v>
      </c>
      <c r="AP329" t="s">
        <v>86</v>
      </c>
      <c r="AQ329" t="s">
        <v>50</v>
      </c>
    </row>
    <row r="330" spans="1:43" x14ac:dyDescent="0.4">
      <c r="A330" t="s">
        <v>37</v>
      </c>
      <c r="B330" t="s">
        <v>38</v>
      </c>
      <c r="C330" t="s">
        <v>39</v>
      </c>
      <c r="D330" s="1">
        <v>41487</v>
      </c>
      <c r="E330" t="s">
        <v>40</v>
      </c>
      <c r="F330" t="s">
        <v>53</v>
      </c>
      <c r="G330" t="s">
        <v>42</v>
      </c>
      <c r="H330" t="s">
        <v>43</v>
      </c>
      <c r="I330" t="s">
        <v>87</v>
      </c>
      <c r="J330" t="s">
        <v>45</v>
      </c>
      <c r="K330">
        <v>50</v>
      </c>
      <c r="L330">
        <v>50000</v>
      </c>
      <c r="M330" t="s">
        <v>46</v>
      </c>
      <c r="N330">
        <v>0</v>
      </c>
      <c r="O330">
        <v>0</v>
      </c>
      <c r="P330">
        <v>0</v>
      </c>
      <c r="Q330">
        <v>0</v>
      </c>
      <c r="R330">
        <v>0</v>
      </c>
      <c r="S330">
        <v>6.99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5.65</v>
      </c>
      <c r="Z330">
        <f>VLOOKUP(F330,CEUS!$J$26:$K$50,2)</f>
        <v>30</v>
      </c>
      <c r="AA330" s="142">
        <f t="shared" si="35"/>
        <v>0.18833333333333335</v>
      </c>
      <c r="AB330" s="37">
        <f t="shared" si="36"/>
        <v>15.066666666666668</v>
      </c>
      <c r="AD330" s="124">
        <f>IF(E330=Sheet2!$E$24,VLOOKUP(F330,Sheet2!$C$24:$H$42,3),IF(E330=Sheet2!$F$24,VLOOKUP(F330,Sheet2!$C$24:$H$42,4),IF(E330=Sheet2!$G$24,VLOOKUP(F330,Sheet2!$C$24:$H$42,5),VLOOKUP(F330,Sheet2!$C$24:$H$42,6))))</f>
        <v>17.515999999999998</v>
      </c>
      <c r="AE330" s="2">
        <f t="shared" si="41"/>
        <v>9.8965399999999995E-2</v>
      </c>
      <c r="AF330" s="37">
        <f t="shared" si="39"/>
        <v>7.9172319999999994</v>
      </c>
      <c r="AH330">
        <f>IF(I330=CZCA!$E$24,VLOOKUP(F330,CZCA!$C$25:$T$43,3),IF(I330=CZCA!$F$24,VLOOKUP(F330,CZCA!$C$25:$T$43,4),IF(I330=CZCA!$G$24,VLOOKUP(F330,CZCA!$C$25:$T$43,5),IF(OR(I330=CZCA!$H$24,I330=CZCA!$I$24),VLOOKUP(F330,CZCA!$C$25:$T$43,6),IF(OR(I330=CZCA!$J$24,I330=CZCA!$L$24),VLOOKUP(F330,CZCA!$C$25:$T$43,8),IF(OR(I330=CZCA!$K$24,I330=CZCA!$Q$24),VLOOKUP(F330,CZCA!$C$25:$T$43,9),IF(OR(I330=CZCA!$M$24,I330=CZCA!$T$24),VLOOKUP(F330,CZCA!$C$25:$T$43,11),IF(OR(I330=CZCA!$N$24,I330=CZCA!$R$24),VLOOKUP(F330,CZCA!$C$25:$T$43,12),IF(I330=CZCA!$O$24,VLOOKUP(F330,CZCA!$C$25:$T$43,13),IF(I330=CZCA!$P$24,VLOOKUP(F330,CZCA!$C$25:$T$43,14),IF(I330=CZCA!$S$24,VLOOKUP(F330,CZCA!$C$25:$T$43,17))))))))))))</f>
        <v>19.579999999999998</v>
      </c>
      <c r="AI330" s="157">
        <f t="shared" si="42"/>
        <v>0.110627</v>
      </c>
      <c r="AJ330" s="37">
        <f t="shared" si="40"/>
        <v>8.8501600000000007</v>
      </c>
      <c r="AK330" s="37"/>
      <c r="AL330" s="128">
        <f t="shared" si="43"/>
        <v>51.072522982635348</v>
      </c>
      <c r="AM330">
        <v>2</v>
      </c>
      <c r="AN330" t="s">
        <v>54</v>
      </c>
      <c r="AO330" t="s">
        <v>48</v>
      </c>
      <c r="AP330" t="s">
        <v>88</v>
      </c>
      <c r="AQ330" t="s">
        <v>50</v>
      </c>
    </row>
    <row r="331" spans="1:43" x14ac:dyDescent="0.4">
      <c r="A331" t="s">
        <v>37</v>
      </c>
      <c r="B331" t="s">
        <v>38</v>
      </c>
      <c r="C331" t="s">
        <v>39</v>
      </c>
      <c r="D331" s="1">
        <v>41487</v>
      </c>
      <c r="E331" t="s">
        <v>40</v>
      </c>
      <c r="F331" t="s">
        <v>53</v>
      </c>
      <c r="G331" t="s">
        <v>42</v>
      </c>
      <c r="H331" t="s">
        <v>43</v>
      </c>
      <c r="I331" t="s">
        <v>89</v>
      </c>
      <c r="J331" t="s">
        <v>45</v>
      </c>
      <c r="K331">
        <v>50</v>
      </c>
      <c r="L331">
        <v>50000</v>
      </c>
      <c r="M331" t="s">
        <v>46</v>
      </c>
      <c r="N331">
        <v>0</v>
      </c>
      <c r="O331">
        <v>0</v>
      </c>
      <c r="P331">
        <v>0</v>
      </c>
      <c r="Q331">
        <v>0</v>
      </c>
      <c r="R331">
        <v>0</v>
      </c>
      <c r="S331">
        <v>6.31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5.0999999999999996</v>
      </c>
      <c r="Z331">
        <f>VLOOKUP(F331,CEUS!$J$26:$K$50,2)</f>
        <v>30</v>
      </c>
      <c r="AA331" s="142">
        <f t="shared" ref="AA331:AA394" si="44">Y331/Z331</f>
        <v>0.16999999999999998</v>
      </c>
      <c r="AB331" s="37">
        <f t="shared" ref="AB331:AB394" si="45">$AA$5*AA331</f>
        <v>13.599999999999998</v>
      </c>
      <c r="AD331" s="124">
        <f>IF(E331=Sheet2!$E$24,VLOOKUP(F331,Sheet2!$C$24:$H$42,3),IF(E331=Sheet2!$F$24,VLOOKUP(F331,Sheet2!$C$24:$H$42,4),IF(E331=Sheet2!$G$24,VLOOKUP(F331,Sheet2!$C$24:$H$42,5),VLOOKUP(F331,Sheet2!$C$24:$H$42,6))))</f>
        <v>17.515999999999998</v>
      </c>
      <c r="AE331" s="2">
        <f t="shared" si="41"/>
        <v>8.9331599999999983E-2</v>
      </c>
      <c r="AF331" s="37">
        <f t="shared" si="39"/>
        <v>7.1465279999999982</v>
      </c>
      <c r="AH331">
        <f>IF(I331=CZCA!$E$24,VLOOKUP(F331,CZCA!$C$25:$T$43,3),IF(I331=CZCA!$F$24,VLOOKUP(F331,CZCA!$C$25:$T$43,4),IF(I331=CZCA!$G$24,VLOOKUP(F331,CZCA!$C$25:$T$43,5),IF(OR(I331=CZCA!$H$24,I331=CZCA!$I$24),VLOOKUP(F331,CZCA!$C$25:$T$43,6),IF(OR(I331=CZCA!$J$24,I331=CZCA!$L$24),VLOOKUP(F331,CZCA!$C$25:$T$43,8),IF(OR(I331=CZCA!$K$24,I331=CZCA!$Q$24),VLOOKUP(F331,CZCA!$C$25:$T$43,9),IF(OR(I331=CZCA!$M$24,I331=CZCA!$T$24),VLOOKUP(F331,CZCA!$C$25:$T$43,11),IF(OR(I331=CZCA!$N$24,I331=CZCA!$R$24),VLOOKUP(F331,CZCA!$C$25:$T$43,12),IF(I331=CZCA!$O$24,VLOOKUP(F331,CZCA!$C$25:$T$43,13),IF(I331=CZCA!$P$24,VLOOKUP(F331,CZCA!$C$25:$T$43,14),IF(I331=CZCA!$S$24,VLOOKUP(F331,CZCA!$C$25:$T$43,17))))))))))))</f>
        <v>11.28</v>
      </c>
      <c r="AI331" s="157">
        <f t="shared" si="42"/>
        <v>5.7527999999999989E-2</v>
      </c>
      <c r="AJ331" s="37">
        <f t="shared" si="40"/>
        <v>4.6022399999999992</v>
      </c>
      <c r="AK331" s="37"/>
      <c r="AL331" s="128">
        <f t="shared" ref="AL331:AL336" si="46">1000/AH331</f>
        <v>88.652482269503551</v>
      </c>
      <c r="AM331">
        <v>2</v>
      </c>
      <c r="AN331" t="s">
        <v>54</v>
      </c>
      <c r="AO331" t="s">
        <v>48</v>
      </c>
      <c r="AP331" t="s">
        <v>90</v>
      </c>
      <c r="AQ331" t="s">
        <v>50</v>
      </c>
    </row>
    <row r="332" spans="1:43" x14ac:dyDescent="0.4">
      <c r="A332" t="s">
        <v>37</v>
      </c>
      <c r="B332" t="s">
        <v>38</v>
      </c>
      <c r="C332" t="s">
        <v>39</v>
      </c>
      <c r="D332" s="1">
        <v>41487</v>
      </c>
      <c r="E332" t="s">
        <v>40</v>
      </c>
      <c r="F332" t="s">
        <v>53</v>
      </c>
      <c r="G332" t="s">
        <v>42</v>
      </c>
      <c r="H332" t="s">
        <v>43</v>
      </c>
      <c r="I332" t="s">
        <v>91</v>
      </c>
      <c r="J332" t="s">
        <v>45</v>
      </c>
      <c r="K332">
        <v>50</v>
      </c>
      <c r="L332">
        <v>50000</v>
      </c>
      <c r="M332" t="s">
        <v>46</v>
      </c>
      <c r="N332">
        <v>0</v>
      </c>
      <c r="O332">
        <v>0</v>
      </c>
      <c r="P332">
        <v>0</v>
      </c>
      <c r="Q332">
        <v>0</v>
      </c>
      <c r="R332">
        <v>0</v>
      </c>
      <c r="S332">
        <v>4.9800000000000004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4.0199999999999996</v>
      </c>
      <c r="Z332">
        <f>VLOOKUP(F332,CEUS!$J$26:$K$50,2)</f>
        <v>30</v>
      </c>
      <c r="AA332" s="142">
        <f t="shared" si="44"/>
        <v>0.13399999999999998</v>
      </c>
      <c r="AB332" s="37">
        <f t="shared" si="45"/>
        <v>10.719999999999999</v>
      </c>
      <c r="AD332" s="124">
        <f>IF(E332=Sheet2!$E$24,VLOOKUP(F332,Sheet2!$C$24:$H$42,3),IF(E332=Sheet2!$F$24,VLOOKUP(F332,Sheet2!$C$24:$H$42,4),IF(E332=Sheet2!$G$24,VLOOKUP(F332,Sheet2!$C$24:$H$42,5),VLOOKUP(F332,Sheet2!$C$24:$H$42,6))))</f>
        <v>17.515999999999998</v>
      </c>
      <c r="AE332" s="2">
        <f t="shared" si="41"/>
        <v>7.0414319999999975E-2</v>
      </c>
      <c r="AF332" s="37">
        <f t="shared" si="39"/>
        <v>5.633145599999998</v>
      </c>
      <c r="AH332">
        <f>IF(I332=CZCA!$E$24,VLOOKUP(F332,CZCA!$C$25:$T$43,3),IF(I332=CZCA!$F$24,VLOOKUP(F332,CZCA!$C$25:$T$43,4),IF(I332=CZCA!$G$24,VLOOKUP(F332,CZCA!$C$25:$T$43,5),IF(OR(I332=CZCA!$H$24,I332=CZCA!$I$24),VLOOKUP(F332,CZCA!$C$25:$T$43,6),IF(OR(I332=CZCA!$J$24,I332=CZCA!$L$24),VLOOKUP(F332,CZCA!$C$25:$T$43,8),IF(OR(I332=CZCA!$K$24,I332=CZCA!$Q$24),VLOOKUP(F332,CZCA!$C$25:$T$43,9),IF(OR(I332=CZCA!$M$24,I332=CZCA!$T$24),VLOOKUP(F332,CZCA!$C$25:$T$43,11),IF(OR(I332=CZCA!$N$24,I332=CZCA!$R$24),VLOOKUP(F332,CZCA!$C$25:$T$43,12),IF(I332=CZCA!$O$24,VLOOKUP(F332,CZCA!$C$25:$T$43,13),IF(I332=CZCA!$P$24,VLOOKUP(F332,CZCA!$C$25:$T$43,14),IF(I332=CZCA!$S$24,VLOOKUP(F332,CZCA!$C$25:$T$43,17))))))))))))</f>
        <v>11.28</v>
      </c>
      <c r="AI332" s="157">
        <f t="shared" si="42"/>
        <v>4.5345599999999986E-2</v>
      </c>
      <c r="AJ332" s="37">
        <f t="shared" si="40"/>
        <v>3.6276479999999989</v>
      </c>
      <c r="AK332" s="37"/>
      <c r="AL332" s="128">
        <f t="shared" si="46"/>
        <v>88.652482269503551</v>
      </c>
      <c r="AM332">
        <v>2</v>
      </c>
      <c r="AN332" t="s">
        <v>54</v>
      </c>
      <c r="AO332" t="s">
        <v>48</v>
      </c>
      <c r="AP332" t="s">
        <v>92</v>
      </c>
      <c r="AQ332" t="s">
        <v>50</v>
      </c>
    </row>
    <row r="333" spans="1:43" x14ac:dyDescent="0.4">
      <c r="A333" t="s">
        <v>37</v>
      </c>
      <c r="B333" t="s">
        <v>38</v>
      </c>
      <c r="C333" t="s">
        <v>39</v>
      </c>
      <c r="D333" s="1">
        <v>41487</v>
      </c>
      <c r="E333" t="s">
        <v>40</v>
      </c>
      <c r="F333" t="s">
        <v>53</v>
      </c>
      <c r="G333" t="s">
        <v>42</v>
      </c>
      <c r="H333" t="s">
        <v>43</v>
      </c>
      <c r="I333" t="s">
        <v>93</v>
      </c>
      <c r="J333" t="s">
        <v>45</v>
      </c>
      <c r="K333">
        <v>50</v>
      </c>
      <c r="L333">
        <v>50000</v>
      </c>
      <c r="M333" t="s">
        <v>46</v>
      </c>
      <c r="N333">
        <v>0</v>
      </c>
      <c r="O333">
        <v>0</v>
      </c>
      <c r="P333">
        <v>0</v>
      </c>
      <c r="Q333">
        <v>0</v>
      </c>
      <c r="R333">
        <v>0</v>
      </c>
      <c r="S333">
        <v>9.2200000000000006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7.45</v>
      </c>
      <c r="Z333">
        <f>VLOOKUP(F333,CEUS!$J$26:$K$50,2)</f>
        <v>30</v>
      </c>
      <c r="AA333" s="142">
        <f t="shared" si="44"/>
        <v>0.24833333333333335</v>
      </c>
      <c r="AB333" s="37">
        <f t="shared" si="45"/>
        <v>19.866666666666667</v>
      </c>
      <c r="AD333" s="124">
        <f>IF(E333=Sheet2!$E$24,VLOOKUP(F333,Sheet2!$C$24:$H$42,3),IF(E333=Sheet2!$F$24,VLOOKUP(F333,Sheet2!$C$24:$H$42,4),IF(E333=Sheet2!$G$24,VLOOKUP(F333,Sheet2!$C$24:$H$42,5),VLOOKUP(F333,Sheet2!$C$24:$H$42,6))))</f>
        <v>17.515999999999998</v>
      </c>
      <c r="AE333" s="2">
        <f t="shared" si="41"/>
        <v>0.13049419999999998</v>
      </c>
      <c r="AF333" s="37">
        <f t="shared" ref="AF333:AF396" si="47">AE333*$AA$5</f>
        <v>10.439535999999999</v>
      </c>
      <c r="AH333">
        <f>IF(I333=CZCA!$E$24,VLOOKUP(F333,CZCA!$C$25:$T$43,3),IF(I333=CZCA!$F$24,VLOOKUP(F333,CZCA!$C$25:$T$43,4),IF(I333=CZCA!$G$24,VLOOKUP(F333,CZCA!$C$25:$T$43,5),IF(OR(I333=CZCA!$H$24,I333=CZCA!$I$24),VLOOKUP(F333,CZCA!$C$25:$T$43,6),IF(OR(I333=CZCA!$J$24,I333=CZCA!$L$24),VLOOKUP(F333,CZCA!$C$25:$T$43,8),IF(OR(I333=CZCA!$K$24,I333=CZCA!$Q$24),VLOOKUP(F333,CZCA!$C$25:$T$43,9),IF(OR(I333=CZCA!$M$24,I333=CZCA!$T$24),VLOOKUP(F333,CZCA!$C$25:$T$43,11),IF(OR(I333=CZCA!$N$24,I333=CZCA!$R$24),VLOOKUP(F333,CZCA!$C$25:$T$43,12),IF(I333=CZCA!$O$24,VLOOKUP(F333,CZCA!$C$25:$T$43,13),IF(I333=CZCA!$P$24,VLOOKUP(F333,CZCA!$C$25:$T$43,14),IF(I333=CZCA!$S$24,VLOOKUP(F333,CZCA!$C$25:$T$43,17))))))))))))</f>
        <v>20.71</v>
      </c>
      <c r="AI333" s="157">
        <f t="shared" si="42"/>
        <v>0.1542895</v>
      </c>
      <c r="AJ333" s="37">
        <f t="shared" ref="AJ333:AJ396" si="48">AI333*$AA$5</f>
        <v>12.343159999999999</v>
      </c>
      <c r="AK333" s="37"/>
      <c r="AL333" s="128">
        <f t="shared" si="46"/>
        <v>48.285852245292126</v>
      </c>
      <c r="AM333">
        <v>2</v>
      </c>
      <c r="AN333" t="s">
        <v>54</v>
      </c>
      <c r="AO333" t="s">
        <v>48</v>
      </c>
      <c r="AP333" t="s">
        <v>94</v>
      </c>
      <c r="AQ333" t="s">
        <v>50</v>
      </c>
    </row>
    <row r="334" spans="1:43" x14ac:dyDescent="0.4">
      <c r="A334" t="s">
        <v>37</v>
      </c>
      <c r="B334" t="s">
        <v>38</v>
      </c>
      <c r="C334" t="s">
        <v>39</v>
      </c>
      <c r="D334" s="1">
        <v>41487</v>
      </c>
      <c r="E334" t="s">
        <v>40</v>
      </c>
      <c r="F334" t="s">
        <v>53</v>
      </c>
      <c r="G334" t="s">
        <v>42</v>
      </c>
      <c r="H334" t="s">
        <v>43</v>
      </c>
      <c r="I334" t="s">
        <v>95</v>
      </c>
      <c r="J334" t="s">
        <v>45</v>
      </c>
      <c r="K334">
        <v>50</v>
      </c>
      <c r="L334">
        <v>50000</v>
      </c>
      <c r="M334" t="s">
        <v>46</v>
      </c>
      <c r="N334">
        <v>0</v>
      </c>
      <c r="O334">
        <v>0</v>
      </c>
      <c r="P334">
        <v>0</v>
      </c>
      <c r="Q334">
        <v>0</v>
      </c>
      <c r="R334">
        <v>0</v>
      </c>
      <c r="S334">
        <v>8.5399999999999991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6.9</v>
      </c>
      <c r="Z334">
        <f>VLOOKUP(F334,CEUS!$J$26:$K$50,2)</f>
        <v>30</v>
      </c>
      <c r="AA334" s="142">
        <f t="shared" si="44"/>
        <v>0.23</v>
      </c>
      <c r="AB334" s="37">
        <f t="shared" si="45"/>
        <v>18.400000000000002</v>
      </c>
      <c r="AD334" s="124">
        <f>IF(E334=Sheet2!$E$24,VLOOKUP(F334,Sheet2!$C$24:$H$42,3),IF(E334=Sheet2!$F$24,VLOOKUP(F334,Sheet2!$C$24:$H$42,4),IF(E334=Sheet2!$G$24,VLOOKUP(F334,Sheet2!$C$24:$H$42,5),VLOOKUP(F334,Sheet2!$C$24:$H$42,6))))</f>
        <v>17.515999999999998</v>
      </c>
      <c r="AE334" s="2">
        <f t="shared" si="41"/>
        <v>0.12086040000000001</v>
      </c>
      <c r="AF334" s="37">
        <f t="shared" si="47"/>
        <v>9.6688320000000001</v>
      </c>
      <c r="AH334">
        <f>IF(I334=CZCA!$E$24,VLOOKUP(F334,CZCA!$C$25:$T$43,3),IF(I334=CZCA!$F$24,VLOOKUP(F334,CZCA!$C$25:$T$43,4),IF(I334=CZCA!$G$24,VLOOKUP(F334,CZCA!$C$25:$T$43,5),IF(OR(I334=CZCA!$H$24,I334=CZCA!$I$24),VLOOKUP(F334,CZCA!$C$25:$T$43,6),IF(OR(I334=CZCA!$J$24,I334=CZCA!$L$24),VLOOKUP(F334,CZCA!$C$25:$T$43,8),IF(OR(I334=CZCA!$K$24,I334=CZCA!$Q$24),VLOOKUP(F334,CZCA!$C$25:$T$43,9),IF(OR(I334=CZCA!$M$24,I334=CZCA!$T$24),VLOOKUP(F334,CZCA!$C$25:$T$43,11),IF(OR(I334=CZCA!$N$24,I334=CZCA!$R$24),VLOOKUP(F334,CZCA!$C$25:$T$43,12),IF(I334=CZCA!$O$24,VLOOKUP(F334,CZCA!$C$25:$T$43,13),IF(I334=CZCA!$P$24,VLOOKUP(F334,CZCA!$C$25:$T$43,14),IF(I334=CZCA!$S$24,VLOOKUP(F334,CZCA!$C$25:$T$43,17))))))))))))</f>
        <v>20.37</v>
      </c>
      <c r="AI334" s="157">
        <f t="shared" si="42"/>
        <v>0.14055300000000001</v>
      </c>
      <c r="AJ334" s="37">
        <f t="shared" si="48"/>
        <v>11.244240000000001</v>
      </c>
      <c r="AK334" s="37"/>
      <c r="AL334" s="128">
        <f t="shared" si="46"/>
        <v>49.091801669121253</v>
      </c>
      <c r="AM334">
        <v>2</v>
      </c>
      <c r="AN334" t="s">
        <v>54</v>
      </c>
      <c r="AO334" t="s">
        <v>48</v>
      </c>
      <c r="AP334" t="s">
        <v>96</v>
      </c>
      <c r="AQ334" t="s">
        <v>50</v>
      </c>
    </row>
    <row r="335" spans="1:43" x14ac:dyDescent="0.4">
      <c r="A335" t="s">
        <v>37</v>
      </c>
      <c r="B335" t="s">
        <v>38</v>
      </c>
      <c r="C335" t="s">
        <v>39</v>
      </c>
      <c r="D335" s="1">
        <v>41487</v>
      </c>
      <c r="E335" t="s">
        <v>40</v>
      </c>
      <c r="F335" t="s">
        <v>53</v>
      </c>
      <c r="G335" t="s">
        <v>42</v>
      </c>
      <c r="H335" t="s">
        <v>43</v>
      </c>
      <c r="I335" t="s">
        <v>97</v>
      </c>
      <c r="J335" t="s">
        <v>45</v>
      </c>
      <c r="K335">
        <v>50</v>
      </c>
      <c r="L335">
        <v>50000</v>
      </c>
      <c r="M335" t="s">
        <v>46</v>
      </c>
      <c r="N335">
        <v>0</v>
      </c>
      <c r="O335">
        <v>0</v>
      </c>
      <c r="P335">
        <v>0</v>
      </c>
      <c r="Q335">
        <v>0</v>
      </c>
      <c r="R335">
        <v>0</v>
      </c>
      <c r="S335">
        <v>6.2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5.01</v>
      </c>
      <c r="Z335">
        <f>VLOOKUP(F335,CEUS!$J$26:$K$50,2)</f>
        <v>30</v>
      </c>
      <c r="AA335" s="142">
        <f t="shared" si="44"/>
        <v>0.16699999999999998</v>
      </c>
      <c r="AB335" s="37">
        <f t="shared" si="45"/>
        <v>13.36</v>
      </c>
      <c r="AD335" s="124">
        <f>IF(E335=Sheet2!$E$24,VLOOKUP(F335,Sheet2!$C$24:$H$42,3),IF(E335=Sheet2!$F$24,VLOOKUP(F335,Sheet2!$C$24:$H$42,4),IF(E335=Sheet2!$G$24,VLOOKUP(F335,Sheet2!$C$24:$H$42,5),VLOOKUP(F335,Sheet2!$C$24:$H$42,6))))</f>
        <v>17.515999999999998</v>
      </c>
      <c r="AE335" s="2">
        <f t="shared" si="41"/>
        <v>8.7755159999999985E-2</v>
      </c>
      <c r="AF335" s="37">
        <f t="shared" si="47"/>
        <v>7.020412799999999</v>
      </c>
      <c r="AH335">
        <f>IF(I335=CZCA!$E$24,VLOOKUP(F335,CZCA!$C$25:$T$43,3),IF(I335=CZCA!$F$24,VLOOKUP(F335,CZCA!$C$25:$T$43,4),IF(I335=CZCA!$G$24,VLOOKUP(F335,CZCA!$C$25:$T$43,5),IF(OR(I335=CZCA!$H$24,I335=CZCA!$I$24),VLOOKUP(F335,CZCA!$C$25:$T$43,6),IF(OR(I335=CZCA!$J$24,I335=CZCA!$L$24),VLOOKUP(F335,CZCA!$C$25:$T$43,8),IF(OR(I335=CZCA!$K$24,I335=CZCA!$Q$24),VLOOKUP(F335,CZCA!$C$25:$T$43,9),IF(OR(I335=CZCA!$M$24,I335=CZCA!$T$24),VLOOKUP(F335,CZCA!$C$25:$T$43,11),IF(OR(I335=CZCA!$N$24,I335=CZCA!$R$24),VLOOKUP(F335,CZCA!$C$25:$T$43,12),IF(I335=CZCA!$O$24,VLOOKUP(F335,CZCA!$C$25:$T$43,13),IF(I335=CZCA!$P$24,VLOOKUP(F335,CZCA!$C$25:$T$43,14),IF(I335=CZCA!$S$24,VLOOKUP(F335,CZCA!$C$25:$T$43,17))))))))))))</f>
        <v>30.37</v>
      </c>
      <c r="AI335" s="157">
        <f t="shared" si="42"/>
        <v>0.1521537</v>
      </c>
      <c r="AJ335" s="37">
        <f t="shared" si="48"/>
        <v>12.172295999999999</v>
      </c>
      <c r="AK335" s="37"/>
      <c r="AL335" s="128">
        <f t="shared" si="46"/>
        <v>32.927230819888045</v>
      </c>
      <c r="AM335">
        <v>2</v>
      </c>
      <c r="AN335" t="s">
        <v>54</v>
      </c>
      <c r="AO335" t="s">
        <v>48</v>
      </c>
      <c r="AP335" t="s">
        <v>98</v>
      </c>
      <c r="AQ335" t="s">
        <v>50</v>
      </c>
    </row>
    <row r="336" spans="1:43" x14ac:dyDescent="0.4">
      <c r="A336" t="s">
        <v>37</v>
      </c>
      <c r="B336" t="s">
        <v>38</v>
      </c>
      <c r="C336" t="s">
        <v>39</v>
      </c>
      <c r="D336" s="1">
        <v>41487</v>
      </c>
      <c r="E336" t="s">
        <v>40</v>
      </c>
      <c r="F336" t="s">
        <v>53</v>
      </c>
      <c r="G336" t="s">
        <v>42</v>
      </c>
      <c r="H336" t="s">
        <v>43</v>
      </c>
      <c r="I336" t="s">
        <v>99</v>
      </c>
      <c r="J336" t="s">
        <v>45</v>
      </c>
      <c r="K336">
        <v>50</v>
      </c>
      <c r="L336">
        <v>50000</v>
      </c>
      <c r="M336" t="s">
        <v>46</v>
      </c>
      <c r="N336">
        <v>0</v>
      </c>
      <c r="O336">
        <v>0</v>
      </c>
      <c r="P336">
        <v>0</v>
      </c>
      <c r="Q336">
        <v>0</v>
      </c>
      <c r="R336">
        <v>0</v>
      </c>
      <c r="S336">
        <v>22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17.7</v>
      </c>
      <c r="Z336">
        <f>VLOOKUP(F336,CEUS!$J$26:$K$50,2)</f>
        <v>30</v>
      </c>
      <c r="AA336" s="142">
        <f t="shared" si="44"/>
        <v>0.59</v>
      </c>
      <c r="AB336" s="37">
        <f t="shared" si="45"/>
        <v>47.199999999999996</v>
      </c>
      <c r="AD336" s="124">
        <f>IF(E336=Sheet2!$E$24,VLOOKUP(F336,Sheet2!$C$24:$H$42,3),IF(E336=Sheet2!$F$24,VLOOKUP(F336,Sheet2!$C$24:$H$42,4),IF(E336=Sheet2!$G$24,VLOOKUP(F336,Sheet2!$C$24:$H$42,5),VLOOKUP(F336,Sheet2!$C$24:$H$42,6))))</f>
        <v>17.515999999999998</v>
      </c>
      <c r="AE336" s="2">
        <f t="shared" si="41"/>
        <v>0.31003319999999995</v>
      </c>
      <c r="AF336" s="37">
        <f t="shared" si="47"/>
        <v>24.802655999999995</v>
      </c>
      <c r="AH336">
        <f>IF(I336=CZCA!$E$24,VLOOKUP(F336,CZCA!$C$25:$T$43,3),IF(I336=CZCA!$F$24,VLOOKUP(F336,CZCA!$C$25:$T$43,4),IF(I336=CZCA!$G$24,VLOOKUP(F336,CZCA!$C$25:$T$43,5),IF(OR(I336=CZCA!$H$24,I336=CZCA!$I$24),VLOOKUP(F336,CZCA!$C$25:$T$43,6),IF(OR(I336=CZCA!$J$24,I336=CZCA!$L$24),VLOOKUP(F336,CZCA!$C$25:$T$43,8),IF(OR(I336=CZCA!$K$24,I336=CZCA!$Q$24),VLOOKUP(F336,CZCA!$C$25:$T$43,9),IF(OR(I336=CZCA!$M$24,I336=CZCA!$T$24),VLOOKUP(F336,CZCA!$C$25:$T$43,11),IF(OR(I336=CZCA!$N$24,I336=CZCA!$R$24),VLOOKUP(F336,CZCA!$C$25:$T$43,12),IF(I336=CZCA!$O$24,VLOOKUP(F336,CZCA!$C$25:$T$43,13),IF(I336=CZCA!$P$24,VLOOKUP(F336,CZCA!$C$25:$T$43,14),IF(I336=CZCA!$S$24,VLOOKUP(F336,CZCA!$C$25:$T$43,17))))))))))))</f>
        <v>34.06</v>
      </c>
      <c r="AI336" s="157">
        <f t="shared" si="42"/>
        <v>0.60286200000000001</v>
      </c>
      <c r="AJ336" s="37">
        <f t="shared" si="48"/>
        <v>48.228960000000001</v>
      </c>
      <c r="AK336" s="37"/>
      <c r="AL336" s="128">
        <f t="shared" si="46"/>
        <v>29.35995302407516</v>
      </c>
      <c r="AM336">
        <v>2</v>
      </c>
      <c r="AN336" t="s">
        <v>54</v>
      </c>
      <c r="AO336" t="s">
        <v>48</v>
      </c>
      <c r="AP336" t="s">
        <v>100</v>
      </c>
      <c r="AQ336" t="s">
        <v>50</v>
      </c>
    </row>
    <row r="337" spans="1:43" ht="15.9" hidden="1" x14ac:dyDescent="0.45">
      <c r="A337" t="s">
        <v>37</v>
      </c>
      <c r="B337" t="s">
        <v>38</v>
      </c>
      <c r="C337" t="s">
        <v>39</v>
      </c>
      <c r="D337" s="1">
        <v>41487</v>
      </c>
      <c r="E337" t="s">
        <v>40</v>
      </c>
      <c r="F337" t="s">
        <v>53</v>
      </c>
      <c r="G337" t="s">
        <v>42</v>
      </c>
      <c r="H337" t="s">
        <v>43</v>
      </c>
      <c r="I337" t="s">
        <v>251</v>
      </c>
      <c r="J337" t="s">
        <v>45</v>
      </c>
      <c r="K337">
        <v>50</v>
      </c>
      <c r="L337">
        <v>50000</v>
      </c>
      <c r="M337" t="s">
        <v>46</v>
      </c>
      <c r="N337">
        <v>0</v>
      </c>
      <c r="O337">
        <v>0</v>
      </c>
      <c r="P337">
        <v>0</v>
      </c>
      <c r="Q337">
        <v>0</v>
      </c>
      <c r="R337">
        <v>0</v>
      </c>
      <c r="S337">
        <v>7.54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6.09</v>
      </c>
      <c r="Z337">
        <f>VLOOKUP(F337,CEUS!$J$26:$K$50,2)</f>
        <v>30</v>
      </c>
      <c r="AA337" s="142">
        <f t="shared" si="44"/>
        <v>0.20299999999999999</v>
      </c>
      <c r="AB337" s="37">
        <f t="shared" si="45"/>
        <v>16.239999999999998</v>
      </c>
      <c r="AD337" s="124">
        <f>IF(E337=Sheet2!$E$24,VLOOKUP(F337,Sheet2!$C$24:$H$42,3),IF(E337=Sheet2!$F$24,VLOOKUP(F337,Sheet2!$C$24:$H$42,4),IF(E337=Sheet2!$G$24,VLOOKUP(F337,Sheet2!$C$24:$H$42,5),VLOOKUP(F337,Sheet2!$C$24:$H$42,6))))</f>
        <v>17.515999999999998</v>
      </c>
      <c r="AE337" s="2">
        <f t="shared" si="41"/>
        <v>0.10667243999999999</v>
      </c>
      <c r="AF337" s="37">
        <f t="shared" si="47"/>
        <v>8.5337952000000001</v>
      </c>
      <c r="AG337" s="37"/>
      <c r="AH337" t="b">
        <f>IF(I337=CZCA!$E$24,VLOOKUP(F337,CZCA!$C$24:$T$43,3),IF(I337=CZCA!$F$24,VLOOKUP(F337,CZCA!$C$24:$T$43,4),IF(I337=CZCA!$G$24,VLOOKUP(F337,CZCA!$C$24:$T$43,5),IF(OR(I337=CZCA!$H$24,I337=CZCA!$I$24),VLOOKUP(F337,CZCA!$C$24:$T$43,6),IF(OR(I337=CZCA!$J$24,I337=CZCA!$L$24),VLOOKUP(F337,CZCA!$C$24:$T$43,8),IF(OR(I337=CZCA!$K$24,I337=CZCA!$Q$24),VLOOKUP(F337,CZCA!$C$24:$T$43,9),IF(OR(I337=CZCA!$M$24,I337=CZCA!$T$24),VLOOKUP(F337,CZCA!$C$24:$T$43,11),IF(OR(I337=CZCA!$N$24,I337=CZCA!$R$24),VLOOKUP(F337,CZCA!$C$24:$T$43,12),IF(I337=CZCA!$O$24,VLOOKUP(F337,CZCA!$C$24:$T$43,13),IF(I337=CZCA!$P$24,VLOOKUP(F337,CZCA!$C$24:$T$43,14),IF(I337=CZCA!$S$24,VLOOKUP(F337,CZCA!$C$24:$T$43,17))))))))))))</f>
        <v>0</v>
      </c>
      <c r="AI337" s="160">
        <f t="shared" ref="AI337:AI366" si="49">Y337/1000*AH337</f>
        <v>0</v>
      </c>
      <c r="AJ337" s="37">
        <f t="shared" si="48"/>
        <v>0</v>
      </c>
      <c r="AK337" s="37"/>
      <c r="AL337" s="128" t="e">
        <f t="shared" ref="AL337:AL394" si="50">1000/AH337</f>
        <v>#DIV/0!</v>
      </c>
      <c r="AM337">
        <v>2</v>
      </c>
      <c r="AN337" t="s">
        <v>54</v>
      </c>
      <c r="AO337" t="s">
        <v>48</v>
      </c>
      <c r="AP337" t="s">
        <v>254</v>
      </c>
      <c r="AQ337" t="s">
        <v>50</v>
      </c>
    </row>
    <row r="338" spans="1:43" x14ac:dyDescent="0.4">
      <c r="A338" t="s">
        <v>37</v>
      </c>
      <c r="B338" t="s">
        <v>38</v>
      </c>
      <c r="C338" t="s">
        <v>39</v>
      </c>
      <c r="D338" s="1">
        <v>41487</v>
      </c>
      <c r="E338" t="s">
        <v>40</v>
      </c>
      <c r="F338" t="s">
        <v>55</v>
      </c>
      <c r="G338" t="s">
        <v>42</v>
      </c>
      <c r="H338" t="s">
        <v>43</v>
      </c>
      <c r="I338" t="s">
        <v>44</v>
      </c>
      <c r="J338" t="s">
        <v>45</v>
      </c>
      <c r="K338">
        <v>1.92</v>
      </c>
      <c r="L338">
        <v>1920</v>
      </c>
      <c r="M338" t="s">
        <v>46</v>
      </c>
      <c r="N338">
        <v>0</v>
      </c>
      <c r="O338">
        <v>0</v>
      </c>
      <c r="P338">
        <v>0</v>
      </c>
      <c r="Q338">
        <v>0</v>
      </c>
      <c r="R338">
        <v>0</v>
      </c>
      <c r="S338">
        <v>14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11.3</v>
      </c>
      <c r="Z338">
        <f>VLOOKUP(F338,CEUS!$J$26:$K$50,2)</f>
        <v>30</v>
      </c>
      <c r="AA338" s="142">
        <f t="shared" si="44"/>
        <v>0.37666666666666671</v>
      </c>
      <c r="AB338" s="37">
        <f t="shared" si="45"/>
        <v>30.133333333333336</v>
      </c>
      <c r="AD338" s="124">
        <f>IF(E338=Sheet2!$E$24,VLOOKUP(F338,Sheet2!$C$24:$H$42,3),IF(E338=Sheet2!$F$24,VLOOKUP(F338,Sheet2!$C$24:$H$42,4),IF(E338=Sheet2!$G$24,VLOOKUP(F338,Sheet2!$C$24:$H$42,5),VLOOKUP(F338,Sheet2!$C$24:$H$42,6))))</f>
        <v>17.515999999999998</v>
      </c>
      <c r="AE338" s="2">
        <f t="shared" si="41"/>
        <v>0.19793079999999999</v>
      </c>
      <c r="AF338" s="37">
        <f t="shared" si="47"/>
        <v>15.834463999999999</v>
      </c>
      <c r="AG338" s="37"/>
      <c r="AH338">
        <f>IF(I338=CZCA!$E$24,VLOOKUP(F338,CZCA!$C$25:$T$43,3),IF(I338=CZCA!$F$24,VLOOKUP(F338,CZCA!$C$25:$T$43,4),IF(I338=CZCA!$G$24,VLOOKUP(F338,CZCA!$C$25:$T$43,5),IF(OR(I338=CZCA!$H$24,I338=CZCA!$I$24),VLOOKUP(F338,CZCA!$C$25:$T$43,6),IF(OR(I338=CZCA!$J$24,I338=CZCA!$L$24),VLOOKUP(F338,CZCA!$C$25:$T$43,8),IF(OR(I338=CZCA!$K$24,I338=CZCA!$Q$24),VLOOKUP(F338,CZCA!$C$25:$T$43,9),IF(OR(I338=CZCA!$M$24,I338=CZCA!$T$24),VLOOKUP(F338,CZCA!$C$25:$T$43,11),IF(OR(I338=CZCA!$N$24,I338=CZCA!$R$24),VLOOKUP(F338,CZCA!$C$25:$T$43,12),IF(I338=CZCA!$O$24,VLOOKUP(F338,CZCA!$C$25:$T$43,13),IF(I338=CZCA!$P$24,VLOOKUP(F338,CZCA!$C$25:$T$43,14),IF(I338=CZCA!$S$24,VLOOKUP(F338,CZCA!$C$25:$T$43,17))))))))))))</f>
        <v>22.85</v>
      </c>
      <c r="AI338" s="157">
        <f t="shared" si="49"/>
        <v>0.25820500000000002</v>
      </c>
      <c r="AJ338" s="37">
        <f t="shared" si="48"/>
        <v>20.656400000000001</v>
      </c>
      <c r="AK338" s="37"/>
      <c r="AL338" s="128">
        <f t="shared" si="50"/>
        <v>43.763676148796499</v>
      </c>
      <c r="AM338">
        <v>2</v>
      </c>
      <c r="AN338" t="s">
        <v>56</v>
      </c>
      <c r="AO338" t="s">
        <v>48</v>
      </c>
      <c r="AP338" t="s">
        <v>49</v>
      </c>
      <c r="AQ338" t="s">
        <v>50</v>
      </c>
    </row>
    <row r="339" spans="1:43" x14ac:dyDescent="0.4">
      <c r="A339" t="s">
        <v>37</v>
      </c>
      <c r="B339" t="s">
        <v>38</v>
      </c>
      <c r="C339" t="s">
        <v>39</v>
      </c>
      <c r="D339" s="1">
        <v>41487</v>
      </c>
      <c r="E339" t="s">
        <v>40</v>
      </c>
      <c r="F339" t="s">
        <v>55</v>
      </c>
      <c r="G339" t="s">
        <v>42</v>
      </c>
      <c r="H339" t="s">
        <v>43</v>
      </c>
      <c r="I339" t="s">
        <v>85</v>
      </c>
      <c r="J339" t="s">
        <v>45</v>
      </c>
      <c r="K339">
        <v>1.92</v>
      </c>
      <c r="L339">
        <v>1920</v>
      </c>
      <c r="M339" t="s">
        <v>46</v>
      </c>
      <c r="N339">
        <v>0</v>
      </c>
      <c r="O339">
        <v>0</v>
      </c>
      <c r="P339">
        <v>0</v>
      </c>
      <c r="Q339">
        <v>0</v>
      </c>
      <c r="R339">
        <v>0</v>
      </c>
      <c r="S339">
        <v>13.3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10.7</v>
      </c>
      <c r="Z339">
        <f>VLOOKUP(F339,CEUS!$J$26:$K$50,2)</f>
        <v>30</v>
      </c>
      <c r="AA339" s="142">
        <f t="shared" si="44"/>
        <v>0.35666666666666663</v>
      </c>
      <c r="AB339" s="37">
        <f t="shared" si="45"/>
        <v>28.533333333333331</v>
      </c>
      <c r="AD339" s="124">
        <f>IF(E339=Sheet2!$E$24,VLOOKUP(F339,Sheet2!$C$24:$H$42,3),IF(E339=Sheet2!$F$24,VLOOKUP(F339,Sheet2!$C$24:$H$42,4),IF(E339=Sheet2!$G$24,VLOOKUP(F339,Sheet2!$C$24:$H$42,5),VLOOKUP(F339,Sheet2!$C$24:$H$42,6))))</f>
        <v>17.515999999999998</v>
      </c>
      <c r="AE339" s="2">
        <f t="shared" si="41"/>
        <v>0.18742119999999998</v>
      </c>
      <c r="AF339" s="37">
        <f t="shared" si="47"/>
        <v>14.993695999999998</v>
      </c>
      <c r="AG339" s="37"/>
      <c r="AH339">
        <f>IF(I339=CZCA!$E$24,VLOOKUP(F339,CZCA!$C$25:$T$43,3),IF(I339=CZCA!$F$24,VLOOKUP(F339,CZCA!$C$25:$T$43,4),IF(I339=CZCA!$G$24,VLOOKUP(F339,CZCA!$C$25:$T$43,5),IF(OR(I339=CZCA!$H$24,I339=CZCA!$I$24),VLOOKUP(F339,CZCA!$C$25:$T$43,6),IF(OR(I339=CZCA!$J$24,I339=CZCA!$L$24),VLOOKUP(F339,CZCA!$C$25:$T$43,8),IF(OR(I339=CZCA!$K$24,I339=CZCA!$Q$24),VLOOKUP(F339,CZCA!$C$25:$T$43,9),IF(OR(I339=CZCA!$M$24,I339=CZCA!$T$24),VLOOKUP(F339,CZCA!$C$25:$T$43,11),IF(OR(I339=CZCA!$N$24,I339=CZCA!$R$24),VLOOKUP(F339,CZCA!$C$25:$T$43,12),IF(I339=CZCA!$O$24,VLOOKUP(F339,CZCA!$C$25:$T$43,13),IF(I339=CZCA!$P$24,VLOOKUP(F339,CZCA!$C$25:$T$43,14),IF(I339=CZCA!$S$24,VLOOKUP(F339,CZCA!$C$25:$T$43,17))))))))))))</f>
        <v>13.16</v>
      </c>
      <c r="AI339" s="157">
        <f t="shared" si="49"/>
        <v>0.14081199999999999</v>
      </c>
      <c r="AJ339" s="37">
        <f t="shared" si="48"/>
        <v>11.264959999999999</v>
      </c>
      <c r="AK339" s="37"/>
      <c r="AL339" s="128">
        <f t="shared" si="50"/>
        <v>75.98784194528875</v>
      </c>
      <c r="AM339">
        <v>2</v>
      </c>
      <c r="AN339" t="s">
        <v>56</v>
      </c>
      <c r="AO339" t="s">
        <v>48</v>
      </c>
      <c r="AP339" t="s">
        <v>86</v>
      </c>
      <c r="AQ339" t="s">
        <v>50</v>
      </c>
    </row>
    <row r="340" spans="1:43" x14ac:dyDescent="0.4">
      <c r="A340" t="s">
        <v>37</v>
      </c>
      <c r="B340" t="s">
        <v>38</v>
      </c>
      <c r="C340" t="s">
        <v>39</v>
      </c>
      <c r="D340" s="1">
        <v>41487</v>
      </c>
      <c r="E340" t="s">
        <v>40</v>
      </c>
      <c r="F340" t="s">
        <v>55</v>
      </c>
      <c r="G340" t="s">
        <v>42</v>
      </c>
      <c r="H340" t="s">
        <v>43</v>
      </c>
      <c r="I340" t="s">
        <v>87</v>
      </c>
      <c r="J340" t="s">
        <v>45</v>
      </c>
      <c r="K340">
        <v>1.92</v>
      </c>
      <c r="L340">
        <v>1920</v>
      </c>
      <c r="M340" t="s">
        <v>46</v>
      </c>
      <c r="N340">
        <v>0</v>
      </c>
      <c r="O340">
        <v>0</v>
      </c>
      <c r="P340">
        <v>0</v>
      </c>
      <c r="Q340">
        <v>0</v>
      </c>
      <c r="R340">
        <v>0</v>
      </c>
      <c r="S340">
        <v>9.19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7.43</v>
      </c>
      <c r="Z340">
        <f>VLOOKUP(F340,CEUS!$J$26:$K$50,2)</f>
        <v>30</v>
      </c>
      <c r="AA340" s="142">
        <f t="shared" si="44"/>
        <v>0.24766666666666665</v>
      </c>
      <c r="AB340" s="37">
        <f t="shared" si="45"/>
        <v>19.813333333333333</v>
      </c>
      <c r="AD340" s="124">
        <f>IF(E340=Sheet2!$E$24,VLOOKUP(F340,Sheet2!$C$24:$H$42,3),IF(E340=Sheet2!$F$24,VLOOKUP(F340,Sheet2!$C$24:$H$42,4),IF(E340=Sheet2!$G$24,VLOOKUP(F340,Sheet2!$C$24:$H$42,5),VLOOKUP(F340,Sheet2!$C$24:$H$42,6))))</f>
        <v>17.515999999999998</v>
      </c>
      <c r="AE340" s="2">
        <f t="shared" si="41"/>
        <v>0.13014387999999999</v>
      </c>
      <c r="AF340" s="37">
        <f t="shared" si="47"/>
        <v>10.411510399999999</v>
      </c>
      <c r="AG340" s="37"/>
      <c r="AH340">
        <f>IF(I340=CZCA!$E$24,VLOOKUP(F340,CZCA!$C$25:$T$43,3),IF(I340=CZCA!$F$24,VLOOKUP(F340,CZCA!$C$25:$T$43,4),IF(I340=CZCA!$G$24,VLOOKUP(F340,CZCA!$C$25:$T$43,5),IF(OR(I340=CZCA!$H$24,I340=CZCA!$I$24),VLOOKUP(F340,CZCA!$C$25:$T$43,6),IF(OR(I340=CZCA!$J$24,I340=CZCA!$L$24),VLOOKUP(F340,CZCA!$C$25:$T$43,8),IF(OR(I340=CZCA!$K$24,I340=CZCA!$Q$24),VLOOKUP(F340,CZCA!$C$25:$T$43,9),IF(OR(I340=CZCA!$M$24,I340=CZCA!$T$24),VLOOKUP(F340,CZCA!$C$25:$T$43,11),IF(OR(I340=CZCA!$N$24,I340=CZCA!$R$24),VLOOKUP(F340,CZCA!$C$25:$T$43,12),IF(I340=CZCA!$O$24,VLOOKUP(F340,CZCA!$C$25:$T$43,13),IF(I340=CZCA!$P$24,VLOOKUP(F340,CZCA!$C$25:$T$43,14),IF(I340=CZCA!$S$24,VLOOKUP(F340,CZCA!$C$25:$T$43,17))))))))))))</f>
        <v>19.579999999999998</v>
      </c>
      <c r="AI340" s="157">
        <f t="shared" si="49"/>
        <v>0.14547939999999998</v>
      </c>
      <c r="AJ340" s="37">
        <f t="shared" si="48"/>
        <v>11.638351999999998</v>
      </c>
      <c r="AK340" s="37"/>
      <c r="AL340" s="128">
        <f t="shared" si="50"/>
        <v>51.072522982635348</v>
      </c>
      <c r="AM340">
        <v>2</v>
      </c>
      <c r="AN340" t="s">
        <v>56</v>
      </c>
      <c r="AO340" t="s">
        <v>48</v>
      </c>
      <c r="AP340" t="s">
        <v>88</v>
      </c>
      <c r="AQ340" t="s">
        <v>50</v>
      </c>
    </row>
    <row r="341" spans="1:43" x14ac:dyDescent="0.4">
      <c r="A341" t="s">
        <v>37</v>
      </c>
      <c r="B341" t="s">
        <v>38</v>
      </c>
      <c r="C341" t="s">
        <v>39</v>
      </c>
      <c r="D341" s="1">
        <v>41487</v>
      </c>
      <c r="E341" t="s">
        <v>40</v>
      </c>
      <c r="F341" t="s">
        <v>55</v>
      </c>
      <c r="G341" t="s">
        <v>42</v>
      </c>
      <c r="H341" t="s">
        <v>43</v>
      </c>
      <c r="I341" t="s">
        <v>89</v>
      </c>
      <c r="J341" t="s">
        <v>45</v>
      </c>
      <c r="K341">
        <v>1.92</v>
      </c>
      <c r="L341">
        <v>1920</v>
      </c>
      <c r="M341" t="s">
        <v>46</v>
      </c>
      <c r="N341">
        <v>0</v>
      </c>
      <c r="O341">
        <v>0</v>
      </c>
      <c r="P341">
        <v>0</v>
      </c>
      <c r="Q341">
        <v>0</v>
      </c>
      <c r="R341">
        <v>0</v>
      </c>
      <c r="S341">
        <v>8.6999999999999993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7.03</v>
      </c>
      <c r="Z341">
        <f>VLOOKUP(F341,CEUS!$J$26:$K$50,2)</f>
        <v>30</v>
      </c>
      <c r="AA341" s="142">
        <f t="shared" si="44"/>
        <v>0.23433333333333334</v>
      </c>
      <c r="AB341" s="37">
        <f t="shared" si="45"/>
        <v>18.746666666666666</v>
      </c>
      <c r="AD341" s="124">
        <f>IF(E341=Sheet2!$E$24,VLOOKUP(F341,Sheet2!$C$24:$H$42,3),IF(E341=Sheet2!$F$24,VLOOKUP(F341,Sheet2!$C$24:$H$42,4),IF(E341=Sheet2!$G$24,VLOOKUP(F341,Sheet2!$C$24:$H$42,5),VLOOKUP(F341,Sheet2!$C$24:$H$42,6))))</f>
        <v>17.515999999999998</v>
      </c>
      <c r="AE341" s="2">
        <f t="shared" si="41"/>
        <v>0.12313747999999999</v>
      </c>
      <c r="AF341" s="37">
        <f t="shared" si="47"/>
        <v>9.8509983999999999</v>
      </c>
      <c r="AG341" s="37"/>
      <c r="AH341">
        <f>IF(I341=CZCA!$E$24,VLOOKUP(F341,CZCA!$C$25:$T$43,3),IF(I341=CZCA!$F$24,VLOOKUP(F341,CZCA!$C$25:$T$43,4),IF(I341=CZCA!$G$24,VLOOKUP(F341,CZCA!$C$25:$T$43,5),IF(OR(I341=CZCA!$H$24,I341=CZCA!$I$24),VLOOKUP(F341,CZCA!$C$25:$T$43,6),IF(OR(I341=CZCA!$J$24,I341=CZCA!$L$24),VLOOKUP(F341,CZCA!$C$25:$T$43,8),IF(OR(I341=CZCA!$K$24,I341=CZCA!$Q$24),VLOOKUP(F341,CZCA!$C$25:$T$43,9),IF(OR(I341=CZCA!$M$24,I341=CZCA!$T$24),VLOOKUP(F341,CZCA!$C$25:$T$43,11),IF(OR(I341=CZCA!$N$24,I341=CZCA!$R$24),VLOOKUP(F341,CZCA!$C$25:$T$43,12),IF(I341=CZCA!$O$24,VLOOKUP(F341,CZCA!$C$25:$T$43,13),IF(I341=CZCA!$P$24,VLOOKUP(F341,CZCA!$C$25:$T$43,14),IF(I341=CZCA!$S$24,VLOOKUP(F341,CZCA!$C$25:$T$43,17))))))))))))</f>
        <v>11.28</v>
      </c>
      <c r="AI341" s="157">
        <f t="shared" si="49"/>
        <v>7.9298400000000005E-2</v>
      </c>
      <c r="AJ341" s="37">
        <f t="shared" si="48"/>
        <v>6.3438720000000002</v>
      </c>
      <c r="AK341" s="37"/>
      <c r="AL341" s="128">
        <f t="shared" si="50"/>
        <v>88.652482269503551</v>
      </c>
      <c r="AM341">
        <v>2</v>
      </c>
      <c r="AN341" t="s">
        <v>56</v>
      </c>
      <c r="AO341" t="s">
        <v>48</v>
      </c>
      <c r="AP341" t="s">
        <v>90</v>
      </c>
      <c r="AQ341" t="s">
        <v>50</v>
      </c>
    </row>
    <row r="342" spans="1:43" x14ac:dyDescent="0.4">
      <c r="A342" t="s">
        <v>37</v>
      </c>
      <c r="B342" t="s">
        <v>38</v>
      </c>
      <c r="C342" t="s">
        <v>39</v>
      </c>
      <c r="D342" s="1">
        <v>41487</v>
      </c>
      <c r="E342" t="s">
        <v>40</v>
      </c>
      <c r="F342" t="s">
        <v>55</v>
      </c>
      <c r="G342" t="s">
        <v>42</v>
      </c>
      <c r="H342" t="s">
        <v>43</v>
      </c>
      <c r="I342" t="s">
        <v>91</v>
      </c>
      <c r="J342" t="s">
        <v>45</v>
      </c>
      <c r="K342">
        <v>1.92</v>
      </c>
      <c r="L342">
        <v>1920</v>
      </c>
      <c r="M342" t="s">
        <v>46</v>
      </c>
      <c r="N342">
        <v>0</v>
      </c>
      <c r="O342">
        <v>0</v>
      </c>
      <c r="P342">
        <v>0</v>
      </c>
      <c r="Q342">
        <v>0</v>
      </c>
      <c r="R342">
        <v>0</v>
      </c>
      <c r="S342">
        <v>6.94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5.61</v>
      </c>
      <c r="Z342">
        <f>VLOOKUP(F342,CEUS!$J$26:$K$50,2)</f>
        <v>30</v>
      </c>
      <c r="AA342" s="142">
        <f t="shared" si="44"/>
        <v>0.187</v>
      </c>
      <c r="AB342" s="37">
        <f t="shared" si="45"/>
        <v>14.96</v>
      </c>
      <c r="AD342" s="124">
        <f>IF(E342=Sheet2!$E$24,VLOOKUP(F342,Sheet2!$C$24:$H$42,3),IF(E342=Sheet2!$F$24,VLOOKUP(F342,Sheet2!$C$24:$H$42,4),IF(E342=Sheet2!$G$24,VLOOKUP(F342,Sheet2!$C$24:$H$42,5),VLOOKUP(F342,Sheet2!$C$24:$H$42,6))))</f>
        <v>17.515999999999998</v>
      </c>
      <c r="AE342" s="2">
        <f t="shared" si="41"/>
        <v>9.8264759999999993E-2</v>
      </c>
      <c r="AF342" s="37">
        <f t="shared" si="47"/>
        <v>7.8611807999999996</v>
      </c>
      <c r="AG342" s="37"/>
      <c r="AH342">
        <f>IF(I342=CZCA!$E$24,VLOOKUP(F342,CZCA!$C$25:$T$43,3),IF(I342=CZCA!$F$24,VLOOKUP(F342,CZCA!$C$25:$T$43,4),IF(I342=CZCA!$G$24,VLOOKUP(F342,CZCA!$C$25:$T$43,5),IF(OR(I342=CZCA!$H$24,I342=CZCA!$I$24),VLOOKUP(F342,CZCA!$C$25:$T$43,6),IF(OR(I342=CZCA!$J$24,I342=CZCA!$L$24),VLOOKUP(F342,CZCA!$C$25:$T$43,8),IF(OR(I342=CZCA!$K$24,I342=CZCA!$Q$24),VLOOKUP(F342,CZCA!$C$25:$T$43,9),IF(OR(I342=CZCA!$M$24,I342=CZCA!$T$24),VLOOKUP(F342,CZCA!$C$25:$T$43,11),IF(OR(I342=CZCA!$N$24,I342=CZCA!$R$24),VLOOKUP(F342,CZCA!$C$25:$T$43,12),IF(I342=CZCA!$O$24,VLOOKUP(F342,CZCA!$C$25:$T$43,13),IF(I342=CZCA!$P$24,VLOOKUP(F342,CZCA!$C$25:$T$43,14),IF(I342=CZCA!$S$24,VLOOKUP(F342,CZCA!$C$25:$T$43,17))))))))))))</f>
        <v>11.28</v>
      </c>
      <c r="AI342" s="157">
        <f t="shared" si="49"/>
        <v>6.3280799999999998E-2</v>
      </c>
      <c r="AJ342" s="37">
        <f t="shared" si="48"/>
        <v>5.0624640000000003</v>
      </c>
      <c r="AK342" s="37"/>
      <c r="AL342" s="128">
        <f t="shared" si="50"/>
        <v>88.652482269503551</v>
      </c>
      <c r="AM342">
        <v>2</v>
      </c>
      <c r="AN342" t="s">
        <v>56</v>
      </c>
      <c r="AO342" t="s">
        <v>48</v>
      </c>
      <c r="AP342" t="s">
        <v>92</v>
      </c>
      <c r="AQ342" t="s">
        <v>50</v>
      </c>
    </row>
    <row r="343" spans="1:43" x14ac:dyDescent="0.4">
      <c r="A343" t="s">
        <v>37</v>
      </c>
      <c r="B343" t="s">
        <v>38</v>
      </c>
      <c r="C343" t="s">
        <v>39</v>
      </c>
      <c r="D343" s="1">
        <v>41487</v>
      </c>
      <c r="E343" t="s">
        <v>40</v>
      </c>
      <c r="F343" t="s">
        <v>55</v>
      </c>
      <c r="G343" t="s">
        <v>42</v>
      </c>
      <c r="H343" t="s">
        <v>43</v>
      </c>
      <c r="I343" t="s">
        <v>93</v>
      </c>
      <c r="J343" t="s">
        <v>45</v>
      </c>
      <c r="K343">
        <v>1.92</v>
      </c>
      <c r="L343">
        <v>1920</v>
      </c>
      <c r="M343" t="s">
        <v>46</v>
      </c>
      <c r="N343">
        <v>0</v>
      </c>
      <c r="O343">
        <v>0</v>
      </c>
      <c r="P343">
        <v>0</v>
      </c>
      <c r="Q343">
        <v>0</v>
      </c>
      <c r="R343">
        <v>0</v>
      </c>
      <c r="S343">
        <v>13.1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10.6</v>
      </c>
      <c r="Z343">
        <f>VLOOKUP(F343,CEUS!$J$26:$K$50,2)</f>
        <v>30</v>
      </c>
      <c r="AA343" s="142">
        <f t="shared" si="44"/>
        <v>0.35333333333333333</v>
      </c>
      <c r="AB343" s="37">
        <f t="shared" si="45"/>
        <v>28.266666666666666</v>
      </c>
      <c r="AD343" s="124">
        <f>IF(E343=Sheet2!$E$24,VLOOKUP(F343,Sheet2!$C$24:$H$42,3),IF(E343=Sheet2!$F$24,VLOOKUP(F343,Sheet2!$C$24:$H$42,4),IF(E343=Sheet2!$G$24,VLOOKUP(F343,Sheet2!$C$24:$H$42,5),VLOOKUP(F343,Sheet2!$C$24:$H$42,6))))</f>
        <v>17.515999999999998</v>
      </c>
      <c r="AE343" s="2">
        <f t="shared" si="41"/>
        <v>0.18566959999999999</v>
      </c>
      <c r="AF343" s="37">
        <f t="shared" si="47"/>
        <v>14.853567999999999</v>
      </c>
      <c r="AG343" s="37"/>
      <c r="AH343">
        <f>IF(I343=CZCA!$E$24,VLOOKUP(F343,CZCA!$C$25:$T$43,3),IF(I343=CZCA!$F$24,VLOOKUP(F343,CZCA!$C$25:$T$43,4),IF(I343=CZCA!$G$24,VLOOKUP(F343,CZCA!$C$25:$T$43,5),IF(OR(I343=CZCA!$H$24,I343=CZCA!$I$24),VLOOKUP(F343,CZCA!$C$25:$T$43,6),IF(OR(I343=CZCA!$J$24,I343=CZCA!$L$24),VLOOKUP(F343,CZCA!$C$25:$T$43,8),IF(OR(I343=CZCA!$K$24,I343=CZCA!$Q$24),VLOOKUP(F343,CZCA!$C$25:$T$43,9),IF(OR(I343=CZCA!$M$24,I343=CZCA!$T$24),VLOOKUP(F343,CZCA!$C$25:$T$43,11),IF(OR(I343=CZCA!$N$24,I343=CZCA!$R$24),VLOOKUP(F343,CZCA!$C$25:$T$43,12),IF(I343=CZCA!$O$24,VLOOKUP(F343,CZCA!$C$25:$T$43,13),IF(I343=CZCA!$P$24,VLOOKUP(F343,CZCA!$C$25:$T$43,14),IF(I343=CZCA!$S$24,VLOOKUP(F343,CZCA!$C$25:$T$43,17))))))))))))</f>
        <v>20.71</v>
      </c>
      <c r="AI343" s="157">
        <f t="shared" si="49"/>
        <v>0.219526</v>
      </c>
      <c r="AJ343" s="37">
        <f t="shared" si="48"/>
        <v>17.562080000000002</v>
      </c>
      <c r="AK343" s="37"/>
      <c r="AL343" s="128">
        <f t="shared" si="50"/>
        <v>48.285852245292126</v>
      </c>
      <c r="AM343">
        <v>2</v>
      </c>
      <c r="AN343" t="s">
        <v>56</v>
      </c>
      <c r="AO343" t="s">
        <v>48</v>
      </c>
      <c r="AP343" t="s">
        <v>94</v>
      </c>
      <c r="AQ343" t="s">
        <v>50</v>
      </c>
    </row>
    <row r="344" spans="1:43" x14ac:dyDescent="0.4">
      <c r="A344" t="s">
        <v>37</v>
      </c>
      <c r="B344" t="s">
        <v>38</v>
      </c>
      <c r="C344" t="s">
        <v>39</v>
      </c>
      <c r="D344" s="1">
        <v>41487</v>
      </c>
      <c r="E344" t="s">
        <v>40</v>
      </c>
      <c r="F344" t="s">
        <v>55</v>
      </c>
      <c r="G344" t="s">
        <v>42</v>
      </c>
      <c r="H344" t="s">
        <v>43</v>
      </c>
      <c r="I344" t="s">
        <v>95</v>
      </c>
      <c r="J344" t="s">
        <v>45</v>
      </c>
      <c r="K344">
        <v>1.92</v>
      </c>
      <c r="L344">
        <v>1920</v>
      </c>
      <c r="M344" t="s">
        <v>46</v>
      </c>
      <c r="N344">
        <v>0</v>
      </c>
      <c r="O344">
        <v>0</v>
      </c>
      <c r="P344">
        <v>0</v>
      </c>
      <c r="Q344">
        <v>0</v>
      </c>
      <c r="R344">
        <v>0</v>
      </c>
      <c r="S344">
        <v>11.7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9.4700000000000006</v>
      </c>
      <c r="Z344">
        <f>VLOOKUP(F344,CEUS!$J$26:$K$50,2)</f>
        <v>30</v>
      </c>
      <c r="AA344" s="142">
        <f t="shared" si="44"/>
        <v>0.31566666666666671</v>
      </c>
      <c r="AB344" s="37">
        <f t="shared" si="45"/>
        <v>25.253333333333337</v>
      </c>
      <c r="AD344" s="124">
        <f>IF(E344=Sheet2!$E$24,VLOOKUP(F344,Sheet2!$C$24:$H$42,3),IF(E344=Sheet2!$F$24,VLOOKUP(F344,Sheet2!$C$24:$H$42,4),IF(E344=Sheet2!$G$24,VLOOKUP(F344,Sheet2!$C$24:$H$42,5),VLOOKUP(F344,Sheet2!$C$24:$H$42,6))))</f>
        <v>17.515999999999998</v>
      </c>
      <c r="AE344" s="2">
        <f t="shared" si="41"/>
        <v>0.16587652</v>
      </c>
      <c r="AF344" s="37">
        <f t="shared" si="47"/>
        <v>13.2701216</v>
      </c>
      <c r="AG344" s="37"/>
      <c r="AH344">
        <f>IF(I344=CZCA!$E$24,VLOOKUP(F344,CZCA!$C$25:$T$43,3),IF(I344=CZCA!$F$24,VLOOKUP(F344,CZCA!$C$25:$T$43,4),IF(I344=CZCA!$G$24,VLOOKUP(F344,CZCA!$C$25:$T$43,5),IF(OR(I344=CZCA!$H$24,I344=CZCA!$I$24),VLOOKUP(F344,CZCA!$C$25:$T$43,6),IF(OR(I344=CZCA!$J$24,I344=CZCA!$L$24),VLOOKUP(F344,CZCA!$C$25:$T$43,8),IF(OR(I344=CZCA!$K$24,I344=CZCA!$Q$24),VLOOKUP(F344,CZCA!$C$25:$T$43,9),IF(OR(I344=CZCA!$M$24,I344=CZCA!$T$24),VLOOKUP(F344,CZCA!$C$25:$T$43,11),IF(OR(I344=CZCA!$N$24,I344=CZCA!$R$24),VLOOKUP(F344,CZCA!$C$25:$T$43,12),IF(I344=CZCA!$O$24,VLOOKUP(F344,CZCA!$C$25:$T$43,13),IF(I344=CZCA!$P$24,VLOOKUP(F344,CZCA!$C$25:$T$43,14),IF(I344=CZCA!$S$24,VLOOKUP(F344,CZCA!$C$25:$T$43,17))))))))))))</f>
        <v>20.37</v>
      </c>
      <c r="AI344" s="157">
        <f t="shared" si="49"/>
        <v>0.19290390000000002</v>
      </c>
      <c r="AJ344" s="37">
        <f t="shared" si="48"/>
        <v>15.432312000000001</v>
      </c>
      <c r="AK344" s="37"/>
      <c r="AL344" s="128">
        <f t="shared" si="50"/>
        <v>49.091801669121253</v>
      </c>
      <c r="AM344">
        <v>2</v>
      </c>
      <c r="AN344" t="s">
        <v>56</v>
      </c>
      <c r="AO344" t="s">
        <v>48</v>
      </c>
      <c r="AP344" t="s">
        <v>96</v>
      </c>
      <c r="AQ344" t="s">
        <v>50</v>
      </c>
    </row>
    <row r="345" spans="1:43" x14ac:dyDescent="0.4">
      <c r="A345" t="s">
        <v>37</v>
      </c>
      <c r="B345" t="s">
        <v>38</v>
      </c>
      <c r="C345" t="s">
        <v>39</v>
      </c>
      <c r="D345" s="1">
        <v>41487</v>
      </c>
      <c r="E345" t="s">
        <v>40</v>
      </c>
      <c r="F345" t="s">
        <v>55</v>
      </c>
      <c r="G345" t="s">
        <v>42</v>
      </c>
      <c r="H345" t="s">
        <v>43</v>
      </c>
      <c r="I345" t="s">
        <v>97</v>
      </c>
      <c r="J345" t="s">
        <v>45</v>
      </c>
      <c r="K345">
        <v>1.92</v>
      </c>
      <c r="L345">
        <v>1920</v>
      </c>
      <c r="M345" t="s">
        <v>46</v>
      </c>
      <c r="N345">
        <v>0</v>
      </c>
      <c r="O345">
        <v>0</v>
      </c>
      <c r="P345">
        <v>0</v>
      </c>
      <c r="Q345">
        <v>0</v>
      </c>
      <c r="R345">
        <v>0</v>
      </c>
      <c r="S345">
        <v>8.31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6.71</v>
      </c>
      <c r="Z345">
        <f>VLOOKUP(F345,CEUS!$J$26:$K$50,2)</f>
        <v>30</v>
      </c>
      <c r="AA345" s="142">
        <f t="shared" si="44"/>
        <v>0.22366666666666665</v>
      </c>
      <c r="AB345" s="37">
        <f t="shared" si="45"/>
        <v>17.893333333333331</v>
      </c>
      <c r="AD345" s="124">
        <f>IF(E345=Sheet2!$E$24,VLOOKUP(F345,Sheet2!$C$24:$H$42,3),IF(E345=Sheet2!$F$24,VLOOKUP(F345,Sheet2!$C$24:$H$42,4),IF(E345=Sheet2!$G$24,VLOOKUP(F345,Sheet2!$C$24:$H$42,5),VLOOKUP(F345,Sheet2!$C$24:$H$42,6))))</f>
        <v>17.515999999999998</v>
      </c>
      <c r="AE345" s="2">
        <f t="shared" si="41"/>
        <v>0.11753235999999999</v>
      </c>
      <c r="AF345" s="37">
        <f t="shared" si="47"/>
        <v>9.4025887999999984</v>
      </c>
      <c r="AG345" s="37"/>
      <c r="AH345">
        <f>IF(I345=CZCA!$E$24,VLOOKUP(F345,CZCA!$C$25:$T$43,3),IF(I345=CZCA!$F$24,VLOOKUP(F345,CZCA!$C$25:$T$43,4),IF(I345=CZCA!$G$24,VLOOKUP(F345,CZCA!$C$25:$T$43,5),IF(OR(I345=CZCA!$H$24,I345=CZCA!$I$24),VLOOKUP(F345,CZCA!$C$25:$T$43,6),IF(OR(I345=CZCA!$J$24,I345=CZCA!$L$24),VLOOKUP(F345,CZCA!$C$25:$T$43,8),IF(OR(I345=CZCA!$K$24,I345=CZCA!$Q$24),VLOOKUP(F345,CZCA!$C$25:$T$43,9),IF(OR(I345=CZCA!$M$24,I345=CZCA!$T$24),VLOOKUP(F345,CZCA!$C$25:$T$43,11),IF(OR(I345=CZCA!$N$24,I345=CZCA!$R$24),VLOOKUP(F345,CZCA!$C$25:$T$43,12),IF(I345=CZCA!$O$24,VLOOKUP(F345,CZCA!$C$25:$T$43,13),IF(I345=CZCA!$P$24,VLOOKUP(F345,CZCA!$C$25:$T$43,14),IF(I345=CZCA!$S$24,VLOOKUP(F345,CZCA!$C$25:$T$43,17))))))))))))</f>
        <v>30.37</v>
      </c>
      <c r="AI345" s="157">
        <f t="shared" si="49"/>
        <v>0.20378270000000001</v>
      </c>
      <c r="AJ345" s="37">
        <f t="shared" si="48"/>
        <v>16.302616</v>
      </c>
      <c r="AK345" s="37"/>
      <c r="AL345" s="128">
        <f t="shared" si="50"/>
        <v>32.927230819888045</v>
      </c>
      <c r="AM345">
        <v>2</v>
      </c>
      <c r="AN345" t="s">
        <v>56</v>
      </c>
      <c r="AO345" t="s">
        <v>48</v>
      </c>
      <c r="AP345" t="s">
        <v>98</v>
      </c>
      <c r="AQ345" t="s">
        <v>50</v>
      </c>
    </row>
    <row r="346" spans="1:43" x14ac:dyDescent="0.4">
      <c r="A346" t="s">
        <v>37</v>
      </c>
      <c r="B346" t="s">
        <v>38</v>
      </c>
      <c r="C346" t="s">
        <v>39</v>
      </c>
      <c r="D346" s="1">
        <v>41487</v>
      </c>
      <c r="E346" t="s">
        <v>40</v>
      </c>
      <c r="F346" t="s">
        <v>55</v>
      </c>
      <c r="G346" t="s">
        <v>42</v>
      </c>
      <c r="H346" t="s">
        <v>43</v>
      </c>
      <c r="I346" t="s">
        <v>99</v>
      </c>
      <c r="J346" t="s">
        <v>45</v>
      </c>
      <c r="K346">
        <v>1.92</v>
      </c>
      <c r="L346">
        <v>1920</v>
      </c>
      <c r="M346" t="s">
        <v>46</v>
      </c>
      <c r="N346">
        <v>0</v>
      </c>
      <c r="O346">
        <v>0</v>
      </c>
      <c r="P346">
        <v>0</v>
      </c>
      <c r="Q346">
        <v>0</v>
      </c>
      <c r="R346">
        <v>0</v>
      </c>
      <c r="S346">
        <v>28.6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23.1</v>
      </c>
      <c r="Z346">
        <f>VLOOKUP(F346,CEUS!$J$26:$K$50,2)</f>
        <v>30</v>
      </c>
      <c r="AA346" s="142">
        <f t="shared" si="44"/>
        <v>0.77</v>
      </c>
      <c r="AB346" s="37">
        <f t="shared" si="45"/>
        <v>61.6</v>
      </c>
      <c r="AD346" s="124">
        <f>IF(E346=Sheet2!$E$24,VLOOKUP(F346,Sheet2!$C$24:$H$42,3),IF(E346=Sheet2!$F$24,VLOOKUP(F346,Sheet2!$C$24:$H$42,4),IF(E346=Sheet2!$G$24,VLOOKUP(F346,Sheet2!$C$24:$H$42,5),VLOOKUP(F346,Sheet2!$C$24:$H$42,6))))</f>
        <v>17.515999999999998</v>
      </c>
      <c r="AE346" s="2">
        <f t="shared" si="41"/>
        <v>0.40461960000000002</v>
      </c>
      <c r="AF346" s="37">
        <f t="shared" si="47"/>
        <v>32.369568000000001</v>
      </c>
      <c r="AH346">
        <f>IF(I346=CZCA!$E$24,VLOOKUP(F346,CZCA!$C$25:$T$43,3),IF(I346=CZCA!$F$24,VLOOKUP(F346,CZCA!$C$25:$T$43,4),IF(I346=CZCA!$G$24,VLOOKUP(F346,CZCA!$C$25:$T$43,5),IF(OR(I346=CZCA!$H$24,I346=CZCA!$I$24),VLOOKUP(F346,CZCA!$C$25:$T$43,6),IF(OR(I346=CZCA!$J$24,I346=CZCA!$L$24),VLOOKUP(F346,CZCA!$C$25:$T$43,8),IF(OR(I346=CZCA!$K$24,I346=CZCA!$Q$24),VLOOKUP(F346,CZCA!$C$25:$T$43,9),IF(OR(I346=CZCA!$M$24,I346=CZCA!$T$24),VLOOKUP(F346,CZCA!$C$25:$T$43,11),IF(OR(I346=CZCA!$N$24,I346=CZCA!$R$24),VLOOKUP(F346,CZCA!$C$25:$T$43,12),IF(I346=CZCA!$O$24,VLOOKUP(F346,CZCA!$C$25:$T$43,13),IF(I346=CZCA!$P$24,VLOOKUP(F346,CZCA!$C$25:$T$43,14),IF(I346=CZCA!$S$24,VLOOKUP(F346,CZCA!$C$25:$T$43,17))))))))))))</f>
        <v>34.06</v>
      </c>
      <c r="AI346" s="157">
        <f t="shared" si="49"/>
        <v>0.7867860000000001</v>
      </c>
      <c r="AJ346" s="37">
        <f t="shared" si="48"/>
        <v>62.942880000000009</v>
      </c>
      <c r="AK346" s="37"/>
      <c r="AL346" s="128">
        <f t="shared" si="50"/>
        <v>29.35995302407516</v>
      </c>
      <c r="AM346">
        <v>2</v>
      </c>
      <c r="AN346" t="s">
        <v>56</v>
      </c>
      <c r="AO346" t="s">
        <v>48</v>
      </c>
      <c r="AP346" t="s">
        <v>100</v>
      </c>
      <c r="AQ346" t="s">
        <v>50</v>
      </c>
    </row>
    <row r="347" spans="1:43" ht="15.9" hidden="1" x14ac:dyDescent="0.45">
      <c r="A347" t="s">
        <v>37</v>
      </c>
      <c r="B347" t="s">
        <v>38</v>
      </c>
      <c r="C347" t="s">
        <v>39</v>
      </c>
      <c r="D347" s="1">
        <v>41487</v>
      </c>
      <c r="E347" t="s">
        <v>40</v>
      </c>
      <c r="F347" t="s">
        <v>55</v>
      </c>
      <c r="G347" t="s">
        <v>42</v>
      </c>
      <c r="H347" t="s">
        <v>43</v>
      </c>
      <c r="I347" t="s">
        <v>251</v>
      </c>
      <c r="J347" t="s">
        <v>45</v>
      </c>
      <c r="K347">
        <v>1.92</v>
      </c>
      <c r="L347">
        <v>1920</v>
      </c>
      <c r="M347" t="s">
        <v>46</v>
      </c>
      <c r="N347">
        <v>0</v>
      </c>
      <c r="O347">
        <v>0</v>
      </c>
      <c r="P347">
        <v>0</v>
      </c>
      <c r="Q347">
        <v>0</v>
      </c>
      <c r="R347">
        <v>0</v>
      </c>
      <c r="S347">
        <v>10.3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8.3000000000000007</v>
      </c>
      <c r="Z347">
        <f>VLOOKUP(F347,CEUS!$J$26:$K$50,2)</f>
        <v>30</v>
      </c>
      <c r="AA347" s="142">
        <f t="shared" si="44"/>
        <v>0.27666666666666667</v>
      </c>
      <c r="AB347" s="37">
        <f t="shared" si="45"/>
        <v>22.133333333333333</v>
      </c>
      <c r="AD347" s="124">
        <f>IF(E347=Sheet2!$E$24,VLOOKUP(F347,Sheet2!$C$24:$H$42,3),IF(E347=Sheet2!$F$24,VLOOKUP(F347,Sheet2!$C$24:$H$42,4),IF(E347=Sheet2!$G$24,VLOOKUP(F347,Sheet2!$C$24:$H$42,5),VLOOKUP(F347,Sheet2!$C$24:$H$42,6))))</f>
        <v>17.515999999999998</v>
      </c>
      <c r="AE347" s="2">
        <f t="shared" si="41"/>
        <v>0.14538279999999998</v>
      </c>
      <c r="AF347" s="37">
        <f t="shared" si="47"/>
        <v>11.630623999999997</v>
      </c>
      <c r="AH347" t="b">
        <f>IF(I347=CZCA!$E$24,VLOOKUP(F347,CZCA!$C$24:$T$43,3),IF(I347=CZCA!$F$24,VLOOKUP(F347,CZCA!$C$24:$T$43,4),IF(I347=CZCA!$G$24,VLOOKUP(F347,CZCA!$C$24:$T$43,5),IF(OR(I347=CZCA!$H$24,I347=CZCA!$I$24),VLOOKUP(F347,CZCA!$C$24:$T$43,6),IF(OR(I347=CZCA!$J$24,I347=CZCA!$L$24),VLOOKUP(F347,CZCA!$C$24:$T$43,8),IF(OR(I347=CZCA!$K$24,I347=CZCA!$Q$24),VLOOKUP(F347,CZCA!$C$24:$T$43,9),IF(OR(I347=CZCA!$M$24,I347=CZCA!$T$24),VLOOKUP(F347,CZCA!$C$24:$T$43,11),IF(OR(I347=CZCA!$N$24,I347=CZCA!$R$24),VLOOKUP(F347,CZCA!$C$24:$T$43,12),IF(I347=CZCA!$O$24,VLOOKUP(F347,CZCA!$C$24:$T$43,13),IF(I347=CZCA!$P$24,VLOOKUP(F347,CZCA!$C$24:$T$43,14),IF(I347=CZCA!$S$24,VLOOKUP(F347,CZCA!$C$24:$T$43,17))))))))))))</f>
        <v>0</v>
      </c>
      <c r="AI347" s="160">
        <f t="shared" si="49"/>
        <v>0</v>
      </c>
      <c r="AJ347" s="37">
        <f t="shared" si="48"/>
        <v>0</v>
      </c>
      <c r="AK347" s="37"/>
      <c r="AL347" s="128" t="e">
        <f t="shared" si="50"/>
        <v>#DIV/0!</v>
      </c>
      <c r="AM347">
        <v>2</v>
      </c>
      <c r="AN347" t="s">
        <v>56</v>
      </c>
      <c r="AO347" t="s">
        <v>48</v>
      </c>
      <c r="AP347" t="s">
        <v>254</v>
      </c>
      <c r="AQ347" t="s">
        <v>50</v>
      </c>
    </row>
    <row r="348" spans="1:43" x14ac:dyDescent="0.4">
      <c r="A348" t="s">
        <v>37</v>
      </c>
      <c r="B348" t="s">
        <v>38</v>
      </c>
      <c r="C348" t="s">
        <v>39</v>
      </c>
      <c r="D348" s="1">
        <v>41487</v>
      </c>
      <c r="E348" t="s">
        <v>40</v>
      </c>
      <c r="F348" t="s">
        <v>57</v>
      </c>
      <c r="G348" t="s">
        <v>42</v>
      </c>
      <c r="H348" t="s">
        <v>43</v>
      </c>
      <c r="I348" t="s">
        <v>44</v>
      </c>
      <c r="J348" t="s">
        <v>45</v>
      </c>
      <c r="K348">
        <v>73.599999999999994</v>
      </c>
      <c r="L348">
        <v>150000</v>
      </c>
      <c r="M348" t="s">
        <v>46</v>
      </c>
      <c r="N348">
        <v>0</v>
      </c>
      <c r="O348">
        <v>0</v>
      </c>
      <c r="P348">
        <v>0</v>
      </c>
      <c r="Q348">
        <v>0</v>
      </c>
      <c r="R348">
        <v>0</v>
      </c>
      <c r="S348">
        <v>17.100000000000001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13.8</v>
      </c>
      <c r="Z348">
        <f>VLOOKUP(F348,CEUS!$J$26:$K$50,2)</f>
        <v>30</v>
      </c>
      <c r="AA348" s="142">
        <f t="shared" si="44"/>
        <v>0.46</v>
      </c>
      <c r="AB348" s="37">
        <f t="shared" si="45"/>
        <v>36.800000000000004</v>
      </c>
      <c r="AD348" s="124">
        <f>IF(E348=Sheet2!$E$24,VLOOKUP(F348,Sheet2!$C$24:$H$42,3),IF(E348=Sheet2!$F$24,VLOOKUP(F348,Sheet2!$C$24:$H$42,4),IF(E348=Sheet2!$G$24,VLOOKUP(F348,Sheet2!$C$24:$H$42,5),VLOOKUP(F348,Sheet2!$C$24:$H$42,6))))</f>
        <v>17.515999999999998</v>
      </c>
      <c r="AE348" s="2">
        <f t="shared" si="41"/>
        <v>0.24172080000000001</v>
      </c>
      <c r="AF348" s="37">
        <f t="shared" si="47"/>
        <v>19.337664</v>
      </c>
      <c r="AH348">
        <f>IF(I348=CZCA!$E$24,VLOOKUP(F348,CZCA!$C$25:$T$43,3),IF(I348=CZCA!$F$24,VLOOKUP(F348,CZCA!$C$25:$T$43,4),IF(I348=CZCA!$G$24,VLOOKUP(F348,CZCA!$C$25:$T$43,5),IF(OR(I348=CZCA!$H$24,I348=CZCA!$I$24),VLOOKUP(F348,CZCA!$C$25:$T$43,6),IF(OR(I348=CZCA!$J$24,I348=CZCA!$L$24),VLOOKUP(F348,CZCA!$C$25:$T$43,8),IF(OR(I348=CZCA!$K$24,I348=CZCA!$Q$24),VLOOKUP(F348,CZCA!$C$25:$T$43,9),IF(OR(I348=CZCA!$M$24,I348=CZCA!$T$24),VLOOKUP(F348,CZCA!$C$25:$T$43,11),IF(OR(I348=CZCA!$N$24,I348=CZCA!$R$24),VLOOKUP(F348,CZCA!$C$25:$T$43,12),IF(I348=CZCA!$O$24,VLOOKUP(F348,CZCA!$C$25:$T$43,13),IF(I348=CZCA!$P$24,VLOOKUP(F348,CZCA!$C$25:$T$43,14),IF(I348=CZCA!$S$24,VLOOKUP(F348,CZCA!$C$25:$T$43,17))))))))))))</f>
        <v>22.85</v>
      </c>
      <c r="AI348" s="157">
        <f t="shared" si="49"/>
        <v>0.31533000000000005</v>
      </c>
      <c r="AJ348" s="37">
        <f t="shared" si="48"/>
        <v>25.226400000000005</v>
      </c>
      <c r="AK348" s="37"/>
      <c r="AL348" s="128">
        <f t="shared" si="50"/>
        <v>43.763676148796499</v>
      </c>
      <c r="AM348">
        <v>2</v>
      </c>
      <c r="AN348" t="s">
        <v>58</v>
      </c>
      <c r="AO348" t="s">
        <v>48</v>
      </c>
      <c r="AP348" t="s">
        <v>49</v>
      </c>
      <c r="AQ348" t="s">
        <v>50</v>
      </c>
    </row>
    <row r="349" spans="1:43" x14ac:dyDescent="0.4">
      <c r="A349" t="s">
        <v>37</v>
      </c>
      <c r="B349" t="s">
        <v>38</v>
      </c>
      <c r="C349" t="s">
        <v>39</v>
      </c>
      <c r="D349" s="1">
        <v>41487</v>
      </c>
      <c r="E349" t="s">
        <v>40</v>
      </c>
      <c r="F349" t="s">
        <v>57</v>
      </c>
      <c r="G349" t="s">
        <v>42</v>
      </c>
      <c r="H349" t="s">
        <v>43</v>
      </c>
      <c r="I349" t="s">
        <v>85</v>
      </c>
      <c r="J349" t="s">
        <v>45</v>
      </c>
      <c r="K349">
        <v>73.599999999999994</v>
      </c>
      <c r="L349">
        <v>150000</v>
      </c>
      <c r="M349" t="s">
        <v>46</v>
      </c>
      <c r="N349">
        <v>0</v>
      </c>
      <c r="O349">
        <v>0</v>
      </c>
      <c r="P349">
        <v>0</v>
      </c>
      <c r="Q349">
        <v>0</v>
      </c>
      <c r="R349">
        <v>0</v>
      </c>
      <c r="S349">
        <v>11.4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9.1999999999999993</v>
      </c>
      <c r="Z349">
        <f>VLOOKUP(F349,CEUS!$J$26:$K$50,2)</f>
        <v>30</v>
      </c>
      <c r="AA349" s="142">
        <f t="shared" si="44"/>
        <v>0.30666666666666664</v>
      </c>
      <c r="AB349" s="37">
        <f t="shared" si="45"/>
        <v>24.533333333333331</v>
      </c>
      <c r="AD349" s="124">
        <f>IF(E349=Sheet2!$E$24,VLOOKUP(F349,Sheet2!$C$24:$H$42,3),IF(E349=Sheet2!$F$24,VLOOKUP(F349,Sheet2!$C$24:$H$42,4),IF(E349=Sheet2!$G$24,VLOOKUP(F349,Sheet2!$C$24:$H$42,5),VLOOKUP(F349,Sheet2!$C$24:$H$42,6))))</f>
        <v>17.515999999999998</v>
      </c>
      <c r="AE349" s="2">
        <f t="shared" si="41"/>
        <v>0.16114719999999999</v>
      </c>
      <c r="AF349" s="37">
        <f t="shared" si="47"/>
        <v>12.891776</v>
      </c>
      <c r="AH349">
        <f>IF(I349=CZCA!$E$24,VLOOKUP(F349,CZCA!$C$25:$T$43,3),IF(I349=CZCA!$F$24,VLOOKUP(F349,CZCA!$C$25:$T$43,4),IF(I349=CZCA!$G$24,VLOOKUP(F349,CZCA!$C$25:$T$43,5),IF(OR(I349=CZCA!$H$24,I349=CZCA!$I$24),VLOOKUP(F349,CZCA!$C$25:$T$43,6),IF(OR(I349=CZCA!$J$24,I349=CZCA!$L$24),VLOOKUP(F349,CZCA!$C$25:$T$43,8),IF(OR(I349=CZCA!$K$24,I349=CZCA!$Q$24),VLOOKUP(F349,CZCA!$C$25:$T$43,9),IF(OR(I349=CZCA!$M$24,I349=CZCA!$T$24),VLOOKUP(F349,CZCA!$C$25:$T$43,11),IF(OR(I349=CZCA!$N$24,I349=CZCA!$R$24),VLOOKUP(F349,CZCA!$C$25:$T$43,12),IF(I349=CZCA!$O$24,VLOOKUP(F349,CZCA!$C$25:$T$43,13),IF(I349=CZCA!$P$24,VLOOKUP(F349,CZCA!$C$25:$T$43,14),IF(I349=CZCA!$S$24,VLOOKUP(F349,CZCA!$C$25:$T$43,17))))))))))))</f>
        <v>13.16</v>
      </c>
      <c r="AI349" s="157">
        <f t="shared" si="49"/>
        <v>0.121072</v>
      </c>
      <c r="AJ349" s="37">
        <f t="shared" si="48"/>
        <v>9.6857600000000001</v>
      </c>
      <c r="AK349" s="37"/>
      <c r="AL349" s="128">
        <f t="shared" si="50"/>
        <v>75.98784194528875</v>
      </c>
      <c r="AM349">
        <v>2</v>
      </c>
      <c r="AN349" t="s">
        <v>58</v>
      </c>
      <c r="AO349" t="s">
        <v>48</v>
      </c>
      <c r="AP349" t="s">
        <v>86</v>
      </c>
      <c r="AQ349" t="s">
        <v>50</v>
      </c>
    </row>
    <row r="350" spans="1:43" x14ac:dyDescent="0.4">
      <c r="A350" t="s">
        <v>37</v>
      </c>
      <c r="B350" t="s">
        <v>38</v>
      </c>
      <c r="C350" t="s">
        <v>39</v>
      </c>
      <c r="D350" s="1">
        <v>41487</v>
      </c>
      <c r="E350" t="s">
        <v>40</v>
      </c>
      <c r="F350" t="s">
        <v>57</v>
      </c>
      <c r="G350" t="s">
        <v>42</v>
      </c>
      <c r="H350" t="s">
        <v>43</v>
      </c>
      <c r="I350" t="s">
        <v>87</v>
      </c>
      <c r="J350" t="s">
        <v>45</v>
      </c>
      <c r="K350">
        <v>73.599999999999994</v>
      </c>
      <c r="L350">
        <v>150000</v>
      </c>
      <c r="M350" t="s">
        <v>46</v>
      </c>
      <c r="N350">
        <v>0</v>
      </c>
      <c r="O350">
        <v>0</v>
      </c>
      <c r="P350">
        <v>0</v>
      </c>
      <c r="Q350">
        <v>0</v>
      </c>
      <c r="R350">
        <v>0</v>
      </c>
      <c r="S350">
        <v>9.02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7.29</v>
      </c>
      <c r="Z350">
        <f>VLOOKUP(F350,CEUS!$J$26:$K$50,2)</f>
        <v>30</v>
      </c>
      <c r="AA350" s="142">
        <f t="shared" si="44"/>
        <v>0.24299999999999999</v>
      </c>
      <c r="AB350" s="37">
        <f t="shared" si="45"/>
        <v>19.439999999999998</v>
      </c>
      <c r="AD350" s="124">
        <f>IF(E350=Sheet2!$E$24,VLOOKUP(F350,Sheet2!$C$24:$H$42,3),IF(E350=Sheet2!$F$24,VLOOKUP(F350,Sheet2!$C$24:$H$42,4),IF(E350=Sheet2!$G$24,VLOOKUP(F350,Sheet2!$C$24:$H$42,5),VLOOKUP(F350,Sheet2!$C$24:$H$42,6))))</f>
        <v>17.515999999999998</v>
      </c>
      <c r="AE350" s="2">
        <f t="shared" si="41"/>
        <v>0.12769163999999997</v>
      </c>
      <c r="AF350" s="37">
        <f t="shared" si="47"/>
        <v>10.215331199999998</v>
      </c>
      <c r="AH350">
        <f>IF(I350=CZCA!$E$24,VLOOKUP(F350,CZCA!$C$25:$T$43,3),IF(I350=CZCA!$F$24,VLOOKUP(F350,CZCA!$C$25:$T$43,4),IF(I350=CZCA!$G$24,VLOOKUP(F350,CZCA!$C$25:$T$43,5),IF(OR(I350=CZCA!$H$24,I350=CZCA!$I$24),VLOOKUP(F350,CZCA!$C$25:$T$43,6),IF(OR(I350=CZCA!$J$24,I350=CZCA!$L$24),VLOOKUP(F350,CZCA!$C$25:$T$43,8),IF(OR(I350=CZCA!$K$24,I350=CZCA!$Q$24),VLOOKUP(F350,CZCA!$C$25:$T$43,9),IF(OR(I350=CZCA!$M$24,I350=CZCA!$T$24),VLOOKUP(F350,CZCA!$C$25:$T$43,11),IF(OR(I350=CZCA!$N$24,I350=CZCA!$R$24),VLOOKUP(F350,CZCA!$C$25:$T$43,12),IF(I350=CZCA!$O$24,VLOOKUP(F350,CZCA!$C$25:$T$43,13),IF(I350=CZCA!$P$24,VLOOKUP(F350,CZCA!$C$25:$T$43,14),IF(I350=CZCA!$S$24,VLOOKUP(F350,CZCA!$C$25:$T$43,17))))))))))))</f>
        <v>19.579999999999998</v>
      </c>
      <c r="AI350" s="157">
        <f t="shared" si="49"/>
        <v>0.14273819999999998</v>
      </c>
      <c r="AJ350" s="37">
        <f t="shared" si="48"/>
        <v>11.419055999999998</v>
      </c>
      <c r="AK350" s="37"/>
      <c r="AL350" s="128">
        <f t="shared" si="50"/>
        <v>51.072522982635348</v>
      </c>
      <c r="AM350">
        <v>2</v>
      </c>
      <c r="AN350" t="s">
        <v>58</v>
      </c>
      <c r="AO350" t="s">
        <v>48</v>
      </c>
      <c r="AP350" t="s">
        <v>88</v>
      </c>
      <c r="AQ350" t="s">
        <v>50</v>
      </c>
    </row>
    <row r="351" spans="1:43" x14ac:dyDescent="0.4">
      <c r="A351" t="s">
        <v>37</v>
      </c>
      <c r="B351" t="s">
        <v>38</v>
      </c>
      <c r="C351" t="s">
        <v>39</v>
      </c>
      <c r="D351" s="1">
        <v>41487</v>
      </c>
      <c r="E351" t="s">
        <v>40</v>
      </c>
      <c r="F351" t="s">
        <v>57</v>
      </c>
      <c r="G351" t="s">
        <v>42</v>
      </c>
      <c r="H351" t="s">
        <v>43</v>
      </c>
      <c r="I351" t="s">
        <v>89</v>
      </c>
      <c r="J351" t="s">
        <v>45</v>
      </c>
      <c r="K351">
        <v>73.599999999999994</v>
      </c>
      <c r="L351">
        <v>150000</v>
      </c>
      <c r="M351" t="s">
        <v>46</v>
      </c>
      <c r="N351">
        <v>0</v>
      </c>
      <c r="O351">
        <v>0</v>
      </c>
      <c r="P351">
        <v>0</v>
      </c>
      <c r="Q351">
        <v>0</v>
      </c>
      <c r="R351">
        <v>0</v>
      </c>
      <c r="S351">
        <v>7.98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6.45</v>
      </c>
      <c r="Z351">
        <f>VLOOKUP(F351,CEUS!$J$26:$K$50,2)</f>
        <v>30</v>
      </c>
      <c r="AA351" s="142">
        <f t="shared" si="44"/>
        <v>0.215</v>
      </c>
      <c r="AB351" s="37">
        <f t="shared" si="45"/>
        <v>17.2</v>
      </c>
      <c r="AD351" s="124">
        <f>IF(E351=Sheet2!$E$24,VLOOKUP(F351,Sheet2!$C$24:$H$42,3),IF(E351=Sheet2!$F$24,VLOOKUP(F351,Sheet2!$C$24:$H$42,4),IF(E351=Sheet2!$G$24,VLOOKUP(F351,Sheet2!$C$24:$H$42,5),VLOOKUP(F351,Sheet2!$C$24:$H$42,6))))</f>
        <v>17.515999999999998</v>
      </c>
      <c r="AE351" s="2">
        <f t="shared" si="41"/>
        <v>0.11297819999999999</v>
      </c>
      <c r="AF351" s="37">
        <f t="shared" si="47"/>
        <v>9.0382559999999987</v>
      </c>
      <c r="AH351">
        <f>IF(I351=CZCA!$E$24,VLOOKUP(F351,CZCA!$C$25:$T$43,3),IF(I351=CZCA!$F$24,VLOOKUP(F351,CZCA!$C$25:$T$43,4),IF(I351=CZCA!$G$24,VLOOKUP(F351,CZCA!$C$25:$T$43,5),IF(OR(I351=CZCA!$H$24,I351=CZCA!$I$24),VLOOKUP(F351,CZCA!$C$25:$T$43,6),IF(OR(I351=CZCA!$J$24,I351=CZCA!$L$24),VLOOKUP(F351,CZCA!$C$25:$T$43,8),IF(OR(I351=CZCA!$K$24,I351=CZCA!$Q$24),VLOOKUP(F351,CZCA!$C$25:$T$43,9),IF(OR(I351=CZCA!$M$24,I351=CZCA!$T$24),VLOOKUP(F351,CZCA!$C$25:$T$43,11),IF(OR(I351=CZCA!$N$24,I351=CZCA!$R$24),VLOOKUP(F351,CZCA!$C$25:$T$43,12),IF(I351=CZCA!$O$24,VLOOKUP(F351,CZCA!$C$25:$T$43,13),IF(I351=CZCA!$P$24,VLOOKUP(F351,CZCA!$C$25:$T$43,14),IF(I351=CZCA!$S$24,VLOOKUP(F351,CZCA!$C$25:$T$43,17))))))))))))</f>
        <v>11.28</v>
      </c>
      <c r="AI351" s="157">
        <f t="shared" si="49"/>
        <v>7.2756000000000001E-2</v>
      </c>
      <c r="AJ351" s="37">
        <f t="shared" si="48"/>
        <v>5.8204799999999999</v>
      </c>
      <c r="AK351" s="37"/>
      <c r="AL351" s="128">
        <f t="shared" si="50"/>
        <v>88.652482269503551</v>
      </c>
      <c r="AM351">
        <v>2</v>
      </c>
      <c r="AN351" t="s">
        <v>58</v>
      </c>
      <c r="AO351" t="s">
        <v>48</v>
      </c>
      <c r="AP351" t="s">
        <v>90</v>
      </c>
      <c r="AQ351" t="s">
        <v>50</v>
      </c>
    </row>
    <row r="352" spans="1:43" x14ac:dyDescent="0.4">
      <c r="A352" t="s">
        <v>37</v>
      </c>
      <c r="B352" t="s">
        <v>38</v>
      </c>
      <c r="C352" t="s">
        <v>39</v>
      </c>
      <c r="D352" s="1">
        <v>41487</v>
      </c>
      <c r="E352" t="s">
        <v>40</v>
      </c>
      <c r="F352" t="s">
        <v>57</v>
      </c>
      <c r="G352" t="s">
        <v>42</v>
      </c>
      <c r="H352" t="s">
        <v>43</v>
      </c>
      <c r="I352" t="s">
        <v>91</v>
      </c>
      <c r="J352" t="s">
        <v>45</v>
      </c>
      <c r="K352">
        <v>73.599999999999994</v>
      </c>
      <c r="L352">
        <v>150000</v>
      </c>
      <c r="M352" t="s">
        <v>46</v>
      </c>
      <c r="N352">
        <v>0</v>
      </c>
      <c r="O352">
        <v>0</v>
      </c>
      <c r="P352">
        <v>0</v>
      </c>
      <c r="Q352">
        <v>0</v>
      </c>
      <c r="R352">
        <v>0</v>
      </c>
      <c r="S352">
        <v>5.68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4.59</v>
      </c>
      <c r="Z352">
        <f>VLOOKUP(F352,CEUS!$J$26:$K$50,2)</f>
        <v>30</v>
      </c>
      <c r="AA352" s="142">
        <f t="shared" si="44"/>
        <v>0.153</v>
      </c>
      <c r="AB352" s="37">
        <f t="shared" si="45"/>
        <v>12.24</v>
      </c>
      <c r="AD352" s="124">
        <f>IF(E352=Sheet2!$E$24,VLOOKUP(F352,Sheet2!$C$24:$H$42,3),IF(E352=Sheet2!$F$24,VLOOKUP(F352,Sheet2!$C$24:$H$42,4),IF(E352=Sheet2!$G$24,VLOOKUP(F352,Sheet2!$C$24:$H$42,5),VLOOKUP(F352,Sheet2!$C$24:$H$42,6))))</f>
        <v>17.515999999999998</v>
      </c>
      <c r="AE352" s="2">
        <f t="shared" si="41"/>
        <v>8.0398439999999988E-2</v>
      </c>
      <c r="AF352" s="37">
        <f t="shared" si="47"/>
        <v>6.4318751999999986</v>
      </c>
      <c r="AH352">
        <f>IF(I352=CZCA!$E$24,VLOOKUP(F352,CZCA!$C$25:$T$43,3),IF(I352=CZCA!$F$24,VLOOKUP(F352,CZCA!$C$25:$T$43,4),IF(I352=CZCA!$G$24,VLOOKUP(F352,CZCA!$C$25:$T$43,5),IF(OR(I352=CZCA!$H$24,I352=CZCA!$I$24),VLOOKUP(F352,CZCA!$C$25:$T$43,6),IF(OR(I352=CZCA!$J$24,I352=CZCA!$L$24),VLOOKUP(F352,CZCA!$C$25:$T$43,8),IF(OR(I352=CZCA!$K$24,I352=CZCA!$Q$24),VLOOKUP(F352,CZCA!$C$25:$T$43,9),IF(OR(I352=CZCA!$M$24,I352=CZCA!$T$24),VLOOKUP(F352,CZCA!$C$25:$T$43,11),IF(OR(I352=CZCA!$N$24,I352=CZCA!$R$24),VLOOKUP(F352,CZCA!$C$25:$T$43,12),IF(I352=CZCA!$O$24,VLOOKUP(F352,CZCA!$C$25:$T$43,13),IF(I352=CZCA!$P$24,VLOOKUP(F352,CZCA!$C$25:$T$43,14),IF(I352=CZCA!$S$24,VLOOKUP(F352,CZCA!$C$25:$T$43,17))))))))))))</f>
        <v>11.28</v>
      </c>
      <c r="AI352" s="157">
        <f t="shared" si="49"/>
        <v>5.1775199999999993E-2</v>
      </c>
      <c r="AJ352" s="37">
        <f t="shared" si="48"/>
        <v>4.1420159999999999</v>
      </c>
      <c r="AK352" s="37"/>
      <c r="AL352" s="128">
        <f t="shared" si="50"/>
        <v>88.652482269503551</v>
      </c>
      <c r="AM352">
        <v>2</v>
      </c>
      <c r="AN352" t="s">
        <v>58</v>
      </c>
      <c r="AO352" t="s">
        <v>48</v>
      </c>
      <c r="AP352" t="s">
        <v>92</v>
      </c>
      <c r="AQ352" t="s">
        <v>50</v>
      </c>
    </row>
    <row r="353" spans="1:43" x14ac:dyDescent="0.4">
      <c r="A353" t="s">
        <v>37</v>
      </c>
      <c r="B353" t="s">
        <v>38</v>
      </c>
      <c r="C353" t="s">
        <v>39</v>
      </c>
      <c r="D353" s="1">
        <v>41487</v>
      </c>
      <c r="E353" t="s">
        <v>40</v>
      </c>
      <c r="F353" t="s">
        <v>57</v>
      </c>
      <c r="G353" t="s">
        <v>42</v>
      </c>
      <c r="H353" t="s">
        <v>43</v>
      </c>
      <c r="I353" t="s">
        <v>93</v>
      </c>
      <c r="J353" t="s">
        <v>45</v>
      </c>
      <c r="K353">
        <v>73.599999999999994</v>
      </c>
      <c r="L353">
        <v>150000</v>
      </c>
      <c r="M353" t="s">
        <v>46</v>
      </c>
      <c r="N353">
        <v>0</v>
      </c>
      <c r="O353">
        <v>0</v>
      </c>
      <c r="P353">
        <v>0</v>
      </c>
      <c r="Q353">
        <v>0</v>
      </c>
      <c r="R353">
        <v>0</v>
      </c>
      <c r="S353">
        <v>12.3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9.93</v>
      </c>
      <c r="Z353">
        <f>VLOOKUP(F353,CEUS!$J$26:$K$50,2)</f>
        <v>30</v>
      </c>
      <c r="AA353" s="142">
        <f t="shared" si="44"/>
        <v>0.33100000000000002</v>
      </c>
      <c r="AB353" s="37">
        <f t="shared" si="45"/>
        <v>26.48</v>
      </c>
      <c r="AD353" s="124">
        <f>IF(E353=Sheet2!$E$24,VLOOKUP(F353,Sheet2!$C$24:$H$42,3),IF(E353=Sheet2!$F$24,VLOOKUP(F353,Sheet2!$C$24:$H$42,4),IF(E353=Sheet2!$G$24,VLOOKUP(F353,Sheet2!$C$24:$H$42,5),VLOOKUP(F353,Sheet2!$C$24:$H$42,6))))</f>
        <v>17.515999999999998</v>
      </c>
      <c r="AE353" s="2">
        <f t="shared" si="41"/>
        <v>0.17393387999999999</v>
      </c>
      <c r="AF353" s="37">
        <f t="shared" si="47"/>
        <v>13.914710399999999</v>
      </c>
      <c r="AH353">
        <f>IF(I353=CZCA!$E$24,VLOOKUP(F353,CZCA!$C$25:$T$43,3),IF(I353=CZCA!$F$24,VLOOKUP(F353,CZCA!$C$25:$T$43,4),IF(I353=CZCA!$G$24,VLOOKUP(F353,CZCA!$C$25:$T$43,5),IF(OR(I353=CZCA!$H$24,I353=CZCA!$I$24),VLOOKUP(F353,CZCA!$C$25:$T$43,6),IF(OR(I353=CZCA!$J$24,I353=CZCA!$L$24),VLOOKUP(F353,CZCA!$C$25:$T$43,8),IF(OR(I353=CZCA!$K$24,I353=CZCA!$Q$24),VLOOKUP(F353,CZCA!$C$25:$T$43,9),IF(OR(I353=CZCA!$M$24,I353=CZCA!$T$24),VLOOKUP(F353,CZCA!$C$25:$T$43,11),IF(OR(I353=CZCA!$N$24,I353=CZCA!$R$24),VLOOKUP(F353,CZCA!$C$25:$T$43,12),IF(I353=CZCA!$O$24,VLOOKUP(F353,CZCA!$C$25:$T$43,13),IF(I353=CZCA!$P$24,VLOOKUP(F353,CZCA!$C$25:$T$43,14),IF(I353=CZCA!$S$24,VLOOKUP(F353,CZCA!$C$25:$T$43,17))))))))))))</f>
        <v>20.71</v>
      </c>
      <c r="AI353" s="157">
        <f t="shared" si="49"/>
        <v>0.20565030000000001</v>
      </c>
      <c r="AJ353" s="37">
        <f t="shared" si="48"/>
        <v>16.452024000000002</v>
      </c>
      <c r="AK353" s="37"/>
      <c r="AL353" s="128">
        <f t="shared" si="50"/>
        <v>48.285852245292126</v>
      </c>
      <c r="AM353">
        <v>2</v>
      </c>
      <c r="AN353" t="s">
        <v>58</v>
      </c>
      <c r="AO353" t="s">
        <v>48</v>
      </c>
      <c r="AP353" t="s">
        <v>94</v>
      </c>
      <c r="AQ353" t="s">
        <v>50</v>
      </c>
    </row>
    <row r="354" spans="1:43" x14ac:dyDescent="0.4">
      <c r="A354" t="s">
        <v>37</v>
      </c>
      <c r="B354" t="s">
        <v>38</v>
      </c>
      <c r="C354" t="s">
        <v>39</v>
      </c>
      <c r="D354" s="1">
        <v>41487</v>
      </c>
      <c r="E354" t="s">
        <v>40</v>
      </c>
      <c r="F354" t="s">
        <v>57</v>
      </c>
      <c r="G354" t="s">
        <v>42</v>
      </c>
      <c r="H354" t="s">
        <v>43</v>
      </c>
      <c r="I354" t="s">
        <v>95</v>
      </c>
      <c r="J354" t="s">
        <v>45</v>
      </c>
      <c r="K354">
        <v>73.599999999999994</v>
      </c>
      <c r="L354">
        <v>150000</v>
      </c>
      <c r="M354" t="s">
        <v>46</v>
      </c>
      <c r="N354">
        <v>0</v>
      </c>
      <c r="O354">
        <v>0</v>
      </c>
      <c r="P354">
        <v>0</v>
      </c>
      <c r="Q354">
        <v>0</v>
      </c>
      <c r="R354">
        <v>0</v>
      </c>
      <c r="S354">
        <v>11.5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9.27</v>
      </c>
      <c r="Z354">
        <f>VLOOKUP(F354,CEUS!$J$26:$K$50,2)</f>
        <v>30</v>
      </c>
      <c r="AA354" s="142">
        <f t="shared" si="44"/>
        <v>0.309</v>
      </c>
      <c r="AB354" s="37">
        <f t="shared" si="45"/>
        <v>24.72</v>
      </c>
      <c r="AD354" s="124">
        <f>IF(E354=Sheet2!$E$24,VLOOKUP(F354,Sheet2!$C$24:$H$42,3),IF(E354=Sheet2!$F$24,VLOOKUP(F354,Sheet2!$C$24:$H$42,4),IF(E354=Sheet2!$G$24,VLOOKUP(F354,Sheet2!$C$24:$H$42,5),VLOOKUP(F354,Sheet2!$C$24:$H$42,6))))</f>
        <v>17.515999999999998</v>
      </c>
      <c r="AE354" s="2">
        <f t="shared" si="41"/>
        <v>0.16237331999999996</v>
      </c>
      <c r="AF354" s="37">
        <f t="shared" si="47"/>
        <v>12.989865599999996</v>
      </c>
      <c r="AH354">
        <f>IF(I354=CZCA!$E$24,VLOOKUP(F354,CZCA!$C$25:$T$43,3),IF(I354=CZCA!$F$24,VLOOKUP(F354,CZCA!$C$25:$T$43,4),IF(I354=CZCA!$G$24,VLOOKUP(F354,CZCA!$C$25:$T$43,5),IF(OR(I354=CZCA!$H$24,I354=CZCA!$I$24),VLOOKUP(F354,CZCA!$C$25:$T$43,6),IF(OR(I354=CZCA!$J$24,I354=CZCA!$L$24),VLOOKUP(F354,CZCA!$C$25:$T$43,8),IF(OR(I354=CZCA!$K$24,I354=CZCA!$Q$24),VLOOKUP(F354,CZCA!$C$25:$T$43,9),IF(OR(I354=CZCA!$M$24,I354=CZCA!$T$24),VLOOKUP(F354,CZCA!$C$25:$T$43,11),IF(OR(I354=CZCA!$N$24,I354=CZCA!$R$24),VLOOKUP(F354,CZCA!$C$25:$T$43,12),IF(I354=CZCA!$O$24,VLOOKUP(F354,CZCA!$C$25:$T$43,13),IF(I354=CZCA!$P$24,VLOOKUP(F354,CZCA!$C$25:$T$43,14),IF(I354=CZCA!$S$24,VLOOKUP(F354,CZCA!$C$25:$T$43,17))))))))))))</f>
        <v>20.37</v>
      </c>
      <c r="AI354" s="157">
        <f t="shared" si="49"/>
        <v>0.18882989999999999</v>
      </c>
      <c r="AJ354" s="37">
        <f t="shared" si="48"/>
        <v>15.106392</v>
      </c>
      <c r="AK354" s="37"/>
      <c r="AL354" s="128">
        <f t="shared" si="50"/>
        <v>49.091801669121253</v>
      </c>
      <c r="AM354">
        <v>2</v>
      </c>
      <c r="AN354" t="s">
        <v>58</v>
      </c>
      <c r="AO354" t="s">
        <v>48</v>
      </c>
      <c r="AP354" t="s">
        <v>96</v>
      </c>
      <c r="AQ354" t="s">
        <v>50</v>
      </c>
    </row>
    <row r="355" spans="1:43" x14ac:dyDescent="0.4">
      <c r="A355" t="s">
        <v>37</v>
      </c>
      <c r="B355" t="s">
        <v>38</v>
      </c>
      <c r="C355" t="s">
        <v>39</v>
      </c>
      <c r="D355" s="1">
        <v>41487</v>
      </c>
      <c r="E355" t="s">
        <v>40</v>
      </c>
      <c r="F355" t="s">
        <v>57</v>
      </c>
      <c r="G355" t="s">
        <v>42</v>
      </c>
      <c r="H355" t="s">
        <v>43</v>
      </c>
      <c r="I355" t="s">
        <v>97</v>
      </c>
      <c r="J355" t="s">
        <v>45</v>
      </c>
      <c r="K355">
        <v>73.599999999999994</v>
      </c>
      <c r="L355">
        <v>150000</v>
      </c>
      <c r="M355" t="s">
        <v>46</v>
      </c>
      <c r="N355">
        <v>0</v>
      </c>
      <c r="O355">
        <v>0</v>
      </c>
      <c r="P355">
        <v>0</v>
      </c>
      <c r="Q355">
        <v>0</v>
      </c>
      <c r="R355">
        <v>0</v>
      </c>
      <c r="S355">
        <v>8.16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6.59</v>
      </c>
      <c r="Z355">
        <f>VLOOKUP(F355,CEUS!$J$26:$K$50,2)</f>
        <v>30</v>
      </c>
      <c r="AA355" s="142">
        <f t="shared" si="44"/>
        <v>0.21966666666666665</v>
      </c>
      <c r="AB355" s="37">
        <f t="shared" si="45"/>
        <v>17.573333333333331</v>
      </c>
      <c r="AD355" s="124">
        <f>IF(E355=Sheet2!$E$24,VLOOKUP(F355,Sheet2!$C$24:$H$42,3),IF(E355=Sheet2!$F$24,VLOOKUP(F355,Sheet2!$C$24:$H$42,4),IF(E355=Sheet2!$G$24,VLOOKUP(F355,Sheet2!$C$24:$H$42,5),VLOOKUP(F355,Sheet2!$C$24:$H$42,6))))</f>
        <v>17.515999999999998</v>
      </c>
      <c r="AE355" s="2">
        <f t="shared" si="41"/>
        <v>0.11543043999999998</v>
      </c>
      <c r="AF355" s="37">
        <f t="shared" si="47"/>
        <v>9.2344351999999983</v>
      </c>
      <c r="AH355">
        <f>IF(I355=CZCA!$E$24,VLOOKUP(F355,CZCA!$C$25:$T$43,3),IF(I355=CZCA!$F$24,VLOOKUP(F355,CZCA!$C$25:$T$43,4),IF(I355=CZCA!$G$24,VLOOKUP(F355,CZCA!$C$25:$T$43,5),IF(OR(I355=CZCA!$H$24,I355=CZCA!$I$24),VLOOKUP(F355,CZCA!$C$25:$T$43,6),IF(OR(I355=CZCA!$J$24,I355=CZCA!$L$24),VLOOKUP(F355,CZCA!$C$25:$T$43,8),IF(OR(I355=CZCA!$K$24,I355=CZCA!$Q$24),VLOOKUP(F355,CZCA!$C$25:$T$43,9),IF(OR(I355=CZCA!$M$24,I355=CZCA!$T$24),VLOOKUP(F355,CZCA!$C$25:$T$43,11),IF(OR(I355=CZCA!$N$24,I355=CZCA!$R$24),VLOOKUP(F355,CZCA!$C$25:$T$43,12),IF(I355=CZCA!$O$24,VLOOKUP(F355,CZCA!$C$25:$T$43,13),IF(I355=CZCA!$P$24,VLOOKUP(F355,CZCA!$C$25:$T$43,14),IF(I355=CZCA!$S$24,VLOOKUP(F355,CZCA!$C$25:$T$43,17))))))))))))</f>
        <v>30.37</v>
      </c>
      <c r="AI355" s="157">
        <f t="shared" si="49"/>
        <v>0.20013829999999999</v>
      </c>
      <c r="AJ355" s="37">
        <f t="shared" si="48"/>
        <v>16.011063999999998</v>
      </c>
      <c r="AK355" s="37"/>
      <c r="AL355" s="128">
        <f t="shared" si="50"/>
        <v>32.927230819888045</v>
      </c>
      <c r="AM355">
        <v>2</v>
      </c>
      <c r="AN355" t="s">
        <v>58</v>
      </c>
      <c r="AO355" t="s">
        <v>48</v>
      </c>
      <c r="AP355" t="s">
        <v>98</v>
      </c>
      <c r="AQ355" t="s">
        <v>50</v>
      </c>
    </row>
    <row r="356" spans="1:43" x14ac:dyDescent="0.4">
      <c r="A356" t="s">
        <v>37</v>
      </c>
      <c r="B356" t="s">
        <v>38</v>
      </c>
      <c r="C356" t="s">
        <v>39</v>
      </c>
      <c r="D356" s="1">
        <v>41487</v>
      </c>
      <c r="E356" t="s">
        <v>40</v>
      </c>
      <c r="F356" t="s">
        <v>57</v>
      </c>
      <c r="G356" t="s">
        <v>42</v>
      </c>
      <c r="H356" t="s">
        <v>43</v>
      </c>
      <c r="I356" t="s">
        <v>99</v>
      </c>
      <c r="J356" t="s">
        <v>45</v>
      </c>
      <c r="K356">
        <v>73.599999999999994</v>
      </c>
      <c r="L356">
        <v>150000</v>
      </c>
      <c r="M356" t="s">
        <v>46</v>
      </c>
      <c r="N356">
        <v>0</v>
      </c>
      <c r="O356">
        <v>0</v>
      </c>
      <c r="P356">
        <v>0</v>
      </c>
      <c r="Q356">
        <v>0</v>
      </c>
      <c r="R356">
        <v>0</v>
      </c>
      <c r="S356">
        <v>29.2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23.6</v>
      </c>
      <c r="Z356">
        <f>VLOOKUP(F356,CEUS!$J$26:$K$50,2)</f>
        <v>30</v>
      </c>
      <c r="AA356" s="142">
        <f t="shared" si="44"/>
        <v>0.78666666666666674</v>
      </c>
      <c r="AB356" s="37">
        <f t="shared" si="45"/>
        <v>62.933333333333337</v>
      </c>
      <c r="AD356" s="124">
        <f>IF(E356=Sheet2!$E$24,VLOOKUP(F356,Sheet2!$C$24:$H$42,3),IF(E356=Sheet2!$F$24,VLOOKUP(F356,Sheet2!$C$24:$H$42,4),IF(E356=Sheet2!$G$24,VLOOKUP(F356,Sheet2!$C$24:$H$42,5),VLOOKUP(F356,Sheet2!$C$24:$H$42,6))))</f>
        <v>17.515999999999998</v>
      </c>
      <c r="AE356" s="2">
        <f t="shared" si="41"/>
        <v>0.41337760000000001</v>
      </c>
      <c r="AF356" s="37">
        <f t="shared" si="47"/>
        <v>33.070208000000001</v>
      </c>
      <c r="AH356">
        <f>IF(I356=CZCA!$E$24,VLOOKUP(F356,CZCA!$C$25:$T$43,3),IF(I356=CZCA!$F$24,VLOOKUP(F356,CZCA!$C$25:$T$43,4),IF(I356=CZCA!$G$24,VLOOKUP(F356,CZCA!$C$25:$T$43,5),IF(OR(I356=CZCA!$H$24,I356=CZCA!$I$24),VLOOKUP(F356,CZCA!$C$25:$T$43,6),IF(OR(I356=CZCA!$J$24,I356=CZCA!$L$24),VLOOKUP(F356,CZCA!$C$25:$T$43,8),IF(OR(I356=CZCA!$K$24,I356=CZCA!$Q$24),VLOOKUP(F356,CZCA!$C$25:$T$43,9),IF(OR(I356=CZCA!$M$24,I356=CZCA!$T$24),VLOOKUP(F356,CZCA!$C$25:$T$43,11),IF(OR(I356=CZCA!$N$24,I356=CZCA!$R$24),VLOOKUP(F356,CZCA!$C$25:$T$43,12),IF(I356=CZCA!$O$24,VLOOKUP(F356,CZCA!$C$25:$T$43,13),IF(I356=CZCA!$P$24,VLOOKUP(F356,CZCA!$C$25:$T$43,14),IF(I356=CZCA!$S$24,VLOOKUP(F356,CZCA!$C$25:$T$43,17))))))))))))</f>
        <v>34.06</v>
      </c>
      <c r="AI356" s="157">
        <f t="shared" si="49"/>
        <v>0.8038160000000002</v>
      </c>
      <c r="AJ356" s="37">
        <f t="shared" si="48"/>
        <v>64.30528000000001</v>
      </c>
      <c r="AK356" s="37"/>
      <c r="AL356" s="128">
        <f t="shared" si="50"/>
        <v>29.35995302407516</v>
      </c>
      <c r="AM356">
        <v>2</v>
      </c>
      <c r="AN356" t="s">
        <v>58</v>
      </c>
      <c r="AO356" t="s">
        <v>48</v>
      </c>
      <c r="AP356" t="s">
        <v>100</v>
      </c>
      <c r="AQ356" t="s">
        <v>50</v>
      </c>
    </row>
    <row r="357" spans="1:43" hidden="1" x14ac:dyDescent="0.4">
      <c r="A357" t="s">
        <v>37</v>
      </c>
      <c r="B357" t="s">
        <v>38</v>
      </c>
      <c r="C357" t="s">
        <v>39</v>
      </c>
      <c r="D357" s="1">
        <v>41487</v>
      </c>
      <c r="E357" t="s">
        <v>40</v>
      </c>
      <c r="F357" t="s">
        <v>57</v>
      </c>
      <c r="G357" t="s">
        <v>42</v>
      </c>
      <c r="H357" t="s">
        <v>43</v>
      </c>
      <c r="I357" t="s">
        <v>251</v>
      </c>
      <c r="J357" t="s">
        <v>45</v>
      </c>
      <c r="K357">
        <v>73.599999999999994</v>
      </c>
      <c r="L357">
        <v>150000</v>
      </c>
      <c r="M357" t="s">
        <v>46</v>
      </c>
      <c r="N357">
        <v>0</v>
      </c>
      <c r="O357">
        <v>0</v>
      </c>
      <c r="P357">
        <v>0</v>
      </c>
      <c r="Q357">
        <v>0</v>
      </c>
      <c r="R357">
        <v>0</v>
      </c>
      <c r="S357">
        <v>9.86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7.96</v>
      </c>
      <c r="Z357">
        <f>VLOOKUP(F357,CEUS!$J$26:$K$50,2)</f>
        <v>30</v>
      </c>
      <c r="AA357" s="142">
        <f t="shared" si="44"/>
        <v>0.26533333333333331</v>
      </c>
      <c r="AB357" s="37">
        <f t="shared" si="45"/>
        <v>21.226666666666667</v>
      </c>
      <c r="AD357" s="124">
        <f>IF(E357=Sheet2!$E$24,VLOOKUP(F357,Sheet2!$C$24:$H$42,3),IF(E357=Sheet2!$F$24,VLOOKUP(F357,Sheet2!$C$24:$H$42,4),IF(E357=Sheet2!$G$24,VLOOKUP(F357,Sheet2!$C$24:$H$42,5),VLOOKUP(F357,Sheet2!$C$24:$H$42,6))))</f>
        <v>17.515999999999998</v>
      </c>
      <c r="AE357" s="2">
        <f t="shared" si="41"/>
        <v>0.13942736</v>
      </c>
      <c r="AF357" s="37">
        <f t="shared" si="47"/>
        <v>11.1541888</v>
      </c>
      <c r="AH357" t="b">
        <f>IF(I357=CZCA!$E$24,VLOOKUP(F357,CZCA!$C$24:$T$43,3),IF(I357=CZCA!$F$24,VLOOKUP(F357,CZCA!$C$24:$T$43,4),IF(I357=CZCA!$G$24,VLOOKUP(F357,CZCA!$C$24:$T$43,5),IF(OR(I357=CZCA!$H$24,I357=CZCA!$I$24),VLOOKUP(F357,CZCA!$C$24:$T$43,6),IF(OR(I357=CZCA!$J$24,I357=CZCA!$L$24),VLOOKUP(F357,CZCA!$C$24:$T$43,8),IF(OR(I357=CZCA!$K$24,I357=CZCA!$Q$24),VLOOKUP(F357,CZCA!$C$24:$T$43,9),IF(OR(I357=CZCA!$M$24,I357=CZCA!$T$24),VLOOKUP(F357,CZCA!$C$24:$T$43,11),IF(OR(I357=CZCA!$N$24,I357=CZCA!$R$24),VLOOKUP(F357,CZCA!$C$24:$T$43,12),IF(I357=CZCA!$O$24,VLOOKUP(F357,CZCA!$C$24:$T$43,13),IF(I357=CZCA!$P$24,VLOOKUP(F357,CZCA!$C$24:$T$43,14),IF(I357=CZCA!$S$24,VLOOKUP(F357,CZCA!$C$24:$T$43,17))))))))))))</f>
        <v>0</v>
      </c>
      <c r="AI357" s="157">
        <f t="shared" si="49"/>
        <v>0</v>
      </c>
      <c r="AJ357" s="37">
        <f t="shared" si="48"/>
        <v>0</v>
      </c>
      <c r="AK357" s="37"/>
      <c r="AL357" s="128" t="e">
        <f t="shared" si="50"/>
        <v>#DIV/0!</v>
      </c>
      <c r="AM357">
        <v>2</v>
      </c>
      <c r="AN357" t="s">
        <v>58</v>
      </c>
      <c r="AO357" t="s">
        <v>48</v>
      </c>
      <c r="AP357" t="s">
        <v>254</v>
      </c>
      <c r="AQ357" t="s">
        <v>50</v>
      </c>
    </row>
    <row r="358" spans="1:43" x14ac:dyDescent="0.4">
      <c r="A358" t="s">
        <v>37</v>
      </c>
      <c r="B358" t="s">
        <v>38</v>
      </c>
      <c r="C358" t="s">
        <v>39</v>
      </c>
      <c r="D358" s="1">
        <v>41487</v>
      </c>
      <c r="E358" t="s">
        <v>40</v>
      </c>
      <c r="F358" t="s">
        <v>59</v>
      </c>
      <c r="G358" t="s">
        <v>42</v>
      </c>
      <c r="H358" t="s">
        <v>43</v>
      </c>
      <c r="I358" t="s">
        <v>44</v>
      </c>
      <c r="J358" t="s">
        <v>45</v>
      </c>
      <c r="K358">
        <v>46.4</v>
      </c>
      <c r="L358">
        <v>50000</v>
      </c>
      <c r="M358" t="s">
        <v>46</v>
      </c>
      <c r="N358">
        <v>0</v>
      </c>
      <c r="O358">
        <v>0</v>
      </c>
      <c r="P358">
        <v>0</v>
      </c>
      <c r="Q358">
        <v>0</v>
      </c>
      <c r="R358">
        <v>0</v>
      </c>
      <c r="S358">
        <v>42.5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34.299999999999997</v>
      </c>
      <c r="Z358">
        <f>VLOOKUP(F358,CEUS!$J$26:$K$50,2)</f>
        <v>20</v>
      </c>
      <c r="AA358" s="142">
        <f t="shared" si="44"/>
        <v>1.7149999999999999</v>
      </c>
      <c r="AB358" s="37">
        <f t="shared" si="45"/>
        <v>137.19999999999999</v>
      </c>
      <c r="AD358" s="124">
        <f>IF(E358=Sheet2!$E$24,VLOOKUP(F358,Sheet2!$C$24:$H$42,3),IF(E358=Sheet2!$F$24,VLOOKUP(F358,Sheet2!$C$24:$H$42,4),IF(E358=Sheet2!$G$24,VLOOKUP(F358,Sheet2!$C$24:$H$42,5),VLOOKUP(F358,Sheet2!$C$24:$H$42,6))))</f>
        <v>47.608000000000004</v>
      </c>
      <c r="AE358" s="2">
        <f t="shared" si="41"/>
        <v>1.6329544</v>
      </c>
      <c r="AF358" s="37">
        <f t="shared" si="47"/>
        <v>130.63635199999999</v>
      </c>
      <c r="AH358">
        <f>IF(I358=CZCA!$E$24,VLOOKUP(F358,CZCA!$C$25:$T$43,3),IF(I358=CZCA!$F$24,VLOOKUP(F358,CZCA!$C$25:$T$43,4),IF(I358=CZCA!$G$24,VLOOKUP(F358,CZCA!$C$25:$T$43,5),IF(OR(I358=CZCA!$H$24,I358=CZCA!$I$24),VLOOKUP(F358,CZCA!$C$25:$T$43,6),IF(OR(I358=CZCA!$J$24,I358=CZCA!$L$24),VLOOKUP(F358,CZCA!$C$25:$T$43,8),IF(OR(I358=CZCA!$K$24,I358=CZCA!$Q$24),VLOOKUP(F358,CZCA!$C$25:$T$43,9),IF(OR(I358=CZCA!$M$24,I358=CZCA!$T$24),VLOOKUP(F358,CZCA!$C$25:$T$43,11),IF(OR(I358=CZCA!$N$24,I358=CZCA!$R$24),VLOOKUP(F358,CZCA!$C$25:$T$43,12),IF(I358=CZCA!$O$24,VLOOKUP(F358,CZCA!$C$25:$T$43,13),IF(I358=CZCA!$P$24,VLOOKUP(F358,CZCA!$C$25:$T$43,14),IF(I358=CZCA!$S$24,VLOOKUP(F358,CZCA!$C$25:$T$43,17))))))))))))</f>
        <v>98.2</v>
      </c>
      <c r="AI358" s="157">
        <f t="shared" si="49"/>
        <v>3.3682599999999998</v>
      </c>
      <c r="AJ358" s="37">
        <f t="shared" si="48"/>
        <v>269.46080000000001</v>
      </c>
      <c r="AK358" s="37"/>
      <c r="AL358" s="128">
        <f t="shared" si="50"/>
        <v>10.183299389002036</v>
      </c>
      <c r="AM358">
        <v>2</v>
      </c>
      <c r="AN358" t="s">
        <v>60</v>
      </c>
      <c r="AO358" t="s">
        <v>48</v>
      </c>
      <c r="AP358" t="s">
        <v>49</v>
      </c>
      <c r="AQ358" t="s">
        <v>50</v>
      </c>
    </row>
    <row r="359" spans="1:43" x14ac:dyDescent="0.4">
      <c r="A359" t="s">
        <v>37</v>
      </c>
      <c r="B359" t="s">
        <v>38</v>
      </c>
      <c r="C359" t="s">
        <v>39</v>
      </c>
      <c r="D359" s="1">
        <v>41487</v>
      </c>
      <c r="E359" t="s">
        <v>40</v>
      </c>
      <c r="F359" t="s">
        <v>59</v>
      </c>
      <c r="G359" t="s">
        <v>42</v>
      </c>
      <c r="H359" t="s">
        <v>43</v>
      </c>
      <c r="I359" t="s">
        <v>85</v>
      </c>
      <c r="J359" t="s">
        <v>45</v>
      </c>
      <c r="K359">
        <v>46.4</v>
      </c>
      <c r="L359">
        <v>50000</v>
      </c>
      <c r="M359" t="s">
        <v>46</v>
      </c>
      <c r="N359">
        <v>0</v>
      </c>
      <c r="O359">
        <v>0</v>
      </c>
      <c r="P359">
        <v>0</v>
      </c>
      <c r="Q359">
        <v>0</v>
      </c>
      <c r="R359">
        <v>0</v>
      </c>
      <c r="S359">
        <v>29.8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24.1</v>
      </c>
      <c r="Z359">
        <f>VLOOKUP(F359,CEUS!$J$26:$K$50,2)</f>
        <v>20</v>
      </c>
      <c r="AA359" s="142">
        <f t="shared" si="44"/>
        <v>1.2050000000000001</v>
      </c>
      <c r="AB359" s="37">
        <f t="shared" si="45"/>
        <v>96.4</v>
      </c>
      <c r="AD359" s="124">
        <f>IF(E359=Sheet2!$E$24,VLOOKUP(F359,Sheet2!$C$24:$H$42,3),IF(E359=Sheet2!$F$24,VLOOKUP(F359,Sheet2!$C$24:$H$42,4),IF(E359=Sheet2!$G$24,VLOOKUP(F359,Sheet2!$C$24:$H$42,5),VLOOKUP(F359,Sheet2!$C$24:$H$42,6))))</f>
        <v>47.608000000000004</v>
      </c>
      <c r="AE359" s="2">
        <f t="shared" si="41"/>
        <v>1.1473528000000002</v>
      </c>
      <c r="AF359" s="37">
        <f t="shared" si="47"/>
        <v>91.788224000000014</v>
      </c>
      <c r="AH359">
        <f>IF(I359=CZCA!$E$24,VLOOKUP(F359,CZCA!$C$25:$T$43,3),IF(I359=CZCA!$F$24,VLOOKUP(F359,CZCA!$C$25:$T$43,4),IF(I359=CZCA!$G$24,VLOOKUP(F359,CZCA!$C$25:$T$43,5),IF(OR(I359=CZCA!$H$24,I359=CZCA!$I$24),VLOOKUP(F359,CZCA!$C$25:$T$43,6),IF(OR(I359=CZCA!$J$24,I359=CZCA!$L$24),VLOOKUP(F359,CZCA!$C$25:$T$43,8),IF(OR(I359=CZCA!$K$24,I359=CZCA!$Q$24),VLOOKUP(F359,CZCA!$C$25:$T$43,9),IF(OR(I359=CZCA!$M$24,I359=CZCA!$T$24),VLOOKUP(F359,CZCA!$C$25:$T$43,11),IF(OR(I359=CZCA!$N$24,I359=CZCA!$R$24),VLOOKUP(F359,CZCA!$C$25:$T$43,12),IF(I359=CZCA!$O$24,VLOOKUP(F359,CZCA!$C$25:$T$43,13),IF(I359=CZCA!$P$24,VLOOKUP(F359,CZCA!$C$25:$T$43,14),IF(I359=CZCA!$S$24,VLOOKUP(F359,CZCA!$C$25:$T$43,17))))))))))))</f>
        <v>28.83</v>
      </c>
      <c r="AI359" s="157">
        <f t="shared" si="49"/>
        <v>0.69480299999999995</v>
      </c>
      <c r="AJ359" s="37">
        <f t="shared" si="48"/>
        <v>55.584239999999994</v>
      </c>
      <c r="AK359" s="37"/>
      <c r="AL359" s="128">
        <f t="shared" si="50"/>
        <v>34.686090877558101</v>
      </c>
      <c r="AM359">
        <v>2</v>
      </c>
      <c r="AN359" t="s">
        <v>60</v>
      </c>
      <c r="AO359" t="s">
        <v>48</v>
      </c>
      <c r="AP359" t="s">
        <v>86</v>
      </c>
      <c r="AQ359" t="s">
        <v>50</v>
      </c>
    </row>
    <row r="360" spans="1:43" x14ac:dyDescent="0.4">
      <c r="A360" t="s">
        <v>37</v>
      </c>
      <c r="B360" t="s">
        <v>38</v>
      </c>
      <c r="C360" t="s">
        <v>39</v>
      </c>
      <c r="D360" s="1">
        <v>41487</v>
      </c>
      <c r="E360" t="s">
        <v>40</v>
      </c>
      <c r="F360" t="s">
        <v>59</v>
      </c>
      <c r="G360" t="s">
        <v>42</v>
      </c>
      <c r="H360" t="s">
        <v>43</v>
      </c>
      <c r="I360" t="s">
        <v>87</v>
      </c>
      <c r="J360" t="s">
        <v>45</v>
      </c>
      <c r="K360">
        <v>46.4</v>
      </c>
      <c r="L360">
        <v>50000</v>
      </c>
      <c r="M360" t="s">
        <v>46</v>
      </c>
      <c r="N360">
        <v>0</v>
      </c>
      <c r="O360">
        <v>0</v>
      </c>
      <c r="P360">
        <v>0</v>
      </c>
      <c r="Q360">
        <v>0</v>
      </c>
      <c r="R360">
        <v>0</v>
      </c>
      <c r="S360">
        <v>27.7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22.4</v>
      </c>
      <c r="Z360">
        <f>VLOOKUP(F360,CEUS!$J$26:$K$50,2)</f>
        <v>20</v>
      </c>
      <c r="AA360" s="142">
        <f t="shared" si="44"/>
        <v>1.1199999999999999</v>
      </c>
      <c r="AB360" s="37">
        <f t="shared" si="45"/>
        <v>89.6</v>
      </c>
      <c r="AD360" s="124">
        <f>IF(E360=Sheet2!$E$24,VLOOKUP(F360,Sheet2!$C$24:$H$42,3),IF(E360=Sheet2!$F$24,VLOOKUP(F360,Sheet2!$C$24:$H$42,4),IF(E360=Sheet2!$G$24,VLOOKUP(F360,Sheet2!$C$24:$H$42,5),VLOOKUP(F360,Sheet2!$C$24:$H$42,6))))</f>
        <v>47.608000000000004</v>
      </c>
      <c r="AE360" s="2">
        <f t="shared" si="41"/>
        <v>1.0664192000000001</v>
      </c>
      <c r="AF360" s="37">
        <f t="shared" si="47"/>
        <v>85.313536000000013</v>
      </c>
      <c r="AH360">
        <f>IF(I360=CZCA!$E$24,VLOOKUP(F360,CZCA!$C$25:$T$43,3),IF(I360=CZCA!$F$24,VLOOKUP(F360,CZCA!$C$25:$T$43,4),IF(I360=CZCA!$G$24,VLOOKUP(F360,CZCA!$C$25:$T$43,5),IF(OR(I360=CZCA!$H$24,I360=CZCA!$I$24),VLOOKUP(F360,CZCA!$C$25:$T$43,6),IF(OR(I360=CZCA!$J$24,I360=CZCA!$L$24),VLOOKUP(F360,CZCA!$C$25:$T$43,8),IF(OR(I360=CZCA!$K$24,I360=CZCA!$Q$24),VLOOKUP(F360,CZCA!$C$25:$T$43,9),IF(OR(I360=CZCA!$M$24,I360=CZCA!$T$24),VLOOKUP(F360,CZCA!$C$25:$T$43,11),IF(OR(I360=CZCA!$N$24,I360=CZCA!$R$24),VLOOKUP(F360,CZCA!$C$25:$T$43,12),IF(I360=CZCA!$O$24,VLOOKUP(F360,CZCA!$C$25:$T$43,13),IF(I360=CZCA!$P$24,VLOOKUP(F360,CZCA!$C$25:$T$43,14),IF(I360=CZCA!$S$24,VLOOKUP(F360,CZCA!$C$25:$T$43,17))))))))))))</f>
        <v>41.4</v>
      </c>
      <c r="AI360" s="157">
        <f t="shared" si="49"/>
        <v>0.92735999999999996</v>
      </c>
      <c r="AJ360" s="37">
        <f t="shared" si="48"/>
        <v>74.188800000000001</v>
      </c>
      <c r="AK360" s="37"/>
      <c r="AL360" s="128">
        <f t="shared" si="50"/>
        <v>24.154589371980677</v>
      </c>
      <c r="AM360">
        <v>2</v>
      </c>
      <c r="AN360" t="s">
        <v>60</v>
      </c>
      <c r="AO360" t="s">
        <v>48</v>
      </c>
      <c r="AP360" t="s">
        <v>88</v>
      </c>
      <c r="AQ360" t="s">
        <v>50</v>
      </c>
    </row>
    <row r="361" spans="1:43" x14ac:dyDescent="0.4">
      <c r="A361" t="s">
        <v>37</v>
      </c>
      <c r="B361" t="s">
        <v>38</v>
      </c>
      <c r="C361" t="s">
        <v>39</v>
      </c>
      <c r="D361" s="1">
        <v>41487</v>
      </c>
      <c r="E361" t="s">
        <v>40</v>
      </c>
      <c r="F361" t="s">
        <v>59</v>
      </c>
      <c r="G361" t="s">
        <v>42</v>
      </c>
      <c r="H361" t="s">
        <v>43</v>
      </c>
      <c r="I361" t="s">
        <v>89</v>
      </c>
      <c r="J361" t="s">
        <v>45</v>
      </c>
      <c r="K361">
        <v>46.4</v>
      </c>
      <c r="L361">
        <v>50000</v>
      </c>
      <c r="M361" t="s">
        <v>46</v>
      </c>
      <c r="N361">
        <v>0</v>
      </c>
      <c r="O361">
        <v>0</v>
      </c>
      <c r="P361">
        <v>0</v>
      </c>
      <c r="Q361">
        <v>0</v>
      </c>
      <c r="R361">
        <v>0</v>
      </c>
      <c r="S361">
        <v>24.9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20.100000000000001</v>
      </c>
      <c r="Z361">
        <f>VLOOKUP(F361,CEUS!$J$26:$K$50,2)</f>
        <v>20</v>
      </c>
      <c r="AA361" s="142">
        <f t="shared" si="44"/>
        <v>1.0050000000000001</v>
      </c>
      <c r="AB361" s="37">
        <f t="shared" si="45"/>
        <v>80.400000000000006</v>
      </c>
      <c r="AD361" s="124">
        <f>IF(E361=Sheet2!$E$24,VLOOKUP(F361,Sheet2!$C$24:$H$42,3),IF(E361=Sheet2!$F$24,VLOOKUP(F361,Sheet2!$C$24:$H$42,4),IF(E361=Sheet2!$G$24,VLOOKUP(F361,Sheet2!$C$24:$H$42,5),VLOOKUP(F361,Sheet2!$C$24:$H$42,6))))</f>
        <v>47.608000000000004</v>
      </c>
      <c r="AE361" s="2">
        <f t="shared" si="41"/>
        <v>0.95692080000000013</v>
      </c>
      <c r="AF361" s="37">
        <f t="shared" si="47"/>
        <v>76.553664000000012</v>
      </c>
      <c r="AH361">
        <f>IF(I361=CZCA!$E$24,VLOOKUP(F361,CZCA!$C$25:$T$43,3),IF(I361=CZCA!$F$24,VLOOKUP(F361,CZCA!$C$25:$T$43,4),IF(I361=CZCA!$G$24,VLOOKUP(F361,CZCA!$C$25:$T$43,5),IF(OR(I361=CZCA!$H$24,I361=CZCA!$I$24),VLOOKUP(F361,CZCA!$C$25:$T$43,6),IF(OR(I361=CZCA!$J$24,I361=CZCA!$L$24),VLOOKUP(F361,CZCA!$C$25:$T$43,8),IF(OR(I361=CZCA!$K$24,I361=CZCA!$Q$24),VLOOKUP(F361,CZCA!$C$25:$T$43,9),IF(OR(I361=CZCA!$M$24,I361=CZCA!$T$24),VLOOKUP(F361,CZCA!$C$25:$T$43,11),IF(OR(I361=CZCA!$N$24,I361=CZCA!$R$24),VLOOKUP(F361,CZCA!$C$25:$T$43,12),IF(I361=CZCA!$O$24,VLOOKUP(F361,CZCA!$C$25:$T$43,13),IF(I361=CZCA!$P$24,VLOOKUP(F361,CZCA!$C$25:$T$43,14),IF(I361=CZCA!$S$24,VLOOKUP(F361,CZCA!$C$25:$T$43,17))))))))))))</f>
        <v>39.9</v>
      </c>
      <c r="AI361" s="157">
        <f t="shared" si="49"/>
        <v>0.80198999999999998</v>
      </c>
      <c r="AJ361" s="37">
        <f t="shared" si="48"/>
        <v>64.159199999999998</v>
      </c>
      <c r="AK361" s="37"/>
      <c r="AL361" s="128">
        <f t="shared" si="50"/>
        <v>25.062656641604011</v>
      </c>
      <c r="AM361">
        <v>2</v>
      </c>
      <c r="AN361" t="s">
        <v>60</v>
      </c>
      <c r="AO361" t="s">
        <v>48</v>
      </c>
      <c r="AP361" t="s">
        <v>90</v>
      </c>
      <c r="AQ361" t="s">
        <v>50</v>
      </c>
    </row>
    <row r="362" spans="1:43" x14ac:dyDescent="0.4">
      <c r="A362" t="s">
        <v>37</v>
      </c>
      <c r="B362" t="s">
        <v>38</v>
      </c>
      <c r="C362" t="s">
        <v>39</v>
      </c>
      <c r="D362" s="1">
        <v>41487</v>
      </c>
      <c r="E362" t="s">
        <v>40</v>
      </c>
      <c r="F362" t="s">
        <v>59</v>
      </c>
      <c r="G362" t="s">
        <v>42</v>
      </c>
      <c r="H362" t="s">
        <v>43</v>
      </c>
      <c r="I362" t="s">
        <v>91</v>
      </c>
      <c r="J362" t="s">
        <v>45</v>
      </c>
      <c r="K362">
        <v>46.4</v>
      </c>
      <c r="L362">
        <v>50000</v>
      </c>
      <c r="M362" t="s">
        <v>46</v>
      </c>
      <c r="N362">
        <v>0</v>
      </c>
      <c r="O362">
        <v>0</v>
      </c>
      <c r="P362">
        <v>0</v>
      </c>
      <c r="Q362">
        <v>0</v>
      </c>
      <c r="R362">
        <v>0</v>
      </c>
      <c r="S362">
        <v>24.5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19.8</v>
      </c>
      <c r="Z362">
        <f>VLOOKUP(F362,CEUS!$J$26:$K$50,2)</f>
        <v>20</v>
      </c>
      <c r="AA362" s="142">
        <f t="shared" si="44"/>
        <v>0.99</v>
      </c>
      <c r="AB362" s="37">
        <f t="shared" si="45"/>
        <v>79.2</v>
      </c>
      <c r="AD362" s="124">
        <f>IF(E362=Sheet2!$E$24,VLOOKUP(F362,Sheet2!$C$24:$H$42,3),IF(E362=Sheet2!$F$24,VLOOKUP(F362,Sheet2!$C$24:$H$42,4),IF(E362=Sheet2!$G$24,VLOOKUP(F362,Sheet2!$C$24:$H$42,5),VLOOKUP(F362,Sheet2!$C$24:$H$42,6))))</f>
        <v>47.608000000000004</v>
      </c>
      <c r="AE362" s="2">
        <f t="shared" si="41"/>
        <v>0.94263840000000021</v>
      </c>
      <c r="AF362" s="37">
        <f t="shared" si="47"/>
        <v>75.411072000000019</v>
      </c>
      <c r="AH362">
        <f>IF(I362=CZCA!$E$24,VLOOKUP(F362,CZCA!$C$25:$T$43,3),IF(I362=CZCA!$F$24,VLOOKUP(F362,CZCA!$C$25:$T$43,4),IF(I362=CZCA!$G$24,VLOOKUP(F362,CZCA!$C$25:$T$43,5),IF(OR(I362=CZCA!$H$24,I362=CZCA!$I$24),VLOOKUP(F362,CZCA!$C$25:$T$43,6),IF(OR(I362=CZCA!$J$24,I362=CZCA!$L$24),VLOOKUP(F362,CZCA!$C$25:$T$43,8),IF(OR(I362=CZCA!$K$24,I362=CZCA!$Q$24),VLOOKUP(F362,CZCA!$C$25:$T$43,9),IF(OR(I362=CZCA!$M$24,I362=CZCA!$T$24),VLOOKUP(F362,CZCA!$C$25:$T$43,11),IF(OR(I362=CZCA!$N$24,I362=CZCA!$R$24),VLOOKUP(F362,CZCA!$C$25:$T$43,12),IF(I362=CZCA!$O$24,VLOOKUP(F362,CZCA!$C$25:$T$43,13),IF(I362=CZCA!$P$24,VLOOKUP(F362,CZCA!$C$25:$T$43,14),IF(I362=CZCA!$S$24,VLOOKUP(F362,CZCA!$C$25:$T$43,17))))))))))))</f>
        <v>39.9</v>
      </c>
      <c r="AI362" s="157">
        <f t="shared" si="49"/>
        <v>0.79002000000000006</v>
      </c>
      <c r="AJ362" s="37">
        <f t="shared" si="48"/>
        <v>63.201600000000006</v>
      </c>
      <c r="AK362" s="37"/>
      <c r="AL362" s="128">
        <f t="shared" si="50"/>
        <v>25.062656641604011</v>
      </c>
      <c r="AM362">
        <v>2</v>
      </c>
      <c r="AN362" t="s">
        <v>60</v>
      </c>
      <c r="AO362" t="s">
        <v>48</v>
      </c>
      <c r="AP362" t="s">
        <v>92</v>
      </c>
      <c r="AQ362" t="s">
        <v>50</v>
      </c>
    </row>
    <row r="363" spans="1:43" x14ac:dyDescent="0.4">
      <c r="A363" t="s">
        <v>37</v>
      </c>
      <c r="B363" t="s">
        <v>38</v>
      </c>
      <c r="C363" t="s">
        <v>39</v>
      </c>
      <c r="D363" s="1">
        <v>41487</v>
      </c>
      <c r="E363" t="s">
        <v>40</v>
      </c>
      <c r="F363" t="s">
        <v>59</v>
      </c>
      <c r="G363" t="s">
        <v>42</v>
      </c>
      <c r="H363" t="s">
        <v>43</v>
      </c>
      <c r="I363" t="s">
        <v>93</v>
      </c>
      <c r="J363" t="s">
        <v>45</v>
      </c>
      <c r="K363">
        <v>46.4</v>
      </c>
      <c r="L363">
        <v>50000</v>
      </c>
      <c r="M363" t="s">
        <v>46</v>
      </c>
      <c r="N363">
        <v>0</v>
      </c>
      <c r="O363">
        <v>0</v>
      </c>
      <c r="P363">
        <v>0</v>
      </c>
      <c r="Q363">
        <v>0</v>
      </c>
      <c r="R363">
        <v>0</v>
      </c>
      <c r="S363">
        <v>30.4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24.6</v>
      </c>
      <c r="Z363">
        <f>VLOOKUP(F363,CEUS!$J$26:$K$50,2)</f>
        <v>20</v>
      </c>
      <c r="AA363" s="142">
        <f t="shared" si="44"/>
        <v>1.23</v>
      </c>
      <c r="AB363" s="37">
        <f t="shared" si="45"/>
        <v>98.4</v>
      </c>
      <c r="AD363" s="124">
        <f>IF(E363=Sheet2!$E$24,VLOOKUP(F363,Sheet2!$C$24:$H$42,3),IF(E363=Sheet2!$F$24,VLOOKUP(F363,Sheet2!$C$24:$H$42,4),IF(E363=Sheet2!$G$24,VLOOKUP(F363,Sheet2!$C$24:$H$42,5),VLOOKUP(F363,Sheet2!$C$24:$H$42,6))))</f>
        <v>47.608000000000004</v>
      </c>
      <c r="AE363" s="2">
        <f t="shared" si="41"/>
        <v>1.1711568000000001</v>
      </c>
      <c r="AF363" s="37">
        <f t="shared" si="47"/>
        <v>93.692544000000012</v>
      </c>
      <c r="AH363">
        <f>IF(I363=CZCA!$E$24,VLOOKUP(F363,CZCA!$C$25:$T$43,3),IF(I363=CZCA!$F$24,VLOOKUP(F363,CZCA!$C$25:$T$43,4),IF(I363=CZCA!$G$24,VLOOKUP(F363,CZCA!$C$25:$T$43,5),IF(OR(I363=CZCA!$H$24,I363=CZCA!$I$24),VLOOKUP(F363,CZCA!$C$25:$T$43,6),IF(OR(I363=CZCA!$J$24,I363=CZCA!$L$24),VLOOKUP(F363,CZCA!$C$25:$T$43,8),IF(OR(I363=CZCA!$K$24,I363=CZCA!$Q$24),VLOOKUP(F363,CZCA!$C$25:$T$43,9),IF(OR(I363=CZCA!$M$24,I363=CZCA!$T$24),VLOOKUP(F363,CZCA!$C$25:$T$43,11),IF(OR(I363=CZCA!$N$24,I363=CZCA!$R$24),VLOOKUP(F363,CZCA!$C$25:$T$43,12),IF(I363=CZCA!$O$24,VLOOKUP(F363,CZCA!$C$25:$T$43,13),IF(I363=CZCA!$P$24,VLOOKUP(F363,CZCA!$C$25:$T$43,14),IF(I363=CZCA!$S$24,VLOOKUP(F363,CZCA!$C$25:$T$43,17))))))))))))</f>
        <v>29.71</v>
      </c>
      <c r="AI363" s="157">
        <f t="shared" si="49"/>
        <v>0.73086600000000002</v>
      </c>
      <c r="AJ363" s="37">
        <f t="shared" si="48"/>
        <v>58.469279999999998</v>
      </c>
      <c r="AK363" s="37"/>
      <c r="AL363" s="128">
        <f t="shared" si="50"/>
        <v>33.65870077415012</v>
      </c>
      <c r="AM363">
        <v>2</v>
      </c>
      <c r="AN363" t="s">
        <v>60</v>
      </c>
      <c r="AO363" t="s">
        <v>48</v>
      </c>
      <c r="AP363" t="s">
        <v>94</v>
      </c>
      <c r="AQ363" t="s">
        <v>50</v>
      </c>
    </row>
    <row r="364" spans="1:43" x14ac:dyDescent="0.4">
      <c r="A364" t="s">
        <v>37</v>
      </c>
      <c r="B364" t="s">
        <v>38</v>
      </c>
      <c r="C364" t="s">
        <v>39</v>
      </c>
      <c r="D364" s="1">
        <v>41487</v>
      </c>
      <c r="E364" t="s">
        <v>40</v>
      </c>
      <c r="F364" t="s">
        <v>59</v>
      </c>
      <c r="G364" t="s">
        <v>42</v>
      </c>
      <c r="H364" t="s">
        <v>43</v>
      </c>
      <c r="I364" t="s">
        <v>95</v>
      </c>
      <c r="J364" t="s">
        <v>45</v>
      </c>
      <c r="K364">
        <v>46.4</v>
      </c>
      <c r="L364">
        <v>50000</v>
      </c>
      <c r="M364" t="s">
        <v>46</v>
      </c>
      <c r="N364">
        <v>0</v>
      </c>
      <c r="O364">
        <v>0</v>
      </c>
      <c r="P364">
        <v>0</v>
      </c>
      <c r="Q364">
        <v>0</v>
      </c>
      <c r="R364">
        <v>0</v>
      </c>
      <c r="S364">
        <v>29.5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23.8</v>
      </c>
      <c r="Z364">
        <f>VLOOKUP(F364,CEUS!$J$26:$K$50,2)</f>
        <v>20</v>
      </c>
      <c r="AA364" s="142">
        <f t="shared" si="44"/>
        <v>1.19</v>
      </c>
      <c r="AB364" s="37">
        <f t="shared" si="45"/>
        <v>95.199999999999989</v>
      </c>
      <c r="AD364" s="124">
        <f>IF(E364=Sheet2!$E$24,VLOOKUP(F364,Sheet2!$C$24:$H$42,3),IF(E364=Sheet2!$F$24,VLOOKUP(F364,Sheet2!$C$24:$H$42,4),IF(E364=Sheet2!$G$24,VLOOKUP(F364,Sheet2!$C$24:$H$42,5),VLOOKUP(F364,Sheet2!$C$24:$H$42,6))))</f>
        <v>47.608000000000004</v>
      </c>
      <c r="AE364" s="2">
        <f t="shared" si="41"/>
        <v>1.1330704000000003</v>
      </c>
      <c r="AF364" s="37">
        <f t="shared" si="47"/>
        <v>90.64563200000002</v>
      </c>
      <c r="AH364">
        <f>IF(I364=CZCA!$E$24,VLOOKUP(F364,CZCA!$C$25:$T$43,3),IF(I364=CZCA!$F$24,VLOOKUP(F364,CZCA!$C$25:$T$43,4),IF(I364=CZCA!$G$24,VLOOKUP(F364,CZCA!$C$25:$T$43,5),IF(OR(I364=CZCA!$H$24,I364=CZCA!$I$24),VLOOKUP(F364,CZCA!$C$25:$T$43,6),IF(OR(I364=CZCA!$J$24,I364=CZCA!$L$24),VLOOKUP(F364,CZCA!$C$25:$T$43,8),IF(OR(I364=CZCA!$K$24,I364=CZCA!$Q$24),VLOOKUP(F364,CZCA!$C$25:$T$43,9),IF(OR(I364=CZCA!$M$24,I364=CZCA!$T$24),VLOOKUP(F364,CZCA!$C$25:$T$43,11),IF(OR(I364=CZCA!$N$24,I364=CZCA!$R$24),VLOOKUP(F364,CZCA!$C$25:$T$43,12),IF(I364=CZCA!$O$24,VLOOKUP(F364,CZCA!$C$25:$T$43,13),IF(I364=CZCA!$P$24,VLOOKUP(F364,CZCA!$C$25:$T$43,14),IF(I364=CZCA!$S$24,VLOOKUP(F364,CZCA!$C$25:$T$43,17))))))))))))</f>
        <v>49.37</v>
      </c>
      <c r="AI364" s="157">
        <f t="shared" si="49"/>
        <v>1.175006</v>
      </c>
      <c r="AJ364" s="37">
        <f t="shared" si="48"/>
        <v>94.000479999999996</v>
      </c>
      <c r="AK364" s="37"/>
      <c r="AL364" s="128">
        <f t="shared" si="50"/>
        <v>20.255215718047399</v>
      </c>
      <c r="AM364">
        <v>2</v>
      </c>
      <c r="AN364" t="s">
        <v>60</v>
      </c>
      <c r="AO364" t="s">
        <v>48</v>
      </c>
      <c r="AP364" t="s">
        <v>96</v>
      </c>
      <c r="AQ364" t="s">
        <v>50</v>
      </c>
    </row>
    <row r="365" spans="1:43" x14ac:dyDescent="0.4">
      <c r="A365" t="s">
        <v>37</v>
      </c>
      <c r="B365" t="s">
        <v>38</v>
      </c>
      <c r="C365" t="s">
        <v>39</v>
      </c>
      <c r="D365" s="1">
        <v>41487</v>
      </c>
      <c r="E365" t="s">
        <v>40</v>
      </c>
      <c r="F365" t="s">
        <v>59</v>
      </c>
      <c r="G365" t="s">
        <v>42</v>
      </c>
      <c r="H365" t="s">
        <v>43</v>
      </c>
      <c r="I365" t="s">
        <v>97</v>
      </c>
      <c r="J365" t="s">
        <v>45</v>
      </c>
      <c r="K365">
        <v>46.4</v>
      </c>
      <c r="L365">
        <v>50000</v>
      </c>
      <c r="M365" t="s">
        <v>46</v>
      </c>
      <c r="N365">
        <v>0</v>
      </c>
      <c r="O365">
        <v>0</v>
      </c>
      <c r="P365">
        <v>0</v>
      </c>
      <c r="Q365">
        <v>0</v>
      </c>
      <c r="R365">
        <v>0</v>
      </c>
      <c r="S365">
        <v>23.1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18.600000000000001</v>
      </c>
      <c r="Z365">
        <f>VLOOKUP(F365,CEUS!$J$26:$K$50,2)</f>
        <v>20</v>
      </c>
      <c r="AA365" s="142">
        <f t="shared" si="44"/>
        <v>0.93</v>
      </c>
      <c r="AB365" s="37">
        <f t="shared" si="45"/>
        <v>74.400000000000006</v>
      </c>
      <c r="AD365" s="124">
        <f>IF(E365=Sheet2!$E$24,VLOOKUP(F365,Sheet2!$C$24:$H$42,3),IF(E365=Sheet2!$F$24,VLOOKUP(F365,Sheet2!$C$24:$H$42,4),IF(E365=Sheet2!$G$24,VLOOKUP(F365,Sheet2!$C$24:$H$42,5),VLOOKUP(F365,Sheet2!$C$24:$H$42,6))))</f>
        <v>47.608000000000004</v>
      </c>
      <c r="AE365" s="2">
        <f t="shared" ref="AE365:AE428" si="51">Y365/1000*AD365</f>
        <v>0.88550880000000021</v>
      </c>
      <c r="AF365" s="37">
        <f t="shared" si="47"/>
        <v>70.840704000000017</v>
      </c>
      <c r="AH365">
        <f>IF(I365=CZCA!$E$24,VLOOKUP(F365,CZCA!$C$25:$T$43,3),IF(I365=CZCA!$F$24,VLOOKUP(F365,CZCA!$C$25:$T$43,4),IF(I365=CZCA!$G$24,VLOOKUP(F365,CZCA!$C$25:$T$43,5),IF(OR(I365=CZCA!$H$24,I365=CZCA!$I$24),VLOOKUP(F365,CZCA!$C$25:$T$43,6),IF(OR(I365=CZCA!$J$24,I365=CZCA!$L$24),VLOOKUP(F365,CZCA!$C$25:$T$43,8),IF(OR(I365=CZCA!$K$24,I365=CZCA!$Q$24),VLOOKUP(F365,CZCA!$C$25:$T$43,9),IF(OR(I365=CZCA!$M$24,I365=CZCA!$T$24),VLOOKUP(F365,CZCA!$C$25:$T$43,11),IF(OR(I365=CZCA!$N$24,I365=CZCA!$R$24),VLOOKUP(F365,CZCA!$C$25:$T$43,12),IF(I365=CZCA!$O$24,VLOOKUP(F365,CZCA!$C$25:$T$43,13),IF(I365=CZCA!$P$24,VLOOKUP(F365,CZCA!$C$25:$T$43,14),IF(I365=CZCA!$S$24,VLOOKUP(F365,CZCA!$C$25:$T$43,17))))))))))))</f>
        <v>144.19999999999999</v>
      </c>
      <c r="AI365" s="157">
        <f t="shared" si="49"/>
        <v>2.6821200000000003</v>
      </c>
      <c r="AJ365" s="37">
        <f t="shared" si="48"/>
        <v>214.56960000000004</v>
      </c>
      <c r="AK365" s="37"/>
      <c r="AL365" s="128">
        <f t="shared" si="50"/>
        <v>6.934812760055479</v>
      </c>
      <c r="AM365">
        <v>2</v>
      </c>
      <c r="AN365" t="s">
        <v>60</v>
      </c>
      <c r="AO365" t="s">
        <v>48</v>
      </c>
      <c r="AP365" t="s">
        <v>98</v>
      </c>
      <c r="AQ365" t="s">
        <v>50</v>
      </c>
    </row>
    <row r="366" spans="1:43" x14ac:dyDescent="0.4">
      <c r="A366" t="s">
        <v>37</v>
      </c>
      <c r="B366" t="s">
        <v>38</v>
      </c>
      <c r="C366" t="s">
        <v>39</v>
      </c>
      <c r="D366" s="1">
        <v>41487</v>
      </c>
      <c r="E366" t="s">
        <v>40</v>
      </c>
      <c r="F366" t="s">
        <v>59</v>
      </c>
      <c r="G366" t="s">
        <v>42</v>
      </c>
      <c r="H366" t="s">
        <v>43</v>
      </c>
      <c r="I366" t="s">
        <v>99</v>
      </c>
      <c r="J366" t="s">
        <v>45</v>
      </c>
      <c r="K366">
        <v>46.4</v>
      </c>
      <c r="L366">
        <v>50000</v>
      </c>
      <c r="M366" t="s">
        <v>46</v>
      </c>
      <c r="N366">
        <v>0</v>
      </c>
      <c r="O366">
        <v>0</v>
      </c>
      <c r="P366">
        <v>0</v>
      </c>
      <c r="Q366">
        <v>0</v>
      </c>
      <c r="R366">
        <v>0</v>
      </c>
      <c r="S366">
        <v>53.4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43.2</v>
      </c>
      <c r="Z366">
        <f>VLOOKUP(F366,CEUS!$J$26:$K$50,2)</f>
        <v>20</v>
      </c>
      <c r="AA366" s="142">
        <f t="shared" si="44"/>
        <v>2.16</v>
      </c>
      <c r="AB366" s="37">
        <f t="shared" si="45"/>
        <v>172.8</v>
      </c>
      <c r="AD366" s="124">
        <f>IF(E366=Sheet2!$E$24,VLOOKUP(F366,Sheet2!$C$24:$H$42,3),IF(E366=Sheet2!$F$24,VLOOKUP(F366,Sheet2!$C$24:$H$42,4),IF(E366=Sheet2!$G$24,VLOOKUP(F366,Sheet2!$C$24:$H$42,5),VLOOKUP(F366,Sheet2!$C$24:$H$42,6))))</f>
        <v>47.608000000000004</v>
      </c>
      <c r="AE366" s="2">
        <f t="shared" si="51"/>
        <v>2.0566656000000001</v>
      </c>
      <c r="AF366" s="37">
        <f t="shared" si="47"/>
        <v>164.53324800000001</v>
      </c>
      <c r="AH366">
        <f>IF(I366=CZCA!$E$24,VLOOKUP(F366,CZCA!$C$25:$T$43,3),IF(I366=CZCA!$F$24,VLOOKUP(F366,CZCA!$C$25:$T$43,4),IF(I366=CZCA!$G$24,VLOOKUP(F366,CZCA!$C$25:$T$43,5),IF(OR(I366=CZCA!$H$24,I366=CZCA!$I$24),VLOOKUP(F366,CZCA!$C$25:$T$43,6),IF(OR(I366=CZCA!$J$24,I366=CZCA!$L$24),VLOOKUP(F366,CZCA!$C$25:$T$43,8),IF(OR(I366=CZCA!$K$24,I366=CZCA!$Q$24),VLOOKUP(F366,CZCA!$C$25:$T$43,9),IF(OR(I366=CZCA!$M$24,I366=CZCA!$T$24),VLOOKUP(F366,CZCA!$C$25:$T$43,11),IF(OR(I366=CZCA!$N$24,I366=CZCA!$R$24),VLOOKUP(F366,CZCA!$C$25:$T$43,12),IF(I366=CZCA!$O$24,VLOOKUP(F366,CZCA!$C$25:$T$43,13),IF(I366=CZCA!$P$24,VLOOKUP(F366,CZCA!$C$25:$T$43,14),IF(I366=CZCA!$S$24,VLOOKUP(F366,CZCA!$C$25:$T$43,17))))))))))))</f>
        <v>81.180000000000007</v>
      </c>
      <c r="AI366" s="157">
        <f t="shared" si="49"/>
        <v>3.5069760000000003</v>
      </c>
      <c r="AJ366" s="37">
        <f t="shared" si="48"/>
        <v>280.55808000000002</v>
      </c>
      <c r="AK366" s="37"/>
      <c r="AL366" s="128">
        <f t="shared" si="50"/>
        <v>12.318305001231829</v>
      </c>
      <c r="AM366">
        <v>2</v>
      </c>
      <c r="AN366" t="s">
        <v>60</v>
      </c>
      <c r="AO366" t="s">
        <v>48</v>
      </c>
      <c r="AP366" t="s">
        <v>100</v>
      </c>
      <c r="AQ366" t="s">
        <v>50</v>
      </c>
    </row>
    <row r="367" spans="1:43" ht="15.9" hidden="1" x14ac:dyDescent="0.45">
      <c r="A367" t="s">
        <v>37</v>
      </c>
      <c r="B367" t="s">
        <v>38</v>
      </c>
      <c r="C367" t="s">
        <v>39</v>
      </c>
      <c r="D367" s="1">
        <v>41487</v>
      </c>
      <c r="E367" t="s">
        <v>40</v>
      </c>
      <c r="F367" t="s">
        <v>59</v>
      </c>
      <c r="G367" t="s">
        <v>42</v>
      </c>
      <c r="H367" t="s">
        <v>43</v>
      </c>
      <c r="I367" t="s">
        <v>251</v>
      </c>
      <c r="J367" t="s">
        <v>45</v>
      </c>
      <c r="K367">
        <v>46.4</v>
      </c>
      <c r="L367">
        <v>50000</v>
      </c>
      <c r="M367" t="s">
        <v>46</v>
      </c>
      <c r="N367">
        <v>0</v>
      </c>
      <c r="O367">
        <v>0</v>
      </c>
      <c r="P367">
        <v>0</v>
      </c>
      <c r="Q367">
        <v>0</v>
      </c>
      <c r="R367">
        <v>0</v>
      </c>
      <c r="S367">
        <v>27.8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22.4</v>
      </c>
      <c r="Z367">
        <f>VLOOKUP(F367,CEUS!$J$26:$K$50,2)</f>
        <v>20</v>
      </c>
      <c r="AA367" s="142">
        <f t="shared" si="44"/>
        <v>1.1199999999999999</v>
      </c>
      <c r="AB367" s="37">
        <f t="shared" si="45"/>
        <v>89.6</v>
      </c>
      <c r="AD367" s="124">
        <f>IF(E367=Sheet2!$E$24,VLOOKUP(F367,Sheet2!$C$24:$H$42,3),IF(E367=Sheet2!$F$24,VLOOKUP(F367,Sheet2!$C$24:$H$42,4),IF(E367=Sheet2!$G$24,VLOOKUP(F367,Sheet2!$C$24:$H$42,5),VLOOKUP(F367,Sheet2!$C$24:$H$42,6))))</f>
        <v>47.608000000000004</v>
      </c>
      <c r="AE367" s="2">
        <f t="shared" si="51"/>
        <v>1.0664192000000001</v>
      </c>
      <c r="AF367" s="37">
        <f t="shared" si="47"/>
        <v>85.313536000000013</v>
      </c>
      <c r="AH367" t="b">
        <f>IF(I367=CZCA!$E$24,VLOOKUP(F367,CZCA!$C$24:$T$43,3),IF(I367=CZCA!$F$24,VLOOKUP(F367,CZCA!$C$24:$T$43,4),IF(I367=CZCA!$G$24,VLOOKUP(F367,CZCA!$C$24:$T$43,5),IF(OR(I367=CZCA!$H$24,I367=CZCA!$I$24),VLOOKUP(F367,CZCA!$C$24:$T$43,6),IF(OR(I367=CZCA!$J$24,I367=CZCA!$L$24),VLOOKUP(F367,CZCA!$C$24:$T$43,8),IF(OR(I367=CZCA!$K$24,I367=CZCA!$Q$24),VLOOKUP(F367,CZCA!$C$24:$T$43,9),IF(OR(I367=CZCA!$M$24,I367=CZCA!$T$24),VLOOKUP(F367,CZCA!$C$24:$T$43,11),IF(OR(I367=CZCA!$N$24,I367=CZCA!$R$24),VLOOKUP(F367,CZCA!$C$24:$T$43,12),IF(I367=CZCA!$O$24,VLOOKUP(F367,CZCA!$C$24:$T$43,13),IF(I367=CZCA!$P$24,VLOOKUP(F367,CZCA!$C$24:$T$43,14),IF(I367=CZCA!$S$24,VLOOKUP(F367,CZCA!$C$24:$T$43,17))))))))))))</f>
        <v>0</v>
      </c>
      <c r="AI367" s="160">
        <f t="shared" ref="AI367:AI428" si="52">Y367/1000*AH367</f>
        <v>0</v>
      </c>
      <c r="AJ367" s="37">
        <f t="shared" si="48"/>
        <v>0</v>
      </c>
      <c r="AK367" s="37"/>
      <c r="AL367" s="128" t="e">
        <f t="shared" si="50"/>
        <v>#DIV/0!</v>
      </c>
      <c r="AM367">
        <v>2</v>
      </c>
      <c r="AN367" t="s">
        <v>60</v>
      </c>
      <c r="AO367" t="s">
        <v>48</v>
      </c>
      <c r="AP367" t="s">
        <v>254</v>
      </c>
      <c r="AQ367" t="s">
        <v>50</v>
      </c>
    </row>
    <row r="368" spans="1:43" x14ac:dyDescent="0.4">
      <c r="A368" t="s">
        <v>37</v>
      </c>
      <c r="B368" t="s">
        <v>38</v>
      </c>
      <c r="C368" t="s">
        <v>39</v>
      </c>
      <c r="D368" s="1">
        <v>41487</v>
      </c>
      <c r="E368" t="s">
        <v>40</v>
      </c>
      <c r="F368" t="s">
        <v>61</v>
      </c>
      <c r="G368" t="s">
        <v>42</v>
      </c>
      <c r="H368" t="s">
        <v>43</v>
      </c>
      <c r="I368" t="s">
        <v>44</v>
      </c>
      <c r="J368" t="s">
        <v>45</v>
      </c>
      <c r="K368">
        <v>1.87</v>
      </c>
      <c r="L368">
        <v>250000</v>
      </c>
      <c r="M368" t="s">
        <v>46</v>
      </c>
      <c r="N368">
        <v>0</v>
      </c>
      <c r="O368">
        <v>0</v>
      </c>
      <c r="P368">
        <v>0</v>
      </c>
      <c r="Q368">
        <v>0</v>
      </c>
      <c r="R368">
        <v>0</v>
      </c>
      <c r="S368">
        <v>30.2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24.4</v>
      </c>
      <c r="Z368">
        <f>VLOOKUP(F368,CEUS!$J$26:$K$50,2)</f>
        <v>40</v>
      </c>
      <c r="AA368" s="142">
        <f t="shared" si="44"/>
        <v>0.61</v>
      </c>
      <c r="AB368" s="37">
        <f t="shared" si="45"/>
        <v>48.8</v>
      </c>
      <c r="AD368" s="124">
        <f>IF(E368=Sheet2!$E$24,VLOOKUP(F368,Sheet2!$C$24:$H$42,3),IF(E368=Sheet2!$F$24,VLOOKUP(F368,Sheet2!$C$24:$H$42,4),IF(E368=Sheet2!$G$24,VLOOKUP(F368,Sheet2!$C$24:$H$42,5),VLOOKUP(F368,Sheet2!$C$24:$H$42,6))))</f>
        <v>28.9</v>
      </c>
      <c r="AE368" s="2">
        <f t="shared" si="51"/>
        <v>0.7051599999999999</v>
      </c>
      <c r="AF368" s="37">
        <f t="shared" si="47"/>
        <v>56.41279999999999</v>
      </c>
      <c r="AH368">
        <f>IF(I368=CZCA!$E$24,VLOOKUP(F368,CZCA!$C$25:$T$43,3),IF(I368=CZCA!$F$24,VLOOKUP(F368,CZCA!$C$25:$T$43,4),IF(I368=CZCA!$G$24,VLOOKUP(F368,CZCA!$C$25:$T$43,5),IF(OR(I368=CZCA!$H$24,I368=CZCA!$I$24),VLOOKUP(F368,CZCA!$C$25:$T$43,6),IF(OR(I368=CZCA!$J$24,I368=CZCA!$L$24),VLOOKUP(F368,CZCA!$C$25:$T$43,8),IF(OR(I368=CZCA!$K$24,I368=CZCA!$Q$24),VLOOKUP(F368,CZCA!$C$25:$T$43,9),IF(OR(I368=CZCA!$M$24,I368=CZCA!$T$24),VLOOKUP(F368,CZCA!$C$25:$T$43,11),IF(OR(I368=CZCA!$N$24,I368=CZCA!$R$24),VLOOKUP(F368,CZCA!$C$25:$T$43,12),IF(I368=CZCA!$O$24,VLOOKUP(F368,CZCA!$C$25:$T$43,13),IF(I368=CZCA!$P$24,VLOOKUP(F368,CZCA!$C$25:$T$43,14),IF(I368=CZCA!$S$24,VLOOKUP(F368,CZCA!$C$25:$T$43,17))))))))))))</f>
        <v>45.09</v>
      </c>
      <c r="AI368" s="157">
        <f t="shared" si="52"/>
        <v>1.100196</v>
      </c>
      <c r="AJ368" s="37">
        <f t="shared" si="48"/>
        <v>88.015680000000003</v>
      </c>
      <c r="AK368" s="37"/>
      <c r="AL368" s="128">
        <f t="shared" si="50"/>
        <v>22.177866489243733</v>
      </c>
      <c r="AM368">
        <v>2</v>
      </c>
      <c r="AN368" t="s">
        <v>62</v>
      </c>
      <c r="AO368" t="s">
        <v>48</v>
      </c>
      <c r="AP368" t="s">
        <v>49</v>
      </c>
      <c r="AQ368" t="s">
        <v>50</v>
      </c>
    </row>
    <row r="369" spans="1:43" x14ac:dyDescent="0.4">
      <c r="A369" t="s">
        <v>37</v>
      </c>
      <c r="B369" t="s">
        <v>38</v>
      </c>
      <c r="C369" t="s">
        <v>39</v>
      </c>
      <c r="D369" s="1">
        <v>41487</v>
      </c>
      <c r="E369" t="s">
        <v>40</v>
      </c>
      <c r="F369" t="s">
        <v>61</v>
      </c>
      <c r="G369" t="s">
        <v>42</v>
      </c>
      <c r="H369" t="s">
        <v>43</v>
      </c>
      <c r="I369" t="s">
        <v>85</v>
      </c>
      <c r="J369" t="s">
        <v>45</v>
      </c>
      <c r="K369">
        <v>1.87</v>
      </c>
      <c r="L369">
        <v>250000</v>
      </c>
      <c r="M369" t="s">
        <v>46</v>
      </c>
      <c r="N369">
        <v>0</v>
      </c>
      <c r="O369">
        <v>0</v>
      </c>
      <c r="P369">
        <v>0</v>
      </c>
      <c r="Q369">
        <v>0</v>
      </c>
      <c r="R369">
        <v>0</v>
      </c>
      <c r="S369">
        <v>23.9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19.3</v>
      </c>
      <c r="Z369">
        <f>VLOOKUP(F369,CEUS!$J$26:$K$50,2)</f>
        <v>40</v>
      </c>
      <c r="AA369" s="142">
        <f t="shared" si="44"/>
        <v>0.48250000000000004</v>
      </c>
      <c r="AB369" s="37">
        <f t="shared" si="45"/>
        <v>38.6</v>
      </c>
      <c r="AD369" s="124">
        <f>IF(E369=Sheet2!$E$24,VLOOKUP(F369,Sheet2!$C$24:$H$42,3),IF(E369=Sheet2!$F$24,VLOOKUP(F369,Sheet2!$C$24:$H$42,4),IF(E369=Sheet2!$G$24,VLOOKUP(F369,Sheet2!$C$24:$H$42,5),VLOOKUP(F369,Sheet2!$C$24:$H$42,6))))</f>
        <v>28.9</v>
      </c>
      <c r="AE369" s="2">
        <f t="shared" si="51"/>
        <v>0.55776999999999999</v>
      </c>
      <c r="AF369" s="37">
        <f t="shared" si="47"/>
        <v>44.621600000000001</v>
      </c>
      <c r="AH369">
        <f>IF(I369=CZCA!$E$24,VLOOKUP(F369,CZCA!$C$25:$T$43,3),IF(I369=CZCA!$F$24,VLOOKUP(F369,CZCA!$C$25:$T$43,4),IF(I369=CZCA!$G$24,VLOOKUP(F369,CZCA!$C$25:$T$43,5),IF(OR(I369=CZCA!$H$24,I369=CZCA!$I$24),VLOOKUP(F369,CZCA!$C$25:$T$43,6),IF(OR(I369=CZCA!$J$24,I369=CZCA!$L$24),VLOOKUP(F369,CZCA!$C$25:$T$43,8),IF(OR(I369=CZCA!$K$24,I369=CZCA!$Q$24),VLOOKUP(F369,CZCA!$C$25:$T$43,9),IF(OR(I369=CZCA!$M$24,I369=CZCA!$T$24),VLOOKUP(F369,CZCA!$C$25:$T$43,11),IF(OR(I369=CZCA!$N$24,I369=CZCA!$R$24),VLOOKUP(F369,CZCA!$C$25:$T$43,12),IF(I369=CZCA!$O$24,VLOOKUP(F369,CZCA!$C$25:$T$43,13),IF(I369=CZCA!$P$24,VLOOKUP(F369,CZCA!$C$25:$T$43,14),IF(I369=CZCA!$S$24,VLOOKUP(F369,CZCA!$C$25:$T$43,17))))))))))))</f>
        <v>17.100000000000001</v>
      </c>
      <c r="AI369" s="157">
        <f t="shared" si="52"/>
        <v>0.33003000000000005</v>
      </c>
      <c r="AJ369" s="37">
        <f t="shared" si="48"/>
        <v>26.402400000000004</v>
      </c>
      <c r="AK369" s="37"/>
      <c r="AL369" s="128">
        <f t="shared" si="50"/>
        <v>58.479532163742682</v>
      </c>
      <c r="AM369">
        <v>2</v>
      </c>
      <c r="AN369" t="s">
        <v>62</v>
      </c>
      <c r="AO369" t="s">
        <v>48</v>
      </c>
      <c r="AP369" t="s">
        <v>86</v>
      </c>
      <c r="AQ369" t="s">
        <v>50</v>
      </c>
    </row>
    <row r="370" spans="1:43" x14ac:dyDescent="0.4">
      <c r="A370" t="s">
        <v>37</v>
      </c>
      <c r="B370" t="s">
        <v>38</v>
      </c>
      <c r="C370" t="s">
        <v>39</v>
      </c>
      <c r="D370" s="1">
        <v>41487</v>
      </c>
      <c r="E370" t="s">
        <v>40</v>
      </c>
      <c r="F370" t="s">
        <v>61</v>
      </c>
      <c r="G370" t="s">
        <v>42</v>
      </c>
      <c r="H370" t="s">
        <v>43</v>
      </c>
      <c r="I370" t="s">
        <v>87</v>
      </c>
      <c r="J370" t="s">
        <v>45</v>
      </c>
      <c r="K370">
        <v>1.87</v>
      </c>
      <c r="L370">
        <v>250000</v>
      </c>
      <c r="M370" t="s">
        <v>46</v>
      </c>
      <c r="N370">
        <v>0</v>
      </c>
      <c r="O370">
        <v>0</v>
      </c>
      <c r="P370">
        <v>0</v>
      </c>
      <c r="Q370">
        <v>0</v>
      </c>
      <c r="R370">
        <v>0</v>
      </c>
      <c r="S370">
        <v>15.3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12.4</v>
      </c>
      <c r="Z370">
        <f>VLOOKUP(F370,CEUS!$J$26:$K$50,2)</f>
        <v>40</v>
      </c>
      <c r="AA370" s="142">
        <f t="shared" si="44"/>
        <v>0.31</v>
      </c>
      <c r="AB370" s="37">
        <f t="shared" si="45"/>
        <v>24.8</v>
      </c>
      <c r="AD370" s="124">
        <f>IF(E370=Sheet2!$E$24,VLOOKUP(F370,Sheet2!$C$24:$H$42,3),IF(E370=Sheet2!$F$24,VLOOKUP(F370,Sheet2!$C$24:$H$42,4),IF(E370=Sheet2!$G$24,VLOOKUP(F370,Sheet2!$C$24:$H$42,5),VLOOKUP(F370,Sheet2!$C$24:$H$42,6))))</f>
        <v>28.9</v>
      </c>
      <c r="AE370" s="2">
        <f t="shared" si="51"/>
        <v>0.35835999999999996</v>
      </c>
      <c r="AF370" s="37">
        <f t="shared" si="47"/>
        <v>28.668799999999997</v>
      </c>
      <c r="AH370">
        <f>IF(I370=CZCA!$E$24,VLOOKUP(F370,CZCA!$C$25:$T$43,3),IF(I370=CZCA!$F$24,VLOOKUP(F370,CZCA!$C$25:$T$43,4),IF(I370=CZCA!$G$24,VLOOKUP(F370,CZCA!$C$25:$T$43,5),IF(OR(I370=CZCA!$H$24,I370=CZCA!$I$24),VLOOKUP(F370,CZCA!$C$25:$T$43,6),IF(OR(I370=CZCA!$J$24,I370=CZCA!$L$24),VLOOKUP(F370,CZCA!$C$25:$T$43,8),IF(OR(I370=CZCA!$K$24,I370=CZCA!$Q$24),VLOOKUP(F370,CZCA!$C$25:$T$43,9),IF(OR(I370=CZCA!$M$24,I370=CZCA!$T$24),VLOOKUP(F370,CZCA!$C$25:$T$43,11),IF(OR(I370=CZCA!$N$24,I370=CZCA!$R$24),VLOOKUP(F370,CZCA!$C$25:$T$43,12),IF(I370=CZCA!$O$24,VLOOKUP(F370,CZCA!$C$25:$T$43,13),IF(I370=CZCA!$P$24,VLOOKUP(F370,CZCA!$C$25:$T$43,14),IF(I370=CZCA!$S$24,VLOOKUP(F370,CZCA!$C$25:$T$43,17))))))))))))</f>
        <v>28.94</v>
      </c>
      <c r="AI370" s="157">
        <f t="shared" si="52"/>
        <v>0.35885600000000001</v>
      </c>
      <c r="AJ370" s="37">
        <f t="shared" si="48"/>
        <v>28.708480000000002</v>
      </c>
      <c r="AK370" s="37"/>
      <c r="AL370" s="128">
        <f t="shared" si="50"/>
        <v>34.554250172771248</v>
      </c>
      <c r="AM370">
        <v>2</v>
      </c>
      <c r="AN370" t="s">
        <v>62</v>
      </c>
      <c r="AO370" t="s">
        <v>48</v>
      </c>
      <c r="AP370" t="s">
        <v>88</v>
      </c>
      <c r="AQ370" t="s">
        <v>50</v>
      </c>
    </row>
    <row r="371" spans="1:43" x14ac:dyDescent="0.4">
      <c r="A371" t="s">
        <v>37</v>
      </c>
      <c r="B371" t="s">
        <v>38</v>
      </c>
      <c r="C371" t="s">
        <v>39</v>
      </c>
      <c r="D371" s="1">
        <v>41487</v>
      </c>
      <c r="E371" t="s">
        <v>40</v>
      </c>
      <c r="F371" t="s">
        <v>61</v>
      </c>
      <c r="G371" t="s">
        <v>42</v>
      </c>
      <c r="H371" t="s">
        <v>43</v>
      </c>
      <c r="I371" t="s">
        <v>89</v>
      </c>
      <c r="J371" t="s">
        <v>45</v>
      </c>
      <c r="K371">
        <v>1.87</v>
      </c>
      <c r="L371">
        <v>250000</v>
      </c>
      <c r="M371" t="s">
        <v>46</v>
      </c>
      <c r="N371">
        <v>0</v>
      </c>
      <c r="O371">
        <v>0</v>
      </c>
      <c r="P371">
        <v>0</v>
      </c>
      <c r="Q371">
        <v>0</v>
      </c>
      <c r="R371">
        <v>0</v>
      </c>
      <c r="S371">
        <v>15.6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12.6</v>
      </c>
      <c r="Z371">
        <f>VLOOKUP(F371,CEUS!$J$26:$K$50,2)</f>
        <v>40</v>
      </c>
      <c r="AA371" s="142">
        <f t="shared" si="44"/>
        <v>0.315</v>
      </c>
      <c r="AB371" s="37">
        <f t="shared" si="45"/>
        <v>25.2</v>
      </c>
      <c r="AD371" s="124">
        <f>IF(E371=Sheet2!$E$24,VLOOKUP(F371,Sheet2!$C$24:$H$42,3),IF(E371=Sheet2!$F$24,VLOOKUP(F371,Sheet2!$C$24:$H$42,4),IF(E371=Sheet2!$G$24,VLOOKUP(F371,Sheet2!$C$24:$H$42,5),VLOOKUP(F371,Sheet2!$C$24:$H$42,6))))</f>
        <v>28.9</v>
      </c>
      <c r="AE371" s="2">
        <f t="shared" si="51"/>
        <v>0.36413999999999996</v>
      </c>
      <c r="AF371" s="37">
        <f t="shared" si="47"/>
        <v>29.131199999999996</v>
      </c>
      <c r="AH371">
        <f>IF(I371=CZCA!$E$24,VLOOKUP(F371,CZCA!$C$25:$T$43,3),IF(I371=CZCA!$F$24,VLOOKUP(F371,CZCA!$C$25:$T$43,4),IF(I371=CZCA!$G$24,VLOOKUP(F371,CZCA!$C$25:$T$43,5),IF(OR(I371=CZCA!$H$24,I371=CZCA!$I$24),VLOOKUP(F371,CZCA!$C$25:$T$43,6),IF(OR(I371=CZCA!$J$24,I371=CZCA!$L$24),VLOOKUP(F371,CZCA!$C$25:$T$43,8),IF(OR(I371=CZCA!$K$24,I371=CZCA!$Q$24),VLOOKUP(F371,CZCA!$C$25:$T$43,9),IF(OR(I371=CZCA!$M$24,I371=CZCA!$T$24),VLOOKUP(F371,CZCA!$C$25:$T$43,11),IF(OR(I371=CZCA!$N$24,I371=CZCA!$R$24),VLOOKUP(F371,CZCA!$C$25:$T$43,12),IF(I371=CZCA!$O$24,VLOOKUP(F371,CZCA!$C$25:$T$43,13),IF(I371=CZCA!$P$24,VLOOKUP(F371,CZCA!$C$25:$T$43,14),IF(I371=CZCA!$S$24,VLOOKUP(F371,CZCA!$C$25:$T$43,17))))))))))))</f>
        <v>22.61</v>
      </c>
      <c r="AI371" s="157">
        <f t="shared" si="52"/>
        <v>0.28488599999999997</v>
      </c>
      <c r="AJ371" s="37">
        <f t="shared" si="48"/>
        <v>22.790879999999998</v>
      </c>
      <c r="AK371" s="37"/>
      <c r="AL371" s="128">
        <f t="shared" si="50"/>
        <v>44.228217602830604</v>
      </c>
      <c r="AM371">
        <v>2</v>
      </c>
      <c r="AN371" t="s">
        <v>62</v>
      </c>
      <c r="AO371" t="s">
        <v>48</v>
      </c>
      <c r="AP371" t="s">
        <v>90</v>
      </c>
      <c r="AQ371" t="s">
        <v>50</v>
      </c>
    </row>
    <row r="372" spans="1:43" x14ac:dyDescent="0.4">
      <c r="A372" t="s">
        <v>37</v>
      </c>
      <c r="B372" t="s">
        <v>38</v>
      </c>
      <c r="C372" t="s">
        <v>39</v>
      </c>
      <c r="D372" s="1">
        <v>41487</v>
      </c>
      <c r="E372" t="s">
        <v>40</v>
      </c>
      <c r="F372" t="s">
        <v>61</v>
      </c>
      <c r="G372" t="s">
        <v>42</v>
      </c>
      <c r="H372" t="s">
        <v>43</v>
      </c>
      <c r="I372" t="s">
        <v>91</v>
      </c>
      <c r="J372" t="s">
        <v>45</v>
      </c>
      <c r="K372">
        <v>1.87</v>
      </c>
      <c r="L372">
        <v>250000</v>
      </c>
      <c r="M372" t="s">
        <v>46</v>
      </c>
      <c r="N372">
        <v>0</v>
      </c>
      <c r="O372">
        <v>0</v>
      </c>
      <c r="P372">
        <v>0</v>
      </c>
      <c r="Q372">
        <v>0</v>
      </c>
      <c r="R372">
        <v>0</v>
      </c>
      <c r="S372">
        <v>12.1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9.7899999999999991</v>
      </c>
      <c r="Z372">
        <f>VLOOKUP(F372,CEUS!$J$26:$K$50,2)</f>
        <v>40</v>
      </c>
      <c r="AA372" s="142">
        <f t="shared" si="44"/>
        <v>0.24474999999999997</v>
      </c>
      <c r="AB372" s="37">
        <f t="shared" si="45"/>
        <v>19.579999999999998</v>
      </c>
      <c r="AD372" s="124">
        <f>IF(E372=Sheet2!$E$24,VLOOKUP(F372,Sheet2!$C$24:$H$42,3),IF(E372=Sheet2!$F$24,VLOOKUP(F372,Sheet2!$C$24:$H$42,4),IF(E372=Sheet2!$G$24,VLOOKUP(F372,Sheet2!$C$24:$H$42,5),VLOOKUP(F372,Sheet2!$C$24:$H$42,6))))</f>
        <v>28.9</v>
      </c>
      <c r="AE372" s="2">
        <f t="shared" si="51"/>
        <v>0.28293099999999993</v>
      </c>
      <c r="AF372" s="37">
        <f t="shared" si="47"/>
        <v>22.634479999999996</v>
      </c>
      <c r="AH372">
        <f>IF(I372=CZCA!$E$24,VLOOKUP(F372,CZCA!$C$25:$T$43,3),IF(I372=CZCA!$F$24,VLOOKUP(F372,CZCA!$C$25:$T$43,4),IF(I372=CZCA!$G$24,VLOOKUP(F372,CZCA!$C$25:$T$43,5),IF(OR(I372=CZCA!$H$24,I372=CZCA!$I$24),VLOOKUP(F372,CZCA!$C$25:$T$43,6),IF(OR(I372=CZCA!$J$24,I372=CZCA!$L$24),VLOOKUP(F372,CZCA!$C$25:$T$43,8),IF(OR(I372=CZCA!$K$24,I372=CZCA!$Q$24),VLOOKUP(F372,CZCA!$C$25:$T$43,9),IF(OR(I372=CZCA!$M$24,I372=CZCA!$T$24),VLOOKUP(F372,CZCA!$C$25:$T$43,11),IF(OR(I372=CZCA!$N$24,I372=CZCA!$R$24),VLOOKUP(F372,CZCA!$C$25:$T$43,12),IF(I372=CZCA!$O$24,VLOOKUP(F372,CZCA!$C$25:$T$43,13),IF(I372=CZCA!$P$24,VLOOKUP(F372,CZCA!$C$25:$T$43,14),IF(I372=CZCA!$S$24,VLOOKUP(F372,CZCA!$C$25:$T$43,17))))))))))))</f>
        <v>22.61</v>
      </c>
      <c r="AI372" s="157">
        <f t="shared" si="52"/>
        <v>0.22135189999999996</v>
      </c>
      <c r="AJ372" s="37">
        <f t="shared" si="48"/>
        <v>17.708151999999998</v>
      </c>
      <c r="AK372" s="37"/>
      <c r="AL372" s="128">
        <f t="shared" si="50"/>
        <v>44.228217602830604</v>
      </c>
      <c r="AM372">
        <v>2</v>
      </c>
      <c r="AN372" t="s">
        <v>62</v>
      </c>
      <c r="AO372" t="s">
        <v>48</v>
      </c>
      <c r="AP372" t="s">
        <v>92</v>
      </c>
      <c r="AQ372" t="s">
        <v>50</v>
      </c>
    </row>
    <row r="373" spans="1:43" x14ac:dyDescent="0.4">
      <c r="A373" t="s">
        <v>37</v>
      </c>
      <c r="B373" t="s">
        <v>38</v>
      </c>
      <c r="C373" t="s">
        <v>39</v>
      </c>
      <c r="D373" s="1">
        <v>41487</v>
      </c>
      <c r="E373" t="s">
        <v>40</v>
      </c>
      <c r="F373" t="s">
        <v>61</v>
      </c>
      <c r="G373" t="s">
        <v>42</v>
      </c>
      <c r="H373" t="s">
        <v>43</v>
      </c>
      <c r="I373" t="s">
        <v>93</v>
      </c>
      <c r="J373" t="s">
        <v>45</v>
      </c>
      <c r="K373">
        <v>1.87</v>
      </c>
      <c r="L373">
        <v>250000</v>
      </c>
      <c r="M373" t="s">
        <v>46</v>
      </c>
      <c r="N373">
        <v>0</v>
      </c>
      <c r="O373">
        <v>0</v>
      </c>
      <c r="P373">
        <v>0</v>
      </c>
      <c r="Q373">
        <v>0</v>
      </c>
      <c r="R373">
        <v>0</v>
      </c>
      <c r="S373">
        <v>27.2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22</v>
      </c>
      <c r="Z373">
        <f>VLOOKUP(F373,CEUS!$J$26:$K$50,2)</f>
        <v>40</v>
      </c>
      <c r="AA373" s="142">
        <f t="shared" si="44"/>
        <v>0.55000000000000004</v>
      </c>
      <c r="AB373" s="37">
        <f t="shared" si="45"/>
        <v>44</v>
      </c>
      <c r="AD373" s="124">
        <f>IF(E373=Sheet2!$E$24,VLOOKUP(F373,Sheet2!$C$24:$H$42,3),IF(E373=Sheet2!$F$24,VLOOKUP(F373,Sheet2!$C$24:$H$42,4),IF(E373=Sheet2!$G$24,VLOOKUP(F373,Sheet2!$C$24:$H$42,5),VLOOKUP(F373,Sheet2!$C$24:$H$42,6))))</f>
        <v>28.9</v>
      </c>
      <c r="AE373" s="2">
        <f t="shared" si="51"/>
        <v>0.63579999999999992</v>
      </c>
      <c r="AF373" s="37">
        <f t="shared" si="47"/>
        <v>50.86399999999999</v>
      </c>
      <c r="AH373">
        <f>IF(I373=CZCA!$E$24,VLOOKUP(F373,CZCA!$C$25:$T$43,3),IF(I373=CZCA!$F$24,VLOOKUP(F373,CZCA!$C$25:$T$43,4),IF(I373=CZCA!$G$24,VLOOKUP(F373,CZCA!$C$25:$T$43,5),IF(OR(I373=CZCA!$H$24,I373=CZCA!$I$24),VLOOKUP(F373,CZCA!$C$25:$T$43,6),IF(OR(I373=CZCA!$J$24,I373=CZCA!$L$24),VLOOKUP(F373,CZCA!$C$25:$T$43,8),IF(OR(I373=CZCA!$K$24,I373=CZCA!$Q$24),VLOOKUP(F373,CZCA!$C$25:$T$43,9),IF(OR(I373=CZCA!$M$24,I373=CZCA!$T$24),VLOOKUP(F373,CZCA!$C$25:$T$43,11),IF(OR(I373=CZCA!$N$24,I373=CZCA!$R$24),VLOOKUP(F373,CZCA!$C$25:$T$43,12),IF(I373=CZCA!$O$24,VLOOKUP(F373,CZCA!$C$25:$T$43,13),IF(I373=CZCA!$P$24,VLOOKUP(F373,CZCA!$C$25:$T$43,14),IF(I373=CZCA!$S$24,VLOOKUP(F373,CZCA!$C$25:$T$43,17))))))))))))</f>
        <v>30.76</v>
      </c>
      <c r="AI373" s="157">
        <f t="shared" si="52"/>
        <v>0.67671999999999999</v>
      </c>
      <c r="AJ373" s="37">
        <f t="shared" si="48"/>
        <v>54.137599999999999</v>
      </c>
      <c r="AK373" s="37"/>
      <c r="AL373" s="128">
        <f t="shared" si="50"/>
        <v>32.509752925877763</v>
      </c>
      <c r="AM373">
        <v>2</v>
      </c>
      <c r="AN373" t="s">
        <v>62</v>
      </c>
      <c r="AO373" t="s">
        <v>48</v>
      </c>
      <c r="AP373" t="s">
        <v>94</v>
      </c>
      <c r="AQ373" t="s">
        <v>50</v>
      </c>
    </row>
    <row r="374" spans="1:43" x14ac:dyDescent="0.4">
      <c r="A374" t="s">
        <v>37</v>
      </c>
      <c r="B374" t="s">
        <v>38</v>
      </c>
      <c r="C374" t="s">
        <v>39</v>
      </c>
      <c r="D374" s="1">
        <v>41487</v>
      </c>
      <c r="E374" t="s">
        <v>40</v>
      </c>
      <c r="F374" t="s">
        <v>61</v>
      </c>
      <c r="G374" t="s">
        <v>42</v>
      </c>
      <c r="H374" t="s">
        <v>43</v>
      </c>
      <c r="I374" t="s">
        <v>95</v>
      </c>
      <c r="J374" t="s">
        <v>45</v>
      </c>
      <c r="K374">
        <v>1.87</v>
      </c>
      <c r="L374">
        <v>250000</v>
      </c>
      <c r="M374" t="s">
        <v>46</v>
      </c>
      <c r="N374">
        <v>0</v>
      </c>
      <c r="O374">
        <v>0</v>
      </c>
      <c r="P374">
        <v>0</v>
      </c>
      <c r="Q374">
        <v>0</v>
      </c>
      <c r="R374">
        <v>0</v>
      </c>
      <c r="S374">
        <v>24.6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19.899999999999999</v>
      </c>
      <c r="Z374">
        <f>VLOOKUP(F374,CEUS!$J$26:$K$50,2)</f>
        <v>40</v>
      </c>
      <c r="AA374" s="142">
        <f t="shared" si="44"/>
        <v>0.49749999999999994</v>
      </c>
      <c r="AB374" s="37">
        <f t="shared" si="45"/>
        <v>39.799999999999997</v>
      </c>
      <c r="AD374" s="124">
        <f>IF(E374=Sheet2!$E$24,VLOOKUP(F374,Sheet2!$C$24:$H$42,3),IF(E374=Sheet2!$F$24,VLOOKUP(F374,Sheet2!$C$24:$H$42,4),IF(E374=Sheet2!$G$24,VLOOKUP(F374,Sheet2!$C$24:$H$42,5),VLOOKUP(F374,Sheet2!$C$24:$H$42,6))))</f>
        <v>28.9</v>
      </c>
      <c r="AE374" s="2">
        <f t="shared" si="51"/>
        <v>0.5751099999999999</v>
      </c>
      <c r="AF374" s="37">
        <f t="shared" si="47"/>
        <v>46.008799999999994</v>
      </c>
      <c r="AH374">
        <f>IF(I374=CZCA!$E$24,VLOOKUP(F374,CZCA!$C$25:$T$43,3),IF(I374=CZCA!$F$24,VLOOKUP(F374,CZCA!$C$25:$T$43,4),IF(I374=CZCA!$G$24,VLOOKUP(F374,CZCA!$C$25:$T$43,5),IF(OR(I374=CZCA!$H$24,I374=CZCA!$I$24),VLOOKUP(F374,CZCA!$C$25:$T$43,6),IF(OR(I374=CZCA!$J$24,I374=CZCA!$L$24),VLOOKUP(F374,CZCA!$C$25:$T$43,8),IF(OR(I374=CZCA!$K$24,I374=CZCA!$Q$24),VLOOKUP(F374,CZCA!$C$25:$T$43,9),IF(OR(I374=CZCA!$M$24,I374=CZCA!$T$24),VLOOKUP(F374,CZCA!$C$25:$T$43,11),IF(OR(I374=CZCA!$N$24,I374=CZCA!$R$24),VLOOKUP(F374,CZCA!$C$25:$T$43,12),IF(I374=CZCA!$O$24,VLOOKUP(F374,CZCA!$C$25:$T$43,13),IF(I374=CZCA!$P$24,VLOOKUP(F374,CZCA!$C$25:$T$43,14),IF(I374=CZCA!$S$24,VLOOKUP(F374,CZCA!$C$25:$T$43,17))))))))))))</f>
        <v>25</v>
      </c>
      <c r="AI374" s="157">
        <f t="shared" si="52"/>
        <v>0.49749999999999994</v>
      </c>
      <c r="AJ374" s="37">
        <f t="shared" si="48"/>
        <v>39.799999999999997</v>
      </c>
      <c r="AK374" s="37"/>
      <c r="AL374" s="128">
        <f t="shared" si="50"/>
        <v>40</v>
      </c>
      <c r="AM374">
        <v>2</v>
      </c>
      <c r="AN374" t="s">
        <v>62</v>
      </c>
      <c r="AO374" t="s">
        <v>48</v>
      </c>
      <c r="AP374" t="s">
        <v>96</v>
      </c>
      <c r="AQ374" t="s">
        <v>50</v>
      </c>
    </row>
    <row r="375" spans="1:43" x14ac:dyDescent="0.4">
      <c r="A375" t="s">
        <v>37</v>
      </c>
      <c r="B375" t="s">
        <v>38</v>
      </c>
      <c r="C375" t="s">
        <v>39</v>
      </c>
      <c r="D375" s="1">
        <v>41487</v>
      </c>
      <c r="E375" t="s">
        <v>40</v>
      </c>
      <c r="F375" t="s">
        <v>61</v>
      </c>
      <c r="G375" t="s">
        <v>42</v>
      </c>
      <c r="H375" t="s">
        <v>43</v>
      </c>
      <c r="I375" t="s">
        <v>97</v>
      </c>
      <c r="J375" t="s">
        <v>45</v>
      </c>
      <c r="K375">
        <v>1.87</v>
      </c>
      <c r="L375">
        <v>250000</v>
      </c>
      <c r="M375" t="s">
        <v>46</v>
      </c>
      <c r="N375">
        <v>0</v>
      </c>
      <c r="O375">
        <v>0</v>
      </c>
      <c r="P375">
        <v>0</v>
      </c>
      <c r="Q375">
        <v>0</v>
      </c>
      <c r="R375">
        <v>0</v>
      </c>
      <c r="S375">
        <v>18.8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15.2</v>
      </c>
      <c r="Z375">
        <f>VLOOKUP(F375,CEUS!$J$26:$K$50,2)</f>
        <v>40</v>
      </c>
      <c r="AA375" s="142">
        <f t="shared" si="44"/>
        <v>0.38</v>
      </c>
      <c r="AB375" s="37">
        <f t="shared" si="45"/>
        <v>30.4</v>
      </c>
      <c r="AD375" s="124">
        <f>IF(E375=Sheet2!$E$24,VLOOKUP(F375,Sheet2!$C$24:$H$42,3),IF(E375=Sheet2!$F$24,VLOOKUP(F375,Sheet2!$C$24:$H$42,4),IF(E375=Sheet2!$G$24,VLOOKUP(F375,Sheet2!$C$24:$H$42,5),VLOOKUP(F375,Sheet2!$C$24:$H$42,6))))</f>
        <v>28.9</v>
      </c>
      <c r="AE375" s="2">
        <f t="shared" si="51"/>
        <v>0.43928</v>
      </c>
      <c r="AF375" s="37">
        <f t="shared" si="47"/>
        <v>35.142400000000002</v>
      </c>
      <c r="AH375">
        <f>IF(I375=CZCA!$E$24,VLOOKUP(F375,CZCA!$C$25:$T$43,3),IF(I375=CZCA!$F$24,VLOOKUP(F375,CZCA!$C$25:$T$43,4),IF(I375=CZCA!$G$24,VLOOKUP(F375,CZCA!$C$25:$T$43,5),IF(OR(I375=CZCA!$H$24,I375=CZCA!$I$24),VLOOKUP(F375,CZCA!$C$25:$T$43,6),IF(OR(I375=CZCA!$J$24,I375=CZCA!$L$24),VLOOKUP(F375,CZCA!$C$25:$T$43,8),IF(OR(I375=CZCA!$K$24,I375=CZCA!$Q$24),VLOOKUP(F375,CZCA!$C$25:$T$43,9),IF(OR(I375=CZCA!$M$24,I375=CZCA!$T$24),VLOOKUP(F375,CZCA!$C$25:$T$43,11),IF(OR(I375=CZCA!$N$24,I375=CZCA!$R$24),VLOOKUP(F375,CZCA!$C$25:$T$43,12),IF(I375=CZCA!$O$24,VLOOKUP(F375,CZCA!$C$25:$T$43,13),IF(I375=CZCA!$P$24,VLOOKUP(F375,CZCA!$C$25:$T$43,14),IF(I375=CZCA!$S$24,VLOOKUP(F375,CZCA!$C$25:$T$43,17))))))))))))</f>
        <v>38.36</v>
      </c>
      <c r="AI375" s="157">
        <f t="shared" si="52"/>
        <v>0.58307200000000003</v>
      </c>
      <c r="AJ375" s="37">
        <f t="shared" si="48"/>
        <v>46.645760000000003</v>
      </c>
      <c r="AK375" s="37"/>
      <c r="AL375" s="128">
        <f t="shared" si="50"/>
        <v>26.068821689259646</v>
      </c>
      <c r="AM375">
        <v>2</v>
      </c>
      <c r="AN375" t="s">
        <v>62</v>
      </c>
      <c r="AO375" t="s">
        <v>48</v>
      </c>
      <c r="AP375" t="s">
        <v>98</v>
      </c>
      <c r="AQ375" t="s">
        <v>50</v>
      </c>
    </row>
    <row r="376" spans="1:43" x14ac:dyDescent="0.4">
      <c r="A376" t="s">
        <v>37</v>
      </c>
      <c r="B376" t="s">
        <v>38</v>
      </c>
      <c r="C376" t="s">
        <v>39</v>
      </c>
      <c r="D376" s="1">
        <v>41487</v>
      </c>
      <c r="E376" t="s">
        <v>40</v>
      </c>
      <c r="F376" t="s">
        <v>61</v>
      </c>
      <c r="G376" t="s">
        <v>42</v>
      </c>
      <c r="H376" t="s">
        <v>43</v>
      </c>
      <c r="I376" t="s">
        <v>99</v>
      </c>
      <c r="J376" t="s">
        <v>45</v>
      </c>
      <c r="K376">
        <v>1.87</v>
      </c>
      <c r="L376">
        <v>250000</v>
      </c>
      <c r="M376" t="s">
        <v>46</v>
      </c>
      <c r="N376">
        <v>0</v>
      </c>
      <c r="O376">
        <v>0</v>
      </c>
      <c r="P376">
        <v>0</v>
      </c>
      <c r="Q376">
        <v>0</v>
      </c>
      <c r="R376">
        <v>0</v>
      </c>
      <c r="S376">
        <v>67.7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54.7</v>
      </c>
      <c r="Z376">
        <f>VLOOKUP(F376,CEUS!$J$26:$K$50,2)</f>
        <v>40</v>
      </c>
      <c r="AA376" s="142">
        <f t="shared" si="44"/>
        <v>1.3675000000000002</v>
      </c>
      <c r="AB376" s="37">
        <f t="shared" si="45"/>
        <v>109.4</v>
      </c>
      <c r="AD376" s="124">
        <f>IF(E376=Sheet2!$E$24,VLOOKUP(F376,Sheet2!$C$24:$H$42,3),IF(E376=Sheet2!$F$24,VLOOKUP(F376,Sheet2!$C$24:$H$42,4),IF(E376=Sheet2!$G$24,VLOOKUP(F376,Sheet2!$C$24:$H$42,5),VLOOKUP(F376,Sheet2!$C$24:$H$42,6))))</f>
        <v>28.9</v>
      </c>
      <c r="AE376" s="2">
        <f t="shared" si="51"/>
        <v>1.5808300000000002</v>
      </c>
      <c r="AF376" s="37">
        <f t="shared" si="47"/>
        <v>126.46640000000002</v>
      </c>
      <c r="AH376">
        <f>IF(I376=CZCA!$E$24,VLOOKUP(F376,CZCA!$C$25:$T$43,3),IF(I376=CZCA!$F$24,VLOOKUP(F376,CZCA!$C$25:$T$43,4),IF(I376=CZCA!$G$24,VLOOKUP(F376,CZCA!$C$25:$T$43,5),IF(OR(I376=CZCA!$H$24,I376=CZCA!$I$24),VLOOKUP(F376,CZCA!$C$25:$T$43,6),IF(OR(I376=CZCA!$J$24,I376=CZCA!$L$24),VLOOKUP(F376,CZCA!$C$25:$T$43,8),IF(OR(I376=CZCA!$K$24,I376=CZCA!$Q$24),VLOOKUP(F376,CZCA!$C$25:$T$43,9),IF(OR(I376=CZCA!$M$24,I376=CZCA!$T$24),VLOOKUP(F376,CZCA!$C$25:$T$43,11),IF(OR(I376=CZCA!$N$24,I376=CZCA!$R$24),VLOOKUP(F376,CZCA!$C$25:$T$43,12),IF(I376=CZCA!$O$24,VLOOKUP(F376,CZCA!$C$25:$T$43,13),IF(I376=CZCA!$P$24,VLOOKUP(F376,CZCA!$C$25:$T$43,14),IF(I376=CZCA!$S$24,VLOOKUP(F376,CZCA!$C$25:$T$43,17))))))))))))</f>
        <v>30.42</v>
      </c>
      <c r="AI376" s="157">
        <f t="shared" si="52"/>
        <v>1.6639740000000003</v>
      </c>
      <c r="AJ376" s="37">
        <f t="shared" si="48"/>
        <v>133.11792000000003</v>
      </c>
      <c r="AK376" s="37"/>
      <c r="AL376" s="128">
        <f t="shared" si="50"/>
        <v>32.873109796186718</v>
      </c>
      <c r="AM376">
        <v>2</v>
      </c>
      <c r="AN376" t="s">
        <v>62</v>
      </c>
      <c r="AO376" t="s">
        <v>48</v>
      </c>
      <c r="AP376" t="s">
        <v>100</v>
      </c>
      <c r="AQ376" t="s">
        <v>50</v>
      </c>
    </row>
    <row r="377" spans="1:43" ht="15.9" hidden="1" x14ac:dyDescent="0.45">
      <c r="A377" t="s">
        <v>37</v>
      </c>
      <c r="B377" t="s">
        <v>38</v>
      </c>
      <c r="C377" t="s">
        <v>39</v>
      </c>
      <c r="D377" s="1">
        <v>41487</v>
      </c>
      <c r="E377" t="s">
        <v>40</v>
      </c>
      <c r="F377" t="s">
        <v>61</v>
      </c>
      <c r="G377" t="s">
        <v>42</v>
      </c>
      <c r="H377" t="s">
        <v>43</v>
      </c>
      <c r="I377" t="s">
        <v>251</v>
      </c>
      <c r="J377" t="s">
        <v>45</v>
      </c>
      <c r="K377">
        <v>1.87</v>
      </c>
      <c r="L377">
        <v>250000</v>
      </c>
      <c r="M377" t="s">
        <v>46</v>
      </c>
      <c r="N377">
        <v>0</v>
      </c>
      <c r="O377">
        <v>0</v>
      </c>
      <c r="P377">
        <v>0</v>
      </c>
      <c r="Q377">
        <v>0</v>
      </c>
      <c r="R377">
        <v>0</v>
      </c>
      <c r="S377">
        <v>19.899999999999999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16.100000000000001</v>
      </c>
      <c r="Z377">
        <f>VLOOKUP(F377,CEUS!$J$26:$K$50,2)</f>
        <v>40</v>
      </c>
      <c r="AA377" s="142">
        <f t="shared" si="44"/>
        <v>0.40250000000000002</v>
      </c>
      <c r="AB377" s="37">
        <f t="shared" si="45"/>
        <v>32.200000000000003</v>
      </c>
      <c r="AD377" s="124">
        <f>IF(E377=Sheet2!$E$24,VLOOKUP(F377,Sheet2!$C$24:$H$42,3),IF(E377=Sheet2!$F$24,VLOOKUP(F377,Sheet2!$C$24:$H$42,4),IF(E377=Sheet2!$G$24,VLOOKUP(F377,Sheet2!$C$24:$H$42,5),VLOOKUP(F377,Sheet2!$C$24:$H$42,6))))</f>
        <v>28.9</v>
      </c>
      <c r="AE377" s="2">
        <f t="shared" si="51"/>
        <v>0.46528999999999998</v>
      </c>
      <c r="AF377" s="37">
        <f t="shared" si="47"/>
        <v>37.223199999999999</v>
      </c>
      <c r="AH377" t="b">
        <f>IF(I377=CZCA!$E$24,VLOOKUP(F377,CZCA!$C$24:$T$43,3),IF(I377=CZCA!$F$24,VLOOKUP(F377,CZCA!$C$24:$T$43,4),IF(I377=CZCA!$G$24,VLOOKUP(F377,CZCA!$C$24:$T$43,5),IF(OR(I377=CZCA!$H$24,I377=CZCA!$I$24),VLOOKUP(F377,CZCA!$C$24:$T$43,6),IF(OR(I377=CZCA!$J$24,I377=CZCA!$L$24),VLOOKUP(F377,CZCA!$C$24:$T$43,8),IF(OR(I377=CZCA!$K$24,I377=CZCA!$Q$24),VLOOKUP(F377,CZCA!$C$24:$T$43,9),IF(OR(I377=CZCA!$M$24,I377=CZCA!$T$24),VLOOKUP(F377,CZCA!$C$24:$T$43,11),IF(OR(I377=CZCA!$N$24,I377=CZCA!$R$24),VLOOKUP(F377,CZCA!$C$24:$T$43,12),IF(I377=CZCA!$O$24,VLOOKUP(F377,CZCA!$C$24:$T$43,13),IF(I377=CZCA!$P$24,VLOOKUP(F377,CZCA!$C$24:$T$43,14),IF(I377=CZCA!$S$24,VLOOKUP(F377,CZCA!$C$24:$T$43,17))))))))))))</f>
        <v>0</v>
      </c>
      <c r="AI377" s="160">
        <f t="shared" si="52"/>
        <v>0</v>
      </c>
      <c r="AJ377" s="37">
        <f t="shared" si="48"/>
        <v>0</v>
      </c>
      <c r="AK377" s="37"/>
      <c r="AL377" s="128" t="e">
        <f t="shared" si="50"/>
        <v>#DIV/0!</v>
      </c>
      <c r="AM377">
        <v>2</v>
      </c>
      <c r="AN377" t="s">
        <v>62</v>
      </c>
      <c r="AO377" t="s">
        <v>48</v>
      </c>
      <c r="AP377" t="s">
        <v>254</v>
      </c>
      <c r="AQ377" t="s">
        <v>50</v>
      </c>
    </row>
    <row r="378" spans="1:43" x14ac:dyDescent="0.4">
      <c r="A378" t="s">
        <v>37</v>
      </c>
      <c r="B378" t="s">
        <v>38</v>
      </c>
      <c r="C378" t="s">
        <v>39</v>
      </c>
      <c r="D378" s="1">
        <v>41487</v>
      </c>
      <c r="E378" t="s">
        <v>40</v>
      </c>
      <c r="F378" t="s">
        <v>63</v>
      </c>
      <c r="G378" t="s">
        <v>42</v>
      </c>
      <c r="H378" t="s">
        <v>43</v>
      </c>
      <c r="I378" t="s">
        <v>44</v>
      </c>
      <c r="J378" t="s">
        <v>45</v>
      </c>
      <c r="K378">
        <v>20.8</v>
      </c>
      <c r="L378">
        <v>200000</v>
      </c>
      <c r="M378" t="s">
        <v>46</v>
      </c>
      <c r="N378">
        <v>0</v>
      </c>
      <c r="O378">
        <v>0</v>
      </c>
      <c r="P378">
        <v>0</v>
      </c>
      <c r="Q378">
        <v>0</v>
      </c>
      <c r="R378">
        <v>0</v>
      </c>
      <c r="S378">
        <v>1.85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1.5</v>
      </c>
      <c r="Z378">
        <f>VLOOKUP(F378,CEUS!$J$26:$K$50,2)</f>
        <v>40</v>
      </c>
      <c r="AA378" s="142">
        <f t="shared" si="44"/>
        <v>3.7499999999999999E-2</v>
      </c>
      <c r="AB378" s="37">
        <f t="shared" si="45"/>
        <v>3</v>
      </c>
      <c r="AD378" s="124">
        <f>IF(E378=Sheet2!$E$24,VLOOKUP(F378,Sheet2!$C$24:$H$42,3),IF(E378=Sheet2!$F$24,VLOOKUP(F378,Sheet2!$C$24:$H$42,4),IF(E378=Sheet2!$G$24,VLOOKUP(F378,Sheet2!$C$24:$H$42,5),VLOOKUP(F378,Sheet2!$C$24:$H$42,6))))</f>
        <v>169.392</v>
      </c>
      <c r="AE378" s="2">
        <f t="shared" si="51"/>
        <v>0.25408799999999998</v>
      </c>
      <c r="AF378" s="37">
        <f t="shared" si="47"/>
        <v>20.327039999999997</v>
      </c>
      <c r="AH378">
        <f>IF(I378=CZCA!$E$24,VLOOKUP(F378,CZCA!$C$25:$T$43,3),IF(I378=CZCA!$F$24,VLOOKUP(F378,CZCA!$C$25:$T$43,4),IF(I378=CZCA!$G$24,VLOOKUP(F378,CZCA!$C$25:$T$43,5),IF(OR(I378=CZCA!$H$24,I378=CZCA!$I$24),VLOOKUP(F378,CZCA!$C$25:$T$43,6),IF(OR(I378=CZCA!$J$24,I378=CZCA!$L$24),VLOOKUP(F378,CZCA!$C$25:$T$43,8),IF(OR(I378=CZCA!$K$24,I378=CZCA!$Q$24),VLOOKUP(F378,CZCA!$C$25:$T$43,9),IF(OR(I378=CZCA!$M$24,I378=CZCA!$T$24),VLOOKUP(F378,CZCA!$C$25:$T$43,11),IF(OR(I378=CZCA!$N$24,I378=CZCA!$R$24),VLOOKUP(F378,CZCA!$C$25:$T$43,12),IF(I378=CZCA!$O$24,VLOOKUP(F378,CZCA!$C$25:$T$43,13),IF(I378=CZCA!$P$24,VLOOKUP(F378,CZCA!$C$25:$T$43,14),IF(I378=CZCA!$S$24,VLOOKUP(F378,CZCA!$C$25:$T$43,17))))))))))))</f>
        <v>170.84</v>
      </c>
      <c r="AI378" s="157">
        <f t="shared" si="52"/>
        <v>0.25625999999999999</v>
      </c>
      <c r="AJ378" s="37">
        <f t="shared" si="48"/>
        <v>20.500799999999998</v>
      </c>
      <c r="AK378" s="37"/>
      <c r="AL378" s="128">
        <f t="shared" si="50"/>
        <v>5.8534301100444859</v>
      </c>
      <c r="AM378">
        <v>2</v>
      </c>
      <c r="AN378" t="s">
        <v>64</v>
      </c>
      <c r="AO378" t="s">
        <v>48</v>
      </c>
      <c r="AP378" t="s">
        <v>49</v>
      </c>
      <c r="AQ378" t="s">
        <v>50</v>
      </c>
    </row>
    <row r="379" spans="1:43" x14ac:dyDescent="0.4">
      <c r="A379" t="s">
        <v>37</v>
      </c>
      <c r="B379" t="s">
        <v>38</v>
      </c>
      <c r="C379" t="s">
        <v>39</v>
      </c>
      <c r="D379" s="1">
        <v>41487</v>
      </c>
      <c r="E379" t="s">
        <v>40</v>
      </c>
      <c r="F379" t="s">
        <v>63</v>
      </c>
      <c r="G379" t="s">
        <v>42</v>
      </c>
      <c r="H379" t="s">
        <v>43</v>
      </c>
      <c r="I379" t="s">
        <v>85</v>
      </c>
      <c r="J379" t="s">
        <v>45</v>
      </c>
      <c r="K379">
        <v>20.8</v>
      </c>
      <c r="L379">
        <v>200000</v>
      </c>
      <c r="M379" t="s">
        <v>46</v>
      </c>
      <c r="N379">
        <v>0</v>
      </c>
      <c r="O379">
        <v>0</v>
      </c>
      <c r="P379">
        <v>0</v>
      </c>
      <c r="Q379">
        <v>0</v>
      </c>
      <c r="R379">
        <v>0</v>
      </c>
      <c r="S379">
        <v>1.49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1.21</v>
      </c>
      <c r="Z379">
        <f>VLOOKUP(F379,CEUS!$J$26:$K$50,2)</f>
        <v>40</v>
      </c>
      <c r="AA379" s="142">
        <f t="shared" si="44"/>
        <v>3.0249999999999999E-2</v>
      </c>
      <c r="AB379" s="37">
        <f t="shared" si="45"/>
        <v>2.42</v>
      </c>
      <c r="AD379" s="124">
        <f>IF(E379=Sheet2!$E$24,VLOOKUP(F379,Sheet2!$C$24:$H$42,3),IF(E379=Sheet2!$F$24,VLOOKUP(F379,Sheet2!$C$24:$H$42,4),IF(E379=Sheet2!$G$24,VLOOKUP(F379,Sheet2!$C$24:$H$42,5),VLOOKUP(F379,Sheet2!$C$24:$H$42,6))))</f>
        <v>169.392</v>
      </c>
      <c r="AE379" s="2">
        <f t="shared" si="51"/>
        <v>0.20496431999999998</v>
      </c>
      <c r="AF379" s="37">
        <f t="shared" si="47"/>
        <v>16.397145599999998</v>
      </c>
      <c r="AH379">
        <f>IF(I379=CZCA!$E$24,VLOOKUP(F379,CZCA!$C$25:$T$43,3),IF(I379=CZCA!$F$24,VLOOKUP(F379,CZCA!$C$25:$T$43,4),IF(I379=CZCA!$G$24,VLOOKUP(F379,CZCA!$C$25:$T$43,5),IF(OR(I379=CZCA!$H$24,I379=CZCA!$I$24),VLOOKUP(F379,CZCA!$C$25:$T$43,6),IF(OR(I379=CZCA!$J$24,I379=CZCA!$L$24),VLOOKUP(F379,CZCA!$C$25:$T$43,8),IF(OR(I379=CZCA!$K$24,I379=CZCA!$Q$24),VLOOKUP(F379,CZCA!$C$25:$T$43,9),IF(OR(I379=CZCA!$M$24,I379=CZCA!$T$24),VLOOKUP(F379,CZCA!$C$25:$T$43,11),IF(OR(I379=CZCA!$N$24,I379=CZCA!$R$24),VLOOKUP(F379,CZCA!$C$25:$T$43,12),IF(I379=CZCA!$O$24,VLOOKUP(F379,CZCA!$C$25:$T$43,13),IF(I379=CZCA!$P$24,VLOOKUP(F379,CZCA!$C$25:$T$43,14),IF(I379=CZCA!$S$24,VLOOKUP(F379,CZCA!$C$25:$T$43,17))))))))))))</f>
        <v>522.30999999999995</v>
      </c>
      <c r="AI379" s="157">
        <f t="shared" si="52"/>
        <v>0.63199509999999992</v>
      </c>
      <c r="AJ379" s="37">
        <f t="shared" si="48"/>
        <v>50.559607999999997</v>
      </c>
      <c r="AK379" s="37"/>
      <c r="AL379" s="128">
        <f t="shared" si="50"/>
        <v>1.9145718060155847</v>
      </c>
      <c r="AM379">
        <v>2</v>
      </c>
      <c r="AN379" t="s">
        <v>64</v>
      </c>
      <c r="AO379" t="s">
        <v>48</v>
      </c>
      <c r="AP379" t="s">
        <v>86</v>
      </c>
      <c r="AQ379" t="s">
        <v>50</v>
      </c>
    </row>
    <row r="380" spans="1:43" x14ac:dyDescent="0.4">
      <c r="A380" t="s">
        <v>37</v>
      </c>
      <c r="B380" t="s">
        <v>38</v>
      </c>
      <c r="C380" t="s">
        <v>39</v>
      </c>
      <c r="D380" s="1">
        <v>41487</v>
      </c>
      <c r="E380" t="s">
        <v>40</v>
      </c>
      <c r="F380" t="s">
        <v>63</v>
      </c>
      <c r="G380" t="s">
        <v>42</v>
      </c>
      <c r="H380" t="s">
        <v>43</v>
      </c>
      <c r="I380" t="s">
        <v>87</v>
      </c>
      <c r="J380" t="s">
        <v>45</v>
      </c>
      <c r="K380">
        <v>20.8</v>
      </c>
      <c r="L380">
        <v>200000</v>
      </c>
      <c r="M380" t="s">
        <v>46</v>
      </c>
      <c r="N380">
        <v>0</v>
      </c>
      <c r="O380">
        <v>0</v>
      </c>
      <c r="P380">
        <v>0</v>
      </c>
      <c r="Q380">
        <v>0</v>
      </c>
      <c r="R380">
        <v>0</v>
      </c>
      <c r="S380">
        <v>1.0900000000000001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0.878</v>
      </c>
      <c r="Z380">
        <f>VLOOKUP(F380,CEUS!$J$26:$K$50,2)</f>
        <v>40</v>
      </c>
      <c r="AA380" s="142">
        <f t="shared" si="44"/>
        <v>2.1950000000000001E-2</v>
      </c>
      <c r="AB380" s="37">
        <f t="shared" si="45"/>
        <v>1.756</v>
      </c>
      <c r="AD380" s="124">
        <f>IF(E380=Sheet2!$E$24,VLOOKUP(F380,Sheet2!$C$24:$H$42,3),IF(E380=Sheet2!$F$24,VLOOKUP(F380,Sheet2!$C$24:$H$42,4),IF(E380=Sheet2!$G$24,VLOOKUP(F380,Sheet2!$C$24:$H$42,5),VLOOKUP(F380,Sheet2!$C$24:$H$42,6))))</f>
        <v>169.392</v>
      </c>
      <c r="AE380" s="2">
        <f t="shared" si="51"/>
        <v>0.14872617599999999</v>
      </c>
      <c r="AF380" s="37">
        <f t="shared" si="47"/>
        <v>11.89809408</v>
      </c>
      <c r="AH380">
        <f>IF(I380=CZCA!$E$24,VLOOKUP(F380,CZCA!$C$25:$T$43,3),IF(I380=CZCA!$F$24,VLOOKUP(F380,CZCA!$C$25:$T$43,4),IF(I380=CZCA!$G$24,VLOOKUP(F380,CZCA!$C$25:$T$43,5),IF(OR(I380=CZCA!$H$24,I380=CZCA!$I$24),VLOOKUP(F380,CZCA!$C$25:$T$43,6),IF(OR(I380=CZCA!$J$24,I380=CZCA!$L$24),VLOOKUP(F380,CZCA!$C$25:$T$43,8),IF(OR(I380=CZCA!$K$24,I380=CZCA!$Q$24),VLOOKUP(F380,CZCA!$C$25:$T$43,9),IF(OR(I380=CZCA!$M$24,I380=CZCA!$T$24),VLOOKUP(F380,CZCA!$C$25:$T$43,11),IF(OR(I380=CZCA!$N$24,I380=CZCA!$R$24),VLOOKUP(F380,CZCA!$C$25:$T$43,12),IF(I380=CZCA!$O$24,VLOOKUP(F380,CZCA!$C$25:$T$43,13),IF(I380=CZCA!$P$24,VLOOKUP(F380,CZCA!$C$25:$T$43,14),IF(I380=CZCA!$S$24,VLOOKUP(F380,CZCA!$C$25:$T$43,17))))))))))))</f>
        <v>58.44</v>
      </c>
      <c r="AI380" s="157">
        <f t="shared" si="52"/>
        <v>5.131032E-2</v>
      </c>
      <c r="AJ380" s="37">
        <f t="shared" si="48"/>
        <v>4.1048255999999999</v>
      </c>
      <c r="AK380" s="37"/>
      <c r="AL380" s="128">
        <f t="shared" si="50"/>
        <v>17.111567419575636</v>
      </c>
      <c r="AM380">
        <v>2</v>
      </c>
      <c r="AN380" t="s">
        <v>64</v>
      </c>
      <c r="AO380" t="s">
        <v>48</v>
      </c>
      <c r="AP380" t="s">
        <v>88</v>
      </c>
      <c r="AQ380" t="s">
        <v>50</v>
      </c>
    </row>
    <row r="381" spans="1:43" x14ac:dyDescent="0.4">
      <c r="A381" t="s">
        <v>37</v>
      </c>
      <c r="B381" t="s">
        <v>38</v>
      </c>
      <c r="C381" t="s">
        <v>39</v>
      </c>
      <c r="D381" s="1">
        <v>41487</v>
      </c>
      <c r="E381" t="s">
        <v>40</v>
      </c>
      <c r="F381" t="s">
        <v>63</v>
      </c>
      <c r="G381" t="s">
        <v>42</v>
      </c>
      <c r="H381" t="s">
        <v>43</v>
      </c>
      <c r="I381" t="s">
        <v>89</v>
      </c>
      <c r="J381" t="s">
        <v>45</v>
      </c>
      <c r="K381">
        <v>20.8</v>
      </c>
      <c r="L381">
        <v>200000</v>
      </c>
      <c r="M381" t="s">
        <v>46</v>
      </c>
      <c r="N381">
        <v>0</v>
      </c>
      <c r="O381">
        <v>0</v>
      </c>
      <c r="P381">
        <v>0</v>
      </c>
      <c r="Q381">
        <v>0</v>
      </c>
      <c r="R381">
        <v>0</v>
      </c>
      <c r="S381">
        <v>1.05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0.85099999999999998</v>
      </c>
      <c r="Z381">
        <f>VLOOKUP(F381,CEUS!$J$26:$K$50,2)</f>
        <v>40</v>
      </c>
      <c r="AA381" s="142">
        <f t="shared" si="44"/>
        <v>2.1274999999999999E-2</v>
      </c>
      <c r="AB381" s="37">
        <f t="shared" si="45"/>
        <v>1.702</v>
      </c>
      <c r="AD381" s="124">
        <f>IF(E381=Sheet2!$E$24,VLOOKUP(F381,Sheet2!$C$24:$H$42,3),IF(E381=Sheet2!$F$24,VLOOKUP(F381,Sheet2!$C$24:$H$42,4),IF(E381=Sheet2!$G$24,VLOOKUP(F381,Sheet2!$C$24:$H$42,5),VLOOKUP(F381,Sheet2!$C$24:$H$42,6))))</f>
        <v>169.392</v>
      </c>
      <c r="AE381" s="2">
        <f t="shared" si="51"/>
        <v>0.144152592</v>
      </c>
      <c r="AF381" s="37">
        <f t="shared" si="47"/>
        <v>11.532207359999999</v>
      </c>
      <c r="AH381">
        <f>IF(I381=CZCA!$E$24,VLOOKUP(F381,CZCA!$C$25:$T$43,3),IF(I381=CZCA!$F$24,VLOOKUP(F381,CZCA!$C$25:$T$43,4),IF(I381=CZCA!$G$24,VLOOKUP(F381,CZCA!$C$25:$T$43,5),IF(OR(I381=CZCA!$H$24,I381=CZCA!$I$24),VLOOKUP(F381,CZCA!$C$25:$T$43,6),IF(OR(I381=CZCA!$J$24,I381=CZCA!$L$24),VLOOKUP(F381,CZCA!$C$25:$T$43,8),IF(OR(I381=CZCA!$K$24,I381=CZCA!$Q$24),VLOOKUP(F381,CZCA!$C$25:$T$43,9),IF(OR(I381=CZCA!$M$24,I381=CZCA!$T$24),VLOOKUP(F381,CZCA!$C$25:$T$43,11),IF(OR(I381=CZCA!$N$24,I381=CZCA!$R$24),VLOOKUP(F381,CZCA!$C$25:$T$43,12),IF(I381=CZCA!$O$24,VLOOKUP(F381,CZCA!$C$25:$T$43,13),IF(I381=CZCA!$P$24,VLOOKUP(F381,CZCA!$C$25:$T$43,14),IF(I381=CZCA!$S$24,VLOOKUP(F381,CZCA!$C$25:$T$43,17))))))))))))</f>
        <v>48.45</v>
      </c>
      <c r="AI381" s="157">
        <f t="shared" si="52"/>
        <v>4.1230950000000002E-2</v>
      </c>
      <c r="AJ381" s="37">
        <f t="shared" si="48"/>
        <v>3.298476</v>
      </c>
      <c r="AK381" s="37"/>
      <c r="AL381" s="128">
        <f t="shared" si="50"/>
        <v>20.639834881320947</v>
      </c>
      <c r="AM381">
        <v>2</v>
      </c>
      <c r="AN381" t="s">
        <v>64</v>
      </c>
      <c r="AO381" t="s">
        <v>48</v>
      </c>
      <c r="AP381" t="s">
        <v>90</v>
      </c>
      <c r="AQ381" t="s">
        <v>50</v>
      </c>
    </row>
    <row r="382" spans="1:43" x14ac:dyDescent="0.4">
      <c r="A382" t="s">
        <v>37</v>
      </c>
      <c r="B382" t="s">
        <v>38</v>
      </c>
      <c r="C382" t="s">
        <v>39</v>
      </c>
      <c r="D382" s="1">
        <v>41487</v>
      </c>
      <c r="E382" t="s">
        <v>40</v>
      </c>
      <c r="F382" t="s">
        <v>63</v>
      </c>
      <c r="G382" t="s">
        <v>42</v>
      </c>
      <c r="H382" t="s">
        <v>43</v>
      </c>
      <c r="I382" t="s">
        <v>91</v>
      </c>
      <c r="J382" t="s">
        <v>45</v>
      </c>
      <c r="K382">
        <v>20.8</v>
      </c>
      <c r="L382">
        <v>200000</v>
      </c>
      <c r="M382" t="s">
        <v>46</v>
      </c>
      <c r="N382">
        <v>0</v>
      </c>
      <c r="O382">
        <v>0</v>
      </c>
      <c r="P382">
        <v>0</v>
      </c>
      <c r="Q382">
        <v>0</v>
      </c>
      <c r="R382">
        <v>0</v>
      </c>
      <c r="S382">
        <v>0.91300000000000003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0.73799999999999999</v>
      </c>
      <c r="Z382">
        <f>VLOOKUP(F382,CEUS!$J$26:$K$50,2)</f>
        <v>40</v>
      </c>
      <c r="AA382" s="142">
        <f t="shared" si="44"/>
        <v>1.8450000000000001E-2</v>
      </c>
      <c r="AB382" s="37">
        <f t="shared" si="45"/>
        <v>1.476</v>
      </c>
      <c r="AD382" s="124">
        <f>IF(E382=Sheet2!$E$24,VLOOKUP(F382,Sheet2!$C$24:$H$42,3),IF(E382=Sheet2!$F$24,VLOOKUP(F382,Sheet2!$C$24:$H$42,4),IF(E382=Sheet2!$G$24,VLOOKUP(F382,Sheet2!$C$24:$H$42,5),VLOOKUP(F382,Sheet2!$C$24:$H$42,6))))</f>
        <v>169.392</v>
      </c>
      <c r="AE382" s="2">
        <f t="shared" si="51"/>
        <v>0.12501129599999999</v>
      </c>
      <c r="AF382" s="37">
        <f t="shared" si="47"/>
        <v>10.00090368</v>
      </c>
      <c r="AH382">
        <f>IF(I382=CZCA!$E$24,VLOOKUP(F382,CZCA!$C$25:$T$43,3),IF(I382=CZCA!$F$24,VLOOKUP(F382,CZCA!$C$25:$T$43,4),IF(I382=CZCA!$G$24,VLOOKUP(F382,CZCA!$C$25:$T$43,5),IF(OR(I382=CZCA!$H$24,I382=CZCA!$I$24),VLOOKUP(F382,CZCA!$C$25:$T$43,6),IF(OR(I382=CZCA!$J$24,I382=CZCA!$L$24),VLOOKUP(F382,CZCA!$C$25:$T$43,8),IF(OR(I382=CZCA!$K$24,I382=CZCA!$Q$24),VLOOKUP(F382,CZCA!$C$25:$T$43,9),IF(OR(I382=CZCA!$M$24,I382=CZCA!$T$24),VLOOKUP(F382,CZCA!$C$25:$T$43,11),IF(OR(I382=CZCA!$N$24,I382=CZCA!$R$24),VLOOKUP(F382,CZCA!$C$25:$T$43,12),IF(I382=CZCA!$O$24,VLOOKUP(F382,CZCA!$C$25:$T$43,13),IF(I382=CZCA!$P$24,VLOOKUP(F382,CZCA!$C$25:$T$43,14),IF(I382=CZCA!$S$24,VLOOKUP(F382,CZCA!$C$25:$T$43,17))))))))))))</f>
        <v>48.45</v>
      </c>
      <c r="AI382" s="157">
        <f t="shared" si="52"/>
        <v>3.5756099999999999E-2</v>
      </c>
      <c r="AJ382" s="37">
        <f t="shared" si="48"/>
        <v>2.8604880000000001</v>
      </c>
      <c r="AK382" s="37"/>
      <c r="AL382" s="128">
        <f t="shared" si="50"/>
        <v>20.639834881320947</v>
      </c>
      <c r="AM382">
        <v>2</v>
      </c>
      <c r="AN382" t="s">
        <v>64</v>
      </c>
      <c r="AO382" t="s">
        <v>48</v>
      </c>
      <c r="AP382" t="s">
        <v>92</v>
      </c>
      <c r="AQ382" t="s">
        <v>50</v>
      </c>
    </row>
    <row r="383" spans="1:43" x14ac:dyDescent="0.4">
      <c r="A383" t="s">
        <v>37</v>
      </c>
      <c r="B383" t="s">
        <v>38</v>
      </c>
      <c r="C383" t="s">
        <v>39</v>
      </c>
      <c r="D383" s="1">
        <v>41487</v>
      </c>
      <c r="E383" t="s">
        <v>40</v>
      </c>
      <c r="F383" t="s">
        <v>63</v>
      </c>
      <c r="G383" t="s">
        <v>42</v>
      </c>
      <c r="H383" t="s">
        <v>43</v>
      </c>
      <c r="I383" t="s">
        <v>93</v>
      </c>
      <c r="J383" t="s">
        <v>45</v>
      </c>
      <c r="K383">
        <v>20.8</v>
      </c>
      <c r="L383">
        <v>200000</v>
      </c>
      <c r="M383" t="s">
        <v>46</v>
      </c>
      <c r="N383">
        <v>0</v>
      </c>
      <c r="O383">
        <v>0</v>
      </c>
      <c r="P383">
        <v>0</v>
      </c>
      <c r="Q383">
        <v>0</v>
      </c>
      <c r="R383">
        <v>0</v>
      </c>
      <c r="S383">
        <v>1.49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1.2</v>
      </c>
      <c r="Z383">
        <f>VLOOKUP(F383,CEUS!$J$26:$K$50,2)</f>
        <v>40</v>
      </c>
      <c r="AA383" s="142">
        <f t="shared" si="44"/>
        <v>0.03</v>
      </c>
      <c r="AB383" s="37">
        <f t="shared" si="45"/>
        <v>2.4</v>
      </c>
      <c r="AD383" s="124">
        <f>IF(E383=Sheet2!$E$24,VLOOKUP(F383,Sheet2!$C$24:$H$42,3),IF(E383=Sheet2!$F$24,VLOOKUP(F383,Sheet2!$C$24:$H$42,4),IF(E383=Sheet2!$G$24,VLOOKUP(F383,Sheet2!$C$24:$H$42,5),VLOOKUP(F383,Sheet2!$C$24:$H$42,6))))</f>
        <v>169.392</v>
      </c>
      <c r="AE383" s="2">
        <f t="shared" si="51"/>
        <v>0.20327039999999999</v>
      </c>
      <c r="AF383" s="37">
        <f t="shared" si="47"/>
        <v>16.261631999999999</v>
      </c>
      <c r="AH383">
        <f>IF(I383=CZCA!$E$24,VLOOKUP(F383,CZCA!$C$25:$T$43,3),IF(I383=CZCA!$F$24,VLOOKUP(F383,CZCA!$C$25:$T$43,4),IF(I383=CZCA!$G$24,VLOOKUP(F383,CZCA!$C$25:$T$43,5),IF(OR(I383=CZCA!$H$24,I383=CZCA!$I$24),VLOOKUP(F383,CZCA!$C$25:$T$43,6),IF(OR(I383=CZCA!$J$24,I383=CZCA!$L$24),VLOOKUP(F383,CZCA!$C$25:$T$43,8),IF(OR(I383=CZCA!$K$24,I383=CZCA!$Q$24),VLOOKUP(F383,CZCA!$C$25:$T$43,9),IF(OR(I383=CZCA!$M$24,I383=CZCA!$T$24),VLOOKUP(F383,CZCA!$C$25:$T$43,11),IF(OR(I383=CZCA!$N$24,I383=CZCA!$R$24),VLOOKUP(F383,CZCA!$C$25:$T$43,12),IF(I383=CZCA!$O$24,VLOOKUP(F383,CZCA!$C$25:$T$43,13),IF(I383=CZCA!$P$24,VLOOKUP(F383,CZCA!$C$25:$T$43,14),IF(I383=CZCA!$S$24,VLOOKUP(F383,CZCA!$C$25:$T$43,17))))))))))))</f>
        <v>46.92</v>
      </c>
      <c r="AI383" s="157">
        <f t="shared" si="52"/>
        <v>5.6304E-2</v>
      </c>
      <c r="AJ383" s="37">
        <f t="shared" si="48"/>
        <v>4.5043199999999999</v>
      </c>
      <c r="AK383" s="37"/>
      <c r="AL383" s="128">
        <f t="shared" si="50"/>
        <v>21.312872975277067</v>
      </c>
      <c r="AM383">
        <v>2</v>
      </c>
      <c r="AN383" t="s">
        <v>64</v>
      </c>
      <c r="AO383" t="s">
        <v>48</v>
      </c>
      <c r="AP383" t="s">
        <v>94</v>
      </c>
      <c r="AQ383" t="s">
        <v>50</v>
      </c>
    </row>
    <row r="384" spans="1:43" x14ac:dyDescent="0.4">
      <c r="A384" t="s">
        <v>37</v>
      </c>
      <c r="B384" t="s">
        <v>38</v>
      </c>
      <c r="C384" t="s">
        <v>39</v>
      </c>
      <c r="D384" s="1">
        <v>41487</v>
      </c>
      <c r="E384" t="s">
        <v>40</v>
      </c>
      <c r="F384" t="s">
        <v>63</v>
      </c>
      <c r="G384" t="s">
        <v>42</v>
      </c>
      <c r="H384" t="s">
        <v>43</v>
      </c>
      <c r="I384" t="s">
        <v>95</v>
      </c>
      <c r="J384" t="s">
        <v>45</v>
      </c>
      <c r="K384">
        <v>20.8</v>
      </c>
      <c r="L384">
        <v>200000</v>
      </c>
      <c r="M384" t="s">
        <v>46</v>
      </c>
      <c r="N384">
        <v>0</v>
      </c>
      <c r="O384">
        <v>0</v>
      </c>
      <c r="P384">
        <v>0</v>
      </c>
      <c r="Q384">
        <v>0</v>
      </c>
      <c r="R384">
        <v>0</v>
      </c>
      <c r="S384">
        <v>1.43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1.1599999999999999</v>
      </c>
      <c r="Z384">
        <f>VLOOKUP(F384,CEUS!$J$26:$K$50,2)</f>
        <v>40</v>
      </c>
      <c r="AA384" s="142">
        <f t="shared" si="44"/>
        <v>2.8999999999999998E-2</v>
      </c>
      <c r="AB384" s="37">
        <f t="shared" si="45"/>
        <v>2.3199999999999998</v>
      </c>
      <c r="AD384" s="124">
        <f>IF(E384=Sheet2!$E$24,VLOOKUP(F384,Sheet2!$C$24:$H$42,3),IF(E384=Sheet2!$F$24,VLOOKUP(F384,Sheet2!$C$24:$H$42,4),IF(E384=Sheet2!$G$24,VLOOKUP(F384,Sheet2!$C$24:$H$42,5),VLOOKUP(F384,Sheet2!$C$24:$H$42,6))))</f>
        <v>169.392</v>
      </c>
      <c r="AE384" s="2">
        <f t="shared" si="51"/>
        <v>0.19649471999999998</v>
      </c>
      <c r="AF384" s="37">
        <f t="shared" si="47"/>
        <v>15.719577599999999</v>
      </c>
      <c r="AH384">
        <f>IF(I384=CZCA!$E$24,VLOOKUP(F384,CZCA!$C$25:$T$43,3),IF(I384=CZCA!$F$24,VLOOKUP(F384,CZCA!$C$25:$T$43,4),IF(I384=CZCA!$G$24,VLOOKUP(F384,CZCA!$C$25:$T$43,5),IF(OR(I384=CZCA!$H$24,I384=CZCA!$I$24),VLOOKUP(F384,CZCA!$C$25:$T$43,6),IF(OR(I384=CZCA!$J$24,I384=CZCA!$L$24),VLOOKUP(F384,CZCA!$C$25:$T$43,8),IF(OR(I384=CZCA!$K$24,I384=CZCA!$Q$24),VLOOKUP(F384,CZCA!$C$25:$T$43,9),IF(OR(I384=CZCA!$M$24,I384=CZCA!$T$24),VLOOKUP(F384,CZCA!$C$25:$T$43,11),IF(OR(I384=CZCA!$N$24,I384=CZCA!$R$24),VLOOKUP(F384,CZCA!$C$25:$T$43,12),IF(I384=CZCA!$O$24,VLOOKUP(F384,CZCA!$C$25:$T$43,13),IF(I384=CZCA!$P$24,VLOOKUP(F384,CZCA!$C$25:$T$43,14),IF(I384=CZCA!$S$24,VLOOKUP(F384,CZCA!$C$25:$T$43,17))))))))))))</f>
        <v>83.27</v>
      </c>
      <c r="AI384" s="157">
        <f t="shared" si="52"/>
        <v>9.659319999999999E-2</v>
      </c>
      <c r="AJ384" s="37">
        <f t="shared" si="48"/>
        <v>7.7274559999999992</v>
      </c>
      <c r="AK384" s="37"/>
      <c r="AL384" s="128">
        <f t="shared" si="50"/>
        <v>12.00912693647172</v>
      </c>
      <c r="AM384">
        <v>2</v>
      </c>
      <c r="AN384" t="s">
        <v>64</v>
      </c>
      <c r="AO384" t="s">
        <v>48</v>
      </c>
      <c r="AP384" t="s">
        <v>96</v>
      </c>
      <c r="AQ384" t="s">
        <v>50</v>
      </c>
    </row>
    <row r="385" spans="1:43" x14ac:dyDescent="0.4">
      <c r="A385" t="s">
        <v>37</v>
      </c>
      <c r="B385" t="s">
        <v>38</v>
      </c>
      <c r="C385" t="s">
        <v>39</v>
      </c>
      <c r="D385" s="1">
        <v>41487</v>
      </c>
      <c r="E385" t="s">
        <v>40</v>
      </c>
      <c r="F385" t="s">
        <v>63</v>
      </c>
      <c r="G385" t="s">
        <v>42</v>
      </c>
      <c r="H385" t="s">
        <v>43</v>
      </c>
      <c r="I385" t="s">
        <v>97</v>
      </c>
      <c r="J385" t="s">
        <v>45</v>
      </c>
      <c r="K385">
        <v>20.8</v>
      </c>
      <c r="L385">
        <v>200000</v>
      </c>
      <c r="M385" t="s">
        <v>46</v>
      </c>
      <c r="N385">
        <v>0</v>
      </c>
      <c r="O385">
        <v>0</v>
      </c>
      <c r="P385">
        <v>0</v>
      </c>
      <c r="Q385">
        <v>0</v>
      </c>
      <c r="R385">
        <v>0</v>
      </c>
      <c r="S385">
        <v>1.05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0.84899999999999998</v>
      </c>
      <c r="Z385">
        <f>VLOOKUP(F385,CEUS!$J$26:$K$50,2)</f>
        <v>40</v>
      </c>
      <c r="AA385" s="142">
        <f t="shared" si="44"/>
        <v>2.1225000000000001E-2</v>
      </c>
      <c r="AB385" s="37">
        <f t="shared" si="45"/>
        <v>1.698</v>
      </c>
      <c r="AD385" s="124">
        <f>IF(E385=Sheet2!$E$24,VLOOKUP(F385,Sheet2!$C$24:$H$42,3),IF(E385=Sheet2!$F$24,VLOOKUP(F385,Sheet2!$C$24:$H$42,4),IF(E385=Sheet2!$G$24,VLOOKUP(F385,Sheet2!$C$24:$H$42,5),VLOOKUP(F385,Sheet2!$C$24:$H$42,6))))</f>
        <v>169.392</v>
      </c>
      <c r="AE385" s="2">
        <f t="shared" si="51"/>
        <v>0.14381380799999999</v>
      </c>
      <c r="AF385" s="37">
        <f t="shared" si="47"/>
        <v>11.505104639999999</v>
      </c>
      <c r="AG385" s="37"/>
      <c r="AH385">
        <f>IF(I385=CZCA!$E$24,VLOOKUP(F385,CZCA!$C$25:$T$43,3),IF(I385=CZCA!$F$24,VLOOKUP(F385,CZCA!$C$25:$T$43,4),IF(I385=CZCA!$G$24,VLOOKUP(F385,CZCA!$C$25:$T$43,5),IF(OR(I385=CZCA!$H$24,I385=CZCA!$I$24),VLOOKUP(F385,CZCA!$C$25:$T$43,6),IF(OR(I385=CZCA!$J$24,I385=CZCA!$L$24),VLOOKUP(F385,CZCA!$C$25:$T$43,8),IF(OR(I385=CZCA!$K$24,I385=CZCA!$Q$24),VLOOKUP(F385,CZCA!$C$25:$T$43,9),IF(OR(I385=CZCA!$M$24,I385=CZCA!$T$24),VLOOKUP(F385,CZCA!$C$25:$T$43,11),IF(OR(I385=CZCA!$N$24,I385=CZCA!$R$24),VLOOKUP(F385,CZCA!$C$25:$T$43,12),IF(I385=CZCA!$O$24,VLOOKUP(F385,CZCA!$C$25:$T$43,13),IF(I385=CZCA!$P$24,VLOOKUP(F385,CZCA!$C$25:$T$43,14),IF(I385=CZCA!$S$24,VLOOKUP(F385,CZCA!$C$25:$T$43,17))))))))))))</f>
        <v>62.9</v>
      </c>
      <c r="AI385" s="157">
        <f t="shared" si="52"/>
        <v>5.3402099999999994E-2</v>
      </c>
      <c r="AJ385" s="37">
        <f t="shared" si="48"/>
        <v>4.2721679999999997</v>
      </c>
      <c r="AK385" s="37"/>
      <c r="AL385" s="128">
        <f t="shared" si="50"/>
        <v>15.898251192368839</v>
      </c>
      <c r="AM385">
        <v>2</v>
      </c>
      <c r="AN385" t="s">
        <v>64</v>
      </c>
      <c r="AO385" t="s">
        <v>48</v>
      </c>
      <c r="AP385" t="s">
        <v>98</v>
      </c>
      <c r="AQ385" t="s">
        <v>50</v>
      </c>
    </row>
    <row r="386" spans="1:43" x14ac:dyDescent="0.4">
      <c r="A386" t="s">
        <v>37</v>
      </c>
      <c r="B386" t="s">
        <v>38</v>
      </c>
      <c r="C386" t="s">
        <v>39</v>
      </c>
      <c r="D386" s="1">
        <v>41487</v>
      </c>
      <c r="E386" t="s">
        <v>40</v>
      </c>
      <c r="F386" t="s">
        <v>63</v>
      </c>
      <c r="G386" t="s">
        <v>42</v>
      </c>
      <c r="H386" t="s">
        <v>43</v>
      </c>
      <c r="I386" t="s">
        <v>99</v>
      </c>
      <c r="J386" t="s">
        <v>45</v>
      </c>
      <c r="K386">
        <v>20.8</v>
      </c>
      <c r="L386">
        <v>200000</v>
      </c>
      <c r="M386" t="s">
        <v>46</v>
      </c>
      <c r="N386">
        <v>0</v>
      </c>
      <c r="O386">
        <v>0</v>
      </c>
      <c r="P386">
        <v>0</v>
      </c>
      <c r="Q386">
        <v>0</v>
      </c>
      <c r="R386">
        <v>0</v>
      </c>
      <c r="S386">
        <v>3.53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2.86</v>
      </c>
      <c r="Z386">
        <f>VLOOKUP(F386,CEUS!$J$26:$K$50,2)</f>
        <v>40</v>
      </c>
      <c r="AA386" s="142">
        <f t="shared" si="44"/>
        <v>7.1499999999999994E-2</v>
      </c>
      <c r="AB386" s="37">
        <f t="shared" si="45"/>
        <v>5.72</v>
      </c>
      <c r="AD386" s="124">
        <f>IF(E386=Sheet2!$E$24,VLOOKUP(F386,Sheet2!$C$24:$H$42,3),IF(E386=Sheet2!$F$24,VLOOKUP(F386,Sheet2!$C$24:$H$42,4),IF(E386=Sheet2!$G$24,VLOOKUP(F386,Sheet2!$C$24:$H$42,5),VLOOKUP(F386,Sheet2!$C$24:$H$42,6))))</f>
        <v>169.392</v>
      </c>
      <c r="AE386" s="2">
        <f t="shared" si="51"/>
        <v>0.48446111999999991</v>
      </c>
      <c r="AF386" s="37">
        <f t="shared" si="47"/>
        <v>38.756889599999994</v>
      </c>
      <c r="AG386" s="37"/>
      <c r="AH386">
        <f>IF(I386=CZCA!$E$24,VLOOKUP(F386,CZCA!$C$25:$T$43,3),IF(I386=CZCA!$F$24,VLOOKUP(F386,CZCA!$C$25:$T$43,4),IF(I386=CZCA!$G$24,VLOOKUP(F386,CZCA!$C$25:$T$43,5),IF(OR(I386=CZCA!$H$24,I386=CZCA!$I$24),VLOOKUP(F386,CZCA!$C$25:$T$43,6),IF(OR(I386=CZCA!$J$24,I386=CZCA!$L$24),VLOOKUP(F386,CZCA!$C$25:$T$43,8),IF(OR(I386=CZCA!$K$24,I386=CZCA!$Q$24),VLOOKUP(F386,CZCA!$C$25:$T$43,9),IF(OR(I386=CZCA!$M$24,I386=CZCA!$T$24),VLOOKUP(F386,CZCA!$C$25:$T$43,11),IF(OR(I386=CZCA!$N$24,I386=CZCA!$R$24),VLOOKUP(F386,CZCA!$C$25:$T$43,12),IF(I386=CZCA!$O$24,VLOOKUP(F386,CZCA!$C$25:$T$43,13),IF(I386=CZCA!$P$24,VLOOKUP(F386,CZCA!$C$25:$T$43,14),IF(I386=CZCA!$S$24,VLOOKUP(F386,CZCA!$C$25:$T$43,17))))))))))))</f>
        <v>115.48</v>
      </c>
      <c r="AI386" s="157">
        <f t="shared" si="52"/>
        <v>0.33027279999999998</v>
      </c>
      <c r="AJ386" s="37">
        <f t="shared" si="48"/>
        <v>26.421823999999997</v>
      </c>
      <c r="AK386" s="37"/>
      <c r="AL386" s="128">
        <f t="shared" si="50"/>
        <v>8.6595081399376514</v>
      </c>
      <c r="AM386">
        <v>2</v>
      </c>
      <c r="AN386" t="s">
        <v>64</v>
      </c>
      <c r="AO386" t="s">
        <v>48</v>
      </c>
      <c r="AP386" t="s">
        <v>100</v>
      </c>
      <c r="AQ386" t="s">
        <v>50</v>
      </c>
    </row>
    <row r="387" spans="1:43" ht="15.9" hidden="1" x14ac:dyDescent="0.45">
      <c r="A387" t="s">
        <v>37</v>
      </c>
      <c r="B387" t="s">
        <v>38</v>
      </c>
      <c r="C387" t="s">
        <v>39</v>
      </c>
      <c r="D387" s="1">
        <v>41487</v>
      </c>
      <c r="E387" t="s">
        <v>40</v>
      </c>
      <c r="F387" t="s">
        <v>63</v>
      </c>
      <c r="G387" t="s">
        <v>42</v>
      </c>
      <c r="H387" t="s">
        <v>43</v>
      </c>
      <c r="I387" t="s">
        <v>251</v>
      </c>
      <c r="J387" t="s">
        <v>45</v>
      </c>
      <c r="K387">
        <v>20.8</v>
      </c>
      <c r="L387">
        <v>200000</v>
      </c>
      <c r="M387" t="s">
        <v>46</v>
      </c>
      <c r="N387">
        <v>0</v>
      </c>
      <c r="O387">
        <v>0</v>
      </c>
      <c r="P387">
        <v>0</v>
      </c>
      <c r="Q387">
        <v>0</v>
      </c>
      <c r="R387">
        <v>0</v>
      </c>
      <c r="S387">
        <v>1.21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0.97599999999999998</v>
      </c>
      <c r="Z387">
        <f>VLOOKUP(F387,CEUS!$J$26:$K$50,2)</f>
        <v>40</v>
      </c>
      <c r="AA387" s="142">
        <f t="shared" si="44"/>
        <v>2.4399999999999998E-2</v>
      </c>
      <c r="AB387" s="37">
        <f t="shared" si="45"/>
        <v>1.952</v>
      </c>
      <c r="AD387" s="124">
        <f>IF(E387=Sheet2!$E$24,VLOOKUP(F387,Sheet2!$C$24:$H$42,3),IF(E387=Sheet2!$F$24,VLOOKUP(F387,Sheet2!$C$24:$H$42,4),IF(E387=Sheet2!$G$24,VLOOKUP(F387,Sheet2!$C$24:$H$42,5),VLOOKUP(F387,Sheet2!$C$24:$H$42,6))))</f>
        <v>169.392</v>
      </c>
      <c r="AE387" s="2">
        <f t="shared" si="51"/>
        <v>0.16532659199999999</v>
      </c>
      <c r="AF387" s="37">
        <f t="shared" si="47"/>
        <v>13.22612736</v>
      </c>
      <c r="AG387" s="37"/>
      <c r="AH387" t="b">
        <f>IF(I387=CZCA!$E$24,VLOOKUP(F387,CZCA!$C$24:$T$43,3),IF(I387=CZCA!$F$24,VLOOKUP(F387,CZCA!$C$24:$T$43,4),IF(I387=CZCA!$G$24,VLOOKUP(F387,CZCA!$C$24:$T$43,5),IF(OR(I387=CZCA!$H$24,I387=CZCA!$I$24),VLOOKUP(F387,CZCA!$C$24:$T$43,6),IF(OR(I387=CZCA!$J$24,I387=CZCA!$L$24),VLOOKUP(F387,CZCA!$C$24:$T$43,8),IF(OR(I387=CZCA!$K$24,I387=CZCA!$Q$24),VLOOKUP(F387,CZCA!$C$24:$T$43,9),IF(OR(I387=CZCA!$M$24,I387=CZCA!$T$24),VLOOKUP(F387,CZCA!$C$24:$T$43,11),IF(OR(I387=CZCA!$N$24,I387=CZCA!$R$24),VLOOKUP(F387,CZCA!$C$24:$T$43,12),IF(I387=CZCA!$O$24,VLOOKUP(F387,CZCA!$C$24:$T$43,13),IF(I387=CZCA!$P$24,VLOOKUP(F387,CZCA!$C$24:$T$43,14),IF(I387=CZCA!$S$24,VLOOKUP(F387,CZCA!$C$24:$T$43,17))))))))))))</f>
        <v>0</v>
      </c>
      <c r="AI387" s="160">
        <f t="shared" si="52"/>
        <v>0</v>
      </c>
      <c r="AJ387" s="37">
        <f t="shared" si="48"/>
        <v>0</v>
      </c>
      <c r="AK387" s="37"/>
      <c r="AL387" s="128" t="e">
        <f t="shared" si="50"/>
        <v>#DIV/0!</v>
      </c>
      <c r="AM387">
        <v>2</v>
      </c>
      <c r="AN387" t="s">
        <v>64</v>
      </c>
      <c r="AO387" t="s">
        <v>48</v>
      </c>
      <c r="AP387" t="s">
        <v>254</v>
      </c>
      <c r="AQ387" t="s">
        <v>50</v>
      </c>
    </row>
    <row r="388" spans="1:43" s="143" customFormat="1" x14ac:dyDescent="0.4">
      <c r="A388" t="s">
        <v>37</v>
      </c>
      <c r="B388" t="s">
        <v>38</v>
      </c>
      <c r="C388" t="s">
        <v>39</v>
      </c>
      <c r="D388" s="1">
        <v>41487</v>
      </c>
      <c r="E388" t="s">
        <v>40</v>
      </c>
      <c r="F388" t="s">
        <v>65</v>
      </c>
      <c r="G388" t="s">
        <v>42</v>
      </c>
      <c r="H388" t="s">
        <v>43</v>
      </c>
      <c r="I388" t="s">
        <v>44</v>
      </c>
      <c r="J388" t="s">
        <v>45</v>
      </c>
      <c r="K388">
        <v>200</v>
      </c>
      <c r="L388">
        <v>200000</v>
      </c>
      <c r="M388" t="s">
        <v>46</v>
      </c>
      <c r="N388">
        <v>0</v>
      </c>
      <c r="O388">
        <v>0</v>
      </c>
      <c r="P388">
        <v>0</v>
      </c>
      <c r="Q388">
        <v>0</v>
      </c>
      <c r="R388">
        <v>0</v>
      </c>
      <c r="S388">
        <v>1.38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1.1200000000000001</v>
      </c>
      <c r="Z388">
        <f>VLOOKUP(F388,CEUS!$J$26:$K$50,2)</f>
        <v>20</v>
      </c>
      <c r="AA388" s="142">
        <f t="shared" si="44"/>
        <v>5.6000000000000008E-2</v>
      </c>
      <c r="AB388" s="37">
        <f t="shared" si="45"/>
        <v>4.4800000000000004</v>
      </c>
      <c r="AD388" s="145">
        <f>IF(E388=Sheet2!$E$24,VLOOKUP(F388,Sheet2!$C$24:$H$42,3),IF(E388=Sheet2!$F$24,VLOOKUP(F388,Sheet2!$C$24:$H$42,4),IF(E388=Sheet2!$G$24,VLOOKUP(F388,Sheet2!$C$24:$H$42,5),VLOOKUP(F388,Sheet2!$C$24:$H$42,6))))</f>
        <v>54.953999999999994</v>
      </c>
      <c r="AE388" s="2">
        <f t="shared" si="51"/>
        <v>6.1548480000000003E-2</v>
      </c>
      <c r="AF388" s="37">
        <f t="shared" si="47"/>
        <v>4.9238784000000004</v>
      </c>
      <c r="AG388" s="37"/>
      <c r="AH388">
        <f>IF(I388=CZCA!$E$24,VLOOKUP(F388,CZCA!$C$25:$T$43,3),IF(I388=CZCA!$F$24,VLOOKUP(F388,CZCA!$C$25:$T$43,4),IF(I388=CZCA!$G$24,VLOOKUP(F388,CZCA!$C$25:$T$43,5),IF(OR(I388=CZCA!$H$24,I388=CZCA!$I$24),VLOOKUP(F388,CZCA!$C$25:$T$43,6),IF(OR(I388=CZCA!$J$24,I388=CZCA!$L$24),VLOOKUP(F388,CZCA!$C$25:$T$43,8),IF(OR(I388=CZCA!$K$24,I388=CZCA!$Q$24),VLOOKUP(F388,CZCA!$C$25:$T$43,9),IF(OR(I388=CZCA!$M$24,I388=CZCA!$T$24),VLOOKUP(F388,CZCA!$C$25:$T$43,11),IF(OR(I388=CZCA!$N$24,I388=CZCA!$R$24),VLOOKUP(F388,CZCA!$C$25:$T$43,12),IF(I388=CZCA!$O$24,VLOOKUP(F388,CZCA!$C$25:$T$43,13),IF(I388=CZCA!$P$24,VLOOKUP(F388,CZCA!$C$25:$T$43,14),IF(I388=CZCA!$S$24,VLOOKUP(F388,CZCA!$C$25:$T$43,17))))))))))))</f>
        <v>154.59</v>
      </c>
      <c r="AI388" s="157">
        <f t="shared" si="52"/>
        <v>0.17314080000000001</v>
      </c>
      <c r="AJ388" s="37">
        <f t="shared" si="48"/>
        <v>13.851264</v>
      </c>
      <c r="AK388" s="37"/>
      <c r="AL388" s="128">
        <f t="shared" si="50"/>
        <v>6.4687237208098844</v>
      </c>
      <c r="AM388">
        <v>2</v>
      </c>
      <c r="AN388" t="s">
        <v>66</v>
      </c>
      <c r="AO388" t="s">
        <v>48</v>
      </c>
      <c r="AP388" t="s">
        <v>49</v>
      </c>
      <c r="AQ388" t="s">
        <v>50</v>
      </c>
    </row>
    <row r="389" spans="1:43" x14ac:dyDescent="0.4">
      <c r="A389" t="s">
        <v>37</v>
      </c>
      <c r="B389" t="s">
        <v>38</v>
      </c>
      <c r="C389" t="s">
        <v>39</v>
      </c>
      <c r="D389" s="1">
        <v>41487</v>
      </c>
      <c r="E389" t="s">
        <v>40</v>
      </c>
      <c r="F389" t="s">
        <v>65</v>
      </c>
      <c r="G389" t="s">
        <v>42</v>
      </c>
      <c r="H389" t="s">
        <v>43</v>
      </c>
      <c r="I389" t="s">
        <v>85</v>
      </c>
      <c r="J389" t="s">
        <v>45</v>
      </c>
      <c r="K389">
        <v>200</v>
      </c>
      <c r="L389">
        <v>200000</v>
      </c>
      <c r="M389" t="s">
        <v>46</v>
      </c>
      <c r="N389">
        <v>0</v>
      </c>
      <c r="O389">
        <v>0</v>
      </c>
      <c r="P389">
        <v>0</v>
      </c>
      <c r="Q389">
        <v>0</v>
      </c>
      <c r="R389">
        <v>0</v>
      </c>
      <c r="S389">
        <v>1.02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0.82499999999999996</v>
      </c>
      <c r="Z389">
        <f>VLOOKUP(F389,CEUS!$J$26:$K$50,2)</f>
        <v>20</v>
      </c>
      <c r="AA389" s="142">
        <f t="shared" si="44"/>
        <v>4.1249999999999995E-2</v>
      </c>
      <c r="AB389" s="37">
        <f t="shared" si="45"/>
        <v>3.3</v>
      </c>
      <c r="AD389" s="124">
        <f>IF(E389=Sheet2!$E$24,VLOOKUP(F389,Sheet2!$C$24:$H$42,3),IF(E389=Sheet2!$F$24,VLOOKUP(F389,Sheet2!$C$24:$H$42,4),IF(E389=Sheet2!$G$24,VLOOKUP(F389,Sheet2!$C$24:$H$42,5),VLOOKUP(F389,Sheet2!$C$24:$H$42,6))))</f>
        <v>54.953999999999994</v>
      </c>
      <c r="AE389" s="2">
        <f t="shared" si="51"/>
        <v>4.5337049999999997E-2</v>
      </c>
      <c r="AF389" s="37">
        <f t="shared" si="47"/>
        <v>3.6269639999999996</v>
      </c>
      <c r="AG389" s="37"/>
      <c r="AH389">
        <f>IF(I389=CZCA!$E$24,VLOOKUP(F389,CZCA!$C$25:$T$43,3),IF(I389=CZCA!$F$24,VLOOKUP(F389,CZCA!$C$25:$T$43,4),IF(I389=CZCA!$G$24,VLOOKUP(F389,CZCA!$C$25:$T$43,5),IF(OR(I389=CZCA!$H$24,I389=CZCA!$I$24),VLOOKUP(F389,CZCA!$C$25:$T$43,6),IF(OR(I389=CZCA!$J$24,I389=CZCA!$L$24),VLOOKUP(F389,CZCA!$C$25:$T$43,8),IF(OR(I389=CZCA!$K$24,I389=CZCA!$Q$24),VLOOKUP(F389,CZCA!$C$25:$T$43,9),IF(OR(I389=CZCA!$M$24,I389=CZCA!$T$24),VLOOKUP(F389,CZCA!$C$25:$T$43,11),IF(OR(I389=CZCA!$N$24,I389=CZCA!$R$24),VLOOKUP(F389,CZCA!$C$25:$T$43,12),IF(I389=CZCA!$O$24,VLOOKUP(F389,CZCA!$C$25:$T$43,13),IF(I389=CZCA!$P$24,VLOOKUP(F389,CZCA!$C$25:$T$43,14),IF(I389=CZCA!$S$24,VLOOKUP(F389,CZCA!$C$25:$T$43,17))))))))))))</f>
        <v>23.55</v>
      </c>
      <c r="AI389" s="157">
        <f t="shared" si="52"/>
        <v>1.9428750000000002E-2</v>
      </c>
      <c r="AJ389" s="37">
        <f t="shared" si="48"/>
        <v>1.5543</v>
      </c>
      <c r="AK389" s="37"/>
      <c r="AL389" s="128">
        <f t="shared" si="50"/>
        <v>42.462845010615709</v>
      </c>
      <c r="AM389">
        <v>2</v>
      </c>
      <c r="AN389" t="s">
        <v>66</v>
      </c>
      <c r="AO389" t="s">
        <v>48</v>
      </c>
      <c r="AP389" t="s">
        <v>86</v>
      </c>
      <c r="AQ389" t="s">
        <v>50</v>
      </c>
    </row>
    <row r="390" spans="1:43" x14ac:dyDescent="0.4">
      <c r="A390" t="s">
        <v>37</v>
      </c>
      <c r="B390" t="s">
        <v>38</v>
      </c>
      <c r="C390" t="s">
        <v>39</v>
      </c>
      <c r="D390" s="1">
        <v>41487</v>
      </c>
      <c r="E390" t="s">
        <v>40</v>
      </c>
      <c r="F390" t="s">
        <v>65</v>
      </c>
      <c r="G390" t="s">
        <v>42</v>
      </c>
      <c r="H390" t="s">
        <v>43</v>
      </c>
      <c r="I390" t="s">
        <v>87</v>
      </c>
      <c r="J390" t="s">
        <v>45</v>
      </c>
      <c r="K390">
        <v>200</v>
      </c>
      <c r="L390">
        <v>200000</v>
      </c>
      <c r="M390" t="s">
        <v>46</v>
      </c>
      <c r="N390">
        <v>0</v>
      </c>
      <c r="O390">
        <v>0</v>
      </c>
      <c r="P390">
        <v>0</v>
      </c>
      <c r="Q390">
        <v>0</v>
      </c>
      <c r="R390">
        <v>0</v>
      </c>
      <c r="S390">
        <v>0.65800000000000003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0.53200000000000003</v>
      </c>
      <c r="Z390">
        <f>VLOOKUP(F390,CEUS!$J$26:$K$50,2)</f>
        <v>20</v>
      </c>
      <c r="AA390" s="142">
        <f t="shared" si="44"/>
        <v>2.6600000000000002E-2</v>
      </c>
      <c r="AB390" s="37">
        <f t="shared" si="45"/>
        <v>2.1280000000000001</v>
      </c>
      <c r="AD390" s="124">
        <f>IF(E390=Sheet2!$E$24,VLOOKUP(F390,Sheet2!$C$24:$H$42,3),IF(E390=Sheet2!$F$24,VLOOKUP(F390,Sheet2!$C$24:$H$42,4),IF(E390=Sheet2!$G$24,VLOOKUP(F390,Sheet2!$C$24:$H$42,5),VLOOKUP(F390,Sheet2!$C$24:$H$42,6))))</f>
        <v>54.953999999999994</v>
      </c>
      <c r="AE390" s="2">
        <f t="shared" si="51"/>
        <v>2.9235527999999997E-2</v>
      </c>
      <c r="AF390" s="37">
        <f t="shared" si="47"/>
        <v>2.33884224</v>
      </c>
      <c r="AG390" s="37"/>
      <c r="AH390">
        <f>IF(I390=CZCA!$E$24,VLOOKUP(F390,CZCA!$C$25:$T$43,3),IF(I390=CZCA!$F$24,VLOOKUP(F390,CZCA!$C$25:$T$43,4),IF(I390=CZCA!$G$24,VLOOKUP(F390,CZCA!$C$25:$T$43,5),IF(OR(I390=CZCA!$H$24,I390=CZCA!$I$24),VLOOKUP(F390,CZCA!$C$25:$T$43,6),IF(OR(I390=CZCA!$J$24,I390=CZCA!$L$24),VLOOKUP(F390,CZCA!$C$25:$T$43,8),IF(OR(I390=CZCA!$K$24,I390=CZCA!$Q$24),VLOOKUP(F390,CZCA!$C$25:$T$43,9),IF(OR(I390=CZCA!$M$24,I390=CZCA!$T$24),VLOOKUP(F390,CZCA!$C$25:$T$43,11),IF(OR(I390=CZCA!$N$24,I390=CZCA!$R$24),VLOOKUP(F390,CZCA!$C$25:$T$43,12),IF(I390=CZCA!$O$24,VLOOKUP(F390,CZCA!$C$25:$T$43,13),IF(I390=CZCA!$P$24,VLOOKUP(F390,CZCA!$C$25:$T$43,14),IF(I390=CZCA!$S$24,VLOOKUP(F390,CZCA!$C$25:$T$43,17))))))))))))</f>
        <v>46.03</v>
      </c>
      <c r="AI390" s="157">
        <f t="shared" si="52"/>
        <v>2.4487960000000003E-2</v>
      </c>
      <c r="AJ390" s="37">
        <f t="shared" si="48"/>
        <v>1.9590368000000002</v>
      </c>
      <c r="AK390" s="37"/>
      <c r="AL390" s="128">
        <f t="shared" si="50"/>
        <v>21.724961981316532</v>
      </c>
      <c r="AM390">
        <v>2</v>
      </c>
      <c r="AN390" t="s">
        <v>66</v>
      </c>
      <c r="AO390" t="s">
        <v>48</v>
      </c>
      <c r="AP390" t="s">
        <v>88</v>
      </c>
      <c r="AQ390" t="s">
        <v>50</v>
      </c>
    </row>
    <row r="391" spans="1:43" x14ac:dyDescent="0.4">
      <c r="A391" t="s">
        <v>37</v>
      </c>
      <c r="B391" t="s">
        <v>38</v>
      </c>
      <c r="C391" t="s">
        <v>39</v>
      </c>
      <c r="D391" s="1">
        <v>41487</v>
      </c>
      <c r="E391" t="s">
        <v>40</v>
      </c>
      <c r="F391" t="s">
        <v>65</v>
      </c>
      <c r="G391" t="s">
        <v>42</v>
      </c>
      <c r="H391" t="s">
        <v>43</v>
      </c>
      <c r="I391" t="s">
        <v>89</v>
      </c>
      <c r="J391" t="s">
        <v>45</v>
      </c>
      <c r="K391">
        <v>200</v>
      </c>
      <c r="L391">
        <v>200000</v>
      </c>
      <c r="M391" t="s">
        <v>46</v>
      </c>
      <c r="N391">
        <v>0</v>
      </c>
      <c r="O391">
        <v>0</v>
      </c>
      <c r="P391">
        <v>0</v>
      </c>
      <c r="Q391">
        <v>0</v>
      </c>
      <c r="R391">
        <v>0</v>
      </c>
      <c r="S391">
        <v>0.65500000000000003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0.52900000000000003</v>
      </c>
      <c r="Z391">
        <f>VLOOKUP(F391,CEUS!$J$26:$K$50,2)</f>
        <v>20</v>
      </c>
      <c r="AA391" s="142">
        <f t="shared" si="44"/>
        <v>2.6450000000000001E-2</v>
      </c>
      <c r="AB391" s="37">
        <f t="shared" si="45"/>
        <v>2.1160000000000001</v>
      </c>
      <c r="AD391" s="124">
        <f>IF(E391=Sheet2!$E$24,VLOOKUP(F391,Sheet2!$C$24:$H$42,3),IF(E391=Sheet2!$F$24,VLOOKUP(F391,Sheet2!$C$24:$H$42,4),IF(E391=Sheet2!$G$24,VLOOKUP(F391,Sheet2!$C$24:$H$42,5),VLOOKUP(F391,Sheet2!$C$24:$H$42,6))))</f>
        <v>54.953999999999994</v>
      </c>
      <c r="AE391" s="2">
        <f t="shared" si="51"/>
        <v>2.9070665999999998E-2</v>
      </c>
      <c r="AF391" s="37">
        <f t="shared" si="47"/>
        <v>2.32565328</v>
      </c>
      <c r="AG391" s="37"/>
      <c r="AH391">
        <f>IF(I391=CZCA!$E$24,VLOOKUP(F391,CZCA!$C$25:$T$43,3),IF(I391=CZCA!$F$24,VLOOKUP(F391,CZCA!$C$25:$T$43,4),IF(I391=CZCA!$G$24,VLOOKUP(F391,CZCA!$C$25:$T$43,5),IF(OR(I391=CZCA!$H$24,I391=CZCA!$I$24),VLOOKUP(F391,CZCA!$C$25:$T$43,6),IF(OR(I391=CZCA!$J$24,I391=CZCA!$L$24),VLOOKUP(F391,CZCA!$C$25:$T$43,8),IF(OR(I391=CZCA!$K$24,I391=CZCA!$Q$24),VLOOKUP(F391,CZCA!$C$25:$T$43,9),IF(OR(I391=CZCA!$M$24,I391=CZCA!$T$24),VLOOKUP(F391,CZCA!$C$25:$T$43,11),IF(OR(I391=CZCA!$N$24,I391=CZCA!$R$24),VLOOKUP(F391,CZCA!$C$25:$T$43,12),IF(I391=CZCA!$O$24,VLOOKUP(F391,CZCA!$C$25:$T$43,13),IF(I391=CZCA!$P$24,VLOOKUP(F391,CZCA!$C$25:$T$43,14),IF(I391=CZCA!$S$24,VLOOKUP(F391,CZCA!$C$25:$T$43,17))))))))))))</f>
        <v>26.43</v>
      </c>
      <c r="AI391" s="157">
        <f t="shared" si="52"/>
        <v>1.3981470000000001E-2</v>
      </c>
      <c r="AJ391" s="37">
        <f t="shared" si="48"/>
        <v>1.1185176000000001</v>
      </c>
      <c r="AK391" s="37"/>
      <c r="AL391" s="128">
        <f t="shared" si="50"/>
        <v>37.835792659856224</v>
      </c>
      <c r="AM391">
        <v>2</v>
      </c>
      <c r="AN391" t="s">
        <v>66</v>
      </c>
      <c r="AO391" t="s">
        <v>48</v>
      </c>
      <c r="AP391" t="s">
        <v>90</v>
      </c>
      <c r="AQ391" t="s">
        <v>50</v>
      </c>
    </row>
    <row r="392" spans="1:43" x14ac:dyDescent="0.4">
      <c r="A392" t="s">
        <v>37</v>
      </c>
      <c r="B392" t="s">
        <v>38</v>
      </c>
      <c r="C392" t="s">
        <v>39</v>
      </c>
      <c r="D392" s="1">
        <v>41487</v>
      </c>
      <c r="E392" t="s">
        <v>40</v>
      </c>
      <c r="F392" t="s">
        <v>65</v>
      </c>
      <c r="G392" t="s">
        <v>42</v>
      </c>
      <c r="H392" t="s">
        <v>43</v>
      </c>
      <c r="I392" t="s">
        <v>91</v>
      </c>
      <c r="J392" t="s">
        <v>45</v>
      </c>
      <c r="K392">
        <v>200</v>
      </c>
      <c r="L392">
        <v>200000</v>
      </c>
      <c r="M392" t="s">
        <v>46</v>
      </c>
      <c r="N392">
        <v>0</v>
      </c>
      <c r="O392">
        <v>0</v>
      </c>
      <c r="P392">
        <v>0</v>
      </c>
      <c r="Q392">
        <v>0</v>
      </c>
      <c r="R392">
        <v>0</v>
      </c>
      <c r="S392">
        <v>0.55900000000000005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0.45100000000000001</v>
      </c>
      <c r="Z392">
        <f>VLOOKUP(F392,CEUS!$J$26:$K$50,2)</f>
        <v>20</v>
      </c>
      <c r="AA392" s="142">
        <f t="shared" si="44"/>
        <v>2.2550000000000001E-2</v>
      </c>
      <c r="AB392" s="37">
        <f t="shared" si="45"/>
        <v>1.804</v>
      </c>
      <c r="AD392" s="124">
        <f>IF(E392=Sheet2!$E$24,VLOOKUP(F392,Sheet2!$C$24:$H$42,3),IF(E392=Sheet2!$F$24,VLOOKUP(F392,Sheet2!$C$24:$H$42,4),IF(E392=Sheet2!$G$24,VLOOKUP(F392,Sheet2!$C$24:$H$42,5),VLOOKUP(F392,Sheet2!$C$24:$H$42,6))))</f>
        <v>54.953999999999994</v>
      </c>
      <c r="AE392" s="2">
        <f t="shared" si="51"/>
        <v>2.4784253999999999E-2</v>
      </c>
      <c r="AF392" s="37">
        <f t="shared" si="47"/>
        <v>1.98274032</v>
      </c>
      <c r="AG392" s="37"/>
      <c r="AH392">
        <f>IF(I392=CZCA!$E$24,VLOOKUP(F392,CZCA!$C$25:$T$43,3),IF(I392=CZCA!$F$24,VLOOKUP(F392,CZCA!$C$25:$T$43,4),IF(I392=CZCA!$G$24,VLOOKUP(F392,CZCA!$C$25:$T$43,5),IF(OR(I392=CZCA!$H$24,I392=CZCA!$I$24),VLOOKUP(F392,CZCA!$C$25:$T$43,6),IF(OR(I392=CZCA!$J$24,I392=CZCA!$L$24),VLOOKUP(F392,CZCA!$C$25:$T$43,8),IF(OR(I392=CZCA!$K$24,I392=CZCA!$Q$24),VLOOKUP(F392,CZCA!$C$25:$T$43,9),IF(OR(I392=CZCA!$M$24,I392=CZCA!$T$24),VLOOKUP(F392,CZCA!$C$25:$T$43,11),IF(OR(I392=CZCA!$N$24,I392=CZCA!$R$24),VLOOKUP(F392,CZCA!$C$25:$T$43,12),IF(I392=CZCA!$O$24,VLOOKUP(F392,CZCA!$C$25:$T$43,13),IF(I392=CZCA!$P$24,VLOOKUP(F392,CZCA!$C$25:$T$43,14),IF(I392=CZCA!$S$24,VLOOKUP(F392,CZCA!$C$25:$T$43,17))))))))))))</f>
        <v>26.43</v>
      </c>
      <c r="AI392" s="157">
        <f t="shared" si="52"/>
        <v>1.191993E-2</v>
      </c>
      <c r="AJ392" s="37">
        <f t="shared" si="48"/>
        <v>0.95359440000000006</v>
      </c>
      <c r="AK392" s="37"/>
      <c r="AL392" s="128">
        <f t="shared" si="50"/>
        <v>37.835792659856224</v>
      </c>
      <c r="AM392">
        <v>2</v>
      </c>
      <c r="AN392" t="s">
        <v>66</v>
      </c>
      <c r="AO392" t="s">
        <v>48</v>
      </c>
      <c r="AP392" t="s">
        <v>92</v>
      </c>
      <c r="AQ392" t="s">
        <v>50</v>
      </c>
    </row>
    <row r="393" spans="1:43" x14ac:dyDescent="0.4">
      <c r="A393" t="s">
        <v>37</v>
      </c>
      <c r="B393" t="s">
        <v>38</v>
      </c>
      <c r="C393" t="s">
        <v>39</v>
      </c>
      <c r="D393" s="1">
        <v>41487</v>
      </c>
      <c r="E393" t="s">
        <v>40</v>
      </c>
      <c r="F393" t="s">
        <v>65</v>
      </c>
      <c r="G393" t="s">
        <v>42</v>
      </c>
      <c r="H393" t="s">
        <v>43</v>
      </c>
      <c r="I393" t="s">
        <v>93</v>
      </c>
      <c r="J393" t="s">
        <v>45</v>
      </c>
      <c r="K393">
        <v>200</v>
      </c>
      <c r="L393">
        <v>200000</v>
      </c>
      <c r="M393" t="s">
        <v>46</v>
      </c>
      <c r="N393">
        <v>0</v>
      </c>
      <c r="O393">
        <v>0</v>
      </c>
      <c r="P393">
        <v>0</v>
      </c>
      <c r="Q393">
        <v>0</v>
      </c>
      <c r="R393">
        <v>0</v>
      </c>
      <c r="S393">
        <v>1.26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1.02</v>
      </c>
      <c r="Z393">
        <f>VLOOKUP(F393,CEUS!$J$26:$K$50,2)</f>
        <v>20</v>
      </c>
      <c r="AA393" s="142">
        <f t="shared" si="44"/>
        <v>5.1000000000000004E-2</v>
      </c>
      <c r="AB393" s="37">
        <f t="shared" si="45"/>
        <v>4.08</v>
      </c>
      <c r="AD393" s="124">
        <f>IF(E393=Sheet2!$E$24,VLOOKUP(F393,Sheet2!$C$24:$H$42,3),IF(E393=Sheet2!$F$24,VLOOKUP(F393,Sheet2!$C$24:$H$42,4),IF(E393=Sheet2!$G$24,VLOOKUP(F393,Sheet2!$C$24:$H$42,5),VLOOKUP(F393,Sheet2!$C$24:$H$42,6))))</f>
        <v>54.953999999999994</v>
      </c>
      <c r="AE393" s="2">
        <f t="shared" si="51"/>
        <v>5.6053079999999998E-2</v>
      </c>
      <c r="AF393" s="37">
        <f t="shared" si="47"/>
        <v>4.4842464</v>
      </c>
      <c r="AG393" s="37"/>
      <c r="AH393">
        <f>IF(I393=CZCA!$E$24,VLOOKUP(F393,CZCA!$C$25:$T$43,3),IF(I393=CZCA!$F$24,VLOOKUP(F393,CZCA!$C$25:$T$43,4),IF(I393=CZCA!$G$24,VLOOKUP(F393,CZCA!$C$25:$T$43,5),IF(OR(I393=CZCA!$H$24,I393=CZCA!$I$24),VLOOKUP(F393,CZCA!$C$25:$T$43,6),IF(OR(I393=CZCA!$J$24,I393=CZCA!$L$24),VLOOKUP(F393,CZCA!$C$25:$T$43,8),IF(OR(I393=CZCA!$K$24,I393=CZCA!$Q$24),VLOOKUP(F393,CZCA!$C$25:$T$43,9),IF(OR(I393=CZCA!$M$24,I393=CZCA!$T$24),VLOOKUP(F393,CZCA!$C$25:$T$43,11),IF(OR(I393=CZCA!$N$24,I393=CZCA!$R$24),VLOOKUP(F393,CZCA!$C$25:$T$43,12),IF(I393=CZCA!$O$24,VLOOKUP(F393,CZCA!$C$25:$T$43,13),IF(I393=CZCA!$P$24,VLOOKUP(F393,CZCA!$C$25:$T$43,14),IF(I393=CZCA!$S$24,VLOOKUP(F393,CZCA!$C$25:$T$43,17))))))))))))</f>
        <v>24.17</v>
      </c>
      <c r="AI393" s="157">
        <f t="shared" si="52"/>
        <v>2.4653400000000002E-2</v>
      </c>
      <c r="AJ393" s="37">
        <f t="shared" si="48"/>
        <v>1.9722720000000002</v>
      </c>
      <c r="AK393" s="37"/>
      <c r="AL393" s="128">
        <f t="shared" si="50"/>
        <v>41.373603640877114</v>
      </c>
      <c r="AM393">
        <v>2</v>
      </c>
      <c r="AN393" t="s">
        <v>66</v>
      </c>
      <c r="AO393" t="s">
        <v>48</v>
      </c>
      <c r="AP393" t="s">
        <v>94</v>
      </c>
      <c r="AQ393" t="s">
        <v>50</v>
      </c>
    </row>
    <row r="394" spans="1:43" x14ac:dyDescent="0.4">
      <c r="A394" t="s">
        <v>37</v>
      </c>
      <c r="B394" t="s">
        <v>38</v>
      </c>
      <c r="C394" t="s">
        <v>39</v>
      </c>
      <c r="D394" s="1">
        <v>41487</v>
      </c>
      <c r="E394" t="s">
        <v>40</v>
      </c>
      <c r="F394" t="s">
        <v>65</v>
      </c>
      <c r="G394" t="s">
        <v>42</v>
      </c>
      <c r="H394" t="s">
        <v>43</v>
      </c>
      <c r="I394" t="s">
        <v>95</v>
      </c>
      <c r="J394" t="s">
        <v>45</v>
      </c>
      <c r="K394">
        <v>200</v>
      </c>
      <c r="L394">
        <v>200000</v>
      </c>
      <c r="M394" t="s">
        <v>46</v>
      </c>
      <c r="N394">
        <v>0</v>
      </c>
      <c r="O394">
        <v>0</v>
      </c>
      <c r="P394">
        <v>0</v>
      </c>
      <c r="Q394">
        <v>0</v>
      </c>
      <c r="R394">
        <v>0</v>
      </c>
      <c r="S394">
        <v>1.08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0.875</v>
      </c>
      <c r="Z394">
        <f>VLOOKUP(F394,CEUS!$J$26:$K$50,2)</f>
        <v>20</v>
      </c>
      <c r="AA394" s="142">
        <f t="shared" si="44"/>
        <v>4.3749999999999997E-2</v>
      </c>
      <c r="AB394" s="37">
        <f t="shared" si="45"/>
        <v>3.5</v>
      </c>
      <c r="AD394" s="124">
        <f>IF(E394=Sheet2!$E$24,VLOOKUP(F394,Sheet2!$C$24:$H$42,3),IF(E394=Sheet2!$F$24,VLOOKUP(F394,Sheet2!$C$24:$H$42,4),IF(E394=Sheet2!$G$24,VLOOKUP(F394,Sheet2!$C$24:$H$42,5),VLOOKUP(F394,Sheet2!$C$24:$H$42,6))))</f>
        <v>54.953999999999994</v>
      </c>
      <c r="AE394" s="2">
        <f t="shared" si="51"/>
        <v>4.8084749999999996E-2</v>
      </c>
      <c r="AF394" s="37">
        <f t="shared" si="47"/>
        <v>3.8467799999999999</v>
      </c>
      <c r="AH394">
        <f>IF(I394=CZCA!$E$24,VLOOKUP(F394,CZCA!$C$25:$T$43,3),IF(I394=CZCA!$F$24,VLOOKUP(F394,CZCA!$C$25:$T$43,4),IF(I394=CZCA!$G$24,VLOOKUP(F394,CZCA!$C$25:$T$43,5),IF(OR(I394=CZCA!$H$24,I394=CZCA!$I$24),VLOOKUP(F394,CZCA!$C$25:$T$43,6),IF(OR(I394=CZCA!$J$24,I394=CZCA!$L$24),VLOOKUP(F394,CZCA!$C$25:$T$43,8),IF(OR(I394=CZCA!$K$24,I394=CZCA!$Q$24),VLOOKUP(F394,CZCA!$C$25:$T$43,9),IF(OR(I394=CZCA!$M$24,I394=CZCA!$T$24),VLOOKUP(F394,CZCA!$C$25:$T$43,11),IF(OR(I394=CZCA!$N$24,I394=CZCA!$R$24),VLOOKUP(F394,CZCA!$C$25:$T$43,12),IF(I394=CZCA!$O$24,VLOOKUP(F394,CZCA!$C$25:$T$43,13),IF(I394=CZCA!$P$24,VLOOKUP(F394,CZCA!$C$25:$T$43,14),IF(I394=CZCA!$S$24,VLOOKUP(F394,CZCA!$C$25:$T$43,17))))))))))))</f>
        <v>28.78</v>
      </c>
      <c r="AI394" s="157">
        <f t="shared" si="52"/>
        <v>2.51825E-2</v>
      </c>
      <c r="AJ394" s="37">
        <f t="shared" si="48"/>
        <v>2.0146000000000002</v>
      </c>
      <c r="AK394" s="37"/>
      <c r="AL394" s="128">
        <f t="shared" si="50"/>
        <v>34.746351633078525</v>
      </c>
      <c r="AM394">
        <v>2</v>
      </c>
      <c r="AN394" t="s">
        <v>66</v>
      </c>
      <c r="AO394" t="s">
        <v>48</v>
      </c>
      <c r="AP394" t="s">
        <v>96</v>
      </c>
      <c r="AQ394" t="s">
        <v>50</v>
      </c>
    </row>
    <row r="395" spans="1:43" x14ac:dyDescent="0.4">
      <c r="A395" t="s">
        <v>37</v>
      </c>
      <c r="B395" t="s">
        <v>38</v>
      </c>
      <c r="C395" t="s">
        <v>39</v>
      </c>
      <c r="D395" s="1">
        <v>41487</v>
      </c>
      <c r="E395" t="s">
        <v>40</v>
      </c>
      <c r="F395" t="s">
        <v>65</v>
      </c>
      <c r="G395" t="s">
        <v>42</v>
      </c>
      <c r="H395" t="s">
        <v>43</v>
      </c>
      <c r="I395" t="s">
        <v>97</v>
      </c>
      <c r="J395" t="s">
        <v>45</v>
      </c>
      <c r="K395">
        <v>200</v>
      </c>
      <c r="L395">
        <v>200000</v>
      </c>
      <c r="M395" t="s">
        <v>46</v>
      </c>
      <c r="N395">
        <v>0</v>
      </c>
      <c r="O395">
        <v>0</v>
      </c>
      <c r="P395">
        <v>0</v>
      </c>
      <c r="Q395">
        <v>0</v>
      </c>
      <c r="R395">
        <v>0</v>
      </c>
      <c r="S395">
        <v>0.82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0.66200000000000003</v>
      </c>
      <c r="Z395">
        <f>VLOOKUP(F395,CEUS!$J$26:$K$50,2)</f>
        <v>20</v>
      </c>
      <c r="AA395" s="142">
        <f t="shared" ref="AA395:AA458" si="53">Y395/Z395</f>
        <v>3.3100000000000004E-2</v>
      </c>
      <c r="AB395" s="37">
        <f t="shared" ref="AB395:AB458" si="54">$AA$5*AA395</f>
        <v>2.6480000000000006</v>
      </c>
      <c r="AD395" s="124">
        <f>IF(E395=Sheet2!$E$24,VLOOKUP(F395,Sheet2!$C$24:$H$42,3),IF(E395=Sheet2!$F$24,VLOOKUP(F395,Sheet2!$C$24:$H$42,4),IF(E395=Sheet2!$G$24,VLOOKUP(F395,Sheet2!$C$24:$H$42,5),VLOOKUP(F395,Sheet2!$C$24:$H$42,6))))</f>
        <v>54.953999999999994</v>
      </c>
      <c r="AE395" s="2">
        <f t="shared" si="51"/>
        <v>3.6379547999999998E-2</v>
      </c>
      <c r="AF395" s="37">
        <f t="shared" si="47"/>
        <v>2.9103638399999996</v>
      </c>
      <c r="AH395">
        <f>IF(I395=CZCA!$E$24,VLOOKUP(F395,CZCA!$C$25:$T$43,3),IF(I395=CZCA!$F$24,VLOOKUP(F395,CZCA!$C$25:$T$43,4),IF(I395=CZCA!$G$24,VLOOKUP(F395,CZCA!$C$25:$T$43,5),IF(OR(I395=CZCA!$H$24,I395=CZCA!$I$24),VLOOKUP(F395,CZCA!$C$25:$T$43,6),IF(OR(I395=CZCA!$J$24,I395=CZCA!$L$24),VLOOKUP(F395,CZCA!$C$25:$T$43,8),IF(OR(I395=CZCA!$K$24,I395=CZCA!$Q$24),VLOOKUP(F395,CZCA!$C$25:$T$43,9),IF(OR(I395=CZCA!$M$24,I395=CZCA!$T$24),VLOOKUP(F395,CZCA!$C$25:$T$43,11),IF(OR(I395=CZCA!$N$24,I395=CZCA!$R$24),VLOOKUP(F395,CZCA!$C$25:$T$43,12),IF(I395=CZCA!$O$24,VLOOKUP(F395,CZCA!$C$25:$T$43,13),IF(I395=CZCA!$P$24,VLOOKUP(F395,CZCA!$C$25:$T$43,14),IF(I395=CZCA!$S$24,VLOOKUP(F395,CZCA!$C$25:$T$43,17))))))))))))</f>
        <v>50.01</v>
      </c>
      <c r="AI395" s="157">
        <f t="shared" si="52"/>
        <v>3.3106620000000003E-2</v>
      </c>
      <c r="AJ395" s="37">
        <f t="shared" si="48"/>
        <v>2.6485296000000003</v>
      </c>
      <c r="AK395" s="37"/>
      <c r="AL395" s="128">
        <f t="shared" ref="AL395:AL396" si="55">1000/AH395</f>
        <v>19.996000799840033</v>
      </c>
      <c r="AM395">
        <v>2</v>
      </c>
      <c r="AN395" t="s">
        <v>66</v>
      </c>
      <c r="AO395" t="s">
        <v>48</v>
      </c>
      <c r="AP395" t="s">
        <v>98</v>
      </c>
      <c r="AQ395" t="s">
        <v>50</v>
      </c>
    </row>
    <row r="396" spans="1:43" x14ac:dyDescent="0.4">
      <c r="A396" t="s">
        <v>37</v>
      </c>
      <c r="B396" t="s">
        <v>38</v>
      </c>
      <c r="C396" t="s">
        <v>39</v>
      </c>
      <c r="D396" s="1">
        <v>41487</v>
      </c>
      <c r="E396" t="s">
        <v>40</v>
      </c>
      <c r="F396" t="s">
        <v>65</v>
      </c>
      <c r="G396" t="s">
        <v>42</v>
      </c>
      <c r="H396" t="s">
        <v>43</v>
      </c>
      <c r="I396" t="s">
        <v>99</v>
      </c>
      <c r="J396" t="s">
        <v>45</v>
      </c>
      <c r="K396">
        <v>200</v>
      </c>
      <c r="L396">
        <v>200000</v>
      </c>
      <c r="M396" t="s">
        <v>46</v>
      </c>
      <c r="N396">
        <v>0</v>
      </c>
      <c r="O396">
        <v>0</v>
      </c>
      <c r="P396">
        <v>0</v>
      </c>
      <c r="Q396">
        <v>0</v>
      </c>
      <c r="R396">
        <v>0</v>
      </c>
      <c r="S396">
        <v>3.89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3.14</v>
      </c>
      <c r="Z396">
        <f>VLOOKUP(F396,CEUS!$J$26:$K$50,2)</f>
        <v>20</v>
      </c>
      <c r="AA396" s="142">
        <f t="shared" si="53"/>
        <v>0.157</v>
      </c>
      <c r="AB396" s="37">
        <f t="shared" si="54"/>
        <v>12.56</v>
      </c>
      <c r="AD396" s="124">
        <f>IF(E396=Sheet2!$E$24,VLOOKUP(F396,Sheet2!$C$24:$H$42,3),IF(E396=Sheet2!$F$24,VLOOKUP(F396,Sheet2!$C$24:$H$42,4),IF(E396=Sheet2!$G$24,VLOOKUP(F396,Sheet2!$C$24:$H$42,5),VLOOKUP(F396,Sheet2!$C$24:$H$42,6))))</f>
        <v>54.953999999999994</v>
      </c>
      <c r="AE396" s="2">
        <f t="shared" si="51"/>
        <v>0.17255555999999997</v>
      </c>
      <c r="AF396" s="37">
        <f t="shared" si="47"/>
        <v>13.804444799999997</v>
      </c>
      <c r="AH396">
        <f>IF(I396=CZCA!$E$24,VLOOKUP(F396,CZCA!$C$25:$T$43,3),IF(I396=CZCA!$F$24,VLOOKUP(F396,CZCA!$C$25:$T$43,4),IF(I396=CZCA!$G$24,VLOOKUP(F396,CZCA!$C$25:$T$43,5),IF(OR(I396=CZCA!$H$24,I396=CZCA!$I$24),VLOOKUP(F396,CZCA!$C$25:$T$43,6),IF(OR(I396=CZCA!$J$24,I396=CZCA!$L$24),VLOOKUP(F396,CZCA!$C$25:$T$43,8),IF(OR(I396=CZCA!$K$24,I396=CZCA!$Q$24),VLOOKUP(F396,CZCA!$C$25:$T$43,9),IF(OR(I396=CZCA!$M$24,I396=CZCA!$T$24),VLOOKUP(F396,CZCA!$C$25:$T$43,11),IF(OR(I396=CZCA!$N$24,I396=CZCA!$R$24),VLOOKUP(F396,CZCA!$C$25:$T$43,12),IF(I396=CZCA!$O$24,VLOOKUP(F396,CZCA!$C$25:$T$43,13),IF(I396=CZCA!$P$24,VLOOKUP(F396,CZCA!$C$25:$T$43,14),IF(I396=CZCA!$S$24,VLOOKUP(F396,CZCA!$C$25:$T$43,17))))))))))))</f>
        <v>55.47</v>
      </c>
      <c r="AI396" s="157">
        <f t="shared" si="52"/>
        <v>0.17417579999999999</v>
      </c>
      <c r="AJ396" s="37">
        <f t="shared" si="48"/>
        <v>13.934063999999999</v>
      </c>
      <c r="AK396" s="37"/>
      <c r="AL396" s="128">
        <f t="shared" si="55"/>
        <v>18.027762754642151</v>
      </c>
      <c r="AM396">
        <v>2</v>
      </c>
      <c r="AN396" t="s">
        <v>66</v>
      </c>
      <c r="AO396" t="s">
        <v>48</v>
      </c>
      <c r="AP396" t="s">
        <v>100</v>
      </c>
      <c r="AQ396" t="s">
        <v>50</v>
      </c>
    </row>
    <row r="397" spans="1:43" ht="15.9" hidden="1" x14ac:dyDescent="0.45">
      <c r="A397" t="s">
        <v>37</v>
      </c>
      <c r="B397" t="s">
        <v>38</v>
      </c>
      <c r="C397" t="s">
        <v>39</v>
      </c>
      <c r="D397" s="1">
        <v>41487</v>
      </c>
      <c r="E397" t="s">
        <v>40</v>
      </c>
      <c r="F397" t="s">
        <v>65</v>
      </c>
      <c r="G397" t="s">
        <v>42</v>
      </c>
      <c r="H397" t="s">
        <v>43</v>
      </c>
      <c r="I397" t="s">
        <v>251</v>
      </c>
      <c r="J397" t="s">
        <v>45</v>
      </c>
      <c r="K397">
        <v>200</v>
      </c>
      <c r="L397">
        <v>200000</v>
      </c>
      <c r="M397" t="s">
        <v>46</v>
      </c>
      <c r="N397">
        <v>0</v>
      </c>
      <c r="O397">
        <v>0</v>
      </c>
      <c r="P397">
        <v>0</v>
      </c>
      <c r="Q397">
        <v>0</v>
      </c>
      <c r="R397">
        <v>0</v>
      </c>
      <c r="S397">
        <v>0.85099999999999998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0.68799999999999994</v>
      </c>
      <c r="Z397">
        <f>VLOOKUP(F397,CEUS!$J$26:$K$50,2)</f>
        <v>20</v>
      </c>
      <c r="AA397" s="142">
        <f t="shared" si="53"/>
        <v>3.44E-2</v>
      </c>
      <c r="AB397" s="37">
        <f t="shared" si="54"/>
        <v>2.7519999999999998</v>
      </c>
      <c r="AD397" s="124">
        <f>IF(E397=Sheet2!$E$24,VLOOKUP(F397,Sheet2!$C$24:$H$42,3),IF(E397=Sheet2!$F$24,VLOOKUP(F397,Sheet2!$C$24:$H$42,4),IF(E397=Sheet2!$G$24,VLOOKUP(F397,Sheet2!$C$24:$H$42,5),VLOOKUP(F397,Sheet2!$C$24:$H$42,6))))</f>
        <v>54.953999999999994</v>
      </c>
      <c r="AE397" s="2">
        <f t="shared" si="51"/>
        <v>3.780835199999999E-2</v>
      </c>
      <c r="AF397" s="37">
        <f t="shared" ref="AF397:AF460" si="56">AE397*$AA$5</f>
        <v>3.0246681599999992</v>
      </c>
      <c r="AH397" t="b">
        <f>IF(I397=CZCA!$E$24,VLOOKUP(F397,CZCA!$C$24:$T$43,3),IF(I397=CZCA!$F$24,VLOOKUP(F397,CZCA!$C$24:$T$43,4),IF(I397=CZCA!$G$24,VLOOKUP(F397,CZCA!$C$24:$T$43,5),IF(OR(I397=CZCA!$H$24,I397=CZCA!$I$24),VLOOKUP(F397,CZCA!$C$24:$T$43,6),IF(OR(I397=CZCA!$J$24,I397=CZCA!$L$24),VLOOKUP(F397,CZCA!$C$24:$T$43,8),IF(OR(I397=CZCA!$K$24,I397=CZCA!$Q$24),VLOOKUP(F397,CZCA!$C$24:$T$43,9),IF(OR(I397=CZCA!$M$24,I397=CZCA!$T$24),VLOOKUP(F397,CZCA!$C$24:$T$43,11),IF(OR(I397=CZCA!$N$24,I397=CZCA!$R$24),VLOOKUP(F397,CZCA!$C$24:$T$43,12),IF(I397=CZCA!$O$24,VLOOKUP(F397,CZCA!$C$24:$T$43,13),IF(I397=CZCA!$P$24,VLOOKUP(F397,CZCA!$C$24:$T$43,14),IF(I397=CZCA!$S$24,VLOOKUP(F397,CZCA!$C$24:$T$43,17))))))))))))</f>
        <v>0</v>
      </c>
      <c r="AI397" s="160">
        <f t="shared" si="52"/>
        <v>0</v>
      </c>
      <c r="AJ397" s="37">
        <f t="shared" ref="AJ397:AJ460" si="57">AI397*$AA$5</f>
        <v>0</v>
      </c>
      <c r="AK397" s="37"/>
      <c r="AL397" s="128" t="e">
        <f t="shared" ref="AL397:AL458" si="58">1000/AH397</f>
        <v>#DIV/0!</v>
      </c>
      <c r="AM397">
        <v>2</v>
      </c>
      <c r="AN397" t="s">
        <v>66</v>
      </c>
      <c r="AO397" t="s">
        <v>48</v>
      </c>
      <c r="AP397" t="s">
        <v>254</v>
      </c>
      <c r="AQ397" t="s">
        <v>50</v>
      </c>
    </row>
    <row r="398" spans="1:43" x14ac:dyDescent="0.4">
      <c r="A398" t="s">
        <v>37</v>
      </c>
      <c r="B398" t="s">
        <v>38</v>
      </c>
      <c r="C398" t="s">
        <v>39</v>
      </c>
      <c r="D398" s="1">
        <v>41487</v>
      </c>
      <c r="E398" t="s">
        <v>40</v>
      </c>
      <c r="F398" t="s">
        <v>67</v>
      </c>
      <c r="G398" t="s">
        <v>42</v>
      </c>
      <c r="H398" t="s">
        <v>43</v>
      </c>
      <c r="I398" t="s">
        <v>44</v>
      </c>
      <c r="J398" t="s">
        <v>45</v>
      </c>
      <c r="K398">
        <v>100</v>
      </c>
      <c r="L398">
        <v>100000</v>
      </c>
      <c r="M398" t="s">
        <v>46</v>
      </c>
      <c r="N398">
        <v>0</v>
      </c>
      <c r="O398">
        <v>0</v>
      </c>
      <c r="P398">
        <v>0</v>
      </c>
      <c r="Q398">
        <v>0</v>
      </c>
      <c r="R398">
        <v>0</v>
      </c>
      <c r="S398">
        <v>7.53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6.08</v>
      </c>
      <c r="Z398">
        <f>VLOOKUP(F398,CEUS!$J$26:$K$50,2)</f>
        <v>20</v>
      </c>
      <c r="AA398" s="142">
        <f t="shared" si="53"/>
        <v>0.30399999999999999</v>
      </c>
      <c r="AB398" s="37">
        <f t="shared" si="54"/>
        <v>24.32</v>
      </c>
      <c r="AD398" s="124">
        <f>IF(E398=Sheet2!$E$24,VLOOKUP(F398,Sheet2!$C$24:$H$42,3),IF(E398=Sheet2!$F$24,VLOOKUP(F398,Sheet2!$C$24:$H$42,4),IF(E398=Sheet2!$G$24,VLOOKUP(F398,Sheet2!$C$24:$H$42,5),VLOOKUP(F398,Sheet2!$C$24:$H$42,6))))</f>
        <v>54.953999999999994</v>
      </c>
      <c r="AE398" s="2">
        <f t="shared" si="51"/>
        <v>0.33412031999999997</v>
      </c>
      <c r="AF398" s="37">
        <f t="shared" si="56"/>
        <v>26.729625599999999</v>
      </c>
      <c r="AH398">
        <f>IF(I398=CZCA!$E$24,VLOOKUP(F398,CZCA!$C$25:$T$43,3),IF(I398=CZCA!$F$24,VLOOKUP(F398,CZCA!$C$25:$T$43,4),IF(I398=CZCA!$G$24,VLOOKUP(F398,CZCA!$C$25:$T$43,5),IF(OR(I398=CZCA!$H$24,I398=CZCA!$I$24),VLOOKUP(F398,CZCA!$C$25:$T$43,6),IF(OR(I398=CZCA!$J$24,I398=CZCA!$L$24),VLOOKUP(F398,CZCA!$C$25:$T$43,8),IF(OR(I398=CZCA!$K$24,I398=CZCA!$Q$24),VLOOKUP(F398,CZCA!$C$25:$T$43,9),IF(OR(I398=CZCA!$M$24,I398=CZCA!$T$24),VLOOKUP(F398,CZCA!$C$25:$T$43,11),IF(OR(I398=CZCA!$N$24,I398=CZCA!$R$24),VLOOKUP(F398,CZCA!$C$25:$T$43,12),IF(I398=CZCA!$O$24,VLOOKUP(F398,CZCA!$C$25:$T$43,13),IF(I398=CZCA!$P$24,VLOOKUP(F398,CZCA!$C$25:$T$43,14),IF(I398=CZCA!$S$24,VLOOKUP(F398,CZCA!$C$25:$T$43,17))))))))))))</f>
        <v>154.59</v>
      </c>
      <c r="AI398" s="157">
        <f t="shared" si="52"/>
        <v>0.93990720000000005</v>
      </c>
      <c r="AJ398" s="37">
        <f t="shared" si="57"/>
        <v>75.192576000000003</v>
      </c>
      <c r="AK398" s="37"/>
      <c r="AL398" s="128">
        <f t="shared" si="58"/>
        <v>6.4687237208098844</v>
      </c>
      <c r="AM398">
        <v>2</v>
      </c>
      <c r="AN398" t="s">
        <v>68</v>
      </c>
      <c r="AO398" t="s">
        <v>48</v>
      </c>
      <c r="AP398" t="s">
        <v>49</v>
      </c>
      <c r="AQ398" t="s">
        <v>50</v>
      </c>
    </row>
    <row r="399" spans="1:43" x14ac:dyDescent="0.4">
      <c r="A399" t="s">
        <v>37</v>
      </c>
      <c r="B399" t="s">
        <v>38</v>
      </c>
      <c r="C399" t="s">
        <v>39</v>
      </c>
      <c r="D399" s="1">
        <v>41487</v>
      </c>
      <c r="E399" t="s">
        <v>40</v>
      </c>
      <c r="F399" t="s">
        <v>67</v>
      </c>
      <c r="G399" t="s">
        <v>42</v>
      </c>
      <c r="H399" t="s">
        <v>43</v>
      </c>
      <c r="I399" t="s">
        <v>85</v>
      </c>
      <c r="J399" t="s">
        <v>45</v>
      </c>
      <c r="K399">
        <v>100</v>
      </c>
      <c r="L399">
        <v>100000</v>
      </c>
      <c r="M399" t="s">
        <v>46</v>
      </c>
      <c r="N399">
        <v>0</v>
      </c>
      <c r="O399">
        <v>0</v>
      </c>
      <c r="P399">
        <v>0</v>
      </c>
      <c r="Q399">
        <v>0</v>
      </c>
      <c r="R399">
        <v>0</v>
      </c>
      <c r="S399">
        <v>5.15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4.16</v>
      </c>
      <c r="Z399">
        <f>VLOOKUP(F399,CEUS!$J$26:$K$50,2)</f>
        <v>20</v>
      </c>
      <c r="AA399" s="142">
        <f t="shared" si="53"/>
        <v>0.20800000000000002</v>
      </c>
      <c r="AB399" s="37">
        <f t="shared" si="54"/>
        <v>16.64</v>
      </c>
      <c r="AD399" s="124">
        <f>IF(E399=Sheet2!$E$24,VLOOKUP(F399,Sheet2!$C$24:$H$42,3),IF(E399=Sheet2!$F$24,VLOOKUP(F399,Sheet2!$C$24:$H$42,4),IF(E399=Sheet2!$G$24,VLOOKUP(F399,Sheet2!$C$24:$H$42,5),VLOOKUP(F399,Sheet2!$C$24:$H$42,6))))</f>
        <v>54.953999999999994</v>
      </c>
      <c r="AE399" s="2">
        <f t="shared" si="51"/>
        <v>0.22860864</v>
      </c>
      <c r="AF399" s="37">
        <f t="shared" si="56"/>
        <v>18.288691199999999</v>
      </c>
      <c r="AH399">
        <f>IF(I399=CZCA!$E$24,VLOOKUP(F399,CZCA!$C$25:$T$43,3),IF(I399=CZCA!$F$24,VLOOKUP(F399,CZCA!$C$25:$T$43,4),IF(I399=CZCA!$G$24,VLOOKUP(F399,CZCA!$C$25:$T$43,5),IF(OR(I399=CZCA!$H$24,I399=CZCA!$I$24),VLOOKUP(F399,CZCA!$C$25:$T$43,6),IF(OR(I399=CZCA!$J$24,I399=CZCA!$L$24),VLOOKUP(F399,CZCA!$C$25:$T$43,8),IF(OR(I399=CZCA!$K$24,I399=CZCA!$Q$24),VLOOKUP(F399,CZCA!$C$25:$T$43,9),IF(OR(I399=CZCA!$M$24,I399=CZCA!$T$24),VLOOKUP(F399,CZCA!$C$25:$T$43,11),IF(OR(I399=CZCA!$N$24,I399=CZCA!$R$24),VLOOKUP(F399,CZCA!$C$25:$T$43,12),IF(I399=CZCA!$O$24,VLOOKUP(F399,CZCA!$C$25:$T$43,13),IF(I399=CZCA!$P$24,VLOOKUP(F399,CZCA!$C$25:$T$43,14),IF(I399=CZCA!$S$24,VLOOKUP(F399,CZCA!$C$25:$T$43,17))))))))))))</f>
        <v>23.55</v>
      </c>
      <c r="AI399" s="157">
        <f t="shared" si="52"/>
        <v>9.7968000000000013E-2</v>
      </c>
      <c r="AJ399" s="37">
        <f t="shared" si="57"/>
        <v>7.8374400000000009</v>
      </c>
      <c r="AK399" s="37"/>
      <c r="AL399" s="128">
        <f t="shared" si="58"/>
        <v>42.462845010615709</v>
      </c>
      <c r="AM399">
        <v>2</v>
      </c>
      <c r="AN399" t="s">
        <v>68</v>
      </c>
      <c r="AO399" t="s">
        <v>48</v>
      </c>
      <c r="AP399" t="s">
        <v>86</v>
      </c>
      <c r="AQ399" t="s">
        <v>50</v>
      </c>
    </row>
    <row r="400" spans="1:43" x14ac:dyDescent="0.4">
      <c r="A400" t="s">
        <v>37</v>
      </c>
      <c r="B400" t="s">
        <v>38</v>
      </c>
      <c r="C400" t="s">
        <v>39</v>
      </c>
      <c r="D400" s="1">
        <v>41487</v>
      </c>
      <c r="E400" t="s">
        <v>40</v>
      </c>
      <c r="F400" t="s">
        <v>67</v>
      </c>
      <c r="G400" t="s">
        <v>42</v>
      </c>
      <c r="H400" t="s">
        <v>43</v>
      </c>
      <c r="I400" t="s">
        <v>87</v>
      </c>
      <c r="J400" t="s">
        <v>45</v>
      </c>
      <c r="K400">
        <v>100</v>
      </c>
      <c r="L400">
        <v>100000</v>
      </c>
      <c r="M400" t="s">
        <v>46</v>
      </c>
      <c r="N400">
        <v>0</v>
      </c>
      <c r="O400">
        <v>0</v>
      </c>
      <c r="P400">
        <v>0</v>
      </c>
      <c r="Q400">
        <v>0</v>
      </c>
      <c r="R400">
        <v>0</v>
      </c>
      <c r="S400">
        <v>4.03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3.25</v>
      </c>
      <c r="Z400">
        <f>VLOOKUP(F400,CEUS!$J$26:$K$50,2)</f>
        <v>20</v>
      </c>
      <c r="AA400" s="142">
        <f t="shared" si="53"/>
        <v>0.16250000000000001</v>
      </c>
      <c r="AB400" s="37">
        <f t="shared" si="54"/>
        <v>13</v>
      </c>
      <c r="AD400" s="124">
        <f>IF(E400=Sheet2!$E$24,VLOOKUP(F400,Sheet2!$C$24:$H$42,3),IF(E400=Sheet2!$F$24,VLOOKUP(F400,Sheet2!$C$24:$H$42,4),IF(E400=Sheet2!$G$24,VLOOKUP(F400,Sheet2!$C$24:$H$42,5),VLOOKUP(F400,Sheet2!$C$24:$H$42,6))))</f>
        <v>54.953999999999994</v>
      </c>
      <c r="AE400" s="2">
        <f t="shared" si="51"/>
        <v>0.17860049999999997</v>
      </c>
      <c r="AF400" s="37">
        <f t="shared" si="56"/>
        <v>14.288039999999997</v>
      </c>
      <c r="AH400">
        <f>IF(I400=CZCA!$E$24,VLOOKUP(F400,CZCA!$C$25:$T$43,3),IF(I400=CZCA!$F$24,VLOOKUP(F400,CZCA!$C$25:$T$43,4),IF(I400=CZCA!$G$24,VLOOKUP(F400,CZCA!$C$25:$T$43,5),IF(OR(I400=CZCA!$H$24,I400=CZCA!$I$24),VLOOKUP(F400,CZCA!$C$25:$T$43,6),IF(OR(I400=CZCA!$J$24,I400=CZCA!$L$24),VLOOKUP(F400,CZCA!$C$25:$T$43,8),IF(OR(I400=CZCA!$K$24,I400=CZCA!$Q$24),VLOOKUP(F400,CZCA!$C$25:$T$43,9),IF(OR(I400=CZCA!$M$24,I400=CZCA!$T$24),VLOOKUP(F400,CZCA!$C$25:$T$43,11),IF(OR(I400=CZCA!$N$24,I400=CZCA!$R$24),VLOOKUP(F400,CZCA!$C$25:$T$43,12),IF(I400=CZCA!$O$24,VLOOKUP(F400,CZCA!$C$25:$T$43,13),IF(I400=CZCA!$P$24,VLOOKUP(F400,CZCA!$C$25:$T$43,14),IF(I400=CZCA!$S$24,VLOOKUP(F400,CZCA!$C$25:$T$43,17))))))))))))</f>
        <v>46.03</v>
      </c>
      <c r="AI400" s="157">
        <f t="shared" si="52"/>
        <v>0.14959749999999999</v>
      </c>
      <c r="AJ400" s="37">
        <f t="shared" si="57"/>
        <v>11.9678</v>
      </c>
      <c r="AK400" s="37"/>
      <c r="AL400" s="128">
        <f t="shared" si="58"/>
        <v>21.724961981316532</v>
      </c>
      <c r="AM400">
        <v>2</v>
      </c>
      <c r="AN400" t="s">
        <v>68</v>
      </c>
      <c r="AO400" t="s">
        <v>48</v>
      </c>
      <c r="AP400" t="s">
        <v>88</v>
      </c>
      <c r="AQ400" t="s">
        <v>50</v>
      </c>
    </row>
    <row r="401" spans="1:43" x14ac:dyDescent="0.4">
      <c r="A401" t="s">
        <v>37</v>
      </c>
      <c r="B401" t="s">
        <v>38</v>
      </c>
      <c r="C401" t="s">
        <v>39</v>
      </c>
      <c r="D401" s="1">
        <v>41487</v>
      </c>
      <c r="E401" t="s">
        <v>40</v>
      </c>
      <c r="F401" t="s">
        <v>67</v>
      </c>
      <c r="G401" t="s">
        <v>42</v>
      </c>
      <c r="H401" t="s">
        <v>43</v>
      </c>
      <c r="I401" t="s">
        <v>89</v>
      </c>
      <c r="J401" t="s">
        <v>45</v>
      </c>
      <c r="K401">
        <v>100</v>
      </c>
      <c r="L401">
        <v>100000</v>
      </c>
      <c r="M401" t="s">
        <v>46</v>
      </c>
      <c r="N401">
        <v>0</v>
      </c>
      <c r="O401">
        <v>0</v>
      </c>
      <c r="P401">
        <v>0</v>
      </c>
      <c r="Q401">
        <v>0</v>
      </c>
      <c r="R401">
        <v>0</v>
      </c>
      <c r="S401">
        <v>4.04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3.26</v>
      </c>
      <c r="Z401">
        <f>VLOOKUP(F401,CEUS!$J$26:$K$50,2)</f>
        <v>20</v>
      </c>
      <c r="AA401" s="142">
        <f t="shared" si="53"/>
        <v>0.16299999999999998</v>
      </c>
      <c r="AB401" s="37">
        <f t="shared" si="54"/>
        <v>13.04</v>
      </c>
      <c r="AD401" s="124">
        <f>IF(E401=Sheet2!$E$24,VLOOKUP(F401,Sheet2!$C$24:$H$42,3),IF(E401=Sheet2!$F$24,VLOOKUP(F401,Sheet2!$C$24:$H$42,4),IF(E401=Sheet2!$G$24,VLOOKUP(F401,Sheet2!$C$24:$H$42,5),VLOOKUP(F401,Sheet2!$C$24:$H$42,6))))</f>
        <v>54.953999999999994</v>
      </c>
      <c r="AE401" s="2">
        <f t="shared" si="51"/>
        <v>0.17915003999999998</v>
      </c>
      <c r="AF401" s="37">
        <f t="shared" si="56"/>
        <v>14.332003199999999</v>
      </c>
      <c r="AH401">
        <f>IF(I401=CZCA!$E$24,VLOOKUP(F401,CZCA!$C$25:$T$43,3),IF(I401=CZCA!$F$24,VLOOKUP(F401,CZCA!$C$25:$T$43,4),IF(I401=CZCA!$G$24,VLOOKUP(F401,CZCA!$C$25:$T$43,5),IF(OR(I401=CZCA!$H$24,I401=CZCA!$I$24),VLOOKUP(F401,CZCA!$C$25:$T$43,6),IF(OR(I401=CZCA!$J$24,I401=CZCA!$L$24),VLOOKUP(F401,CZCA!$C$25:$T$43,8),IF(OR(I401=CZCA!$K$24,I401=CZCA!$Q$24),VLOOKUP(F401,CZCA!$C$25:$T$43,9),IF(OR(I401=CZCA!$M$24,I401=CZCA!$T$24),VLOOKUP(F401,CZCA!$C$25:$T$43,11),IF(OR(I401=CZCA!$N$24,I401=CZCA!$R$24),VLOOKUP(F401,CZCA!$C$25:$T$43,12),IF(I401=CZCA!$O$24,VLOOKUP(F401,CZCA!$C$25:$T$43,13),IF(I401=CZCA!$P$24,VLOOKUP(F401,CZCA!$C$25:$T$43,14),IF(I401=CZCA!$S$24,VLOOKUP(F401,CZCA!$C$25:$T$43,17))))))))))))</f>
        <v>26.43</v>
      </c>
      <c r="AI401" s="157">
        <f t="shared" si="52"/>
        <v>8.6161799999999997E-2</v>
      </c>
      <c r="AJ401" s="37">
        <f t="shared" si="57"/>
        <v>6.892944</v>
      </c>
      <c r="AK401" s="37"/>
      <c r="AL401" s="128">
        <f t="shared" si="58"/>
        <v>37.835792659856224</v>
      </c>
      <c r="AM401">
        <v>2</v>
      </c>
      <c r="AN401" t="s">
        <v>68</v>
      </c>
      <c r="AO401" t="s">
        <v>48</v>
      </c>
      <c r="AP401" t="s">
        <v>90</v>
      </c>
      <c r="AQ401" t="s">
        <v>50</v>
      </c>
    </row>
    <row r="402" spans="1:43" x14ac:dyDescent="0.4">
      <c r="A402" t="s">
        <v>37</v>
      </c>
      <c r="B402" t="s">
        <v>38</v>
      </c>
      <c r="C402" t="s">
        <v>39</v>
      </c>
      <c r="D402" s="1">
        <v>41487</v>
      </c>
      <c r="E402" t="s">
        <v>40</v>
      </c>
      <c r="F402" t="s">
        <v>67</v>
      </c>
      <c r="G402" t="s">
        <v>42</v>
      </c>
      <c r="H402" t="s">
        <v>43</v>
      </c>
      <c r="I402" t="s">
        <v>91</v>
      </c>
      <c r="J402" t="s">
        <v>45</v>
      </c>
      <c r="K402">
        <v>100</v>
      </c>
      <c r="L402">
        <v>100000</v>
      </c>
      <c r="M402" t="s">
        <v>46</v>
      </c>
      <c r="N402">
        <v>0</v>
      </c>
      <c r="O402">
        <v>0</v>
      </c>
      <c r="P402">
        <v>0</v>
      </c>
      <c r="Q402">
        <v>0</v>
      </c>
      <c r="R402">
        <v>0</v>
      </c>
      <c r="S402">
        <v>2.5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2.02</v>
      </c>
      <c r="Z402">
        <f>VLOOKUP(F402,CEUS!$J$26:$K$50,2)</f>
        <v>20</v>
      </c>
      <c r="AA402" s="142">
        <f t="shared" si="53"/>
        <v>0.10100000000000001</v>
      </c>
      <c r="AB402" s="37">
        <f t="shared" si="54"/>
        <v>8.08</v>
      </c>
      <c r="AD402" s="124">
        <f>IF(E402=Sheet2!$E$24,VLOOKUP(F402,Sheet2!$C$24:$H$42,3),IF(E402=Sheet2!$F$24,VLOOKUP(F402,Sheet2!$C$24:$H$42,4),IF(E402=Sheet2!$G$24,VLOOKUP(F402,Sheet2!$C$24:$H$42,5),VLOOKUP(F402,Sheet2!$C$24:$H$42,6))))</f>
        <v>54.953999999999994</v>
      </c>
      <c r="AE402" s="2">
        <f t="shared" si="51"/>
        <v>0.11100707999999999</v>
      </c>
      <c r="AF402" s="37">
        <f t="shared" si="56"/>
        <v>8.8805663999999993</v>
      </c>
      <c r="AH402">
        <f>IF(I402=CZCA!$E$24,VLOOKUP(F402,CZCA!$C$25:$T$43,3),IF(I402=CZCA!$F$24,VLOOKUP(F402,CZCA!$C$25:$T$43,4),IF(I402=CZCA!$G$24,VLOOKUP(F402,CZCA!$C$25:$T$43,5),IF(OR(I402=CZCA!$H$24,I402=CZCA!$I$24),VLOOKUP(F402,CZCA!$C$25:$T$43,6),IF(OR(I402=CZCA!$J$24,I402=CZCA!$L$24),VLOOKUP(F402,CZCA!$C$25:$T$43,8),IF(OR(I402=CZCA!$K$24,I402=CZCA!$Q$24),VLOOKUP(F402,CZCA!$C$25:$T$43,9),IF(OR(I402=CZCA!$M$24,I402=CZCA!$T$24),VLOOKUP(F402,CZCA!$C$25:$T$43,11),IF(OR(I402=CZCA!$N$24,I402=CZCA!$R$24),VLOOKUP(F402,CZCA!$C$25:$T$43,12),IF(I402=CZCA!$O$24,VLOOKUP(F402,CZCA!$C$25:$T$43,13),IF(I402=CZCA!$P$24,VLOOKUP(F402,CZCA!$C$25:$T$43,14),IF(I402=CZCA!$S$24,VLOOKUP(F402,CZCA!$C$25:$T$43,17))))))))))))</f>
        <v>26.43</v>
      </c>
      <c r="AI402" s="157">
        <f t="shared" si="52"/>
        <v>5.3388600000000001E-2</v>
      </c>
      <c r="AJ402" s="37">
        <f t="shared" si="57"/>
        <v>4.2710879999999998</v>
      </c>
      <c r="AK402" s="37"/>
      <c r="AL402" s="128">
        <f t="shared" si="58"/>
        <v>37.835792659856224</v>
      </c>
      <c r="AM402">
        <v>2</v>
      </c>
      <c r="AN402" t="s">
        <v>68</v>
      </c>
      <c r="AO402" t="s">
        <v>48</v>
      </c>
      <c r="AP402" t="s">
        <v>92</v>
      </c>
      <c r="AQ402" t="s">
        <v>50</v>
      </c>
    </row>
    <row r="403" spans="1:43" x14ac:dyDescent="0.4">
      <c r="A403" t="s">
        <v>37</v>
      </c>
      <c r="B403" t="s">
        <v>38</v>
      </c>
      <c r="C403" t="s">
        <v>39</v>
      </c>
      <c r="D403" s="1">
        <v>41487</v>
      </c>
      <c r="E403" t="s">
        <v>40</v>
      </c>
      <c r="F403" t="s">
        <v>67</v>
      </c>
      <c r="G403" t="s">
        <v>42</v>
      </c>
      <c r="H403" t="s">
        <v>43</v>
      </c>
      <c r="I403" t="s">
        <v>93</v>
      </c>
      <c r="J403" t="s">
        <v>45</v>
      </c>
      <c r="K403">
        <v>100</v>
      </c>
      <c r="L403">
        <v>100000</v>
      </c>
      <c r="M403" t="s">
        <v>46</v>
      </c>
      <c r="N403">
        <v>0</v>
      </c>
      <c r="O403">
        <v>0</v>
      </c>
      <c r="P403">
        <v>0</v>
      </c>
      <c r="Q403">
        <v>0</v>
      </c>
      <c r="R403">
        <v>0</v>
      </c>
      <c r="S403">
        <v>7.21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5.83</v>
      </c>
      <c r="Z403">
        <f>VLOOKUP(F403,CEUS!$J$26:$K$50,2)</f>
        <v>20</v>
      </c>
      <c r="AA403" s="142">
        <f t="shared" si="53"/>
        <v>0.29149999999999998</v>
      </c>
      <c r="AB403" s="37">
        <f t="shared" si="54"/>
        <v>23.32</v>
      </c>
      <c r="AD403" s="124">
        <f>IF(E403=Sheet2!$E$24,VLOOKUP(F403,Sheet2!$C$24:$H$42,3),IF(E403=Sheet2!$F$24,VLOOKUP(F403,Sheet2!$C$24:$H$42,4),IF(E403=Sheet2!$G$24,VLOOKUP(F403,Sheet2!$C$24:$H$42,5),VLOOKUP(F403,Sheet2!$C$24:$H$42,6))))</f>
        <v>54.953999999999994</v>
      </c>
      <c r="AE403" s="2">
        <f t="shared" si="51"/>
        <v>0.32038181999999998</v>
      </c>
      <c r="AF403" s="37">
        <f t="shared" si="56"/>
        <v>25.630545599999998</v>
      </c>
      <c r="AH403">
        <f>IF(I403=CZCA!$E$24,VLOOKUP(F403,CZCA!$C$25:$T$43,3),IF(I403=CZCA!$F$24,VLOOKUP(F403,CZCA!$C$25:$T$43,4),IF(I403=CZCA!$G$24,VLOOKUP(F403,CZCA!$C$25:$T$43,5),IF(OR(I403=CZCA!$H$24,I403=CZCA!$I$24),VLOOKUP(F403,CZCA!$C$25:$T$43,6),IF(OR(I403=CZCA!$J$24,I403=CZCA!$L$24),VLOOKUP(F403,CZCA!$C$25:$T$43,8),IF(OR(I403=CZCA!$K$24,I403=CZCA!$Q$24),VLOOKUP(F403,CZCA!$C$25:$T$43,9),IF(OR(I403=CZCA!$M$24,I403=CZCA!$T$24),VLOOKUP(F403,CZCA!$C$25:$T$43,11),IF(OR(I403=CZCA!$N$24,I403=CZCA!$R$24),VLOOKUP(F403,CZCA!$C$25:$T$43,12),IF(I403=CZCA!$O$24,VLOOKUP(F403,CZCA!$C$25:$T$43,13),IF(I403=CZCA!$P$24,VLOOKUP(F403,CZCA!$C$25:$T$43,14),IF(I403=CZCA!$S$24,VLOOKUP(F403,CZCA!$C$25:$T$43,17))))))))))))</f>
        <v>24.17</v>
      </c>
      <c r="AI403" s="157">
        <f t="shared" si="52"/>
        <v>0.14091110000000001</v>
      </c>
      <c r="AJ403" s="37">
        <f t="shared" si="57"/>
        <v>11.272888000000002</v>
      </c>
      <c r="AK403" s="37"/>
      <c r="AL403" s="128">
        <f t="shared" si="58"/>
        <v>41.373603640877114</v>
      </c>
      <c r="AM403">
        <v>2</v>
      </c>
      <c r="AN403" t="s">
        <v>68</v>
      </c>
      <c r="AO403" t="s">
        <v>48</v>
      </c>
      <c r="AP403" t="s">
        <v>94</v>
      </c>
      <c r="AQ403" t="s">
        <v>50</v>
      </c>
    </row>
    <row r="404" spans="1:43" x14ac:dyDescent="0.4">
      <c r="A404" t="s">
        <v>37</v>
      </c>
      <c r="B404" t="s">
        <v>38</v>
      </c>
      <c r="C404" t="s">
        <v>39</v>
      </c>
      <c r="D404" s="1">
        <v>41487</v>
      </c>
      <c r="E404" t="s">
        <v>40</v>
      </c>
      <c r="F404" t="s">
        <v>67</v>
      </c>
      <c r="G404" t="s">
        <v>42</v>
      </c>
      <c r="H404" t="s">
        <v>43</v>
      </c>
      <c r="I404" t="s">
        <v>95</v>
      </c>
      <c r="J404" t="s">
        <v>45</v>
      </c>
      <c r="K404">
        <v>100</v>
      </c>
      <c r="L404">
        <v>100000</v>
      </c>
      <c r="M404" t="s">
        <v>46</v>
      </c>
      <c r="N404">
        <v>0</v>
      </c>
      <c r="O404">
        <v>0</v>
      </c>
      <c r="P404">
        <v>0</v>
      </c>
      <c r="Q404">
        <v>0</v>
      </c>
      <c r="R404">
        <v>0</v>
      </c>
      <c r="S404">
        <v>6.45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5.21</v>
      </c>
      <c r="Z404">
        <f>VLOOKUP(F404,CEUS!$J$26:$K$50,2)</f>
        <v>20</v>
      </c>
      <c r="AA404" s="142">
        <f t="shared" si="53"/>
        <v>0.26050000000000001</v>
      </c>
      <c r="AB404" s="37">
        <f t="shared" si="54"/>
        <v>20.84</v>
      </c>
      <c r="AD404" s="124">
        <f>IF(E404=Sheet2!$E$24,VLOOKUP(F404,Sheet2!$C$24:$H$42,3),IF(E404=Sheet2!$F$24,VLOOKUP(F404,Sheet2!$C$24:$H$42,4),IF(E404=Sheet2!$G$24,VLOOKUP(F404,Sheet2!$C$24:$H$42,5),VLOOKUP(F404,Sheet2!$C$24:$H$42,6))))</f>
        <v>54.953999999999994</v>
      </c>
      <c r="AE404" s="2">
        <f t="shared" si="51"/>
        <v>0.28631034</v>
      </c>
      <c r="AF404" s="37">
        <f t="shared" si="56"/>
        <v>22.9048272</v>
      </c>
      <c r="AH404">
        <f>IF(I404=CZCA!$E$24,VLOOKUP(F404,CZCA!$C$25:$T$43,3),IF(I404=CZCA!$F$24,VLOOKUP(F404,CZCA!$C$25:$T$43,4),IF(I404=CZCA!$G$24,VLOOKUP(F404,CZCA!$C$25:$T$43,5),IF(OR(I404=CZCA!$H$24,I404=CZCA!$I$24),VLOOKUP(F404,CZCA!$C$25:$T$43,6),IF(OR(I404=CZCA!$J$24,I404=CZCA!$L$24),VLOOKUP(F404,CZCA!$C$25:$T$43,8),IF(OR(I404=CZCA!$K$24,I404=CZCA!$Q$24),VLOOKUP(F404,CZCA!$C$25:$T$43,9),IF(OR(I404=CZCA!$M$24,I404=CZCA!$T$24),VLOOKUP(F404,CZCA!$C$25:$T$43,11),IF(OR(I404=CZCA!$N$24,I404=CZCA!$R$24),VLOOKUP(F404,CZCA!$C$25:$T$43,12),IF(I404=CZCA!$O$24,VLOOKUP(F404,CZCA!$C$25:$T$43,13),IF(I404=CZCA!$P$24,VLOOKUP(F404,CZCA!$C$25:$T$43,14),IF(I404=CZCA!$S$24,VLOOKUP(F404,CZCA!$C$25:$T$43,17))))))))))))</f>
        <v>28.78</v>
      </c>
      <c r="AI404" s="157">
        <f t="shared" si="52"/>
        <v>0.14994380000000002</v>
      </c>
      <c r="AJ404" s="37">
        <f t="shared" si="57"/>
        <v>11.995504</v>
      </c>
      <c r="AK404" s="37"/>
      <c r="AL404" s="128">
        <f t="shared" si="58"/>
        <v>34.746351633078525</v>
      </c>
      <c r="AM404">
        <v>2</v>
      </c>
      <c r="AN404" t="s">
        <v>68</v>
      </c>
      <c r="AO404" t="s">
        <v>48</v>
      </c>
      <c r="AP404" t="s">
        <v>96</v>
      </c>
      <c r="AQ404" t="s">
        <v>50</v>
      </c>
    </row>
    <row r="405" spans="1:43" x14ac:dyDescent="0.4">
      <c r="A405" t="s">
        <v>37</v>
      </c>
      <c r="B405" t="s">
        <v>38</v>
      </c>
      <c r="C405" t="s">
        <v>39</v>
      </c>
      <c r="D405" s="1">
        <v>41487</v>
      </c>
      <c r="E405" t="s">
        <v>40</v>
      </c>
      <c r="F405" t="s">
        <v>67</v>
      </c>
      <c r="G405" t="s">
        <v>42</v>
      </c>
      <c r="H405" t="s">
        <v>43</v>
      </c>
      <c r="I405" t="s">
        <v>97</v>
      </c>
      <c r="J405" t="s">
        <v>45</v>
      </c>
      <c r="K405">
        <v>100</v>
      </c>
      <c r="L405">
        <v>100000</v>
      </c>
      <c r="M405" t="s">
        <v>46</v>
      </c>
      <c r="N405">
        <v>0</v>
      </c>
      <c r="O405">
        <v>0</v>
      </c>
      <c r="P405">
        <v>0</v>
      </c>
      <c r="Q405">
        <v>0</v>
      </c>
      <c r="R405">
        <v>0</v>
      </c>
      <c r="S405">
        <v>4.78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3.86</v>
      </c>
      <c r="Z405">
        <f>VLOOKUP(F405,CEUS!$J$26:$K$50,2)</f>
        <v>20</v>
      </c>
      <c r="AA405" s="142">
        <f t="shared" si="53"/>
        <v>0.193</v>
      </c>
      <c r="AB405" s="37">
        <f t="shared" si="54"/>
        <v>15.440000000000001</v>
      </c>
      <c r="AD405" s="124">
        <f>IF(E405=Sheet2!$E$24,VLOOKUP(F405,Sheet2!$C$24:$H$42,3),IF(E405=Sheet2!$F$24,VLOOKUP(F405,Sheet2!$C$24:$H$42,4),IF(E405=Sheet2!$G$24,VLOOKUP(F405,Sheet2!$C$24:$H$42,5),VLOOKUP(F405,Sheet2!$C$24:$H$42,6))))</f>
        <v>54.953999999999994</v>
      </c>
      <c r="AE405" s="2">
        <f t="shared" si="51"/>
        <v>0.21212243999999997</v>
      </c>
      <c r="AF405" s="37">
        <f t="shared" si="56"/>
        <v>16.969795199999997</v>
      </c>
      <c r="AH405">
        <f>IF(I405=CZCA!$E$24,VLOOKUP(F405,CZCA!$C$25:$T$43,3),IF(I405=CZCA!$F$24,VLOOKUP(F405,CZCA!$C$25:$T$43,4),IF(I405=CZCA!$G$24,VLOOKUP(F405,CZCA!$C$25:$T$43,5),IF(OR(I405=CZCA!$H$24,I405=CZCA!$I$24),VLOOKUP(F405,CZCA!$C$25:$T$43,6),IF(OR(I405=CZCA!$J$24,I405=CZCA!$L$24),VLOOKUP(F405,CZCA!$C$25:$T$43,8),IF(OR(I405=CZCA!$K$24,I405=CZCA!$Q$24),VLOOKUP(F405,CZCA!$C$25:$T$43,9),IF(OR(I405=CZCA!$M$24,I405=CZCA!$T$24),VLOOKUP(F405,CZCA!$C$25:$T$43,11),IF(OR(I405=CZCA!$N$24,I405=CZCA!$R$24),VLOOKUP(F405,CZCA!$C$25:$T$43,12),IF(I405=CZCA!$O$24,VLOOKUP(F405,CZCA!$C$25:$T$43,13),IF(I405=CZCA!$P$24,VLOOKUP(F405,CZCA!$C$25:$T$43,14),IF(I405=CZCA!$S$24,VLOOKUP(F405,CZCA!$C$25:$T$43,17))))))))))))</f>
        <v>50.01</v>
      </c>
      <c r="AI405" s="157">
        <f t="shared" si="52"/>
        <v>0.19303859999999998</v>
      </c>
      <c r="AJ405" s="37">
        <f t="shared" si="57"/>
        <v>15.443087999999998</v>
      </c>
      <c r="AK405" s="37"/>
      <c r="AL405" s="128">
        <f t="shared" si="58"/>
        <v>19.996000799840033</v>
      </c>
      <c r="AM405">
        <v>2</v>
      </c>
      <c r="AN405" t="s">
        <v>68</v>
      </c>
      <c r="AO405" t="s">
        <v>48</v>
      </c>
      <c r="AP405" t="s">
        <v>98</v>
      </c>
      <c r="AQ405" t="s">
        <v>50</v>
      </c>
    </row>
    <row r="406" spans="1:43" x14ac:dyDescent="0.4">
      <c r="A406" t="s">
        <v>37</v>
      </c>
      <c r="B406" t="s">
        <v>38</v>
      </c>
      <c r="C406" t="s">
        <v>39</v>
      </c>
      <c r="D406" s="1">
        <v>41487</v>
      </c>
      <c r="E406" t="s">
        <v>40</v>
      </c>
      <c r="F406" t="s">
        <v>67</v>
      </c>
      <c r="G406" t="s">
        <v>42</v>
      </c>
      <c r="H406" t="s">
        <v>43</v>
      </c>
      <c r="I406" t="s">
        <v>99</v>
      </c>
      <c r="J406" t="s">
        <v>45</v>
      </c>
      <c r="K406">
        <v>100</v>
      </c>
      <c r="L406">
        <v>100000</v>
      </c>
      <c r="M406" t="s">
        <v>46</v>
      </c>
      <c r="N406">
        <v>0</v>
      </c>
      <c r="O406">
        <v>0</v>
      </c>
      <c r="P406">
        <v>0</v>
      </c>
      <c r="Q406">
        <v>0</v>
      </c>
      <c r="R406">
        <v>0</v>
      </c>
      <c r="S406">
        <v>17.399999999999999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14.1</v>
      </c>
      <c r="Z406">
        <f>VLOOKUP(F406,CEUS!$J$26:$K$50,2)</f>
        <v>20</v>
      </c>
      <c r="AA406" s="142">
        <f t="shared" si="53"/>
        <v>0.70499999999999996</v>
      </c>
      <c r="AB406" s="37">
        <f t="shared" si="54"/>
        <v>56.4</v>
      </c>
      <c r="AD406" s="124">
        <f>IF(E406=Sheet2!$E$24,VLOOKUP(F406,Sheet2!$C$24:$H$42,3),IF(E406=Sheet2!$F$24,VLOOKUP(F406,Sheet2!$C$24:$H$42,4),IF(E406=Sheet2!$G$24,VLOOKUP(F406,Sheet2!$C$24:$H$42,5),VLOOKUP(F406,Sheet2!$C$24:$H$42,6))))</f>
        <v>54.953999999999994</v>
      </c>
      <c r="AE406" s="2">
        <f t="shared" si="51"/>
        <v>0.77485139999999986</v>
      </c>
      <c r="AF406" s="37">
        <f t="shared" si="56"/>
        <v>61.988111999999987</v>
      </c>
      <c r="AH406">
        <f>IF(I406=CZCA!$E$24,VLOOKUP(F406,CZCA!$C$25:$T$43,3),IF(I406=CZCA!$F$24,VLOOKUP(F406,CZCA!$C$25:$T$43,4),IF(I406=CZCA!$G$24,VLOOKUP(F406,CZCA!$C$25:$T$43,5),IF(OR(I406=CZCA!$H$24,I406=CZCA!$I$24),VLOOKUP(F406,CZCA!$C$25:$T$43,6),IF(OR(I406=CZCA!$J$24,I406=CZCA!$L$24),VLOOKUP(F406,CZCA!$C$25:$T$43,8),IF(OR(I406=CZCA!$K$24,I406=CZCA!$Q$24),VLOOKUP(F406,CZCA!$C$25:$T$43,9),IF(OR(I406=CZCA!$M$24,I406=CZCA!$T$24),VLOOKUP(F406,CZCA!$C$25:$T$43,11),IF(OR(I406=CZCA!$N$24,I406=CZCA!$R$24),VLOOKUP(F406,CZCA!$C$25:$T$43,12),IF(I406=CZCA!$O$24,VLOOKUP(F406,CZCA!$C$25:$T$43,13),IF(I406=CZCA!$P$24,VLOOKUP(F406,CZCA!$C$25:$T$43,14),IF(I406=CZCA!$S$24,VLOOKUP(F406,CZCA!$C$25:$T$43,17))))))))))))</f>
        <v>55.47</v>
      </c>
      <c r="AI406" s="157">
        <f t="shared" si="52"/>
        <v>0.78212700000000002</v>
      </c>
      <c r="AJ406" s="37">
        <f t="shared" si="57"/>
        <v>62.570160000000001</v>
      </c>
      <c r="AK406" s="37"/>
      <c r="AL406" s="128">
        <f t="shared" si="58"/>
        <v>18.027762754642151</v>
      </c>
      <c r="AM406">
        <v>2</v>
      </c>
      <c r="AN406" t="s">
        <v>68</v>
      </c>
      <c r="AO406" t="s">
        <v>48</v>
      </c>
      <c r="AP406" t="s">
        <v>100</v>
      </c>
      <c r="AQ406" t="s">
        <v>50</v>
      </c>
    </row>
    <row r="407" spans="1:43" hidden="1" x14ac:dyDescent="0.4">
      <c r="A407" t="s">
        <v>37</v>
      </c>
      <c r="B407" t="s">
        <v>38</v>
      </c>
      <c r="C407" t="s">
        <v>39</v>
      </c>
      <c r="D407" s="1">
        <v>41487</v>
      </c>
      <c r="E407" t="s">
        <v>40</v>
      </c>
      <c r="F407" t="s">
        <v>67</v>
      </c>
      <c r="G407" t="s">
        <v>42</v>
      </c>
      <c r="H407" t="s">
        <v>43</v>
      </c>
      <c r="I407" t="s">
        <v>251</v>
      </c>
      <c r="J407" t="s">
        <v>45</v>
      </c>
      <c r="K407">
        <v>100</v>
      </c>
      <c r="L407">
        <v>100000</v>
      </c>
      <c r="M407" t="s">
        <v>46</v>
      </c>
      <c r="N407">
        <v>0</v>
      </c>
      <c r="O407">
        <v>0</v>
      </c>
      <c r="P407">
        <v>0</v>
      </c>
      <c r="Q407">
        <v>0</v>
      </c>
      <c r="R407">
        <v>0</v>
      </c>
      <c r="S407">
        <v>4.96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4</v>
      </c>
      <c r="Z407">
        <f>VLOOKUP(F407,CEUS!$J$26:$K$50,2)</f>
        <v>20</v>
      </c>
      <c r="AA407" s="142">
        <f t="shared" si="53"/>
        <v>0.2</v>
      </c>
      <c r="AB407" s="37">
        <f t="shared" si="54"/>
        <v>16</v>
      </c>
      <c r="AD407" s="124">
        <f>IF(E407=Sheet2!$E$24,VLOOKUP(F407,Sheet2!$C$24:$H$42,3),IF(E407=Sheet2!$F$24,VLOOKUP(F407,Sheet2!$C$24:$H$42,4),IF(E407=Sheet2!$G$24,VLOOKUP(F407,Sheet2!$C$24:$H$42,5),VLOOKUP(F407,Sheet2!$C$24:$H$42,6))))</f>
        <v>54.953999999999994</v>
      </c>
      <c r="AE407" s="2">
        <f t="shared" si="51"/>
        <v>0.21981599999999998</v>
      </c>
      <c r="AF407" s="37">
        <f t="shared" si="56"/>
        <v>17.585279999999997</v>
      </c>
      <c r="AH407" t="b">
        <f>IF(I407=CZCA!$E$24,VLOOKUP(F407,CZCA!$C$24:$T$43,3),IF(I407=CZCA!$F$24,VLOOKUP(F407,CZCA!$C$24:$T$43,4),IF(I407=CZCA!$G$24,VLOOKUP(F407,CZCA!$C$24:$T$43,5),IF(OR(I407=CZCA!$H$24,I407=CZCA!$I$24),VLOOKUP(F407,CZCA!$C$24:$T$43,6),IF(OR(I407=CZCA!$J$24,I407=CZCA!$L$24),VLOOKUP(F407,CZCA!$C$24:$T$43,8),IF(OR(I407=CZCA!$K$24,I407=CZCA!$Q$24),VLOOKUP(F407,CZCA!$C$24:$T$43,9),IF(OR(I407=CZCA!$M$24,I407=CZCA!$T$24),VLOOKUP(F407,CZCA!$C$24:$T$43,11),IF(OR(I407=CZCA!$N$24,I407=CZCA!$R$24),VLOOKUP(F407,CZCA!$C$24:$T$43,12),IF(I407=CZCA!$O$24,VLOOKUP(F407,CZCA!$C$24:$T$43,13),IF(I407=CZCA!$P$24,VLOOKUP(F407,CZCA!$C$24:$T$43,14),IF(I407=CZCA!$S$24,VLOOKUP(F407,CZCA!$C$24:$T$43,17))))))))))))</f>
        <v>0</v>
      </c>
      <c r="AI407" s="157">
        <f t="shared" si="52"/>
        <v>0</v>
      </c>
      <c r="AJ407" s="37">
        <f t="shared" si="57"/>
        <v>0</v>
      </c>
      <c r="AK407" s="37"/>
      <c r="AL407" s="128" t="e">
        <f t="shared" si="58"/>
        <v>#DIV/0!</v>
      </c>
      <c r="AM407">
        <v>2</v>
      </c>
      <c r="AN407" t="s">
        <v>68</v>
      </c>
      <c r="AO407" t="s">
        <v>48</v>
      </c>
      <c r="AP407" t="s">
        <v>254</v>
      </c>
      <c r="AQ407" t="s">
        <v>50</v>
      </c>
    </row>
    <row r="408" spans="1:43" x14ac:dyDescent="0.4">
      <c r="A408" t="s">
        <v>37</v>
      </c>
      <c r="B408" t="s">
        <v>38</v>
      </c>
      <c r="C408" t="s">
        <v>39</v>
      </c>
      <c r="D408" s="1">
        <v>41487</v>
      </c>
      <c r="E408" t="s">
        <v>40</v>
      </c>
      <c r="F408" t="s">
        <v>69</v>
      </c>
      <c r="G408" t="s">
        <v>42</v>
      </c>
      <c r="H408" t="s">
        <v>43</v>
      </c>
      <c r="I408" t="s">
        <v>44</v>
      </c>
      <c r="J408" t="s">
        <v>45</v>
      </c>
      <c r="K408">
        <v>2.7</v>
      </c>
      <c r="L408">
        <v>60000</v>
      </c>
      <c r="M408" t="s">
        <v>46</v>
      </c>
      <c r="N408">
        <v>0</v>
      </c>
      <c r="O408">
        <v>0</v>
      </c>
      <c r="P408">
        <v>0</v>
      </c>
      <c r="Q408">
        <v>0</v>
      </c>
      <c r="R408">
        <v>0</v>
      </c>
      <c r="S408">
        <v>35.5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28.7</v>
      </c>
      <c r="Z408">
        <f>VLOOKUP(F408,CEUS!$J$26:$K$50,2)</f>
        <v>50</v>
      </c>
      <c r="AA408" s="142">
        <f t="shared" si="53"/>
        <v>0.57399999999999995</v>
      </c>
      <c r="AB408" s="37">
        <f t="shared" si="54"/>
        <v>45.919999999999995</v>
      </c>
      <c r="AD408" s="124">
        <f>IF(E408=Sheet2!$E$24,VLOOKUP(F408,Sheet2!$C$24:$H$42,3),IF(E408=Sheet2!$F$24,VLOOKUP(F408,Sheet2!$C$24:$H$42,4),IF(E408=Sheet2!$G$24,VLOOKUP(F408,Sheet2!$C$24:$H$42,5),VLOOKUP(F408,Sheet2!$C$24:$H$42,6))))</f>
        <v>28.9</v>
      </c>
      <c r="AE408" s="2">
        <f t="shared" si="51"/>
        <v>0.82943</v>
      </c>
      <c r="AF408" s="37">
        <f t="shared" si="56"/>
        <v>66.354399999999998</v>
      </c>
      <c r="AH408">
        <f>IF(I408=CZCA!$E$24,VLOOKUP(F408,CZCA!$C$25:$T$43,3),IF(I408=CZCA!$F$24,VLOOKUP(F408,CZCA!$C$25:$T$43,4),IF(I408=CZCA!$G$24,VLOOKUP(F408,CZCA!$C$25:$T$43,5),IF(OR(I408=CZCA!$H$24,I408=CZCA!$I$24),VLOOKUP(F408,CZCA!$C$25:$T$43,6),IF(OR(I408=CZCA!$J$24,I408=CZCA!$L$24),VLOOKUP(F408,CZCA!$C$25:$T$43,8),IF(OR(I408=CZCA!$K$24,I408=CZCA!$Q$24),VLOOKUP(F408,CZCA!$C$25:$T$43,9),IF(OR(I408=CZCA!$M$24,I408=CZCA!$T$24),VLOOKUP(F408,CZCA!$C$25:$T$43,11),IF(OR(I408=CZCA!$N$24,I408=CZCA!$R$24),VLOOKUP(F408,CZCA!$C$25:$T$43,12),IF(I408=CZCA!$O$24,VLOOKUP(F408,CZCA!$C$25:$T$43,13),IF(I408=CZCA!$P$24,VLOOKUP(F408,CZCA!$C$25:$T$43,14),IF(I408=CZCA!$S$24,VLOOKUP(F408,CZCA!$C$25:$T$43,17))))))))))))</f>
        <v>45.09</v>
      </c>
      <c r="AI408" s="157">
        <f t="shared" si="52"/>
        <v>1.2940830000000001</v>
      </c>
      <c r="AJ408" s="37">
        <f t="shared" si="57"/>
        <v>103.52664000000001</v>
      </c>
      <c r="AK408" s="37"/>
      <c r="AL408" s="128">
        <f t="shared" si="58"/>
        <v>22.177866489243733</v>
      </c>
      <c r="AM408">
        <v>2</v>
      </c>
      <c r="AN408" t="s">
        <v>70</v>
      </c>
      <c r="AO408" t="s">
        <v>48</v>
      </c>
      <c r="AP408" t="s">
        <v>49</v>
      </c>
      <c r="AQ408" t="s">
        <v>50</v>
      </c>
    </row>
    <row r="409" spans="1:43" x14ac:dyDescent="0.4">
      <c r="A409" t="s">
        <v>37</v>
      </c>
      <c r="B409" t="s">
        <v>38</v>
      </c>
      <c r="C409" t="s">
        <v>39</v>
      </c>
      <c r="D409" s="1">
        <v>41487</v>
      </c>
      <c r="E409" t="s">
        <v>40</v>
      </c>
      <c r="F409" t="s">
        <v>69</v>
      </c>
      <c r="G409" t="s">
        <v>42</v>
      </c>
      <c r="H409" t="s">
        <v>43</v>
      </c>
      <c r="I409" t="s">
        <v>85</v>
      </c>
      <c r="J409" t="s">
        <v>45</v>
      </c>
      <c r="K409">
        <v>2.7</v>
      </c>
      <c r="L409">
        <v>60000</v>
      </c>
      <c r="M409" t="s">
        <v>46</v>
      </c>
      <c r="N409">
        <v>0</v>
      </c>
      <c r="O409">
        <v>0</v>
      </c>
      <c r="P409">
        <v>0</v>
      </c>
      <c r="Q409">
        <v>0</v>
      </c>
      <c r="R409">
        <v>0</v>
      </c>
      <c r="S409">
        <v>28.6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23.1</v>
      </c>
      <c r="Z409">
        <f>VLOOKUP(F409,CEUS!$J$26:$K$50,2)</f>
        <v>50</v>
      </c>
      <c r="AA409" s="142">
        <f t="shared" si="53"/>
        <v>0.46200000000000002</v>
      </c>
      <c r="AB409" s="37">
        <f t="shared" si="54"/>
        <v>36.96</v>
      </c>
      <c r="AD409" s="124">
        <f>IF(E409=Sheet2!$E$24,VLOOKUP(F409,Sheet2!$C$24:$H$42,3),IF(E409=Sheet2!$F$24,VLOOKUP(F409,Sheet2!$C$24:$H$42,4),IF(E409=Sheet2!$G$24,VLOOKUP(F409,Sheet2!$C$24:$H$42,5),VLOOKUP(F409,Sheet2!$C$24:$H$42,6))))</f>
        <v>28.9</v>
      </c>
      <c r="AE409" s="2">
        <f t="shared" si="51"/>
        <v>0.66759000000000002</v>
      </c>
      <c r="AF409" s="37">
        <f t="shared" si="56"/>
        <v>53.407200000000003</v>
      </c>
      <c r="AH409">
        <f>IF(I409=CZCA!$E$24,VLOOKUP(F409,CZCA!$C$25:$T$43,3),IF(I409=CZCA!$F$24,VLOOKUP(F409,CZCA!$C$25:$T$43,4),IF(I409=CZCA!$G$24,VLOOKUP(F409,CZCA!$C$25:$T$43,5),IF(OR(I409=CZCA!$H$24,I409=CZCA!$I$24),VLOOKUP(F409,CZCA!$C$25:$T$43,6),IF(OR(I409=CZCA!$J$24,I409=CZCA!$L$24),VLOOKUP(F409,CZCA!$C$25:$T$43,8),IF(OR(I409=CZCA!$K$24,I409=CZCA!$Q$24),VLOOKUP(F409,CZCA!$C$25:$T$43,9),IF(OR(I409=CZCA!$M$24,I409=CZCA!$T$24),VLOOKUP(F409,CZCA!$C$25:$T$43,11),IF(OR(I409=CZCA!$N$24,I409=CZCA!$R$24),VLOOKUP(F409,CZCA!$C$25:$T$43,12),IF(I409=CZCA!$O$24,VLOOKUP(F409,CZCA!$C$25:$T$43,13),IF(I409=CZCA!$P$24,VLOOKUP(F409,CZCA!$C$25:$T$43,14),IF(I409=CZCA!$S$24,VLOOKUP(F409,CZCA!$C$25:$T$43,17))))))))))))</f>
        <v>17.100000000000001</v>
      </c>
      <c r="AI409" s="157">
        <f t="shared" si="52"/>
        <v>0.39501000000000008</v>
      </c>
      <c r="AJ409" s="37">
        <f t="shared" si="57"/>
        <v>31.600800000000007</v>
      </c>
      <c r="AK409" s="37"/>
      <c r="AL409" s="128">
        <f t="shared" si="58"/>
        <v>58.479532163742682</v>
      </c>
      <c r="AM409">
        <v>2</v>
      </c>
      <c r="AN409" t="s">
        <v>70</v>
      </c>
      <c r="AO409" t="s">
        <v>48</v>
      </c>
      <c r="AP409" t="s">
        <v>86</v>
      </c>
      <c r="AQ409" t="s">
        <v>50</v>
      </c>
    </row>
    <row r="410" spans="1:43" x14ac:dyDescent="0.4">
      <c r="A410" t="s">
        <v>37</v>
      </c>
      <c r="B410" t="s">
        <v>38</v>
      </c>
      <c r="C410" t="s">
        <v>39</v>
      </c>
      <c r="D410" s="1">
        <v>41487</v>
      </c>
      <c r="E410" t="s">
        <v>40</v>
      </c>
      <c r="F410" t="s">
        <v>69</v>
      </c>
      <c r="G410" t="s">
        <v>42</v>
      </c>
      <c r="H410" t="s">
        <v>43</v>
      </c>
      <c r="I410" t="s">
        <v>87</v>
      </c>
      <c r="J410" t="s">
        <v>45</v>
      </c>
      <c r="K410">
        <v>2.7</v>
      </c>
      <c r="L410">
        <v>60000</v>
      </c>
      <c r="M410" t="s">
        <v>46</v>
      </c>
      <c r="N410">
        <v>0</v>
      </c>
      <c r="O410">
        <v>0</v>
      </c>
      <c r="P410">
        <v>0</v>
      </c>
      <c r="Q410">
        <v>0</v>
      </c>
      <c r="R410">
        <v>0</v>
      </c>
      <c r="S410">
        <v>20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16.2</v>
      </c>
      <c r="Z410">
        <f>VLOOKUP(F410,CEUS!$J$26:$K$50,2)</f>
        <v>50</v>
      </c>
      <c r="AA410" s="142">
        <f t="shared" si="53"/>
        <v>0.32400000000000001</v>
      </c>
      <c r="AB410" s="37">
        <f t="shared" si="54"/>
        <v>25.92</v>
      </c>
      <c r="AD410" s="124">
        <f>IF(E410=Sheet2!$E$24,VLOOKUP(F410,Sheet2!$C$24:$H$42,3),IF(E410=Sheet2!$F$24,VLOOKUP(F410,Sheet2!$C$24:$H$42,4),IF(E410=Sheet2!$G$24,VLOOKUP(F410,Sheet2!$C$24:$H$42,5),VLOOKUP(F410,Sheet2!$C$24:$H$42,6))))</f>
        <v>28.9</v>
      </c>
      <c r="AE410" s="2">
        <f t="shared" si="51"/>
        <v>0.46817999999999993</v>
      </c>
      <c r="AF410" s="37">
        <f t="shared" si="56"/>
        <v>37.454399999999993</v>
      </c>
      <c r="AH410">
        <f>IF(I410=CZCA!$E$24,VLOOKUP(F410,CZCA!$C$25:$T$43,3),IF(I410=CZCA!$F$24,VLOOKUP(F410,CZCA!$C$25:$T$43,4),IF(I410=CZCA!$G$24,VLOOKUP(F410,CZCA!$C$25:$T$43,5),IF(OR(I410=CZCA!$H$24,I410=CZCA!$I$24),VLOOKUP(F410,CZCA!$C$25:$T$43,6),IF(OR(I410=CZCA!$J$24,I410=CZCA!$L$24),VLOOKUP(F410,CZCA!$C$25:$T$43,8),IF(OR(I410=CZCA!$K$24,I410=CZCA!$Q$24),VLOOKUP(F410,CZCA!$C$25:$T$43,9),IF(OR(I410=CZCA!$M$24,I410=CZCA!$T$24),VLOOKUP(F410,CZCA!$C$25:$T$43,11),IF(OR(I410=CZCA!$N$24,I410=CZCA!$R$24),VLOOKUP(F410,CZCA!$C$25:$T$43,12),IF(I410=CZCA!$O$24,VLOOKUP(F410,CZCA!$C$25:$T$43,13),IF(I410=CZCA!$P$24,VLOOKUP(F410,CZCA!$C$25:$T$43,14),IF(I410=CZCA!$S$24,VLOOKUP(F410,CZCA!$C$25:$T$43,17))))))))))))</f>
        <v>28.94</v>
      </c>
      <c r="AI410" s="157">
        <f t="shared" si="52"/>
        <v>0.46882800000000002</v>
      </c>
      <c r="AJ410" s="37">
        <f t="shared" si="57"/>
        <v>37.506240000000005</v>
      </c>
      <c r="AK410" s="37"/>
      <c r="AL410" s="128">
        <f t="shared" si="58"/>
        <v>34.554250172771248</v>
      </c>
      <c r="AM410">
        <v>2</v>
      </c>
      <c r="AN410" t="s">
        <v>70</v>
      </c>
      <c r="AO410" t="s">
        <v>48</v>
      </c>
      <c r="AP410" t="s">
        <v>88</v>
      </c>
      <c r="AQ410" t="s">
        <v>50</v>
      </c>
    </row>
    <row r="411" spans="1:43" x14ac:dyDescent="0.4">
      <c r="A411" t="s">
        <v>37</v>
      </c>
      <c r="B411" t="s">
        <v>38</v>
      </c>
      <c r="C411" t="s">
        <v>39</v>
      </c>
      <c r="D411" s="1">
        <v>41487</v>
      </c>
      <c r="E411" t="s">
        <v>40</v>
      </c>
      <c r="F411" t="s">
        <v>69</v>
      </c>
      <c r="G411" t="s">
        <v>42</v>
      </c>
      <c r="H411" t="s">
        <v>43</v>
      </c>
      <c r="I411" t="s">
        <v>89</v>
      </c>
      <c r="J411" t="s">
        <v>45</v>
      </c>
      <c r="K411">
        <v>2.7</v>
      </c>
      <c r="L411">
        <v>60000</v>
      </c>
      <c r="M411" t="s">
        <v>46</v>
      </c>
      <c r="N411">
        <v>0</v>
      </c>
      <c r="O411">
        <v>0</v>
      </c>
      <c r="P411">
        <v>0</v>
      </c>
      <c r="Q411">
        <v>0</v>
      </c>
      <c r="R411">
        <v>0</v>
      </c>
      <c r="S411">
        <v>19.3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15.6</v>
      </c>
      <c r="Z411">
        <f>VLOOKUP(F411,CEUS!$J$26:$K$50,2)</f>
        <v>50</v>
      </c>
      <c r="AA411" s="142">
        <f t="shared" si="53"/>
        <v>0.312</v>
      </c>
      <c r="AB411" s="37">
        <f t="shared" si="54"/>
        <v>24.96</v>
      </c>
      <c r="AD411" s="124">
        <f>IF(E411=Sheet2!$E$24,VLOOKUP(F411,Sheet2!$C$24:$H$42,3),IF(E411=Sheet2!$F$24,VLOOKUP(F411,Sheet2!$C$24:$H$42,4),IF(E411=Sheet2!$G$24,VLOOKUP(F411,Sheet2!$C$24:$H$42,5),VLOOKUP(F411,Sheet2!$C$24:$H$42,6))))</f>
        <v>28.9</v>
      </c>
      <c r="AE411" s="2">
        <f t="shared" si="51"/>
        <v>0.45083999999999996</v>
      </c>
      <c r="AF411" s="37">
        <f t="shared" si="56"/>
        <v>36.0672</v>
      </c>
      <c r="AH411">
        <f>IF(I411=CZCA!$E$24,VLOOKUP(F411,CZCA!$C$25:$T$43,3),IF(I411=CZCA!$F$24,VLOOKUP(F411,CZCA!$C$25:$T$43,4),IF(I411=CZCA!$G$24,VLOOKUP(F411,CZCA!$C$25:$T$43,5),IF(OR(I411=CZCA!$H$24,I411=CZCA!$I$24),VLOOKUP(F411,CZCA!$C$25:$T$43,6),IF(OR(I411=CZCA!$J$24,I411=CZCA!$L$24),VLOOKUP(F411,CZCA!$C$25:$T$43,8),IF(OR(I411=CZCA!$K$24,I411=CZCA!$Q$24),VLOOKUP(F411,CZCA!$C$25:$T$43,9),IF(OR(I411=CZCA!$M$24,I411=CZCA!$T$24),VLOOKUP(F411,CZCA!$C$25:$T$43,11),IF(OR(I411=CZCA!$N$24,I411=CZCA!$R$24),VLOOKUP(F411,CZCA!$C$25:$T$43,12),IF(I411=CZCA!$O$24,VLOOKUP(F411,CZCA!$C$25:$T$43,13),IF(I411=CZCA!$P$24,VLOOKUP(F411,CZCA!$C$25:$T$43,14),IF(I411=CZCA!$S$24,VLOOKUP(F411,CZCA!$C$25:$T$43,17))))))))))))</f>
        <v>22.61</v>
      </c>
      <c r="AI411" s="157">
        <f t="shared" si="52"/>
        <v>0.35271599999999997</v>
      </c>
      <c r="AJ411" s="37">
        <f t="shared" si="57"/>
        <v>28.217279999999999</v>
      </c>
      <c r="AK411" s="37"/>
      <c r="AL411" s="128">
        <f t="shared" si="58"/>
        <v>44.228217602830604</v>
      </c>
      <c r="AM411">
        <v>2</v>
      </c>
      <c r="AN411" t="s">
        <v>70</v>
      </c>
      <c r="AO411" t="s">
        <v>48</v>
      </c>
      <c r="AP411" t="s">
        <v>90</v>
      </c>
      <c r="AQ411" t="s">
        <v>50</v>
      </c>
    </row>
    <row r="412" spans="1:43" x14ac:dyDescent="0.4">
      <c r="A412" t="s">
        <v>37</v>
      </c>
      <c r="B412" t="s">
        <v>38</v>
      </c>
      <c r="C412" t="s">
        <v>39</v>
      </c>
      <c r="D412" s="1">
        <v>41487</v>
      </c>
      <c r="E412" t="s">
        <v>40</v>
      </c>
      <c r="F412" t="s">
        <v>69</v>
      </c>
      <c r="G412" t="s">
        <v>42</v>
      </c>
      <c r="H412" t="s">
        <v>43</v>
      </c>
      <c r="I412" t="s">
        <v>91</v>
      </c>
      <c r="J412" t="s">
        <v>45</v>
      </c>
      <c r="K412">
        <v>2.7</v>
      </c>
      <c r="L412">
        <v>60000</v>
      </c>
      <c r="M412" t="s">
        <v>46</v>
      </c>
      <c r="N412">
        <v>0</v>
      </c>
      <c r="O412">
        <v>0</v>
      </c>
      <c r="P412">
        <v>0</v>
      </c>
      <c r="Q412">
        <v>0</v>
      </c>
      <c r="R412">
        <v>0</v>
      </c>
      <c r="S412">
        <v>18.2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14.7</v>
      </c>
      <c r="Z412">
        <f>VLOOKUP(F412,CEUS!$J$26:$K$50,2)</f>
        <v>50</v>
      </c>
      <c r="AA412" s="142">
        <f t="shared" si="53"/>
        <v>0.29399999999999998</v>
      </c>
      <c r="AB412" s="37">
        <f t="shared" si="54"/>
        <v>23.52</v>
      </c>
      <c r="AD412" s="124">
        <f>IF(E412=Sheet2!$E$24,VLOOKUP(F412,Sheet2!$C$24:$H$42,3),IF(E412=Sheet2!$F$24,VLOOKUP(F412,Sheet2!$C$24:$H$42,4),IF(E412=Sheet2!$G$24,VLOOKUP(F412,Sheet2!$C$24:$H$42,5),VLOOKUP(F412,Sheet2!$C$24:$H$42,6))))</f>
        <v>28.9</v>
      </c>
      <c r="AE412" s="2">
        <f t="shared" si="51"/>
        <v>0.42482999999999999</v>
      </c>
      <c r="AF412" s="37">
        <f t="shared" si="56"/>
        <v>33.986399999999996</v>
      </c>
      <c r="AH412">
        <f>IF(I412=CZCA!$E$24,VLOOKUP(F412,CZCA!$C$25:$T$43,3),IF(I412=CZCA!$F$24,VLOOKUP(F412,CZCA!$C$25:$T$43,4),IF(I412=CZCA!$G$24,VLOOKUP(F412,CZCA!$C$25:$T$43,5),IF(OR(I412=CZCA!$H$24,I412=CZCA!$I$24),VLOOKUP(F412,CZCA!$C$25:$T$43,6),IF(OR(I412=CZCA!$J$24,I412=CZCA!$L$24),VLOOKUP(F412,CZCA!$C$25:$T$43,8),IF(OR(I412=CZCA!$K$24,I412=CZCA!$Q$24),VLOOKUP(F412,CZCA!$C$25:$T$43,9),IF(OR(I412=CZCA!$M$24,I412=CZCA!$T$24),VLOOKUP(F412,CZCA!$C$25:$T$43,11),IF(OR(I412=CZCA!$N$24,I412=CZCA!$R$24),VLOOKUP(F412,CZCA!$C$25:$T$43,12),IF(I412=CZCA!$O$24,VLOOKUP(F412,CZCA!$C$25:$T$43,13),IF(I412=CZCA!$P$24,VLOOKUP(F412,CZCA!$C$25:$T$43,14),IF(I412=CZCA!$S$24,VLOOKUP(F412,CZCA!$C$25:$T$43,17))))))))))))</f>
        <v>22.61</v>
      </c>
      <c r="AI412" s="157">
        <f t="shared" si="52"/>
        <v>0.33236699999999997</v>
      </c>
      <c r="AJ412" s="37">
        <f t="shared" si="57"/>
        <v>26.589359999999999</v>
      </c>
      <c r="AK412" s="37"/>
      <c r="AL412" s="128">
        <f t="shared" si="58"/>
        <v>44.228217602830604</v>
      </c>
      <c r="AM412">
        <v>2</v>
      </c>
      <c r="AN412" t="s">
        <v>70</v>
      </c>
      <c r="AO412" t="s">
        <v>48</v>
      </c>
      <c r="AP412" t="s">
        <v>92</v>
      </c>
      <c r="AQ412" t="s">
        <v>50</v>
      </c>
    </row>
    <row r="413" spans="1:43" x14ac:dyDescent="0.4">
      <c r="A413" t="s">
        <v>37</v>
      </c>
      <c r="B413" t="s">
        <v>38</v>
      </c>
      <c r="C413" t="s">
        <v>39</v>
      </c>
      <c r="D413" s="1">
        <v>41487</v>
      </c>
      <c r="E413" t="s">
        <v>40</v>
      </c>
      <c r="F413" t="s">
        <v>69</v>
      </c>
      <c r="G413" t="s">
        <v>42</v>
      </c>
      <c r="H413" t="s">
        <v>43</v>
      </c>
      <c r="I413" t="s">
        <v>93</v>
      </c>
      <c r="J413" t="s">
        <v>45</v>
      </c>
      <c r="K413">
        <v>2.7</v>
      </c>
      <c r="L413">
        <v>60000</v>
      </c>
      <c r="M413" t="s">
        <v>46</v>
      </c>
      <c r="N413">
        <v>0</v>
      </c>
      <c r="O413">
        <v>0</v>
      </c>
      <c r="P413">
        <v>0</v>
      </c>
      <c r="Q413">
        <v>0</v>
      </c>
      <c r="R413">
        <v>0</v>
      </c>
      <c r="S413">
        <v>29.5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23.9</v>
      </c>
      <c r="Z413">
        <f>VLOOKUP(F413,CEUS!$J$26:$K$50,2)</f>
        <v>50</v>
      </c>
      <c r="AA413" s="142">
        <f t="shared" si="53"/>
        <v>0.47799999999999998</v>
      </c>
      <c r="AB413" s="37">
        <f t="shared" si="54"/>
        <v>38.239999999999995</v>
      </c>
      <c r="AD413" s="124">
        <f>IF(E413=Sheet2!$E$24,VLOOKUP(F413,Sheet2!$C$24:$H$42,3),IF(E413=Sheet2!$F$24,VLOOKUP(F413,Sheet2!$C$24:$H$42,4),IF(E413=Sheet2!$G$24,VLOOKUP(F413,Sheet2!$C$24:$H$42,5),VLOOKUP(F413,Sheet2!$C$24:$H$42,6))))</f>
        <v>28.9</v>
      </c>
      <c r="AE413" s="2">
        <f t="shared" si="51"/>
        <v>0.69070999999999994</v>
      </c>
      <c r="AF413" s="37">
        <f t="shared" si="56"/>
        <v>55.256799999999998</v>
      </c>
      <c r="AH413">
        <f>IF(I413=CZCA!$E$24,VLOOKUP(F413,CZCA!$C$25:$T$43,3),IF(I413=CZCA!$F$24,VLOOKUP(F413,CZCA!$C$25:$T$43,4),IF(I413=CZCA!$G$24,VLOOKUP(F413,CZCA!$C$25:$T$43,5),IF(OR(I413=CZCA!$H$24,I413=CZCA!$I$24),VLOOKUP(F413,CZCA!$C$25:$T$43,6),IF(OR(I413=CZCA!$J$24,I413=CZCA!$L$24),VLOOKUP(F413,CZCA!$C$25:$T$43,8),IF(OR(I413=CZCA!$K$24,I413=CZCA!$Q$24),VLOOKUP(F413,CZCA!$C$25:$T$43,9),IF(OR(I413=CZCA!$M$24,I413=CZCA!$T$24),VLOOKUP(F413,CZCA!$C$25:$T$43,11),IF(OR(I413=CZCA!$N$24,I413=CZCA!$R$24),VLOOKUP(F413,CZCA!$C$25:$T$43,12),IF(I413=CZCA!$O$24,VLOOKUP(F413,CZCA!$C$25:$T$43,13),IF(I413=CZCA!$P$24,VLOOKUP(F413,CZCA!$C$25:$T$43,14),IF(I413=CZCA!$S$24,VLOOKUP(F413,CZCA!$C$25:$T$43,17))))))))))))</f>
        <v>30.76</v>
      </c>
      <c r="AI413" s="157">
        <f t="shared" si="52"/>
        <v>0.73516399999999993</v>
      </c>
      <c r="AJ413" s="37">
        <f t="shared" si="57"/>
        <v>58.813119999999998</v>
      </c>
      <c r="AK413" s="37"/>
      <c r="AL413" s="128">
        <f t="shared" si="58"/>
        <v>32.509752925877763</v>
      </c>
      <c r="AM413">
        <v>2</v>
      </c>
      <c r="AN413" t="s">
        <v>70</v>
      </c>
      <c r="AO413" t="s">
        <v>48</v>
      </c>
      <c r="AP413" t="s">
        <v>94</v>
      </c>
      <c r="AQ413" t="s">
        <v>50</v>
      </c>
    </row>
    <row r="414" spans="1:43" x14ac:dyDescent="0.4">
      <c r="A414" t="s">
        <v>37</v>
      </c>
      <c r="B414" t="s">
        <v>38</v>
      </c>
      <c r="C414" t="s">
        <v>39</v>
      </c>
      <c r="D414" s="1">
        <v>41487</v>
      </c>
      <c r="E414" t="s">
        <v>40</v>
      </c>
      <c r="F414" t="s">
        <v>69</v>
      </c>
      <c r="G414" t="s">
        <v>42</v>
      </c>
      <c r="H414" t="s">
        <v>43</v>
      </c>
      <c r="I414" t="s">
        <v>95</v>
      </c>
      <c r="J414" t="s">
        <v>45</v>
      </c>
      <c r="K414">
        <v>2.7</v>
      </c>
      <c r="L414">
        <v>60000</v>
      </c>
      <c r="M414" t="s">
        <v>46</v>
      </c>
      <c r="N414">
        <v>0</v>
      </c>
      <c r="O414">
        <v>0</v>
      </c>
      <c r="P414">
        <v>0</v>
      </c>
      <c r="Q414">
        <v>0</v>
      </c>
      <c r="R414">
        <v>0</v>
      </c>
      <c r="S414">
        <v>27.3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22.1</v>
      </c>
      <c r="Z414">
        <f>VLOOKUP(F414,CEUS!$J$26:$K$50,2)</f>
        <v>50</v>
      </c>
      <c r="AA414" s="142">
        <f t="shared" si="53"/>
        <v>0.442</v>
      </c>
      <c r="AB414" s="37">
        <f t="shared" si="54"/>
        <v>35.36</v>
      </c>
      <c r="AD414" s="124">
        <f>IF(E414=Sheet2!$E$24,VLOOKUP(F414,Sheet2!$C$24:$H$42,3),IF(E414=Sheet2!$F$24,VLOOKUP(F414,Sheet2!$C$24:$H$42,4),IF(E414=Sheet2!$G$24,VLOOKUP(F414,Sheet2!$C$24:$H$42,5),VLOOKUP(F414,Sheet2!$C$24:$H$42,6))))</f>
        <v>28.9</v>
      </c>
      <c r="AE414" s="2">
        <f t="shared" si="51"/>
        <v>0.63868999999999998</v>
      </c>
      <c r="AF414" s="37">
        <f t="shared" si="56"/>
        <v>51.095199999999998</v>
      </c>
      <c r="AH414">
        <f>IF(I414=CZCA!$E$24,VLOOKUP(F414,CZCA!$C$25:$T$43,3),IF(I414=CZCA!$F$24,VLOOKUP(F414,CZCA!$C$25:$T$43,4),IF(I414=CZCA!$G$24,VLOOKUP(F414,CZCA!$C$25:$T$43,5),IF(OR(I414=CZCA!$H$24,I414=CZCA!$I$24),VLOOKUP(F414,CZCA!$C$25:$T$43,6),IF(OR(I414=CZCA!$J$24,I414=CZCA!$L$24),VLOOKUP(F414,CZCA!$C$25:$T$43,8),IF(OR(I414=CZCA!$K$24,I414=CZCA!$Q$24),VLOOKUP(F414,CZCA!$C$25:$T$43,9),IF(OR(I414=CZCA!$M$24,I414=CZCA!$T$24),VLOOKUP(F414,CZCA!$C$25:$T$43,11),IF(OR(I414=CZCA!$N$24,I414=CZCA!$R$24),VLOOKUP(F414,CZCA!$C$25:$T$43,12),IF(I414=CZCA!$O$24,VLOOKUP(F414,CZCA!$C$25:$T$43,13),IF(I414=CZCA!$P$24,VLOOKUP(F414,CZCA!$C$25:$T$43,14),IF(I414=CZCA!$S$24,VLOOKUP(F414,CZCA!$C$25:$T$43,17))))))))))))</f>
        <v>25</v>
      </c>
      <c r="AI414" s="157">
        <f t="shared" si="52"/>
        <v>0.55249999999999999</v>
      </c>
      <c r="AJ414" s="37">
        <f t="shared" si="57"/>
        <v>44.2</v>
      </c>
      <c r="AK414" s="37"/>
      <c r="AL414" s="128">
        <f t="shared" si="58"/>
        <v>40</v>
      </c>
      <c r="AM414">
        <v>2</v>
      </c>
      <c r="AN414" t="s">
        <v>70</v>
      </c>
      <c r="AO414" t="s">
        <v>48</v>
      </c>
      <c r="AP414" t="s">
        <v>96</v>
      </c>
      <c r="AQ414" t="s">
        <v>50</v>
      </c>
    </row>
    <row r="415" spans="1:43" x14ac:dyDescent="0.4">
      <c r="A415" t="s">
        <v>37</v>
      </c>
      <c r="B415" t="s">
        <v>38</v>
      </c>
      <c r="C415" t="s">
        <v>39</v>
      </c>
      <c r="D415" s="1">
        <v>41487</v>
      </c>
      <c r="E415" t="s">
        <v>40</v>
      </c>
      <c r="F415" t="s">
        <v>69</v>
      </c>
      <c r="G415" t="s">
        <v>42</v>
      </c>
      <c r="H415" t="s">
        <v>43</v>
      </c>
      <c r="I415" t="s">
        <v>97</v>
      </c>
      <c r="J415" t="s">
        <v>45</v>
      </c>
      <c r="K415">
        <v>2.7</v>
      </c>
      <c r="L415">
        <v>60000</v>
      </c>
      <c r="M415" t="s">
        <v>46</v>
      </c>
      <c r="N415">
        <v>0</v>
      </c>
      <c r="O415">
        <v>0</v>
      </c>
      <c r="P415">
        <v>0</v>
      </c>
      <c r="Q415">
        <v>0</v>
      </c>
      <c r="R415">
        <v>0</v>
      </c>
      <c r="S415">
        <v>21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17</v>
      </c>
      <c r="Z415">
        <f>VLOOKUP(F415,CEUS!$J$26:$K$50,2)</f>
        <v>50</v>
      </c>
      <c r="AA415" s="142">
        <f t="shared" si="53"/>
        <v>0.34</v>
      </c>
      <c r="AB415" s="37">
        <f t="shared" si="54"/>
        <v>27.200000000000003</v>
      </c>
      <c r="AD415" s="124">
        <f>IF(E415=Sheet2!$E$24,VLOOKUP(F415,Sheet2!$C$24:$H$42,3),IF(E415=Sheet2!$F$24,VLOOKUP(F415,Sheet2!$C$24:$H$42,4),IF(E415=Sheet2!$G$24,VLOOKUP(F415,Sheet2!$C$24:$H$42,5),VLOOKUP(F415,Sheet2!$C$24:$H$42,6))))</f>
        <v>28.9</v>
      </c>
      <c r="AE415" s="2">
        <f t="shared" si="51"/>
        <v>0.49130000000000001</v>
      </c>
      <c r="AF415" s="37">
        <f t="shared" si="56"/>
        <v>39.304000000000002</v>
      </c>
      <c r="AH415">
        <f>IF(I415=CZCA!$E$24,VLOOKUP(F415,CZCA!$C$25:$T$43,3),IF(I415=CZCA!$F$24,VLOOKUP(F415,CZCA!$C$25:$T$43,4),IF(I415=CZCA!$G$24,VLOOKUP(F415,CZCA!$C$25:$T$43,5),IF(OR(I415=CZCA!$H$24,I415=CZCA!$I$24),VLOOKUP(F415,CZCA!$C$25:$T$43,6),IF(OR(I415=CZCA!$J$24,I415=CZCA!$L$24),VLOOKUP(F415,CZCA!$C$25:$T$43,8),IF(OR(I415=CZCA!$K$24,I415=CZCA!$Q$24),VLOOKUP(F415,CZCA!$C$25:$T$43,9),IF(OR(I415=CZCA!$M$24,I415=CZCA!$T$24),VLOOKUP(F415,CZCA!$C$25:$T$43,11),IF(OR(I415=CZCA!$N$24,I415=CZCA!$R$24),VLOOKUP(F415,CZCA!$C$25:$T$43,12),IF(I415=CZCA!$O$24,VLOOKUP(F415,CZCA!$C$25:$T$43,13),IF(I415=CZCA!$P$24,VLOOKUP(F415,CZCA!$C$25:$T$43,14),IF(I415=CZCA!$S$24,VLOOKUP(F415,CZCA!$C$25:$T$43,17))))))))))))</f>
        <v>38.36</v>
      </c>
      <c r="AI415" s="157">
        <f t="shared" si="52"/>
        <v>0.65212000000000003</v>
      </c>
      <c r="AJ415" s="37">
        <f t="shared" si="57"/>
        <v>52.169600000000003</v>
      </c>
      <c r="AK415" s="37"/>
      <c r="AL415" s="128">
        <f t="shared" si="58"/>
        <v>26.068821689259646</v>
      </c>
      <c r="AM415">
        <v>2</v>
      </c>
      <c r="AN415" t="s">
        <v>70</v>
      </c>
      <c r="AO415" t="s">
        <v>48</v>
      </c>
      <c r="AP415" t="s">
        <v>98</v>
      </c>
      <c r="AQ415" t="s">
        <v>50</v>
      </c>
    </row>
    <row r="416" spans="1:43" x14ac:dyDescent="0.4">
      <c r="A416" t="s">
        <v>37</v>
      </c>
      <c r="B416" t="s">
        <v>38</v>
      </c>
      <c r="C416" t="s">
        <v>39</v>
      </c>
      <c r="D416" s="1">
        <v>41487</v>
      </c>
      <c r="E416" t="s">
        <v>40</v>
      </c>
      <c r="F416" t="s">
        <v>69</v>
      </c>
      <c r="G416" t="s">
        <v>42</v>
      </c>
      <c r="H416" t="s">
        <v>43</v>
      </c>
      <c r="I416" t="s">
        <v>99</v>
      </c>
      <c r="J416" t="s">
        <v>45</v>
      </c>
      <c r="K416">
        <v>2.7</v>
      </c>
      <c r="L416">
        <v>60000</v>
      </c>
      <c r="M416" t="s">
        <v>46</v>
      </c>
      <c r="N416">
        <v>0</v>
      </c>
      <c r="O416">
        <v>0</v>
      </c>
      <c r="P416">
        <v>0</v>
      </c>
      <c r="Q416">
        <v>0</v>
      </c>
      <c r="R416">
        <v>0</v>
      </c>
      <c r="S416">
        <v>69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55.7</v>
      </c>
      <c r="Z416">
        <f>VLOOKUP(F416,CEUS!$J$26:$K$50,2)</f>
        <v>50</v>
      </c>
      <c r="AA416" s="142">
        <f t="shared" si="53"/>
        <v>1.1140000000000001</v>
      </c>
      <c r="AB416" s="37">
        <f t="shared" si="54"/>
        <v>89.12</v>
      </c>
      <c r="AD416" s="124">
        <f>IF(E416=Sheet2!$E$24,VLOOKUP(F416,Sheet2!$C$24:$H$42,3),IF(E416=Sheet2!$F$24,VLOOKUP(F416,Sheet2!$C$24:$H$42,4),IF(E416=Sheet2!$G$24,VLOOKUP(F416,Sheet2!$C$24:$H$42,5),VLOOKUP(F416,Sheet2!$C$24:$H$42,6))))</f>
        <v>28.9</v>
      </c>
      <c r="AE416" s="2">
        <f t="shared" si="51"/>
        <v>1.6097299999999999</v>
      </c>
      <c r="AF416" s="37">
        <f t="shared" si="56"/>
        <v>128.77839999999998</v>
      </c>
      <c r="AH416">
        <f>IF(I416=CZCA!$E$24,VLOOKUP(F416,CZCA!$C$25:$T$43,3),IF(I416=CZCA!$F$24,VLOOKUP(F416,CZCA!$C$25:$T$43,4),IF(I416=CZCA!$G$24,VLOOKUP(F416,CZCA!$C$25:$T$43,5),IF(OR(I416=CZCA!$H$24,I416=CZCA!$I$24),VLOOKUP(F416,CZCA!$C$25:$T$43,6),IF(OR(I416=CZCA!$J$24,I416=CZCA!$L$24),VLOOKUP(F416,CZCA!$C$25:$T$43,8),IF(OR(I416=CZCA!$K$24,I416=CZCA!$Q$24),VLOOKUP(F416,CZCA!$C$25:$T$43,9),IF(OR(I416=CZCA!$M$24,I416=CZCA!$T$24),VLOOKUP(F416,CZCA!$C$25:$T$43,11),IF(OR(I416=CZCA!$N$24,I416=CZCA!$R$24),VLOOKUP(F416,CZCA!$C$25:$T$43,12),IF(I416=CZCA!$O$24,VLOOKUP(F416,CZCA!$C$25:$T$43,13),IF(I416=CZCA!$P$24,VLOOKUP(F416,CZCA!$C$25:$T$43,14),IF(I416=CZCA!$S$24,VLOOKUP(F416,CZCA!$C$25:$T$43,17))))))))))))</f>
        <v>30.42</v>
      </c>
      <c r="AI416" s="157">
        <f t="shared" si="52"/>
        <v>1.6943940000000002</v>
      </c>
      <c r="AJ416" s="37">
        <f t="shared" si="57"/>
        <v>135.55152000000001</v>
      </c>
      <c r="AK416" s="37"/>
      <c r="AL416" s="128">
        <f t="shared" si="58"/>
        <v>32.873109796186718</v>
      </c>
      <c r="AM416">
        <v>2</v>
      </c>
      <c r="AN416" t="s">
        <v>70</v>
      </c>
      <c r="AO416" t="s">
        <v>48</v>
      </c>
      <c r="AP416" t="s">
        <v>100</v>
      </c>
      <c r="AQ416" t="s">
        <v>50</v>
      </c>
    </row>
    <row r="417" spans="1:43" ht="15.9" hidden="1" x14ac:dyDescent="0.45">
      <c r="A417" t="s">
        <v>37</v>
      </c>
      <c r="B417" t="s">
        <v>38</v>
      </c>
      <c r="C417" t="s">
        <v>39</v>
      </c>
      <c r="D417" s="1">
        <v>41487</v>
      </c>
      <c r="E417" t="s">
        <v>40</v>
      </c>
      <c r="F417" t="s">
        <v>69</v>
      </c>
      <c r="G417" t="s">
        <v>42</v>
      </c>
      <c r="H417" t="s">
        <v>43</v>
      </c>
      <c r="I417" t="s">
        <v>251</v>
      </c>
      <c r="J417" t="s">
        <v>45</v>
      </c>
      <c r="K417">
        <v>2.7</v>
      </c>
      <c r="L417">
        <v>60000</v>
      </c>
      <c r="M417" t="s">
        <v>46</v>
      </c>
      <c r="N417">
        <v>0</v>
      </c>
      <c r="O417">
        <v>0</v>
      </c>
      <c r="P417">
        <v>0</v>
      </c>
      <c r="Q417">
        <v>0</v>
      </c>
      <c r="R417">
        <v>0</v>
      </c>
      <c r="S417">
        <v>23.5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19</v>
      </c>
      <c r="Z417">
        <f>VLOOKUP(F417,CEUS!$J$26:$K$50,2)</f>
        <v>50</v>
      </c>
      <c r="AA417" s="142">
        <f t="shared" si="53"/>
        <v>0.38</v>
      </c>
      <c r="AB417" s="37">
        <f t="shared" si="54"/>
        <v>30.4</v>
      </c>
      <c r="AD417" s="124">
        <f>IF(E417=Sheet2!$E$24,VLOOKUP(F417,Sheet2!$C$24:$H$42,3),IF(E417=Sheet2!$F$24,VLOOKUP(F417,Sheet2!$C$24:$H$42,4),IF(E417=Sheet2!$G$24,VLOOKUP(F417,Sheet2!$C$24:$H$42,5),VLOOKUP(F417,Sheet2!$C$24:$H$42,6))))</f>
        <v>28.9</v>
      </c>
      <c r="AE417" s="2">
        <f t="shared" si="51"/>
        <v>0.54909999999999992</v>
      </c>
      <c r="AF417" s="37">
        <f t="shared" si="56"/>
        <v>43.927999999999997</v>
      </c>
      <c r="AH417" t="b">
        <f>IF(I417=CZCA!$E$24,VLOOKUP(F417,CZCA!$C$24:$T$43,3),IF(I417=CZCA!$F$24,VLOOKUP(F417,CZCA!$C$24:$T$43,4),IF(I417=CZCA!$G$24,VLOOKUP(F417,CZCA!$C$24:$T$43,5),IF(OR(I417=CZCA!$H$24,I417=CZCA!$I$24),VLOOKUP(F417,CZCA!$C$24:$T$43,6),IF(OR(I417=CZCA!$J$24,I417=CZCA!$L$24),VLOOKUP(F417,CZCA!$C$24:$T$43,8),IF(OR(I417=CZCA!$K$24,I417=CZCA!$Q$24),VLOOKUP(F417,CZCA!$C$24:$T$43,9),IF(OR(I417=CZCA!$M$24,I417=CZCA!$T$24),VLOOKUP(F417,CZCA!$C$24:$T$43,11),IF(OR(I417=CZCA!$N$24,I417=CZCA!$R$24),VLOOKUP(F417,CZCA!$C$24:$T$43,12),IF(I417=CZCA!$O$24,VLOOKUP(F417,CZCA!$C$24:$T$43,13),IF(I417=CZCA!$P$24,VLOOKUP(F417,CZCA!$C$24:$T$43,14),IF(I417=CZCA!$S$24,VLOOKUP(F417,CZCA!$C$24:$T$43,17))))))))))))</f>
        <v>0</v>
      </c>
      <c r="AI417" s="160">
        <f t="shared" si="52"/>
        <v>0</v>
      </c>
      <c r="AJ417" s="37">
        <f t="shared" si="57"/>
        <v>0</v>
      </c>
      <c r="AK417" s="37"/>
      <c r="AL417" s="128" t="e">
        <f t="shared" si="58"/>
        <v>#DIV/0!</v>
      </c>
      <c r="AM417">
        <v>2</v>
      </c>
      <c r="AN417" t="s">
        <v>70</v>
      </c>
      <c r="AO417" t="s">
        <v>48</v>
      </c>
      <c r="AP417" t="s">
        <v>254</v>
      </c>
      <c r="AQ417" t="s">
        <v>50</v>
      </c>
    </row>
    <row r="418" spans="1:43" x14ac:dyDescent="0.4">
      <c r="A418" t="s">
        <v>37</v>
      </c>
      <c r="B418" t="s">
        <v>38</v>
      </c>
      <c r="C418" t="s">
        <v>39</v>
      </c>
      <c r="D418" s="1">
        <v>41487</v>
      </c>
      <c r="E418" t="s">
        <v>40</v>
      </c>
      <c r="F418" t="s">
        <v>71</v>
      </c>
      <c r="G418" t="s">
        <v>42</v>
      </c>
      <c r="H418" t="s">
        <v>43</v>
      </c>
      <c r="I418" t="s">
        <v>44</v>
      </c>
      <c r="J418" t="s">
        <v>45</v>
      </c>
      <c r="K418">
        <v>10</v>
      </c>
      <c r="L418">
        <v>10000</v>
      </c>
      <c r="M418" t="s">
        <v>46</v>
      </c>
      <c r="N418">
        <v>0</v>
      </c>
      <c r="O418">
        <v>0</v>
      </c>
      <c r="P418">
        <v>0</v>
      </c>
      <c r="Q418">
        <v>0</v>
      </c>
      <c r="R418">
        <v>0</v>
      </c>
      <c r="S418">
        <v>4.7699999999999996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3.86</v>
      </c>
      <c r="Z418">
        <f>VLOOKUP(F418,CEUS!$J$26:$K$50,2)</f>
        <v>40</v>
      </c>
      <c r="AA418" s="142">
        <f t="shared" si="53"/>
        <v>9.6500000000000002E-2</v>
      </c>
      <c r="AB418" s="37">
        <f t="shared" si="54"/>
        <v>7.7200000000000006</v>
      </c>
      <c r="AD418" s="124">
        <f>IF(E418=Sheet2!$E$24,VLOOKUP(F418,Sheet2!$C$24:$H$42,3),IF(E418=Sheet2!$F$24,VLOOKUP(F418,Sheet2!$C$24:$H$42,4),IF(E418=Sheet2!$G$24,VLOOKUP(F418,Sheet2!$C$24:$H$42,5),VLOOKUP(F418,Sheet2!$C$24:$H$42,6))))</f>
        <v>22.886000000000003</v>
      </c>
      <c r="AE418" s="2">
        <f t="shared" si="51"/>
        <v>8.8339960000000009E-2</v>
      </c>
      <c r="AF418" s="37">
        <f t="shared" si="56"/>
        <v>7.0671968000000005</v>
      </c>
      <c r="AH418">
        <f>IF(I418=CZCA!$E$24,VLOOKUP(F418,CZCA!$C$25:$T$43,3),IF(I418=CZCA!$F$24,VLOOKUP(F418,CZCA!$C$25:$T$43,4),IF(I418=CZCA!$G$24,VLOOKUP(F418,CZCA!$C$25:$T$43,5),IF(OR(I418=CZCA!$H$24,I418=CZCA!$I$24),VLOOKUP(F418,CZCA!$C$25:$T$43,6),IF(OR(I418=CZCA!$J$24,I418=CZCA!$L$24),VLOOKUP(F418,CZCA!$C$25:$T$43,8),IF(OR(I418=CZCA!$K$24,I418=CZCA!$Q$24),VLOOKUP(F418,CZCA!$C$25:$T$43,9),IF(OR(I418=CZCA!$M$24,I418=CZCA!$T$24),VLOOKUP(F418,CZCA!$C$25:$T$43,11),IF(OR(I418=CZCA!$N$24,I418=CZCA!$R$24),VLOOKUP(F418,CZCA!$C$25:$T$43,12),IF(I418=CZCA!$O$24,VLOOKUP(F418,CZCA!$C$25:$T$43,13),IF(I418=CZCA!$P$24,VLOOKUP(F418,CZCA!$C$25:$T$43,14),IF(I418=CZCA!$S$24,VLOOKUP(F418,CZCA!$C$25:$T$43,17))))))))))))</f>
        <v>24.08</v>
      </c>
      <c r="AI418" s="157">
        <f t="shared" si="52"/>
        <v>9.2948799999999984E-2</v>
      </c>
      <c r="AJ418" s="37">
        <f t="shared" si="57"/>
        <v>7.435903999999999</v>
      </c>
      <c r="AK418" s="37"/>
      <c r="AL418" s="128">
        <f t="shared" si="58"/>
        <v>41.528239202657808</v>
      </c>
      <c r="AM418">
        <v>2</v>
      </c>
      <c r="AN418" t="s">
        <v>72</v>
      </c>
      <c r="AO418" t="s">
        <v>48</v>
      </c>
      <c r="AP418" t="s">
        <v>49</v>
      </c>
      <c r="AQ418" t="s">
        <v>50</v>
      </c>
    </row>
    <row r="419" spans="1:43" x14ac:dyDescent="0.4">
      <c r="A419" t="s">
        <v>37</v>
      </c>
      <c r="B419" t="s">
        <v>38</v>
      </c>
      <c r="C419" t="s">
        <v>39</v>
      </c>
      <c r="D419" s="1">
        <v>41487</v>
      </c>
      <c r="E419" t="s">
        <v>40</v>
      </c>
      <c r="F419" t="s">
        <v>71</v>
      </c>
      <c r="G419" t="s">
        <v>42</v>
      </c>
      <c r="H419" t="s">
        <v>43</v>
      </c>
      <c r="I419" t="s">
        <v>85</v>
      </c>
      <c r="J419" t="s">
        <v>45</v>
      </c>
      <c r="K419">
        <v>10</v>
      </c>
      <c r="L419">
        <v>10000</v>
      </c>
      <c r="M419" t="s">
        <v>46</v>
      </c>
      <c r="N419">
        <v>0</v>
      </c>
      <c r="O419">
        <v>0</v>
      </c>
      <c r="P419">
        <v>0</v>
      </c>
      <c r="Q419">
        <v>0</v>
      </c>
      <c r="R419">
        <v>0</v>
      </c>
      <c r="S419">
        <v>4.57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3.69</v>
      </c>
      <c r="Z419">
        <f>VLOOKUP(F419,CEUS!$J$26:$K$50,2)</f>
        <v>40</v>
      </c>
      <c r="AA419" s="142">
        <f t="shared" si="53"/>
        <v>9.2249999999999999E-2</v>
      </c>
      <c r="AB419" s="37">
        <f t="shared" si="54"/>
        <v>7.38</v>
      </c>
      <c r="AD419" s="124">
        <f>IF(E419=Sheet2!$E$24,VLOOKUP(F419,Sheet2!$C$24:$H$42,3),IF(E419=Sheet2!$F$24,VLOOKUP(F419,Sheet2!$C$24:$H$42,4),IF(E419=Sheet2!$G$24,VLOOKUP(F419,Sheet2!$C$24:$H$42,5),VLOOKUP(F419,Sheet2!$C$24:$H$42,6))))</f>
        <v>22.886000000000003</v>
      </c>
      <c r="AE419" s="2">
        <f t="shared" si="51"/>
        <v>8.4449340000000012E-2</v>
      </c>
      <c r="AF419" s="37">
        <f t="shared" si="56"/>
        <v>6.7559472000000014</v>
      </c>
      <c r="AH419">
        <f>IF(I419=CZCA!$E$24,VLOOKUP(F419,CZCA!$C$25:$T$43,3),IF(I419=CZCA!$F$24,VLOOKUP(F419,CZCA!$C$25:$T$43,4),IF(I419=CZCA!$G$24,VLOOKUP(F419,CZCA!$C$25:$T$43,5),IF(OR(I419=CZCA!$H$24,I419=CZCA!$I$24),VLOOKUP(F419,CZCA!$C$25:$T$43,6),IF(OR(I419=CZCA!$J$24,I419=CZCA!$L$24),VLOOKUP(F419,CZCA!$C$25:$T$43,8),IF(OR(I419=CZCA!$K$24,I419=CZCA!$Q$24),VLOOKUP(F419,CZCA!$C$25:$T$43,9),IF(OR(I419=CZCA!$M$24,I419=CZCA!$T$24),VLOOKUP(F419,CZCA!$C$25:$T$43,11),IF(OR(I419=CZCA!$N$24,I419=CZCA!$R$24),VLOOKUP(F419,CZCA!$C$25:$T$43,12),IF(I419=CZCA!$O$24,VLOOKUP(F419,CZCA!$C$25:$T$43,13),IF(I419=CZCA!$P$24,VLOOKUP(F419,CZCA!$C$25:$T$43,14),IF(I419=CZCA!$S$24,VLOOKUP(F419,CZCA!$C$25:$T$43,17))))))))))))</f>
        <v>19.05</v>
      </c>
      <c r="AI419" s="157">
        <f t="shared" si="52"/>
        <v>7.029450000000001E-2</v>
      </c>
      <c r="AJ419" s="37">
        <f t="shared" si="57"/>
        <v>5.6235600000000012</v>
      </c>
      <c r="AK419" s="37"/>
      <c r="AL419" s="128">
        <f t="shared" si="58"/>
        <v>52.493438320209975</v>
      </c>
      <c r="AM419">
        <v>2</v>
      </c>
      <c r="AN419" t="s">
        <v>72</v>
      </c>
      <c r="AO419" t="s">
        <v>48</v>
      </c>
      <c r="AP419" t="s">
        <v>86</v>
      </c>
      <c r="AQ419" t="s">
        <v>50</v>
      </c>
    </row>
    <row r="420" spans="1:43" x14ac:dyDescent="0.4">
      <c r="A420" t="s">
        <v>37</v>
      </c>
      <c r="B420" t="s">
        <v>38</v>
      </c>
      <c r="C420" t="s">
        <v>39</v>
      </c>
      <c r="D420" s="1">
        <v>41487</v>
      </c>
      <c r="E420" t="s">
        <v>40</v>
      </c>
      <c r="F420" t="s">
        <v>71</v>
      </c>
      <c r="G420" t="s">
        <v>42</v>
      </c>
      <c r="H420" t="s">
        <v>43</v>
      </c>
      <c r="I420" t="s">
        <v>87</v>
      </c>
      <c r="J420" t="s">
        <v>45</v>
      </c>
      <c r="K420">
        <v>10</v>
      </c>
      <c r="L420">
        <v>10000</v>
      </c>
      <c r="M420" t="s">
        <v>46</v>
      </c>
      <c r="N420">
        <v>0</v>
      </c>
      <c r="O420">
        <v>0</v>
      </c>
      <c r="P420">
        <v>0</v>
      </c>
      <c r="Q420">
        <v>0</v>
      </c>
      <c r="R420">
        <v>0</v>
      </c>
      <c r="S420">
        <v>2.65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2.14</v>
      </c>
      <c r="Z420">
        <f>VLOOKUP(F420,CEUS!$J$26:$K$50,2)</f>
        <v>40</v>
      </c>
      <c r="AA420" s="142">
        <f t="shared" si="53"/>
        <v>5.3500000000000006E-2</v>
      </c>
      <c r="AB420" s="37">
        <f t="shared" si="54"/>
        <v>4.28</v>
      </c>
      <c r="AD420" s="124">
        <f>IF(E420=Sheet2!$E$24,VLOOKUP(F420,Sheet2!$C$24:$H$42,3),IF(E420=Sheet2!$F$24,VLOOKUP(F420,Sheet2!$C$24:$H$42,4),IF(E420=Sheet2!$G$24,VLOOKUP(F420,Sheet2!$C$24:$H$42,5),VLOOKUP(F420,Sheet2!$C$24:$H$42,6))))</f>
        <v>22.886000000000003</v>
      </c>
      <c r="AE420" s="2">
        <f t="shared" si="51"/>
        <v>4.8976040000000005E-2</v>
      </c>
      <c r="AF420" s="37">
        <f t="shared" si="56"/>
        <v>3.9180832000000003</v>
      </c>
      <c r="AH420">
        <f>IF(I420=CZCA!$E$24,VLOOKUP(F420,CZCA!$C$25:$T$43,3),IF(I420=CZCA!$F$24,VLOOKUP(F420,CZCA!$C$25:$T$43,4),IF(I420=CZCA!$G$24,VLOOKUP(F420,CZCA!$C$25:$T$43,5),IF(OR(I420=CZCA!$H$24,I420=CZCA!$I$24),VLOOKUP(F420,CZCA!$C$25:$T$43,6),IF(OR(I420=CZCA!$J$24,I420=CZCA!$L$24),VLOOKUP(F420,CZCA!$C$25:$T$43,8),IF(OR(I420=CZCA!$K$24,I420=CZCA!$Q$24),VLOOKUP(F420,CZCA!$C$25:$T$43,9),IF(OR(I420=CZCA!$M$24,I420=CZCA!$T$24),VLOOKUP(F420,CZCA!$C$25:$T$43,11),IF(OR(I420=CZCA!$N$24,I420=CZCA!$R$24),VLOOKUP(F420,CZCA!$C$25:$T$43,12),IF(I420=CZCA!$O$24,VLOOKUP(F420,CZCA!$C$25:$T$43,13),IF(I420=CZCA!$P$24,VLOOKUP(F420,CZCA!$C$25:$T$43,14),IF(I420=CZCA!$S$24,VLOOKUP(F420,CZCA!$C$25:$T$43,17))))))))))))</f>
        <v>28.96</v>
      </c>
      <c r="AI420" s="157">
        <f t="shared" si="52"/>
        <v>6.1974399999999999E-2</v>
      </c>
      <c r="AJ420" s="37">
        <f t="shared" si="57"/>
        <v>4.9579519999999997</v>
      </c>
      <c r="AK420" s="37"/>
      <c r="AL420" s="128">
        <f t="shared" si="58"/>
        <v>34.530386740331494</v>
      </c>
      <c r="AM420">
        <v>2</v>
      </c>
      <c r="AN420" t="s">
        <v>72</v>
      </c>
      <c r="AO420" t="s">
        <v>48</v>
      </c>
      <c r="AP420" t="s">
        <v>88</v>
      </c>
      <c r="AQ420" t="s">
        <v>50</v>
      </c>
    </row>
    <row r="421" spans="1:43" x14ac:dyDescent="0.4">
      <c r="A421" t="s">
        <v>37</v>
      </c>
      <c r="B421" t="s">
        <v>38</v>
      </c>
      <c r="C421" t="s">
        <v>39</v>
      </c>
      <c r="D421" s="1">
        <v>41487</v>
      </c>
      <c r="E421" t="s">
        <v>40</v>
      </c>
      <c r="F421" t="s">
        <v>71</v>
      </c>
      <c r="G421" t="s">
        <v>42</v>
      </c>
      <c r="H421" t="s">
        <v>43</v>
      </c>
      <c r="I421" t="s">
        <v>89</v>
      </c>
      <c r="J421" t="s">
        <v>45</v>
      </c>
      <c r="K421">
        <v>10</v>
      </c>
      <c r="L421">
        <v>10000</v>
      </c>
      <c r="M421" t="s">
        <v>46</v>
      </c>
      <c r="N421">
        <v>0</v>
      </c>
      <c r="O421">
        <v>0</v>
      </c>
      <c r="P421">
        <v>0</v>
      </c>
      <c r="Q421">
        <v>0</v>
      </c>
      <c r="R421">
        <v>0</v>
      </c>
      <c r="S421">
        <v>2.79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2.2599999999999998</v>
      </c>
      <c r="Z421">
        <f>VLOOKUP(F421,CEUS!$J$26:$K$50,2)</f>
        <v>40</v>
      </c>
      <c r="AA421" s="142">
        <f t="shared" si="53"/>
        <v>5.6499999999999995E-2</v>
      </c>
      <c r="AB421" s="37">
        <f t="shared" si="54"/>
        <v>4.5199999999999996</v>
      </c>
      <c r="AD421" s="124">
        <f>IF(E421=Sheet2!$E$24,VLOOKUP(F421,Sheet2!$C$24:$H$42,3),IF(E421=Sheet2!$F$24,VLOOKUP(F421,Sheet2!$C$24:$H$42,4),IF(E421=Sheet2!$G$24,VLOOKUP(F421,Sheet2!$C$24:$H$42,5),VLOOKUP(F421,Sheet2!$C$24:$H$42,6))))</f>
        <v>22.886000000000003</v>
      </c>
      <c r="AE421" s="2">
        <f t="shared" si="51"/>
        <v>5.1722360000000002E-2</v>
      </c>
      <c r="AF421" s="37">
        <f t="shared" si="56"/>
        <v>4.1377888</v>
      </c>
      <c r="AH421">
        <f>IF(I421=CZCA!$E$24,VLOOKUP(F421,CZCA!$C$25:$T$43,3),IF(I421=CZCA!$F$24,VLOOKUP(F421,CZCA!$C$25:$T$43,4),IF(I421=CZCA!$G$24,VLOOKUP(F421,CZCA!$C$25:$T$43,5),IF(OR(I421=CZCA!$H$24,I421=CZCA!$I$24),VLOOKUP(F421,CZCA!$C$25:$T$43,6),IF(OR(I421=CZCA!$J$24,I421=CZCA!$L$24),VLOOKUP(F421,CZCA!$C$25:$T$43,8),IF(OR(I421=CZCA!$K$24,I421=CZCA!$Q$24),VLOOKUP(F421,CZCA!$C$25:$T$43,9),IF(OR(I421=CZCA!$M$24,I421=CZCA!$T$24),VLOOKUP(F421,CZCA!$C$25:$T$43,11),IF(OR(I421=CZCA!$N$24,I421=CZCA!$R$24),VLOOKUP(F421,CZCA!$C$25:$T$43,12),IF(I421=CZCA!$O$24,VLOOKUP(F421,CZCA!$C$25:$T$43,13),IF(I421=CZCA!$P$24,VLOOKUP(F421,CZCA!$C$25:$T$43,14),IF(I421=CZCA!$S$24,VLOOKUP(F421,CZCA!$C$25:$T$43,17))))))))))))</f>
        <v>24.9</v>
      </c>
      <c r="AI421" s="157">
        <f t="shared" si="52"/>
        <v>5.6273999999999991E-2</v>
      </c>
      <c r="AJ421" s="37">
        <f t="shared" si="57"/>
        <v>4.5019199999999993</v>
      </c>
      <c r="AK421" s="37"/>
      <c r="AL421" s="128">
        <f t="shared" si="58"/>
        <v>40.160642570281126</v>
      </c>
      <c r="AM421">
        <v>2</v>
      </c>
      <c r="AN421" t="s">
        <v>72</v>
      </c>
      <c r="AO421" t="s">
        <v>48</v>
      </c>
      <c r="AP421" t="s">
        <v>90</v>
      </c>
      <c r="AQ421" t="s">
        <v>50</v>
      </c>
    </row>
    <row r="422" spans="1:43" x14ac:dyDescent="0.4">
      <c r="A422" t="s">
        <v>37</v>
      </c>
      <c r="B422" t="s">
        <v>38</v>
      </c>
      <c r="C422" t="s">
        <v>39</v>
      </c>
      <c r="D422" s="1">
        <v>41487</v>
      </c>
      <c r="E422" t="s">
        <v>40</v>
      </c>
      <c r="F422" t="s">
        <v>71</v>
      </c>
      <c r="G422" t="s">
        <v>42</v>
      </c>
      <c r="H422" t="s">
        <v>43</v>
      </c>
      <c r="I422" t="s">
        <v>91</v>
      </c>
      <c r="J422" t="s">
        <v>45</v>
      </c>
      <c r="K422">
        <v>10</v>
      </c>
      <c r="L422">
        <v>10000</v>
      </c>
      <c r="M422" t="s">
        <v>46</v>
      </c>
      <c r="N422">
        <v>0</v>
      </c>
      <c r="O422">
        <v>0</v>
      </c>
      <c r="P422">
        <v>0</v>
      </c>
      <c r="Q422">
        <v>0</v>
      </c>
      <c r="R422">
        <v>0</v>
      </c>
      <c r="S422">
        <v>1.33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1.08</v>
      </c>
      <c r="Z422">
        <f>VLOOKUP(F422,CEUS!$J$26:$K$50,2)</f>
        <v>40</v>
      </c>
      <c r="AA422" s="142">
        <f t="shared" si="53"/>
        <v>2.7000000000000003E-2</v>
      </c>
      <c r="AB422" s="37">
        <f t="shared" si="54"/>
        <v>2.16</v>
      </c>
      <c r="AD422" s="124">
        <f>IF(E422=Sheet2!$E$24,VLOOKUP(F422,Sheet2!$C$24:$H$42,3),IF(E422=Sheet2!$F$24,VLOOKUP(F422,Sheet2!$C$24:$H$42,4),IF(E422=Sheet2!$G$24,VLOOKUP(F422,Sheet2!$C$24:$H$42,5),VLOOKUP(F422,Sheet2!$C$24:$H$42,6))))</f>
        <v>22.886000000000003</v>
      </c>
      <c r="AE422" s="2">
        <f t="shared" si="51"/>
        <v>2.4716880000000004E-2</v>
      </c>
      <c r="AF422" s="37">
        <f t="shared" si="56"/>
        <v>1.9773504000000002</v>
      </c>
      <c r="AH422">
        <f>IF(I422=CZCA!$E$24,VLOOKUP(F422,CZCA!$C$25:$T$43,3),IF(I422=CZCA!$F$24,VLOOKUP(F422,CZCA!$C$25:$T$43,4),IF(I422=CZCA!$G$24,VLOOKUP(F422,CZCA!$C$25:$T$43,5),IF(OR(I422=CZCA!$H$24,I422=CZCA!$I$24),VLOOKUP(F422,CZCA!$C$25:$T$43,6),IF(OR(I422=CZCA!$J$24,I422=CZCA!$L$24),VLOOKUP(F422,CZCA!$C$25:$T$43,8),IF(OR(I422=CZCA!$K$24,I422=CZCA!$Q$24),VLOOKUP(F422,CZCA!$C$25:$T$43,9),IF(OR(I422=CZCA!$M$24,I422=CZCA!$T$24),VLOOKUP(F422,CZCA!$C$25:$T$43,11),IF(OR(I422=CZCA!$N$24,I422=CZCA!$R$24),VLOOKUP(F422,CZCA!$C$25:$T$43,12),IF(I422=CZCA!$O$24,VLOOKUP(F422,CZCA!$C$25:$T$43,13),IF(I422=CZCA!$P$24,VLOOKUP(F422,CZCA!$C$25:$T$43,14),IF(I422=CZCA!$S$24,VLOOKUP(F422,CZCA!$C$25:$T$43,17))))))))))))</f>
        <v>24.9</v>
      </c>
      <c r="AI422" s="157">
        <f t="shared" si="52"/>
        <v>2.6891999999999999E-2</v>
      </c>
      <c r="AJ422" s="37">
        <f t="shared" si="57"/>
        <v>2.1513599999999999</v>
      </c>
      <c r="AK422" s="37"/>
      <c r="AL422" s="128">
        <f t="shared" si="58"/>
        <v>40.160642570281126</v>
      </c>
      <c r="AM422">
        <v>2</v>
      </c>
      <c r="AN422" t="s">
        <v>72</v>
      </c>
      <c r="AO422" t="s">
        <v>48</v>
      </c>
      <c r="AP422" t="s">
        <v>92</v>
      </c>
      <c r="AQ422" t="s">
        <v>50</v>
      </c>
    </row>
    <row r="423" spans="1:43" x14ac:dyDescent="0.4">
      <c r="A423" t="s">
        <v>37</v>
      </c>
      <c r="B423" t="s">
        <v>38</v>
      </c>
      <c r="C423" t="s">
        <v>39</v>
      </c>
      <c r="D423" s="1">
        <v>41487</v>
      </c>
      <c r="E423" t="s">
        <v>40</v>
      </c>
      <c r="F423" t="s">
        <v>71</v>
      </c>
      <c r="G423" t="s">
        <v>42</v>
      </c>
      <c r="H423" t="s">
        <v>43</v>
      </c>
      <c r="I423" t="s">
        <v>93</v>
      </c>
      <c r="J423" t="s">
        <v>45</v>
      </c>
      <c r="K423">
        <v>10</v>
      </c>
      <c r="L423">
        <v>10000</v>
      </c>
      <c r="M423" t="s">
        <v>46</v>
      </c>
      <c r="N423">
        <v>0</v>
      </c>
      <c r="O423">
        <v>0</v>
      </c>
      <c r="P423">
        <v>0</v>
      </c>
      <c r="Q423">
        <v>0</v>
      </c>
      <c r="R423">
        <v>0</v>
      </c>
      <c r="S423">
        <v>7.71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6.23</v>
      </c>
      <c r="Z423">
        <f>VLOOKUP(F423,CEUS!$J$26:$K$50,2)</f>
        <v>40</v>
      </c>
      <c r="AA423" s="142">
        <f t="shared" si="53"/>
        <v>0.15575</v>
      </c>
      <c r="AB423" s="37">
        <f t="shared" si="54"/>
        <v>12.46</v>
      </c>
      <c r="AD423" s="124">
        <f>IF(E423=Sheet2!$E$24,VLOOKUP(F423,Sheet2!$C$24:$H$42,3),IF(E423=Sheet2!$F$24,VLOOKUP(F423,Sheet2!$C$24:$H$42,4),IF(E423=Sheet2!$G$24,VLOOKUP(F423,Sheet2!$C$24:$H$42,5),VLOOKUP(F423,Sheet2!$C$24:$H$42,6))))</f>
        <v>22.886000000000003</v>
      </c>
      <c r="AE423" s="2">
        <f t="shared" si="51"/>
        <v>0.14257978000000002</v>
      </c>
      <c r="AF423" s="37">
        <f t="shared" si="56"/>
        <v>11.406382400000002</v>
      </c>
      <c r="AH423">
        <f>IF(I423=CZCA!$E$24,VLOOKUP(F423,CZCA!$C$25:$T$43,3),IF(I423=CZCA!$F$24,VLOOKUP(F423,CZCA!$C$25:$T$43,4),IF(I423=CZCA!$G$24,VLOOKUP(F423,CZCA!$C$25:$T$43,5),IF(OR(I423=CZCA!$H$24,I423=CZCA!$I$24),VLOOKUP(F423,CZCA!$C$25:$T$43,6),IF(OR(I423=CZCA!$J$24,I423=CZCA!$L$24),VLOOKUP(F423,CZCA!$C$25:$T$43,8),IF(OR(I423=CZCA!$K$24,I423=CZCA!$Q$24),VLOOKUP(F423,CZCA!$C$25:$T$43,9),IF(OR(I423=CZCA!$M$24,I423=CZCA!$T$24),VLOOKUP(F423,CZCA!$C$25:$T$43,11),IF(OR(I423=CZCA!$N$24,I423=CZCA!$R$24),VLOOKUP(F423,CZCA!$C$25:$T$43,12),IF(I423=CZCA!$O$24,VLOOKUP(F423,CZCA!$C$25:$T$43,13),IF(I423=CZCA!$P$24,VLOOKUP(F423,CZCA!$C$25:$T$43,14),IF(I423=CZCA!$S$24,VLOOKUP(F423,CZCA!$C$25:$T$43,17))))))))))))</f>
        <v>17.440000000000001</v>
      </c>
      <c r="AI423" s="157">
        <f t="shared" si="52"/>
        <v>0.10865120000000002</v>
      </c>
      <c r="AJ423" s="37">
        <f t="shared" si="57"/>
        <v>8.6920960000000012</v>
      </c>
      <c r="AK423" s="37"/>
      <c r="AL423" s="128">
        <f t="shared" si="58"/>
        <v>57.339449541284402</v>
      </c>
      <c r="AM423">
        <v>2</v>
      </c>
      <c r="AN423" t="s">
        <v>72</v>
      </c>
      <c r="AO423" t="s">
        <v>48</v>
      </c>
      <c r="AP423" t="s">
        <v>94</v>
      </c>
      <c r="AQ423" t="s">
        <v>50</v>
      </c>
    </row>
    <row r="424" spans="1:43" x14ac:dyDescent="0.4">
      <c r="A424" t="s">
        <v>37</v>
      </c>
      <c r="B424" t="s">
        <v>38</v>
      </c>
      <c r="C424" t="s">
        <v>39</v>
      </c>
      <c r="D424" s="1">
        <v>41487</v>
      </c>
      <c r="E424" t="s">
        <v>40</v>
      </c>
      <c r="F424" t="s">
        <v>71</v>
      </c>
      <c r="G424" t="s">
        <v>42</v>
      </c>
      <c r="H424" t="s">
        <v>43</v>
      </c>
      <c r="I424" t="s">
        <v>95</v>
      </c>
      <c r="J424" t="s">
        <v>45</v>
      </c>
      <c r="K424">
        <v>10</v>
      </c>
      <c r="L424">
        <v>10000</v>
      </c>
      <c r="M424" t="s">
        <v>46</v>
      </c>
      <c r="N424">
        <v>0</v>
      </c>
      <c r="O424">
        <v>0</v>
      </c>
      <c r="P424">
        <v>0</v>
      </c>
      <c r="Q424">
        <v>0</v>
      </c>
      <c r="R424">
        <v>0</v>
      </c>
      <c r="S424">
        <v>5.96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4.8099999999999996</v>
      </c>
      <c r="Z424">
        <f>VLOOKUP(F424,CEUS!$J$26:$K$50,2)</f>
        <v>40</v>
      </c>
      <c r="AA424" s="142">
        <f t="shared" si="53"/>
        <v>0.12025</v>
      </c>
      <c r="AB424" s="37">
        <f t="shared" si="54"/>
        <v>9.6199999999999992</v>
      </c>
      <c r="AD424" s="124">
        <f>IF(E424=Sheet2!$E$24,VLOOKUP(F424,Sheet2!$C$24:$H$42,3),IF(E424=Sheet2!$F$24,VLOOKUP(F424,Sheet2!$C$24:$H$42,4),IF(E424=Sheet2!$G$24,VLOOKUP(F424,Sheet2!$C$24:$H$42,5),VLOOKUP(F424,Sheet2!$C$24:$H$42,6))))</f>
        <v>22.886000000000003</v>
      </c>
      <c r="AE424" s="2">
        <f t="shared" si="51"/>
        <v>0.11008166000000001</v>
      </c>
      <c r="AF424" s="37">
        <f t="shared" si="56"/>
        <v>8.8065328000000012</v>
      </c>
      <c r="AH424">
        <f>IF(I424=CZCA!$E$24,VLOOKUP(F424,CZCA!$C$25:$T$43,3),IF(I424=CZCA!$F$24,VLOOKUP(F424,CZCA!$C$25:$T$43,4),IF(I424=CZCA!$G$24,VLOOKUP(F424,CZCA!$C$25:$T$43,5),IF(OR(I424=CZCA!$H$24,I424=CZCA!$I$24),VLOOKUP(F424,CZCA!$C$25:$T$43,6),IF(OR(I424=CZCA!$J$24,I424=CZCA!$L$24),VLOOKUP(F424,CZCA!$C$25:$T$43,8),IF(OR(I424=CZCA!$K$24,I424=CZCA!$Q$24),VLOOKUP(F424,CZCA!$C$25:$T$43,9),IF(OR(I424=CZCA!$M$24,I424=CZCA!$T$24),VLOOKUP(F424,CZCA!$C$25:$T$43,11),IF(OR(I424=CZCA!$N$24,I424=CZCA!$R$24),VLOOKUP(F424,CZCA!$C$25:$T$43,12),IF(I424=CZCA!$O$24,VLOOKUP(F424,CZCA!$C$25:$T$43,13),IF(I424=CZCA!$P$24,VLOOKUP(F424,CZCA!$C$25:$T$43,14),IF(I424=CZCA!$S$24,VLOOKUP(F424,CZCA!$C$25:$T$43,17))))))))))))</f>
        <v>42.67</v>
      </c>
      <c r="AI424" s="157">
        <f t="shared" si="52"/>
        <v>0.2052427</v>
      </c>
      <c r="AJ424" s="37">
        <f t="shared" si="57"/>
        <v>16.419415999999998</v>
      </c>
      <c r="AK424" s="37"/>
      <c r="AL424" s="128">
        <f t="shared" si="58"/>
        <v>23.435669088352473</v>
      </c>
      <c r="AM424">
        <v>2</v>
      </c>
      <c r="AN424" t="s">
        <v>72</v>
      </c>
      <c r="AO424" t="s">
        <v>48</v>
      </c>
      <c r="AP424" t="s">
        <v>96</v>
      </c>
      <c r="AQ424" t="s">
        <v>50</v>
      </c>
    </row>
    <row r="425" spans="1:43" x14ac:dyDescent="0.4">
      <c r="A425" t="s">
        <v>37</v>
      </c>
      <c r="B425" t="s">
        <v>38</v>
      </c>
      <c r="C425" t="s">
        <v>39</v>
      </c>
      <c r="D425" s="1">
        <v>41487</v>
      </c>
      <c r="E425" t="s">
        <v>40</v>
      </c>
      <c r="F425" t="s">
        <v>71</v>
      </c>
      <c r="G425" t="s">
        <v>42</v>
      </c>
      <c r="H425" t="s">
        <v>43</v>
      </c>
      <c r="I425" t="s">
        <v>97</v>
      </c>
      <c r="J425" t="s">
        <v>45</v>
      </c>
      <c r="K425">
        <v>10</v>
      </c>
      <c r="L425">
        <v>10000</v>
      </c>
      <c r="M425" t="s">
        <v>46</v>
      </c>
      <c r="N425">
        <v>0</v>
      </c>
      <c r="O425">
        <v>0</v>
      </c>
      <c r="P425">
        <v>0</v>
      </c>
      <c r="Q425">
        <v>0</v>
      </c>
      <c r="R425">
        <v>0</v>
      </c>
      <c r="S425">
        <v>4.29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3.47</v>
      </c>
      <c r="Z425">
        <f>VLOOKUP(F425,CEUS!$J$26:$K$50,2)</f>
        <v>40</v>
      </c>
      <c r="AA425" s="142">
        <f t="shared" si="53"/>
        <v>8.6750000000000008E-2</v>
      </c>
      <c r="AB425" s="37">
        <f t="shared" si="54"/>
        <v>6.94</v>
      </c>
      <c r="AD425" s="124">
        <f>IF(E425=Sheet2!$E$24,VLOOKUP(F425,Sheet2!$C$24:$H$42,3),IF(E425=Sheet2!$F$24,VLOOKUP(F425,Sheet2!$C$24:$H$42,4),IF(E425=Sheet2!$G$24,VLOOKUP(F425,Sheet2!$C$24:$H$42,5),VLOOKUP(F425,Sheet2!$C$24:$H$42,6))))</f>
        <v>22.886000000000003</v>
      </c>
      <c r="AE425" s="2">
        <f t="shared" si="51"/>
        <v>7.9414420000000013E-2</v>
      </c>
      <c r="AF425" s="37">
        <f t="shared" si="56"/>
        <v>6.3531536000000006</v>
      </c>
      <c r="AH425">
        <f>IF(I425=CZCA!$E$24,VLOOKUP(F425,CZCA!$C$25:$T$43,3),IF(I425=CZCA!$F$24,VLOOKUP(F425,CZCA!$C$25:$T$43,4),IF(I425=CZCA!$G$24,VLOOKUP(F425,CZCA!$C$25:$T$43,5),IF(OR(I425=CZCA!$H$24,I425=CZCA!$I$24),VLOOKUP(F425,CZCA!$C$25:$T$43,6),IF(OR(I425=CZCA!$J$24,I425=CZCA!$L$24),VLOOKUP(F425,CZCA!$C$25:$T$43,8),IF(OR(I425=CZCA!$K$24,I425=CZCA!$Q$24),VLOOKUP(F425,CZCA!$C$25:$T$43,9),IF(OR(I425=CZCA!$M$24,I425=CZCA!$T$24),VLOOKUP(F425,CZCA!$C$25:$T$43,11),IF(OR(I425=CZCA!$N$24,I425=CZCA!$R$24),VLOOKUP(F425,CZCA!$C$25:$T$43,12),IF(I425=CZCA!$O$24,VLOOKUP(F425,CZCA!$C$25:$T$43,13),IF(I425=CZCA!$P$24,VLOOKUP(F425,CZCA!$C$25:$T$43,14),IF(I425=CZCA!$S$24,VLOOKUP(F425,CZCA!$C$25:$T$43,17))))))))))))</f>
        <v>190.85</v>
      </c>
      <c r="AI425" s="157">
        <f t="shared" si="52"/>
        <v>0.66224949999999994</v>
      </c>
      <c r="AJ425" s="37">
        <f t="shared" si="57"/>
        <v>52.979959999999991</v>
      </c>
      <c r="AK425" s="37"/>
      <c r="AL425" s="128">
        <f t="shared" si="58"/>
        <v>5.2397170552790149</v>
      </c>
      <c r="AM425">
        <v>2</v>
      </c>
      <c r="AN425" t="s">
        <v>72</v>
      </c>
      <c r="AO425" t="s">
        <v>48</v>
      </c>
      <c r="AP425" t="s">
        <v>98</v>
      </c>
      <c r="AQ425" t="s">
        <v>50</v>
      </c>
    </row>
    <row r="426" spans="1:43" x14ac:dyDescent="0.4">
      <c r="A426" t="s">
        <v>37</v>
      </c>
      <c r="B426" t="s">
        <v>38</v>
      </c>
      <c r="C426" t="s">
        <v>39</v>
      </c>
      <c r="D426" s="1">
        <v>41487</v>
      </c>
      <c r="E426" t="s">
        <v>40</v>
      </c>
      <c r="F426" t="s">
        <v>71</v>
      </c>
      <c r="G426" t="s">
        <v>42</v>
      </c>
      <c r="H426" t="s">
        <v>43</v>
      </c>
      <c r="I426" t="s">
        <v>99</v>
      </c>
      <c r="J426" t="s">
        <v>45</v>
      </c>
      <c r="K426">
        <v>10</v>
      </c>
      <c r="L426">
        <v>10000</v>
      </c>
      <c r="M426" t="s">
        <v>46</v>
      </c>
      <c r="N426">
        <v>0</v>
      </c>
      <c r="O426">
        <v>0</v>
      </c>
      <c r="P426">
        <v>0</v>
      </c>
      <c r="Q426">
        <v>0</v>
      </c>
      <c r="R426">
        <v>0</v>
      </c>
      <c r="S426">
        <v>17.2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13.9</v>
      </c>
      <c r="Z426">
        <f>VLOOKUP(F426,CEUS!$J$26:$K$50,2)</f>
        <v>40</v>
      </c>
      <c r="AA426" s="142">
        <f t="shared" si="53"/>
        <v>0.34750000000000003</v>
      </c>
      <c r="AB426" s="37">
        <f t="shared" si="54"/>
        <v>27.800000000000004</v>
      </c>
      <c r="AD426" s="124">
        <f>IF(E426=Sheet2!$E$24,VLOOKUP(F426,Sheet2!$C$24:$H$42,3),IF(E426=Sheet2!$F$24,VLOOKUP(F426,Sheet2!$C$24:$H$42,4),IF(E426=Sheet2!$G$24,VLOOKUP(F426,Sheet2!$C$24:$H$42,5),VLOOKUP(F426,Sheet2!$C$24:$H$42,6))))</f>
        <v>22.886000000000003</v>
      </c>
      <c r="AE426" s="2">
        <f t="shared" si="51"/>
        <v>0.31811540000000005</v>
      </c>
      <c r="AF426" s="37">
        <f t="shared" si="56"/>
        <v>25.449232000000002</v>
      </c>
      <c r="AH426">
        <f>IF(I426=CZCA!$E$24,VLOOKUP(F426,CZCA!$C$25:$T$43,3),IF(I426=CZCA!$F$24,VLOOKUP(F426,CZCA!$C$25:$T$43,4),IF(I426=CZCA!$G$24,VLOOKUP(F426,CZCA!$C$25:$T$43,5),IF(OR(I426=CZCA!$H$24,I426=CZCA!$I$24),VLOOKUP(F426,CZCA!$C$25:$T$43,6),IF(OR(I426=CZCA!$J$24,I426=CZCA!$L$24),VLOOKUP(F426,CZCA!$C$25:$T$43,8),IF(OR(I426=CZCA!$K$24,I426=CZCA!$Q$24),VLOOKUP(F426,CZCA!$C$25:$T$43,9),IF(OR(I426=CZCA!$M$24,I426=CZCA!$T$24),VLOOKUP(F426,CZCA!$C$25:$T$43,11),IF(OR(I426=CZCA!$N$24,I426=CZCA!$R$24),VLOOKUP(F426,CZCA!$C$25:$T$43,12),IF(I426=CZCA!$O$24,VLOOKUP(F426,CZCA!$C$25:$T$43,13),IF(I426=CZCA!$P$24,VLOOKUP(F426,CZCA!$C$25:$T$43,14),IF(I426=CZCA!$S$24,VLOOKUP(F426,CZCA!$C$25:$T$43,17))))))))))))</f>
        <v>26.75</v>
      </c>
      <c r="AI426" s="157">
        <f t="shared" si="52"/>
        <v>0.37182500000000002</v>
      </c>
      <c r="AJ426" s="37">
        <f t="shared" si="57"/>
        <v>29.746000000000002</v>
      </c>
      <c r="AK426" s="37"/>
      <c r="AL426" s="128">
        <f t="shared" si="58"/>
        <v>37.383177570093459</v>
      </c>
      <c r="AM426">
        <v>2</v>
      </c>
      <c r="AN426" t="s">
        <v>72</v>
      </c>
      <c r="AO426" t="s">
        <v>48</v>
      </c>
      <c r="AP426" t="s">
        <v>100</v>
      </c>
      <c r="AQ426" t="s">
        <v>50</v>
      </c>
    </row>
    <row r="427" spans="1:43" ht="15.9" hidden="1" x14ac:dyDescent="0.45">
      <c r="A427" t="s">
        <v>37</v>
      </c>
      <c r="B427" t="s">
        <v>38</v>
      </c>
      <c r="C427" t="s">
        <v>39</v>
      </c>
      <c r="D427" s="1">
        <v>41487</v>
      </c>
      <c r="E427" t="s">
        <v>40</v>
      </c>
      <c r="F427" t="s">
        <v>71</v>
      </c>
      <c r="G427" t="s">
        <v>42</v>
      </c>
      <c r="H427" t="s">
        <v>43</v>
      </c>
      <c r="I427" t="s">
        <v>251</v>
      </c>
      <c r="J427" t="s">
        <v>45</v>
      </c>
      <c r="K427">
        <v>10</v>
      </c>
      <c r="L427">
        <v>10000</v>
      </c>
      <c r="M427" t="s">
        <v>46</v>
      </c>
      <c r="N427">
        <v>0</v>
      </c>
      <c r="O427">
        <v>0</v>
      </c>
      <c r="P427">
        <v>0</v>
      </c>
      <c r="Q427">
        <v>0</v>
      </c>
      <c r="R427">
        <v>0</v>
      </c>
      <c r="S427">
        <v>4.3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3.47</v>
      </c>
      <c r="Z427">
        <f>VLOOKUP(F427,CEUS!$J$26:$K$50,2)</f>
        <v>40</v>
      </c>
      <c r="AA427" s="142">
        <f t="shared" si="53"/>
        <v>8.6750000000000008E-2</v>
      </c>
      <c r="AB427" s="37">
        <f t="shared" si="54"/>
        <v>6.94</v>
      </c>
      <c r="AD427" s="124">
        <f>IF(E427=Sheet2!$E$24,VLOOKUP(F427,Sheet2!$C$24:$H$42,3),IF(E427=Sheet2!$F$24,VLOOKUP(F427,Sheet2!$C$24:$H$42,4),IF(E427=Sheet2!$G$24,VLOOKUP(F427,Sheet2!$C$24:$H$42,5),VLOOKUP(F427,Sheet2!$C$24:$H$42,6))))</f>
        <v>22.886000000000003</v>
      </c>
      <c r="AE427" s="2">
        <f t="shared" si="51"/>
        <v>7.9414420000000013E-2</v>
      </c>
      <c r="AF427" s="37">
        <f t="shared" si="56"/>
        <v>6.3531536000000006</v>
      </c>
      <c r="AH427" t="b">
        <f>IF(I427=CZCA!$E$24,VLOOKUP(F427,CZCA!$C$24:$T$43,3),IF(I427=CZCA!$F$24,VLOOKUP(F427,CZCA!$C$24:$T$43,4),IF(I427=CZCA!$G$24,VLOOKUP(F427,CZCA!$C$24:$T$43,5),IF(OR(I427=CZCA!$H$24,I427=CZCA!$I$24),VLOOKUP(F427,CZCA!$C$24:$T$43,6),IF(OR(I427=CZCA!$J$24,I427=CZCA!$L$24),VLOOKUP(F427,CZCA!$C$24:$T$43,8),IF(OR(I427=CZCA!$K$24,I427=CZCA!$Q$24),VLOOKUP(F427,CZCA!$C$24:$T$43,9),IF(OR(I427=CZCA!$M$24,I427=CZCA!$T$24),VLOOKUP(F427,CZCA!$C$24:$T$43,11),IF(OR(I427=CZCA!$N$24,I427=CZCA!$R$24),VLOOKUP(F427,CZCA!$C$24:$T$43,12),IF(I427=CZCA!$O$24,VLOOKUP(F427,CZCA!$C$24:$T$43,13),IF(I427=CZCA!$P$24,VLOOKUP(F427,CZCA!$C$24:$T$43,14),IF(I427=CZCA!$S$24,VLOOKUP(F427,CZCA!$C$24:$T$43,17))))))))))))</f>
        <v>0</v>
      </c>
      <c r="AI427" s="160">
        <f t="shared" si="52"/>
        <v>0</v>
      </c>
      <c r="AJ427" s="37">
        <f t="shared" si="57"/>
        <v>0</v>
      </c>
      <c r="AK427" s="37"/>
      <c r="AL427" s="128" t="e">
        <f t="shared" si="58"/>
        <v>#DIV/0!</v>
      </c>
      <c r="AM427">
        <v>2</v>
      </c>
      <c r="AN427" t="s">
        <v>72</v>
      </c>
      <c r="AO427" t="s">
        <v>48</v>
      </c>
      <c r="AP427" t="s">
        <v>254</v>
      </c>
      <c r="AQ427" t="s">
        <v>50</v>
      </c>
    </row>
    <row r="428" spans="1:43" x14ac:dyDescent="0.4">
      <c r="A428" t="s">
        <v>37</v>
      </c>
      <c r="B428" t="s">
        <v>38</v>
      </c>
      <c r="C428" t="s">
        <v>39</v>
      </c>
      <c r="D428" s="1">
        <v>41487</v>
      </c>
      <c r="E428" t="s">
        <v>40</v>
      </c>
      <c r="F428" t="s">
        <v>73</v>
      </c>
      <c r="G428" t="s">
        <v>42</v>
      </c>
      <c r="H428" t="s">
        <v>43</v>
      </c>
      <c r="I428" t="s">
        <v>44</v>
      </c>
      <c r="J428" t="s">
        <v>45</v>
      </c>
      <c r="K428">
        <v>2</v>
      </c>
      <c r="L428">
        <v>2000</v>
      </c>
      <c r="M428" t="s">
        <v>46</v>
      </c>
      <c r="N428">
        <v>0</v>
      </c>
      <c r="O428">
        <v>0</v>
      </c>
      <c r="P428">
        <v>0</v>
      </c>
      <c r="Q428">
        <v>0</v>
      </c>
      <c r="R428">
        <v>0</v>
      </c>
      <c r="S428">
        <v>65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52.6</v>
      </c>
      <c r="Z428">
        <f>VLOOKUP(F428,CEUS!$J$26:$K$50,2)</f>
        <v>30</v>
      </c>
      <c r="AA428" s="142">
        <f t="shared" si="53"/>
        <v>1.7533333333333334</v>
      </c>
      <c r="AB428" s="37">
        <f t="shared" si="54"/>
        <v>140.26666666666668</v>
      </c>
      <c r="AD428" s="124">
        <f>IF(E428=Sheet2!$E$24,VLOOKUP(F428,Sheet2!$C$24:$H$42,3),IF(E428=Sheet2!$F$24,VLOOKUP(F428,Sheet2!$C$24:$H$42,4),IF(E428=Sheet2!$G$24,VLOOKUP(F428,Sheet2!$C$24:$H$42,5),VLOOKUP(F428,Sheet2!$C$24:$H$42,6))))</f>
        <v>29.368000000000002</v>
      </c>
      <c r="AE428" s="2">
        <f t="shared" si="51"/>
        <v>1.5447568</v>
      </c>
      <c r="AF428" s="37">
        <f t="shared" si="56"/>
        <v>123.580544</v>
      </c>
      <c r="AH428">
        <f>IF(I428=CZCA!$E$24,VLOOKUP(F428,CZCA!$C$25:$T$43,3),IF(I428=CZCA!$F$24,VLOOKUP(F428,CZCA!$C$25:$T$43,4),IF(I428=CZCA!$G$24,VLOOKUP(F428,CZCA!$C$25:$T$43,5),IF(OR(I428=CZCA!$H$24,I428=CZCA!$I$24),VLOOKUP(F428,CZCA!$C$25:$T$43,6),IF(OR(I428=CZCA!$J$24,I428=CZCA!$L$24),VLOOKUP(F428,CZCA!$C$25:$T$43,8),IF(OR(I428=CZCA!$K$24,I428=CZCA!$Q$24),VLOOKUP(F428,CZCA!$C$25:$T$43,9),IF(OR(I428=CZCA!$M$24,I428=CZCA!$T$24),VLOOKUP(F428,CZCA!$C$25:$T$43,11),IF(OR(I428=CZCA!$N$24,I428=CZCA!$R$24),VLOOKUP(F428,CZCA!$C$25:$T$43,12),IF(I428=CZCA!$O$24,VLOOKUP(F428,CZCA!$C$25:$T$43,13),IF(I428=CZCA!$P$24,VLOOKUP(F428,CZCA!$C$25:$T$43,14),IF(I428=CZCA!$S$24,VLOOKUP(F428,CZCA!$C$25:$T$43,17))))))))))))</f>
        <v>51.55</v>
      </c>
      <c r="AI428" s="157">
        <f t="shared" si="52"/>
        <v>2.7115299999999998</v>
      </c>
      <c r="AJ428" s="37">
        <f t="shared" si="57"/>
        <v>216.92239999999998</v>
      </c>
      <c r="AK428" s="37"/>
      <c r="AL428" s="128">
        <f t="shared" si="58"/>
        <v>19.398642095053347</v>
      </c>
      <c r="AM428">
        <v>2</v>
      </c>
      <c r="AN428" t="s">
        <v>74</v>
      </c>
      <c r="AO428" t="s">
        <v>48</v>
      </c>
      <c r="AP428" t="s">
        <v>49</v>
      </c>
      <c r="AQ428" t="s">
        <v>50</v>
      </c>
    </row>
    <row r="429" spans="1:43" x14ac:dyDescent="0.4">
      <c r="A429" t="s">
        <v>37</v>
      </c>
      <c r="B429" t="s">
        <v>38</v>
      </c>
      <c r="C429" t="s">
        <v>39</v>
      </c>
      <c r="D429" s="1">
        <v>41487</v>
      </c>
      <c r="E429" t="s">
        <v>40</v>
      </c>
      <c r="F429" t="s">
        <v>73</v>
      </c>
      <c r="G429" t="s">
        <v>42</v>
      </c>
      <c r="H429" t="s">
        <v>43</v>
      </c>
      <c r="I429" t="s">
        <v>85</v>
      </c>
      <c r="J429" t="s">
        <v>45</v>
      </c>
      <c r="K429">
        <v>2</v>
      </c>
      <c r="L429">
        <v>2000</v>
      </c>
      <c r="M429" t="s">
        <v>46</v>
      </c>
      <c r="N429">
        <v>0</v>
      </c>
      <c r="O429">
        <v>0</v>
      </c>
      <c r="P429">
        <v>0</v>
      </c>
      <c r="Q429">
        <v>0</v>
      </c>
      <c r="R429">
        <v>0</v>
      </c>
      <c r="S429">
        <v>47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37.9</v>
      </c>
      <c r="Z429">
        <f>VLOOKUP(F429,CEUS!$J$26:$K$50,2)</f>
        <v>30</v>
      </c>
      <c r="AA429" s="142">
        <f t="shared" si="53"/>
        <v>1.2633333333333332</v>
      </c>
      <c r="AB429" s="37">
        <f t="shared" si="54"/>
        <v>101.06666666666666</v>
      </c>
      <c r="AD429" s="124">
        <f>IF(E429=Sheet2!$E$24,VLOOKUP(F429,Sheet2!$C$24:$H$42,3),IF(E429=Sheet2!$F$24,VLOOKUP(F429,Sheet2!$C$24:$H$42,4),IF(E429=Sheet2!$G$24,VLOOKUP(F429,Sheet2!$C$24:$H$42,5),VLOOKUP(F429,Sheet2!$C$24:$H$42,6))))</f>
        <v>29.368000000000002</v>
      </c>
      <c r="AE429" s="2">
        <f t="shared" ref="AE429:AE492" si="59">Y429/1000*AD429</f>
        <v>1.1130472</v>
      </c>
      <c r="AF429" s="37">
        <f t="shared" si="56"/>
        <v>89.043776000000008</v>
      </c>
      <c r="AH429">
        <f>IF(I429=CZCA!$E$24,VLOOKUP(F429,CZCA!$C$25:$T$43,3),IF(I429=CZCA!$F$24,VLOOKUP(F429,CZCA!$C$25:$T$43,4),IF(I429=CZCA!$G$24,VLOOKUP(F429,CZCA!$C$25:$T$43,5),IF(OR(I429=CZCA!$H$24,I429=CZCA!$I$24),VLOOKUP(F429,CZCA!$C$25:$T$43,6),IF(OR(I429=CZCA!$J$24,I429=CZCA!$L$24),VLOOKUP(F429,CZCA!$C$25:$T$43,8),IF(OR(I429=CZCA!$K$24,I429=CZCA!$Q$24),VLOOKUP(F429,CZCA!$C$25:$T$43,9),IF(OR(I429=CZCA!$M$24,I429=CZCA!$T$24),VLOOKUP(F429,CZCA!$C$25:$T$43,11),IF(OR(I429=CZCA!$N$24,I429=CZCA!$R$24),VLOOKUP(F429,CZCA!$C$25:$T$43,12),IF(I429=CZCA!$O$24,VLOOKUP(F429,CZCA!$C$25:$T$43,13),IF(I429=CZCA!$P$24,VLOOKUP(F429,CZCA!$C$25:$T$43,14),IF(I429=CZCA!$S$24,VLOOKUP(F429,CZCA!$C$25:$T$43,17))))))))))))</f>
        <v>19.5</v>
      </c>
      <c r="AI429" s="157">
        <f t="shared" ref="AI429:AI436" si="60">Y429/1000*AH429</f>
        <v>0.73904999999999987</v>
      </c>
      <c r="AJ429" s="37">
        <f t="shared" si="57"/>
        <v>59.123999999999988</v>
      </c>
      <c r="AK429" s="37"/>
      <c r="AL429" s="128">
        <f t="shared" si="58"/>
        <v>51.282051282051285</v>
      </c>
      <c r="AM429">
        <v>2</v>
      </c>
      <c r="AN429" t="s">
        <v>74</v>
      </c>
      <c r="AO429" t="s">
        <v>48</v>
      </c>
      <c r="AP429" t="s">
        <v>86</v>
      </c>
      <c r="AQ429" t="s">
        <v>50</v>
      </c>
    </row>
    <row r="430" spans="1:43" x14ac:dyDescent="0.4">
      <c r="A430" t="s">
        <v>37</v>
      </c>
      <c r="B430" t="s">
        <v>38</v>
      </c>
      <c r="C430" t="s">
        <v>39</v>
      </c>
      <c r="D430" s="1">
        <v>41487</v>
      </c>
      <c r="E430" t="s">
        <v>40</v>
      </c>
      <c r="F430" t="s">
        <v>73</v>
      </c>
      <c r="G430" t="s">
        <v>42</v>
      </c>
      <c r="H430" t="s">
        <v>43</v>
      </c>
      <c r="I430" t="s">
        <v>87</v>
      </c>
      <c r="J430" t="s">
        <v>45</v>
      </c>
      <c r="K430">
        <v>2</v>
      </c>
      <c r="L430">
        <v>2000</v>
      </c>
      <c r="M430" t="s">
        <v>46</v>
      </c>
      <c r="N430">
        <v>0</v>
      </c>
      <c r="O430">
        <v>0</v>
      </c>
      <c r="P430">
        <v>0</v>
      </c>
      <c r="Q430">
        <v>0</v>
      </c>
      <c r="R430">
        <v>0</v>
      </c>
      <c r="S430">
        <v>37.1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30</v>
      </c>
      <c r="Z430">
        <f>VLOOKUP(F430,CEUS!$J$26:$K$50,2)</f>
        <v>30</v>
      </c>
      <c r="AA430" s="142">
        <f t="shared" si="53"/>
        <v>1</v>
      </c>
      <c r="AB430" s="37">
        <f t="shared" si="54"/>
        <v>80</v>
      </c>
      <c r="AD430" s="124">
        <f>IF(E430=Sheet2!$E$24,VLOOKUP(F430,Sheet2!$C$24:$H$42,3),IF(E430=Sheet2!$F$24,VLOOKUP(F430,Sheet2!$C$24:$H$42,4),IF(E430=Sheet2!$G$24,VLOOKUP(F430,Sheet2!$C$24:$H$42,5),VLOOKUP(F430,Sheet2!$C$24:$H$42,6))))</f>
        <v>29.368000000000002</v>
      </c>
      <c r="AE430" s="2">
        <f t="shared" si="59"/>
        <v>0.88104000000000005</v>
      </c>
      <c r="AF430" s="37">
        <f t="shared" si="56"/>
        <v>70.483200000000011</v>
      </c>
      <c r="AH430">
        <f>IF(I430=CZCA!$E$24,VLOOKUP(F430,CZCA!$C$25:$T$43,3),IF(I430=CZCA!$F$24,VLOOKUP(F430,CZCA!$C$25:$T$43,4),IF(I430=CZCA!$G$24,VLOOKUP(F430,CZCA!$C$25:$T$43,5),IF(OR(I430=CZCA!$H$24,I430=CZCA!$I$24),VLOOKUP(F430,CZCA!$C$25:$T$43,6),IF(OR(I430=CZCA!$J$24,I430=CZCA!$L$24),VLOOKUP(F430,CZCA!$C$25:$T$43,8),IF(OR(I430=CZCA!$K$24,I430=CZCA!$Q$24),VLOOKUP(F430,CZCA!$C$25:$T$43,9),IF(OR(I430=CZCA!$M$24,I430=CZCA!$T$24),VLOOKUP(F430,CZCA!$C$25:$T$43,11),IF(OR(I430=CZCA!$N$24,I430=CZCA!$R$24),VLOOKUP(F430,CZCA!$C$25:$T$43,12),IF(I430=CZCA!$O$24,VLOOKUP(F430,CZCA!$C$25:$T$43,13),IF(I430=CZCA!$P$24,VLOOKUP(F430,CZCA!$C$25:$T$43,14),IF(I430=CZCA!$S$24,VLOOKUP(F430,CZCA!$C$25:$T$43,17))))))))))))</f>
        <v>40.18</v>
      </c>
      <c r="AI430" s="157">
        <f t="shared" si="60"/>
        <v>1.2054</v>
      </c>
      <c r="AJ430" s="37">
        <f t="shared" si="57"/>
        <v>96.432000000000002</v>
      </c>
      <c r="AK430" s="37"/>
      <c r="AL430" s="128">
        <f t="shared" si="58"/>
        <v>24.888003982080637</v>
      </c>
      <c r="AM430">
        <v>2</v>
      </c>
      <c r="AN430" t="s">
        <v>74</v>
      </c>
      <c r="AO430" t="s">
        <v>48</v>
      </c>
      <c r="AP430" t="s">
        <v>88</v>
      </c>
      <c r="AQ430" t="s">
        <v>50</v>
      </c>
    </row>
    <row r="431" spans="1:43" x14ac:dyDescent="0.4">
      <c r="A431" t="s">
        <v>37</v>
      </c>
      <c r="B431" t="s">
        <v>38</v>
      </c>
      <c r="C431" t="s">
        <v>39</v>
      </c>
      <c r="D431" s="1">
        <v>41487</v>
      </c>
      <c r="E431" t="s">
        <v>40</v>
      </c>
      <c r="F431" t="s">
        <v>73</v>
      </c>
      <c r="G431" t="s">
        <v>42</v>
      </c>
      <c r="H431" t="s">
        <v>43</v>
      </c>
      <c r="I431" t="s">
        <v>89</v>
      </c>
      <c r="J431" t="s">
        <v>45</v>
      </c>
      <c r="K431">
        <v>2</v>
      </c>
      <c r="L431">
        <v>2000</v>
      </c>
      <c r="M431" t="s">
        <v>46</v>
      </c>
      <c r="N431">
        <v>0</v>
      </c>
      <c r="O431">
        <v>0</v>
      </c>
      <c r="P431">
        <v>0</v>
      </c>
      <c r="Q431">
        <v>0</v>
      </c>
      <c r="R431">
        <v>0</v>
      </c>
      <c r="S431">
        <v>32.799999999999997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26.5</v>
      </c>
      <c r="Z431">
        <f>VLOOKUP(F431,CEUS!$J$26:$K$50,2)</f>
        <v>30</v>
      </c>
      <c r="AA431" s="142">
        <f t="shared" si="53"/>
        <v>0.8833333333333333</v>
      </c>
      <c r="AB431" s="37">
        <f t="shared" si="54"/>
        <v>70.666666666666657</v>
      </c>
      <c r="AD431" s="124">
        <f>IF(E431=Sheet2!$E$24,VLOOKUP(F431,Sheet2!$C$24:$H$42,3),IF(E431=Sheet2!$F$24,VLOOKUP(F431,Sheet2!$C$24:$H$42,4),IF(E431=Sheet2!$G$24,VLOOKUP(F431,Sheet2!$C$24:$H$42,5),VLOOKUP(F431,Sheet2!$C$24:$H$42,6))))</f>
        <v>29.368000000000002</v>
      </c>
      <c r="AE431" s="2">
        <f t="shared" si="59"/>
        <v>0.77825200000000005</v>
      </c>
      <c r="AF431" s="37">
        <f t="shared" si="56"/>
        <v>62.260160000000006</v>
      </c>
      <c r="AH431">
        <f>IF(I431=CZCA!$E$24,VLOOKUP(F431,CZCA!$C$25:$T$43,3),IF(I431=CZCA!$F$24,VLOOKUP(F431,CZCA!$C$25:$T$43,4),IF(I431=CZCA!$G$24,VLOOKUP(F431,CZCA!$C$25:$T$43,5),IF(OR(I431=CZCA!$H$24,I431=CZCA!$I$24),VLOOKUP(F431,CZCA!$C$25:$T$43,6),IF(OR(I431=CZCA!$J$24,I431=CZCA!$L$24),VLOOKUP(F431,CZCA!$C$25:$T$43,8),IF(OR(I431=CZCA!$K$24,I431=CZCA!$Q$24),VLOOKUP(F431,CZCA!$C$25:$T$43,9),IF(OR(I431=CZCA!$M$24,I431=CZCA!$T$24),VLOOKUP(F431,CZCA!$C$25:$T$43,11),IF(OR(I431=CZCA!$N$24,I431=CZCA!$R$24),VLOOKUP(F431,CZCA!$C$25:$T$43,12),IF(I431=CZCA!$O$24,VLOOKUP(F431,CZCA!$C$25:$T$43,13),IF(I431=CZCA!$P$24,VLOOKUP(F431,CZCA!$C$25:$T$43,14),IF(I431=CZCA!$S$24,VLOOKUP(F431,CZCA!$C$25:$T$43,17))))))))))))</f>
        <v>18.649999999999999</v>
      </c>
      <c r="AI431" s="157">
        <f t="shared" si="60"/>
        <v>0.49422499999999997</v>
      </c>
      <c r="AJ431" s="37">
        <f t="shared" si="57"/>
        <v>39.537999999999997</v>
      </c>
      <c r="AK431" s="37"/>
      <c r="AL431" s="128">
        <f t="shared" si="58"/>
        <v>53.619302949061669</v>
      </c>
      <c r="AM431">
        <v>2</v>
      </c>
      <c r="AN431" t="s">
        <v>74</v>
      </c>
      <c r="AO431" t="s">
        <v>48</v>
      </c>
      <c r="AP431" t="s">
        <v>90</v>
      </c>
      <c r="AQ431" t="s">
        <v>50</v>
      </c>
    </row>
    <row r="432" spans="1:43" x14ac:dyDescent="0.4">
      <c r="A432" t="s">
        <v>37</v>
      </c>
      <c r="B432" t="s">
        <v>38</v>
      </c>
      <c r="C432" t="s">
        <v>39</v>
      </c>
      <c r="D432" s="1">
        <v>41487</v>
      </c>
      <c r="E432" t="s">
        <v>40</v>
      </c>
      <c r="F432" t="s">
        <v>73</v>
      </c>
      <c r="G432" t="s">
        <v>42</v>
      </c>
      <c r="H432" t="s">
        <v>43</v>
      </c>
      <c r="I432" t="s">
        <v>91</v>
      </c>
      <c r="J432" t="s">
        <v>45</v>
      </c>
      <c r="K432">
        <v>2</v>
      </c>
      <c r="L432">
        <v>2000</v>
      </c>
      <c r="M432" t="s">
        <v>46</v>
      </c>
      <c r="N432">
        <v>0</v>
      </c>
      <c r="O432">
        <v>0</v>
      </c>
      <c r="P432">
        <v>0</v>
      </c>
      <c r="Q432">
        <v>0</v>
      </c>
      <c r="R432">
        <v>0</v>
      </c>
      <c r="S432">
        <v>27.1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21.9</v>
      </c>
      <c r="Z432">
        <f>VLOOKUP(F432,CEUS!$J$26:$K$50,2)</f>
        <v>30</v>
      </c>
      <c r="AA432" s="142">
        <f t="shared" si="53"/>
        <v>0.73</v>
      </c>
      <c r="AB432" s="37">
        <f t="shared" si="54"/>
        <v>58.4</v>
      </c>
      <c r="AD432" s="124">
        <f>IF(E432=Sheet2!$E$24,VLOOKUP(F432,Sheet2!$C$24:$H$42,3),IF(E432=Sheet2!$F$24,VLOOKUP(F432,Sheet2!$C$24:$H$42,4),IF(E432=Sheet2!$G$24,VLOOKUP(F432,Sheet2!$C$24:$H$42,5),VLOOKUP(F432,Sheet2!$C$24:$H$42,6))))</f>
        <v>29.368000000000002</v>
      </c>
      <c r="AE432" s="2">
        <f t="shared" si="59"/>
        <v>0.64315920000000004</v>
      </c>
      <c r="AF432" s="37">
        <f t="shared" si="56"/>
        <v>51.452736000000002</v>
      </c>
      <c r="AH432">
        <f>IF(I432=CZCA!$E$24,VLOOKUP(F432,CZCA!$C$25:$T$43,3),IF(I432=CZCA!$F$24,VLOOKUP(F432,CZCA!$C$25:$T$43,4),IF(I432=CZCA!$G$24,VLOOKUP(F432,CZCA!$C$25:$T$43,5),IF(OR(I432=CZCA!$H$24,I432=CZCA!$I$24),VLOOKUP(F432,CZCA!$C$25:$T$43,6),IF(OR(I432=CZCA!$J$24,I432=CZCA!$L$24),VLOOKUP(F432,CZCA!$C$25:$T$43,8),IF(OR(I432=CZCA!$K$24,I432=CZCA!$Q$24),VLOOKUP(F432,CZCA!$C$25:$T$43,9),IF(OR(I432=CZCA!$M$24,I432=CZCA!$T$24),VLOOKUP(F432,CZCA!$C$25:$T$43,11),IF(OR(I432=CZCA!$N$24,I432=CZCA!$R$24),VLOOKUP(F432,CZCA!$C$25:$T$43,12),IF(I432=CZCA!$O$24,VLOOKUP(F432,CZCA!$C$25:$T$43,13),IF(I432=CZCA!$P$24,VLOOKUP(F432,CZCA!$C$25:$T$43,14),IF(I432=CZCA!$S$24,VLOOKUP(F432,CZCA!$C$25:$T$43,17))))))))))))</f>
        <v>18.649999999999999</v>
      </c>
      <c r="AI432" s="157">
        <f t="shared" si="60"/>
        <v>0.40843499999999994</v>
      </c>
      <c r="AJ432" s="37">
        <f t="shared" si="57"/>
        <v>32.674799999999998</v>
      </c>
      <c r="AK432" s="37"/>
      <c r="AL432" s="128">
        <f t="shared" si="58"/>
        <v>53.619302949061669</v>
      </c>
      <c r="AM432">
        <v>2</v>
      </c>
      <c r="AN432" t="s">
        <v>74</v>
      </c>
      <c r="AO432" t="s">
        <v>48</v>
      </c>
      <c r="AP432" t="s">
        <v>92</v>
      </c>
      <c r="AQ432" t="s">
        <v>50</v>
      </c>
    </row>
    <row r="433" spans="1:43" x14ac:dyDescent="0.4">
      <c r="A433" t="s">
        <v>37</v>
      </c>
      <c r="B433" t="s">
        <v>38</v>
      </c>
      <c r="C433" t="s">
        <v>39</v>
      </c>
      <c r="D433" s="1">
        <v>41487</v>
      </c>
      <c r="E433" t="s">
        <v>40</v>
      </c>
      <c r="F433" t="s">
        <v>73</v>
      </c>
      <c r="G433" t="s">
        <v>42</v>
      </c>
      <c r="H433" t="s">
        <v>43</v>
      </c>
      <c r="I433" t="s">
        <v>93</v>
      </c>
      <c r="J433" t="s">
        <v>45</v>
      </c>
      <c r="K433">
        <v>2</v>
      </c>
      <c r="L433">
        <v>2000</v>
      </c>
      <c r="M433" t="s">
        <v>46</v>
      </c>
      <c r="N433">
        <v>0</v>
      </c>
      <c r="O433">
        <v>0</v>
      </c>
      <c r="P433">
        <v>0</v>
      </c>
      <c r="Q433">
        <v>0</v>
      </c>
      <c r="R433">
        <v>0</v>
      </c>
      <c r="S433">
        <v>51.4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41.5</v>
      </c>
      <c r="Z433">
        <f>VLOOKUP(F433,CEUS!$J$26:$K$50,2)</f>
        <v>30</v>
      </c>
      <c r="AA433" s="142">
        <f t="shared" si="53"/>
        <v>1.3833333333333333</v>
      </c>
      <c r="AB433" s="37">
        <f t="shared" si="54"/>
        <v>110.66666666666666</v>
      </c>
      <c r="AD433" s="124">
        <f>IF(E433=Sheet2!$E$24,VLOOKUP(F433,Sheet2!$C$24:$H$42,3),IF(E433=Sheet2!$F$24,VLOOKUP(F433,Sheet2!$C$24:$H$42,4),IF(E433=Sheet2!$G$24,VLOOKUP(F433,Sheet2!$C$24:$H$42,5),VLOOKUP(F433,Sheet2!$C$24:$H$42,6))))</f>
        <v>29.368000000000002</v>
      </c>
      <c r="AE433" s="2">
        <f t="shared" si="59"/>
        <v>1.2187720000000002</v>
      </c>
      <c r="AF433" s="37">
        <f t="shared" si="56"/>
        <v>97.501760000000019</v>
      </c>
      <c r="AH433">
        <f>IF(I433=CZCA!$E$24,VLOOKUP(F433,CZCA!$C$25:$T$43,3),IF(I433=CZCA!$F$24,VLOOKUP(F433,CZCA!$C$25:$T$43,4),IF(I433=CZCA!$G$24,VLOOKUP(F433,CZCA!$C$25:$T$43,5),IF(OR(I433=CZCA!$H$24,I433=CZCA!$I$24),VLOOKUP(F433,CZCA!$C$25:$T$43,6),IF(OR(I433=CZCA!$J$24,I433=CZCA!$L$24),VLOOKUP(F433,CZCA!$C$25:$T$43,8),IF(OR(I433=CZCA!$K$24,I433=CZCA!$Q$24),VLOOKUP(F433,CZCA!$C$25:$T$43,9),IF(OR(I433=CZCA!$M$24,I433=CZCA!$T$24),VLOOKUP(F433,CZCA!$C$25:$T$43,11),IF(OR(I433=CZCA!$N$24,I433=CZCA!$R$24),VLOOKUP(F433,CZCA!$C$25:$T$43,12),IF(I433=CZCA!$O$24,VLOOKUP(F433,CZCA!$C$25:$T$43,13),IF(I433=CZCA!$P$24,VLOOKUP(F433,CZCA!$C$25:$T$43,14),IF(I433=CZCA!$S$24,VLOOKUP(F433,CZCA!$C$25:$T$43,17))))))))))))</f>
        <v>16.96</v>
      </c>
      <c r="AI433" s="157">
        <f t="shared" si="60"/>
        <v>0.70384000000000002</v>
      </c>
      <c r="AJ433" s="37">
        <f t="shared" si="57"/>
        <v>56.307200000000002</v>
      </c>
      <c r="AK433" s="37"/>
      <c r="AL433" s="128">
        <f t="shared" si="58"/>
        <v>58.96226415094339</v>
      </c>
      <c r="AM433">
        <v>2</v>
      </c>
      <c r="AN433" t="s">
        <v>74</v>
      </c>
      <c r="AO433" t="s">
        <v>48</v>
      </c>
      <c r="AP433" t="s">
        <v>94</v>
      </c>
      <c r="AQ433" t="s">
        <v>50</v>
      </c>
    </row>
    <row r="434" spans="1:43" x14ac:dyDescent="0.4">
      <c r="A434" t="s">
        <v>37</v>
      </c>
      <c r="B434" t="s">
        <v>38</v>
      </c>
      <c r="C434" t="s">
        <v>39</v>
      </c>
      <c r="D434" s="1">
        <v>41487</v>
      </c>
      <c r="E434" t="s">
        <v>40</v>
      </c>
      <c r="F434" t="s">
        <v>73</v>
      </c>
      <c r="G434" t="s">
        <v>42</v>
      </c>
      <c r="H434" t="s">
        <v>43</v>
      </c>
      <c r="I434" t="s">
        <v>95</v>
      </c>
      <c r="J434" t="s">
        <v>45</v>
      </c>
      <c r="K434">
        <v>2</v>
      </c>
      <c r="L434">
        <v>2000</v>
      </c>
      <c r="M434" t="s">
        <v>46</v>
      </c>
      <c r="N434">
        <v>0</v>
      </c>
      <c r="O434">
        <v>0</v>
      </c>
      <c r="P434">
        <v>0</v>
      </c>
      <c r="Q434">
        <v>0</v>
      </c>
      <c r="R434">
        <v>0</v>
      </c>
      <c r="S434">
        <v>46.9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37.9</v>
      </c>
      <c r="Z434">
        <f>VLOOKUP(F434,CEUS!$J$26:$K$50,2)</f>
        <v>30</v>
      </c>
      <c r="AA434" s="142">
        <f t="shared" si="53"/>
        <v>1.2633333333333332</v>
      </c>
      <c r="AB434" s="37">
        <f t="shared" si="54"/>
        <v>101.06666666666666</v>
      </c>
      <c r="AD434" s="124">
        <f>IF(E434=Sheet2!$E$24,VLOOKUP(F434,Sheet2!$C$24:$H$42,3),IF(E434=Sheet2!$F$24,VLOOKUP(F434,Sheet2!$C$24:$H$42,4),IF(E434=Sheet2!$G$24,VLOOKUP(F434,Sheet2!$C$24:$H$42,5),VLOOKUP(F434,Sheet2!$C$24:$H$42,6))))</f>
        <v>29.368000000000002</v>
      </c>
      <c r="AE434" s="2">
        <f t="shared" si="59"/>
        <v>1.1130472</v>
      </c>
      <c r="AF434" s="37">
        <f t="shared" si="56"/>
        <v>89.043776000000008</v>
      </c>
      <c r="AG434" s="37"/>
      <c r="AH434">
        <f>IF(I434=CZCA!$E$24,VLOOKUP(F434,CZCA!$C$25:$T$43,3),IF(I434=CZCA!$F$24,VLOOKUP(F434,CZCA!$C$25:$T$43,4),IF(I434=CZCA!$G$24,VLOOKUP(F434,CZCA!$C$25:$T$43,5),IF(OR(I434=CZCA!$H$24,I434=CZCA!$I$24),VLOOKUP(F434,CZCA!$C$25:$T$43,6),IF(OR(I434=CZCA!$J$24,I434=CZCA!$L$24),VLOOKUP(F434,CZCA!$C$25:$T$43,8),IF(OR(I434=CZCA!$K$24,I434=CZCA!$Q$24),VLOOKUP(F434,CZCA!$C$25:$T$43,9),IF(OR(I434=CZCA!$M$24,I434=CZCA!$T$24),VLOOKUP(F434,CZCA!$C$25:$T$43,11),IF(OR(I434=CZCA!$N$24,I434=CZCA!$R$24),VLOOKUP(F434,CZCA!$C$25:$T$43,12),IF(I434=CZCA!$O$24,VLOOKUP(F434,CZCA!$C$25:$T$43,13),IF(I434=CZCA!$P$24,VLOOKUP(F434,CZCA!$C$25:$T$43,14),IF(I434=CZCA!$S$24,VLOOKUP(F434,CZCA!$C$25:$T$43,17))))))))))))</f>
        <v>23.2</v>
      </c>
      <c r="AI434" s="157">
        <f t="shared" si="60"/>
        <v>0.87927999999999984</v>
      </c>
      <c r="AJ434" s="37">
        <f t="shared" si="57"/>
        <v>70.342399999999984</v>
      </c>
      <c r="AK434" s="37"/>
      <c r="AL434" s="128">
        <f t="shared" si="58"/>
        <v>43.103448275862071</v>
      </c>
      <c r="AM434">
        <v>2</v>
      </c>
      <c r="AN434" t="s">
        <v>74</v>
      </c>
      <c r="AO434" t="s">
        <v>48</v>
      </c>
      <c r="AP434" t="s">
        <v>96</v>
      </c>
      <c r="AQ434" t="s">
        <v>50</v>
      </c>
    </row>
    <row r="435" spans="1:43" x14ac:dyDescent="0.4">
      <c r="A435" t="s">
        <v>37</v>
      </c>
      <c r="B435" t="s">
        <v>38</v>
      </c>
      <c r="C435" t="s">
        <v>39</v>
      </c>
      <c r="D435" s="1">
        <v>41487</v>
      </c>
      <c r="E435" t="s">
        <v>40</v>
      </c>
      <c r="F435" t="s">
        <v>73</v>
      </c>
      <c r="G435" t="s">
        <v>42</v>
      </c>
      <c r="H435" t="s">
        <v>43</v>
      </c>
      <c r="I435" t="s">
        <v>97</v>
      </c>
      <c r="J435" t="s">
        <v>45</v>
      </c>
      <c r="K435">
        <v>2</v>
      </c>
      <c r="L435">
        <v>2000</v>
      </c>
      <c r="M435" t="s">
        <v>46</v>
      </c>
      <c r="N435">
        <v>0</v>
      </c>
      <c r="O435">
        <v>0</v>
      </c>
      <c r="P435">
        <v>0</v>
      </c>
      <c r="Q435">
        <v>0</v>
      </c>
      <c r="R435">
        <v>0</v>
      </c>
      <c r="S435">
        <v>36.200000000000003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29.2</v>
      </c>
      <c r="Z435">
        <f>VLOOKUP(F435,CEUS!$J$26:$K$50,2)</f>
        <v>30</v>
      </c>
      <c r="AA435" s="142">
        <f t="shared" si="53"/>
        <v>0.97333333333333327</v>
      </c>
      <c r="AB435" s="37">
        <f t="shared" si="54"/>
        <v>77.86666666666666</v>
      </c>
      <c r="AD435" s="124">
        <f>IF(E435=Sheet2!$E$24,VLOOKUP(F435,Sheet2!$C$24:$H$42,3),IF(E435=Sheet2!$F$24,VLOOKUP(F435,Sheet2!$C$24:$H$42,4),IF(E435=Sheet2!$G$24,VLOOKUP(F435,Sheet2!$C$24:$H$42,5),VLOOKUP(F435,Sheet2!$C$24:$H$42,6))))</f>
        <v>29.368000000000002</v>
      </c>
      <c r="AE435" s="2">
        <f t="shared" si="59"/>
        <v>0.85754560000000002</v>
      </c>
      <c r="AF435" s="37">
        <f t="shared" si="56"/>
        <v>68.603648000000007</v>
      </c>
      <c r="AG435" s="37"/>
      <c r="AH435">
        <f>IF(I435=CZCA!$E$24,VLOOKUP(F435,CZCA!$C$25:$T$43,3),IF(I435=CZCA!$F$24,VLOOKUP(F435,CZCA!$C$25:$T$43,4),IF(I435=CZCA!$G$24,VLOOKUP(F435,CZCA!$C$25:$T$43,5),IF(OR(I435=CZCA!$H$24,I435=CZCA!$I$24),VLOOKUP(F435,CZCA!$C$25:$T$43,6),IF(OR(I435=CZCA!$J$24,I435=CZCA!$L$24),VLOOKUP(F435,CZCA!$C$25:$T$43,8),IF(OR(I435=CZCA!$K$24,I435=CZCA!$Q$24),VLOOKUP(F435,CZCA!$C$25:$T$43,9),IF(OR(I435=CZCA!$M$24,I435=CZCA!$T$24),VLOOKUP(F435,CZCA!$C$25:$T$43,11),IF(OR(I435=CZCA!$N$24,I435=CZCA!$R$24),VLOOKUP(F435,CZCA!$C$25:$T$43,12),IF(I435=CZCA!$O$24,VLOOKUP(F435,CZCA!$C$25:$T$43,13),IF(I435=CZCA!$P$24,VLOOKUP(F435,CZCA!$C$25:$T$43,14),IF(I435=CZCA!$S$24,VLOOKUP(F435,CZCA!$C$25:$T$43,17))))))))))))</f>
        <v>23.63</v>
      </c>
      <c r="AI435" s="157">
        <f t="shared" si="60"/>
        <v>0.68999599999999994</v>
      </c>
      <c r="AJ435" s="37">
        <f t="shared" si="57"/>
        <v>55.199679999999994</v>
      </c>
      <c r="AK435" s="37"/>
      <c r="AL435" s="128">
        <f t="shared" si="58"/>
        <v>42.319085907744395</v>
      </c>
      <c r="AM435">
        <v>2</v>
      </c>
      <c r="AN435" t="s">
        <v>74</v>
      </c>
      <c r="AO435" t="s">
        <v>48</v>
      </c>
      <c r="AP435" t="s">
        <v>98</v>
      </c>
      <c r="AQ435" t="s">
        <v>50</v>
      </c>
    </row>
    <row r="436" spans="1:43" x14ac:dyDescent="0.4">
      <c r="A436" t="s">
        <v>37</v>
      </c>
      <c r="B436" t="s">
        <v>38</v>
      </c>
      <c r="C436" t="s">
        <v>39</v>
      </c>
      <c r="D436" s="1">
        <v>41487</v>
      </c>
      <c r="E436" t="s">
        <v>40</v>
      </c>
      <c r="F436" t="s">
        <v>73</v>
      </c>
      <c r="G436" t="s">
        <v>42</v>
      </c>
      <c r="H436" t="s">
        <v>43</v>
      </c>
      <c r="I436" t="s">
        <v>99</v>
      </c>
      <c r="J436" t="s">
        <v>45</v>
      </c>
      <c r="K436">
        <v>2</v>
      </c>
      <c r="L436">
        <v>2000</v>
      </c>
      <c r="M436" t="s">
        <v>46</v>
      </c>
      <c r="N436">
        <v>0</v>
      </c>
      <c r="O436">
        <v>0</v>
      </c>
      <c r="P436">
        <v>0</v>
      </c>
      <c r="Q436">
        <v>0</v>
      </c>
      <c r="R436">
        <v>0</v>
      </c>
      <c r="S436">
        <v>113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91.3</v>
      </c>
      <c r="Z436">
        <f>VLOOKUP(F436,CEUS!$J$26:$K$50,2)</f>
        <v>30</v>
      </c>
      <c r="AA436" s="142">
        <f t="shared" si="53"/>
        <v>3.0433333333333334</v>
      </c>
      <c r="AB436" s="37">
        <f t="shared" si="54"/>
        <v>243.46666666666667</v>
      </c>
      <c r="AD436" s="124">
        <f>IF(E436=Sheet2!$E$24,VLOOKUP(F436,Sheet2!$C$24:$H$42,3),IF(E436=Sheet2!$F$24,VLOOKUP(F436,Sheet2!$C$24:$H$42,4),IF(E436=Sheet2!$G$24,VLOOKUP(F436,Sheet2!$C$24:$H$42,5),VLOOKUP(F436,Sheet2!$C$24:$H$42,6))))</f>
        <v>29.368000000000002</v>
      </c>
      <c r="AE436" s="2">
        <f t="shared" si="59"/>
        <v>2.6812983999999997</v>
      </c>
      <c r="AF436" s="37">
        <f t="shared" si="56"/>
        <v>214.50387199999997</v>
      </c>
      <c r="AG436" s="37"/>
      <c r="AH436">
        <f>IF(I436=CZCA!$E$24,VLOOKUP(F436,CZCA!$C$25:$T$43,3),IF(I436=CZCA!$F$24,VLOOKUP(F436,CZCA!$C$25:$T$43,4),IF(I436=CZCA!$G$24,VLOOKUP(F436,CZCA!$C$25:$T$43,5),IF(OR(I436=CZCA!$H$24,I436=CZCA!$I$24),VLOOKUP(F436,CZCA!$C$25:$T$43,6),IF(OR(I436=CZCA!$J$24,I436=CZCA!$L$24),VLOOKUP(F436,CZCA!$C$25:$T$43,8),IF(OR(I436=CZCA!$K$24,I436=CZCA!$Q$24),VLOOKUP(F436,CZCA!$C$25:$T$43,9),IF(OR(I436=CZCA!$M$24,I436=CZCA!$T$24),VLOOKUP(F436,CZCA!$C$25:$T$43,11),IF(OR(I436=CZCA!$N$24,I436=CZCA!$R$24),VLOOKUP(F436,CZCA!$C$25:$T$43,12),IF(I436=CZCA!$O$24,VLOOKUP(F436,CZCA!$C$25:$T$43,13),IF(I436=CZCA!$P$24,VLOOKUP(F436,CZCA!$C$25:$T$43,14),IF(I436=CZCA!$S$24,VLOOKUP(F436,CZCA!$C$25:$T$43,17))))))))))))</f>
        <v>19.059999999999999</v>
      </c>
      <c r="AI436" s="157">
        <f t="shared" si="60"/>
        <v>1.7401779999999998</v>
      </c>
      <c r="AJ436" s="37">
        <f t="shared" si="57"/>
        <v>139.21423999999999</v>
      </c>
      <c r="AK436" s="37"/>
      <c r="AL436" s="128">
        <f t="shared" si="58"/>
        <v>52.465897166841557</v>
      </c>
      <c r="AM436">
        <v>2</v>
      </c>
      <c r="AN436" t="s">
        <v>74</v>
      </c>
      <c r="AO436" t="s">
        <v>48</v>
      </c>
      <c r="AP436" t="s">
        <v>100</v>
      </c>
      <c r="AQ436" t="s">
        <v>50</v>
      </c>
    </row>
    <row r="437" spans="1:43" ht="15.9" hidden="1" x14ac:dyDescent="0.45">
      <c r="A437" t="s">
        <v>37</v>
      </c>
      <c r="B437" t="s">
        <v>38</v>
      </c>
      <c r="C437" t="s">
        <v>39</v>
      </c>
      <c r="D437" s="1">
        <v>41487</v>
      </c>
      <c r="E437" t="s">
        <v>40</v>
      </c>
      <c r="F437" t="s">
        <v>73</v>
      </c>
      <c r="G437" t="s">
        <v>42</v>
      </c>
      <c r="H437" t="s">
        <v>43</v>
      </c>
      <c r="I437" t="s">
        <v>251</v>
      </c>
      <c r="J437" t="s">
        <v>45</v>
      </c>
      <c r="K437">
        <v>2</v>
      </c>
      <c r="L437">
        <v>2000</v>
      </c>
      <c r="M437" t="s">
        <v>46</v>
      </c>
      <c r="N437">
        <v>0</v>
      </c>
      <c r="O437">
        <v>0</v>
      </c>
      <c r="P437">
        <v>0</v>
      </c>
      <c r="Q437">
        <v>0</v>
      </c>
      <c r="R437">
        <v>0</v>
      </c>
      <c r="S437">
        <v>41.1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33.200000000000003</v>
      </c>
      <c r="Z437">
        <f>VLOOKUP(F437,CEUS!$J$26:$K$50,2)</f>
        <v>30</v>
      </c>
      <c r="AA437" s="142">
        <f t="shared" si="53"/>
        <v>1.1066666666666667</v>
      </c>
      <c r="AB437" s="37">
        <f t="shared" si="54"/>
        <v>88.533333333333331</v>
      </c>
      <c r="AD437" s="124">
        <f>IF(E437=Sheet2!$E$24,VLOOKUP(F437,Sheet2!$C$24:$H$42,3),IF(E437=Sheet2!$F$24,VLOOKUP(F437,Sheet2!$C$24:$H$42,4),IF(E437=Sheet2!$G$24,VLOOKUP(F437,Sheet2!$C$24:$H$42,5),VLOOKUP(F437,Sheet2!$C$24:$H$42,6))))</f>
        <v>29.368000000000002</v>
      </c>
      <c r="AE437" s="2">
        <f t="shared" si="59"/>
        <v>0.97501760000000004</v>
      </c>
      <c r="AF437" s="37">
        <f t="shared" si="56"/>
        <v>78.001407999999998</v>
      </c>
      <c r="AG437" s="37"/>
      <c r="AH437" t="b">
        <f>IF(I437=CZCA!$E$24,VLOOKUP(F437,CZCA!$C$24:$T$43,3),IF(I437=CZCA!$F$24,VLOOKUP(F437,CZCA!$C$24:$T$43,4),IF(I437=CZCA!$G$24,VLOOKUP(F437,CZCA!$C$24:$T$43,5),IF(OR(I437=CZCA!$H$24,I437=CZCA!$I$24),VLOOKUP(F437,CZCA!$C$24:$T$43,6),IF(OR(I437=CZCA!$J$24,I437=CZCA!$L$24),VLOOKUP(F437,CZCA!$C$24:$T$43,8),IF(OR(I437=CZCA!$K$24,I437=CZCA!$Q$24),VLOOKUP(F437,CZCA!$C$24:$T$43,9),IF(OR(I437=CZCA!$M$24,I437=CZCA!$T$24),VLOOKUP(F437,CZCA!$C$24:$T$43,11),IF(OR(I437=CZCA!$N$24,I437=CZCA!$R$24),VLOOKUP(F437,CZCA!$C$24:$T$43,12),IF(I437=CZCA!$O$24,VLOOKUP(F437,CZCA!$C$24:$T$43,13),IF(I437=CZCA!$P$24,VLOOKUP(F437,CZCA!$C$24:$T$43,14),IF(I437=CZCA!$S$24,VLOOKUP(F437,CZCA!$C$24:$T$43,17))))))))))))</f>
        <v>0</v>
      </c>
      <c r="AI437" s="160">
        <f t="shared" ref="AI437:AI492" si="61">Y437/1000*AH437</f>
        <v>0</v>
      </c>
      <c r="AJ437" s="37">
        <f t="shared" si="57"/>
        <v>0</v>
      </c>
      <c r="AK437" s="37"/>
      <c r="AL437" s="128" t="e">
        <f t="shared" si="58"/>
        <v>#DIV/0!</v>
      </c>
      <c r="AM437">
        <v>2</v>
      </c>
      <c r="AN437" t="s">
        <v>74</v>
      </c>
      <c r="AO437" t="s">
        <v>48</v>
      </c>
      <c r="AP437" t="s">
        <v>254</v>
      </c>
      <c r="AQ437" t="s">
        <v>50</v>
      </c>
    </row>
    <row r="438" spans="1:43" x14ac:dyDescent="0.4">
      <c r="A438" t="s">
        <v>37</v>
      </c>
      <c r="B438" t="s">
        <v>38</v>
      </c>
      <c r="C438" t="s">
        <v>39</v>
      </c>
      <c r="D438" s="1">
        <v>41487</v>
      </c>
      <c r="E438" t="s">
        <v>40</v>
      </c>
      <c r="F438" t="s">
        <v>75</v>
      </c>
      <c r="G438" t="s">
        <v>42</v>
      </c>
      <c r="H438" t="s">
        <v>43</v>
      </c>
      <c r="I438" t="s">
        <v>44</v>
      </c>
      <c r="J438" t="s">
        <v>45</v>
      </c>
      <c r="K438">
        <v>4</v>
      </c>
      <c r="L438">
        <v>4000</v>
      </c>
      <c r="M438" t="s">
        <v>46</v>
      </c>
      <c r="N438">
        <v>0</v>
      </c>
      <c r="O438">
        <v>0</v>
      </c>
      <c r="P438">
        <v>0</v>
      </c>
      <c r="Q438">
        <v>0</v>
      </c>
      <c r="R438">
        <v>0</v>
      </c>
      <c r="S438">
        <v>57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46</v>
      </c>
      <c r="Z438">
        <f>VLOOKUP(F438,CEUS!$J$26:$K$50,2)</f>
        <v>40</v>
      </c>
      <c r="AA438" s="142">
        <f t="shared" si="53"/>
        <v>1.1499999999999999</v>
      </c>
      <c r="AB438" s="37">
        <f t="shared" si="54"/>
        <v>92</v>
      </c>
      <c r="AD438" s="124">
        <f>IF(E438=Sheet2!$E$24,VLOOKUP(F438,Sheet2!$C$24:$H$42,3),IF(E438=Sheet2!$F$24,VLOOKUP(F438,Sheet2!$C$24:$H$42,4),IF(E438=Sheet2!$G$24,VLOOKUP(F438,Sheet2!$C$24:$H$42,5),VLOOKUP(F438,Sheet2!$C$24:$H$42,6))))</f>
        <v>29.368000000000002</v>
      </c>
      <c r="AE438" s="2">
        <f t="shared" si="59"/>
        <v>1.3509280000000001</v>
      </c>
      <c r="AF438" s="37">
        <f t="shared" si="56"/>
        <v>108.07424</v>
      </c>
      <c r="AG438" s="37"/>
      <c r="AH438">
        <f>IF(I438=CZCA!$E$24,VLOOKUP(F438,CZCA!$C$25:$T$43,3),IF(I438=CZCA!$F$24,VLOOKUP(F438,CZCA!$C$25:$T$43,4),IF(I438=CZCA!$G$24,VLOOKUP(F438,CZCA!$C$25:$T$43,5),IF(OR(I438=CZCA!$H$24,I438=CZCA!$I$24),VLOOKUP(F438,CZCA!$C$25:$T$43,6),IF(OR(I438=CZCA!$J$24,I438=CZCA!$L$24),VLOOKUP(F438,CZCA!$C$25:$T$43,8),IF(OR(I438=CZCA!$K$24,I438=CZCA!$Q$24),VLOOKUP(F438,CZCA!$C$25:$T$43,9),IF(OR(I438=CZCA!$M$24,I438=CZCA!$T$24),VLOOKUP(F438,CZCA!$C$25:$T$43,11),IF(OR(I438=CZCA!$N$24,I438=CZCA!$R$24),VLOOKUP(F438,CZCA!$C$25:$T$43,12),IF(I438=CZCA!$O$24,VLOOKUP(F438,CZCA!$C$25:$T$43,13),IF(I438=CZCA!$P$24,VLOOKUP(F438,CZCA!$C$25:$T$43,14),IF(I438=CZCA!$S$24,VLOOKUP(F438,CZCA!$C$25:$T$43,17))))))))))))</f>
        <v>51.55</v>
      </c>
      <c r="AI438" s="157">
        <f t="shared" si="61"/>
        <v>2.3712999999999997</v>
      </c>
      <c r="AJ438" s="37">
        <f t="shared" si="57"/>
        <v>189.70399999999998</v>
      </c>
      <c r="AK438" s="37"/>
      <c r="AL438" s="128">
        <f t="shared" si="58"/>
        <v>19.398642095053347</v>
      </c>
      <c r="AM438">
        <v>2</v>
      </c>
      <c r="AN438" t="s">
        <v>76</v>
      </c>
      <c r="AO438" t="s">
        <v>48</v>
      </c>
      <c r="AP438" t="s">
        <v>49</v>
      </c>
      <c r="AQ438" t="s">
        <v>50</v>
      </c>
    </row>
    <row r="439" spans="1:43" x14ac:dyDescent="0.4">
      <c r="A439" t="s">
        <v>37</v>
      </c>
      <c r="B439" t="s">
        <v>38</v>
      </c>
      <c r="C439" t="s">
        <v>39</v>
      </c>
      <c r="D439" s="1">
        <v>41487</v>
      </c>
      <c r="E439" t="s">
        <v>40</v>
      </c>
      <c r="F439" t="s">
        <v>75</v>
      </c>
      <c r="G439" t="s">
        <v>42</v>
      </c>
      <c r="H439" t="s">
        <v>43</v>
      </c>
      <c r="I439" t="s">
        <v>85</v>
      </c>
      <c r="J439" t="s">
        <v>45</v>
      </c>
      <c r="K439">
        <v>4</v>
      </c>
      <c r="L439">
        <v>4000</v>
      </c>
      <c r="M439" t="s">
        <v>46</v>
      </c>
      <c r="N439">
        <v>0</v>
      </c>
      <c r="O439">
        <v>0</v>
      </c>
      <c r="P439">
        <v>0</v>
      </c>
      <c r="Q439">
        <v>0</v>
      </c>
      <c r="R439">
        <v>0</v>
      </c>
      <c r="S439">
        <v>40.700000000000003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32.799999999999997</v>
      </c>
      <c r="Z439">
        <f>VLOOKUP(F439,CEUS!$J$26:$K$50,2)</f>
        <v>40</v>
      </c>
      <c r="AA439" s="142">
        <f t="shared" si="53"/>
        <v>0.82</v>
      </c>
      <c r="AB439" s="37">
        <f t="shared" si="54"/>
        <v>65.599999999999994</v>
      </c>
      <c r="AD439" s="124">
        <f>IF(E439=Sheet2!$E$24,VLOOKUP(F439,Sheet2!$C$24:$H$42,3),IF(E439=Sheet2!$F$24,VLOOKUP(F439,Sheet2!$C$24:$H$42,4),IF(E439=Sheet2!$G$24,VLOOKUP(F439,Sheet2!$C$24:$H$42,5),VLOOKUP(F439,Sheet2!$C$24:$H$42,6))))</f>
        <v>29.368000000000002</v>
      </c>
      <c r="AE439" s="2">
        <f t="shared" si="59"/>
        <v>0.96327039999999997</v>
      </c>
      <c r="AF439" s="37">
        <f t="shared" si="56"/>
        <v>77.061632000000003</v>
      </c>
      <c r="AG439" s="37"/>
      <c r="AH439">
        <f>IF(I439=CZCA!$E$24,VLOOKUP(F439,CZCA!$C$25:$T$43,3),IF(I439=CZCA!$F$24,VLOOKUP(F439,CZCA!$C$25:$T$43,4),IF(I439=CZCA!$G$24,VLOOKUP(F439,CZCA!$C$25:$T$43,5),IF(OR(I439=CZCA!$H$24,I439=CZCA!$I$24),VLOOKUP(F439,CZCA!$C$25:$T$43,6),IF(OR(I439=CZCA!$J$24,I439=CZCA!$L$24),VLOOKUP(F439,CZCA!$C$25:$T$43,8),IF(OR(I439=CZCA!$K$24,I439=CZCA!$Q$24),VLOOKUP(F439,CZCA!$C$25:$T$43,9),IF(OR(I439=CZCA!$M$24,I439=CZCA!$T$24),VLOOKUP(F439,CZCA!$C$25:$T$43,11),IF(OR(I439=CZCA!$N$24,I439=CZCA!$R$24),VLOOKUP(F439,CZCA!$C$25:$T$43,12),IF(I439=CZCA!$O$24,VLOOKUP(F439,CZCA!$C$25:$T$43,13),IF(I439=CZCA!$P$24,VLOOKUP(F439,CZCA!$C$25:$T$43,14),IF(I439=CZCA!$S$24,VLOOKUP(F439,CZCA!$C$25:$T$43,17))))))))))))</f>
        <v>19.5</v>
      </c>
      <c r="AI439" s="157">
        <f t="shared" si="61"/>
        <v>0.63959999999999995</v>
      </c>
      <c r="AJ439" s="37">
        <f t="shared" si="57"/>
        <v>51.167999999999992</v>
      </c>
      <c r="AK439" s="37"/>
      <c r="AL439" s="128">
        <f t="shared" si="58"/>
        <v>51.282051282051285</v>
      </c>
      <c r="AM439">
        <v>2</v>
      </c>
      <c r="AN439" t="s">
        <v>76</v>
      </c>
      <c r="AO439" t="s">
        <v>48</v>
      </c>
      <c r="AP439" t="s">
        <v>86</v>
      </c>
      <c r="AQ439" t="s">
        <v>50</v>
      </c>
    </row>
    <row r="440" spans="1:43" x14ac:dyDescent="0.4">
      <c r="A440" t="s">
        <v>37</v>
      </c>
      <c r="B440" t="s">
        <v>38</v>
      </c>
      <c r="C440" t="s">
        <v>39</v>
      </c>
      <c r="D440" s="1">
        <v>41487</v>
      </c>
      <c r="E440" t="s">
        <v>40</v>
      </c>
      <c r="F440" t="s">
        <v>75</v>
      </c>
      <c r="G440" t="s">
        <v>42</v>
      </c>
      <c r="H440" t="s">
        <v>43</v>
      </c>
      <c r="I440" t="s">
        <v>87</v>
      </c>
      <c r="J440" t="s">
        <v>45</v>
      </c>
      <c r="K440">
        <v>4</v>
      </c>
      <c r="L440">
        <v>4000</v>
      </c>
      <c r="M440" t="s">
        <v>46</v>
      </c>
      <c r="N440">
        <v>0</v>
      </c>
      <c r="O440">
        <v>0</v>
      </c>
      <c r="P440">
        <v>0</v>
      </c>
      <c r="Q440">
        <v>0</v>
      </c>
      <c r="R440">
        <v>0</v>
      </c>
      <c r="S440">
        <v>33.700000000000003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27.2</v>
      </c>
      <c r="Z440">
        <f>VLOOKUP(F440,CEUS!$J$26:$K$50,2)</f>
        <v>40</v>
      </c>
      <c r="AA440" s="142">
        <f t="shared" si="53"/>
        <v>0.67999999999999994</v>
      </c>
      <c r="AB440" s="37">
        <f t="shared" si="54"/>
        <v>54.399999999999991</v>
      </c>
      <c r="AD440" s="124">
        <f>IF(E440=Sheet2!$E$24,VLOOKUP(F440,Sheet2!$C$24:$H$42,3),IF(E440=Sheet2!$F$24,VLOOKUP(F440,Sheet2!$C$24:$H$42,4),IF(E440=Sheet2!$G$24,VLOOKUP(F440,Sheet2!$C$24:$H$42,5),VLOOKUP(F440,Sheet2!$C$24:$H$42,6))))</f>
        <v>29.368000000000002</v>
      </c>
      <c r="AE440" s="2">
        <f t="shared" si="59"/>
        <v>0.79880960000000001</v>
      </c>
      <c r="AF440" s="37">
        <f t="shared" si="56"/>
        <v>63.904768000000004</v>
      </c>
      <c r="AG440" s="37"/>
      <c r="AH440">
        <f>IF(I440=CZCA!$E$24,VLOOKUP(F440,CZCA!$C$25:$T$43,3),IF(I440=CZCA!$F$24,VLOOKUP(F440,CZCA!$C$25:$T$43,4),IF(I440=CZCA!$G$24,VLOOKUP(F440,CZCA!$C$25:$T$43,5),IF(OR(I440=CZCA!$H$24,I440=CZCA!$I$24),VLOOKUP(F440,CZCA!$C$25:$T$43,6),IF(OR(I440=CZCA!$J$24,I440=CZCA!$L$24),VLOOKUP(F440,CZCA!$C$25:$T$43,8),IF(OR(I440=CZCA!$K$24,I440=CZCA!$Q$24),VLOOKUP(F440,CZCA!$C$25:$T$43,9),IF(OR(I440=CZCA!$M$24,I440=CZCA!$T$24),VLOOKUP(F440,CZCA!$C$25:$T$43,11),IF(OR(I440=CZCA!$N$24,I440=CZCA!$R$24),VLOOKUP(F440,CZCA!$C$25:$T$43,12),IF(I440=CZCA!$O$24,VLOOKUP(F440,CZCA!$C$25:$T$43,13),IF(I440=CZCA!$P$24,VLOOKUP(F440,CZCA!$C$25:$T$43,14),IF(I440=CZCA!$S$24,VLOOKUP(F440,CZCA!$C$25:$T$43,17))))))))))))</f>
        <v>40.18</v>
      </c>
      <c r="AI440" s="157">
        <f t="shared" si="61"/>
        <v>1.0928959999999999</v>
      </c>
      <c r="AJ440" s="37">
        <f t="shared" si="57"/>
        <v>87.431679999999986</v>
      </c>
      <c r="AK440" s="37"/>
      <c r="AL440" s="128">
        <f t="shared" si="58"/>
        <v>24.888003982080637</v>
      </c>
      <c r="AM440">
        <v>2</v>
      </c>
      <c r="AN440" t="s">
        <v>76</v>
      </c>
      <c r="AO440" t="s">
        <v>48</v>
      </c>
      <c r="AP440" t="s">
        <v>88</v>
      </c>
      <c r="AQ440" t="s">
        <v>50</v>
      </c>
    </row>
    <row r="441" spans="1:43" x14ac:dyDescent="0.4">
      <c r="A441" t="s">
        <v>37</v>
      </c>
      <c r="B441" t="s">
        <v>38</v>
      </c>
      <c r="C441" t="s">
        <v>39</v>
      </c>
      <c r="D441" s="1">
        <v>41487</v>
      </c>
      <c r="E441" t="s">
        <v>40</v>
      </c>
      <c r="F441" t="s">
        <v>75</v>
      </c>
      <c r="G441" t="s">
        <v>42</v>
      </c>
      <c r="H441" t="s">
        <v>43</v>
      </c>
      <c r="I441" t="s">
        <v>89</v>
      </c>
      <c r="J441" t="s">
        <v>45</v>
      </c>
      <c r="K441">
        <v>4</v>
      </c>
      <c r="L441">
        <v>4000</v>
      </c>
      <c r="M441" t="s">
        <v>46</v>
      </c>
      <c r="N441">
        <v>0</v>
      </c>
      <c r="O441">
        <v>0</v>
      </c>
      <c r="P441">
        <v>0</v>
      </c>
      <c r="Q441">
        <v>0</v>
      </c>
      <c r="R441">
        <v>0</v>
      </c>
      <c r="S441">
        <v>29.5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23.9</v>
      </c>
      <c r="Z441">
        <f>VLOOKUP(F441,CEUS!$J$26:$K$50,2)</f>
        <v>40</v>
      </c>
      <c r="AA441" s="142">
        <f t="shared" si="53"/>
        <v>0.59749999999999992</v>
      </c>
      <c r="AB441" s="37">
        <f t="shared" si="54"/>
        <v>47.8</v>
      </c>
      <c r="AD441" s="124">
        <f>IF(E441=Sheet2!$E$24,VLOOKUP(F441,Sheet2!$C$24:$H$42,3),IF(E441=Sheet2!$F$24,VLOOKUP(F441,Sheet2!$C$24:$H$42,4),IF(E441=Sheet2!$G$24,VLOOKUP(F441,Sheet2!$C$24:$H$42,5),VLOOKUP(F441,Sheet2!$C$24:$H$42,6))))</f>
        <v>29.368000000000002</v>
      </c>
      <c r="AE441" s="2">
        <f t="shared" si="59"/>
        <v>0.70189519999999994</v>
      </c>
      <c r="AF441" s="37">
        <f t="shared" si="56"/>
        <v>56.151615999999997</v>
      </c>
      <c r="AG441" s="37"/>
      <c r="AH441">
        <f>IF(I441=CZCA!$E$24,VLOOKUP(F441,CZCA!$C$25:$T$43,3),IF(I441=CZCA!$F$24,VLOOKUP(F441,CZCA!$C$25:$T$43,4),IF(I441=CZCA!$G$24,VLOOKUP(F441,CZCA!$C$25:$T$43,5),IF(OR(I441=CZCA!$H$24,I441=CZCA!$I$24),VLOOKUP(F441,CZCA!$C$25:$T$43,6),IF(OR(I441=CZCA!$J$24,I441=CZCA!$L$24),VLOOKUP(F441,CZCA!$C$25:$T$43,8),IF(OR(I441=CZCA!$K$24,I441=CZCA!$Q$24),VLOOKUP(F441,CZCA!$C$25:$T$43,9),IF(OR(I441=CZCA!$M$24,I441=CZCA!$T$24),VLOOKUP(F441,CZCA!$C$25:$T$43,11),IF(OR(I441=CZCA!$N$24,I441=CZCA!$R$24),VLOOKUP(F441,CZCA!$C$25:$T$43,12),IF(I441=CZCA!$O$24,VLOOKUP(F441,CZCA!$C$25:$T$43,13),IF(I441=CZCA!$P$24,VLOOKUP(F441,CZCA!$C$25:$T$43,14),IF(I441=CZCA!$S$24,VLOOKUP(F441,CZCA!$C$25:$T$43,17))))))))))))</f>
        <v>18.649999999999999</v>
      </c>
      <c r="AI441" s="157">
        <f t="shared" si="61"/>
        <v>0.44573499999999994</v>
      </c>
      <c r="AJ441" s="37">
        <f t="shared" si="57"/>
        <v>35.658799999999992</v>
      </c>
      <c r="AK441" s="37"/>
      <c r="AL441" s="128">
        <f t="shared" si="58"/>
        <v>53.619302949061669</v>
      </c>
      <c r="AM441">
        <v>2</v>
      </c>
      <c r="AN441" t="s">
        <v>76</v>
      </c>
      <c r="AO441" t="s">
        <v>48</v>
      </c>
      <c r="AP441" t="s">
        <v>90</v>
      </c>
      <c r="AQ441" t="s">
        <v>50</v>
      </c>
    </row>
    <row r="442" spans="1:43" x14ac:dyDescent="0.4">
      <c r="A442" t="s">
        <v>37</v>
      </c>
      <c r="B442" t="s">
        <v>38</v>
      </c>
      <c r="C442" t="s">
        <v>39</v>
      </c>
      <c r="D442" s="1">
        <v>41487</v>
      </c>
      <c r="E442" t="s">
        <v>40</v>
      </c>
      <c r="F442" t="s">
        <v>75</v>
      </c>
      <c r="G442" t="s">
        <v>42</v>
      </c>
      <c r="H442" t="s">
        <v>43</v>
      </c>
      <c r="I442" t="s">
        <v>91</v>
      </c>
      <c r="J442" t="s">
        <v>45</v>
      </c>
      <c r="K442">
        <v>4</v>
      </c>
      <c r="L442">
        <v>4000</v>
      </c>
      <c r="M442" t="s">
        <v>46</v>
      </c>
      <c r="N442">
        <v>0</v>
      </c>
      <c r="O442">
        <v>0</v>
      </c>
      <c r="P442">
        <v>0</v>
      </c>
      <c r="Q442">
        <v>0</v>
      </c>
      <c r="R442">
        <v>0</v>
      </c>
      <c r="S442">
        <v>27.1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21.9</v>
      </c>
      <c r="Z442">
        <f>VLOOKUP(F442,CEUS!$J$26:$K$50,2)</f>
        <v>40</v>
      </c>
      <c r="AA442" s="142">
        <f t="shared" si="53"/>
        <v>0.54749999999999999</v>
      </c>
      <c r="AB442" s="37">
        <f t="shared" si="54"/>
        <v>43.8</v>
      </c>
      <c r="AD442" s="124">
        <f>IF(E442=Sheet2!$E$24,VLOOKUP(F442,Sheet2!$C$24:$H$42,3),IF(E442=Sheet2!$F$24,VLOOKUP(F442,Sheet2!$C$24:$H$42,4),IF(E442=Sheet2!$G$24,VLOOKUP(F442,Sheet2!$C$24:$H$42,5),VLOOKUP(F442,Sheet2!$C$24:$H$42,6))))</f>
        <v>29.368000000000002</v>
      </c>
      <c r="AE442" s="2">
        <f t="shared" si="59"/>
        <v>0.64315920000000004</v>
      </c>
      <c r="AF442" s="37">
        <f t="shared" si="56"/>
        <v>51.452736000000002</v>
      </c>
      <c r="AG442" s="37"/>
      <c r="AH442">
        <f>IF(I442=CZCA!$E$24,VLOOKUP(F442,CZCA!$C$25:$T$43,3),IF(I442=CZCA!$F$24,VLOOKUP(F442,CZCA!$C$25:$T$43,4),IF(I442=CZCA!$G$24,VLOOKUP(F442,CZCA!$C$25:$T$43,5),IF(OR(I442=CZCA!$H$24,I442=CZCA!$I$24),VLOOKUP(F442,CZCA!$C$25:$T$43,6),IF(OR(I442=CZCA!$J$24,I442=CZCA!$L$24),VLOOKUP(F442,CZCA!$C$25:$T$43,8),IF(OR(I442=CZCA!$K$24,I442=CZCA!$Q$24),VLOOKUP(F442,CZCA!$C$25:$T$43,9),IF(OR(I442=CZCA!$M$24,I442=CZCA!$T$24),VLOOKUP(F442,CZCA!$C$25:$T$43,11),IF(OR(I442=CZCA!$N$24,I442=CZCA!$R$24),VLOOKUP(F442,CZCA!$C$25:$T$43,12),IF(I442=CZCA!$O$24,VLOOKUP(F442,CZCA!$C$25:$T$43,13),IF(I442=CZCA!$P$24,VLOOKUP(F442,CZCA!$C$25:$T$43,14),IF(I442=CZCA!$S$24,VLOOKUP(F442,CZCA!$C$25:$T$43,17))))))))))))</f>
        <v>18.649999999999999</v>
      </c>
      <c r="AI442" s="157">
        <f t="shared" si="61"/>
        <v>0.40843499999999994</v>
      </c>
      <c r="AJ442" s="37">
        <f t="shared" si="57"/>
        <v>32.674799999999998</v>
      </c>
      <c r="AK442" s="37"/>
      <c r="AL442" s="128">
        <f t="shared" si="58"/>
        <v>53.619302949061669</v>
      </c>
      <c r="AM442">
        <v>2</v>
      </c>
      <c r="AN442" t="s">
        <v>76</v>
      </c>
      <c r="AO442" t="s">
        <v>48</v>
      </c>
      <c r="AP442" t="s">
        <v>92</v>
      </c>
      <c r="AQ442" t="s">
        <v>50</v>
      </c>
    </row>
    <row r="443" spans="1:43" x14ac:dyDescent="0.4">
      <c r="A443" t="s">
        <v>37</v>
      </c>
      <c r="B443" t="s">
        <v>38</v>
      </c>
      <c r="C443" t="s">
        <v>39</v>
      </c>
      <c r="D443" s="1">
        <v>41487</v>
      </c>
      <c r="E443" t="s">
        <v>40</v>
      </c>
      <c r="F443" t="s">
        <v>75</v>
      </c>
      <c r="G443" t="s">
        <v>42</v>
      </c>
      <c r="H443" t="s">
        <v>43</v>
      </c>
      <c r="I443" t="s">
        <v>93</v>
      </c>
      <c r="J443" t="s">
        <v>45</v>
      </c>
      <c r="K443">
        <v>4</v>
      </c>
      <c r="L443">
        <v>4000</v>
      </c>
      <c r="M443" t="s">
        <v>46</v>
      </c>
      <c r="N443">
        <v>0</v>
      </c>
      <c r="O443">
        <v>0</v>
      </c>
      <c r="P443">
        <v>0</v>
      </c>
      <c r="Q443">
        <v>0</v>
      </c>
      <c r="R443">
        <v>0</v>
      </c>
      <c r="S443">
        <v>39.9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32.200000000000003</v>
      </c>
      <c r="Z443">
        <f>VLOOKUP(F443,CEUS!$J$26:$K$50,2)</f>
        <v>40</v>
      </c>
      <c r="AA443" s="142">
        <f t="shared" si="53"/>
        <v>0.80500000000000005</v>
      </c>
      <c r="AB443" s="37">
        <f t="shared" si="54"/>
        <v>64.400000000000006</v>
      </c>
      <c r="AD443" s="124">
        <f>IF(E443=Sheet2!$E$24,VLOOKUP(F443,Sheet2!$C$24:$H$42,3),IF(E443=Sheet2!$F$24,VLOOKUP(F443,Sheet2!$C$24:$H$42,4),IF(E443=Sheet2!$G$24,VLOOKUP(F443,Sheet2!$C$24:$H$42,5),VLOOKUP(F443,Sheet2!$C$24:$H$42,6))))</f>
        <v>29.368000000000002</v>
      </c>
      <c r="AE443" s="2">
        <f t="shared" si="59"/>
        <v>0.94564960000000009</v>
      </c>
      <c r="AF443" s="37">
        <f t="shared" si="56"/>
        <v>75.651968000000011</v>
      </c>
      <c r="AH443">
        <f>IF(I443=CZCA!$E$24,VLOOKUP(F443,CZCA!$C$25:$T$43,3),IF(I443=CZCA!$F$24,VLOOKUP(F443,CZCA!$C$25:$T$43,4),IF(I443=CZCA!$G$24,VLOOKUP(F443,CZCA!$C$25:$T$43,5),IF(OR(I443=CZCA!$H$24,I443=CZCA!$I$24),VLOOKUP(F443,CZCA!$C$25:$T$43,6),IF(OR(I443=CZCA!$J$24,I443=CZCA!$L$24),VLOOKUP(F443,CZCA!$C$25:$T$43,8),IF(OR(I443=CZCA!$K$24,I443=CZCA!$Q$24),VLOOKUP(F443,CZCA!$C$25:$T$43,9),IF(OR(I443=CZCA!$M$24,I443=CZCA!$T$24),VLOOKUP(F443,CZCA!$C$25:$T$43,11),IF(OR(I443=CZCA!$N$24,I443=CZCA!$R$24),VLOOKUP(F443,CZCA!$C$25:$T$43,12),IF(I443=CZCA!$O$24,VLOOKUP(F443,CZCA!$C$25:$T$43,13),IF(I443=CZCA!$P$24,VLOOKUP(F443,CZCA!$C$25:$T$43,14),IF(I443=CZCA!$S$24,VLOOKUP(F443,CZCA!$C$25:$T$43,17))))))))))))</f>
        <v>16.96</v>
      </c>
      <c r="AI443" s="157">
        <f t="shared" si="61"/>
        <v>0.54611200000000004</v>
      </c>
      <c r="AJ443" s="37">
        <f t="shared" si="57"/>
        <v>43.688960000000002</v>
      </c>
      <c r="AK443" s="37"/>
      <c r="AL443" s="128">
        <f t="shared" si="58"/>
        <v>58.96226415094339</v>
      </c>
      <c r="AM443">
        <v>2</v>
      </c>
      <c r="AN443" t="s">
        <v>76</v>
      </c>
      <c r="AO443" t="s">
        <v>48</v>
      </c>
      <c r="AP443" t="s">
        <v>94</v>
      </c>
      <c r="AQ443" t="s">
        <v>50</v>
      </c>
    </row>
    <row r="444" spans="1:43" x14ac:dyDescent="0.4">
      <c r="A444" t="s">
        <v>37</v>
      </c>
      <c r="B444" t="s">
        <v>38</v>
      </c>
      <c r="C444" t="s">
        <v>39</v>
      </c>
      <c r="D444" s="1">
        <v>41487</v>
      </c>
      <c r="E444" t="s">
        <v>40</v>
      </c>
      <c r="F444" t="s">
        <v>75</v>
      </c>
      <c r="G444" t="s">
        <v>42</v>
      </c>
      <c r="H444" t="s">
        <v>43</v>
      </c>
      <c r="I444" t="s">
        <v>95</v>
      </c>
      <c r="J444" t="s">
        <v>45</v>
      </c>
      <c r="K444">
        <v>4</v>
      </c>
      <c r="L444">
        <v>4000</v>
      </c>
      <c r="M444" t="s">
        <v>46</v>
      </c>
      <c r="N444">
        <v>0</v>
      </c>
      <c r="O444">
        <v>0</v>
      </c>
      <c r="P444">
        <v>0</v>
      </c>
      <c r="Q444">
        <v>0</v>
      </c>
      <c r="R444">
        <v>0</v>
      </c>
      <c r="S444">
        <v>37.9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30.6</v>
      </c>
      <c r="Z444">
        <f>VLOOKUP(F444,CEUS!$J$26:$K$50,2)</f>
        <v>40</v>
      </c>
      <c r="AA444" s="142">
        <f t="shared" si="53"/>
        <v>0.76500000000000001</v>
      </c>
      <c r="AB444" s="37">
        <f t="shared" si="54"/>
        <v>61.2</v>
      </c>
      <c r="AD444" s="124">
        <f>IF(E444=Sheet2!$E$24,VLOOKUP(F444,Sheet2!$C$24:$H$42,3),IF(E444=Sheet2!$F$24,VLOOKUP(F444,Sheet2!$C$24:$H$42,4),IF(E444=Sheet2!$G$24,VLOOKUP(F444,Sheet2!$C$24:$H$42,5),VLOOKUP(F444,Sheet2!$C$24:$H$42,6))))</f>
        <v>29.368000000000002</v>
      </c>
      <c r="AE444" s="2">
        <f t="shared" si="59"/>
        <v>0.89866080000000015</v>
      </c>
      <c r="AF444" s="37">
        <f t="shared" si="56"/>
        <v>71.892864000000017</v>
      </c>
      <c r="AH444">
        <f>IF(I444=CZCA!$E$24,VLOOKUP(F444,CZCA!$C$25:$T$43,3),IF(I444=CZCA!$F$24,VLOOKUP(F444,CZCA!$C$25:$T$43,4),IF(I444=CZCA!$G$24,VLOOKUP(F444,CZCA!$C$25:$T$43,5),IF(OR(I444=CZCA!$H$24,I444=CZCA!$I$24),VLOOKUP(F444,CZCA!$C$25:$T$43,6),IF(OR(I444=CZCA!$J$24,I444=CZCA!$L$24),VLOOKUP(F444,CZCA!$C$25:$T$43,8),IF(OR(I444=CZCA!$K$24,I444=CZCA!$Q$24),VLOOKUP(F444,CZCA!$C$25:$T$43,9),IF(OR(I444=CZCA!$M$24,I444=CZCA!$T$24),VLOOKUP(F444,CZCA!$C$25:$T$43,11),IF(OR(I444=CZCA!$N$24,I444=CZCA!$R$24),VLOOKUP(F444,CZCA!$C$25:$T$43,12),IF(I444=CZCA!$O$24,VLOOKUP(F444,CZCA!$C$25:$T$43,13),IF(I444=CZCA!$P$24,VLOOKUP(F444,CZCA!$C$25:$T$43,14),IF(I444=CZCA!$S$24,VLOOKUP(F444,CZCA!$C$25:$T$43,17))))))))))))</f>
        <v>23.2</v>
      </c>
      <c r="AI444" s="157">
        <f t="shared" si="61"/>
        <v>0.70992</v>
      </c>
      <c r="AJ444" s="37">
        <f t="shared" si="57"/>
        <v>56.793599999999998</v>
      </c>
      <c r="AK444" s="37"/>
      <c r="AL444" s="128">
        <f t="shared" si="58"/>
        <v>43.103448275862071</v>
      </c>
      <c r="AM444">
        <v>2</v>
      </c>
      <c r="AN444" t="s">
        <v>76</v>
      </c>
      <c r="AO444" t="s">
        <v>48</v>
      </c>
      <c r="AP444" t="s">
        <v>96</v>
      </c>
      <c r="AQ444" t="s">
        <v>50</v>
      </c>
    </row>
    <row r="445" spans="1:43" x14ac:dyDescent="0.4">
      <c r="A445" t="s">
        <v>37</v>
      </c>
      <c r="B445" t="s">
        <v>38</v>
      </c>
      <c r="C445" t="s">
        <v>39</v>
      </c>
      <c r="D445" s="1">
        <v>41487</v>
      </c>
      <c r="E445" t="s">
        <v>40</v>
      </c>
      <c r="F445" t="s">
        <v>75</v>
      </c>
      <c r="G445" t="s">
        <v>42</v>
      </c>
      <c r="H445" t="s">
        <v>43</v>
      </c>
      <c r="I445" t="s">
        <v>97</v>
      </c>
      <c r="J445" t="s">
        <v>45</v>
      </c>
      <c r="K445">
        <v>4</v>
      </c>
      <c r="L445">
        <v>4000</v>
      </c>
      <c r="M445" t="s">
        <v>46</v>
      </c>
      <c r="N445">
        <v>0</v>
      </c>
      <c r="O445">
        <v>0</v>
      </c>
      <c r="P445">
        <v>0</v>
      </c>
      <c r="Q445">
        <v>0</v>
      </c>
      <c r="R445">
        <v>0</v>
      </c>
      <c r="S445">
        <v>29.5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23.8</v>
      </c>
      <c r="Z445">
        <f>VLOOKUP(F445,CEUS!$J$26:$K$50,2)</f>
        <v>40</v>
      </c>
      <c r="AA445" s="142">
        <f t="shared" si="53"/>
        <v>0.59499999999999997</v>
      </c>
      <c r="AB445" s="37">
        <f t="shared" si="54"/>
        <v>47.599999999999994</v>
      </c>
      <c r="AD445" s="124">
        <f>IF(E445=Sheet2!$E$24,VLOOKUP(F445,Sheet2!$C$24:$H$42,3),IF(E445=Sheet2!$F$24,VLOOKUP(F445,Sheet2!$C$24:$H$42,4),IF(E445=Sheet2!$G$24,VLOOKUP(F445,Sheet2!$C$24:$H$42,5),VLOOKUP(F445,Sheet2!$C$24:$H$42,6))))</f>
        <v>29.368000000000002</v>
      </c>
      <c r="AE445" s="2">
        <f t="shared" si="59"/>
        <v>0.69895840000000009</v>
      </c>
      <c r="AF445" s="37">
        <f t="shared" si="56"/>
        <v>55.916672000000005</v>
      </c>
      <c r="AH445">
        <f>IF(I445=CZCA!$E$24,VLOOKUP(F445,CZCA!$C$25:$T$43,3),IF(I445=CZCA!$F$24,VLOOKUP(F445,CZCA!$C$25:$T$43,4),IF(I445=CZCA!$G$24,VLOOKUP(F445,CZCA!$C$25:$T$43,5),IF(OR(I445=CZCA!$H$24,I445=CZCA!$I$24),VLOOKUP(F445,CZCA!$C$25:$T$43,6),IF(OR(I445=CZCA!$J$24,I445=CZCA!$L$24),VLOOKUP(F445,CZCA!$C$25:$T$43,8),IF(OR(I445=CZCA!$K$24,I445=CZCA!$Q$24),VLOOKUP(F445,CZCA!$C$25:$T$43,9),IF(OR(I445=CZCA!$M$24,I445=CZCA!$T$24),VLOOKUP(F445,CZCA!$C$25:$T$43,11),IF(OR(I445=CZCA!$N$24,I445=CZCA!$R$24),VLOOKUP(F445,CZCA!$C$25:$T$43,12),IF(I445=CZCA!$O$24,VLOOKUP(F445,CZCA!$C$25:$T$43,13),IF(I445=CZCA!$P$24,VLOOKUP(F445,CZCA!$C$25:$T$43,14),IF(I445=CZCA!$S$24,VLOOKUP(F445,CZCA!$C$25:$T$43,17))))))))))))</f>
        <v>23.63</v>
      </c>
      <c r="AI445" s="157">
        <f t="shared" si="61"/>
        <v>0.56239400000000006</v>
      </c>
      <c r="AJ445" s="37">
        <f t="shared" si="57"/>
        <v>44.991520000000008</v>
      </c>
      <c r="AK445" s="37"/>
      <c r="AL445" s="128">
        <f t="shared" si="58"/>
        <v>42.319085907744395</v>
      </c>
      <c r="AM445">
        <v>2</v>
      </c>
      <c r="AN445" t="s">
        <v>76</v>
      </c>
      <c r="AO445" t="s">
        <v>48</v>
      </c>
      <c r="AP445" t="s">
        <v>98</v>
      </c>
      <c r="AQ445" t="s">
        <v>50</v>
      </c>
    </row>
    <row r="446" spans="1:43" x14ac:dyDescent="0.4">
      <c r="A446" t="s">
        <v>37</v>
      </c>
      <c r="B446" t="s">
        <v>38</v>
      </c>
      <c r="C446" t="s">
        <v>39</v>
      </c>
      <c r="D446" s="1">
        <v>41487</v>
      </c>
      <c r="E446" t="s">
        <v>40</v>
      </c>
      <c r="F446" t="s">
        <v>75</v>
      </c>
      <c r="G446" t="s">
        <v>42</v>
      </c>
      <c r="H446" t="s">
        <v>43</v>
      </c>
      <c r="I446" t="s">
        <v>99</v>
      </c>
      <c r="J446" t="s">
        <v>45</v>
      </c>
      <c r="K446">
        <v>4</v>
      </c>
      <c r="L446">
        <v>4000</v>
      </c>
      <c r="M446" t="s">
        <v>46</v>
      </c>
      <c r="N446">
        <v>0</v>
      </c>
      <c r="O446">
        <v>0</v>
      </c>
      <c r="P446">
        <v>0</v>
      </c>
      <c r="Q446">
        <v>0</v>
      </c>
      <c r="R446">
        <v>0</v>
      </c>
      <c r="S446">
        <v>88.5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71.5</v>
      </c>
      <c r="Z446">
        <f>VLOOKUP(F446,CEUS!$J$26:$K$50,2)</f>
        <v>40</v>
      </c>
      <c r="AA446" s="142">
        <f t="shared" si="53"/>
        <v>1.7875000000000001</v>
      </c>
      <c r="AB446" s="37">
        <f t="shared" si="54"/>
        <v>143</v>
      </c>
      <c r="AD446" s="124">
        <f>IF(E446=Sheet2!$E$24,VLOOKUP(F446,Sheet2!$C$24:$H$42,3),IF(E446=Sheet2!$F$24,VLOOKUP(F446,Sheet2!$C$24:$H$42,4),IF(E446=Sheet2!$G$24,VLOOKUP(F446,Sheet2!$C$24:$H$42,5),VLOOKUP(F446,Sheet2!$C$24:$H$42,6))))</f>
        <v>29.368000000000002</v>
      </c>
      <c r="AE446" s="2">
        <f t="shared" si="59"/>
        <v>2.099812</v>
      </c>
      <c r="AF446" s="37">
        <f t="shared" si="56"/>
        <v>167.98496</v>
      </c>
      <c r="AH446">
        <f>IF(I446=CZCA!$E$24,VLOOKUP(F446,CZCA!$C$25:$T$43,3),IF(I446=CZCA!$F$24,VLOOKUP(F446,CZCA!$C$25:$T$43,4),IF(I446=CZCA!$G$24,VLOOKUP(F446,CZCA!$C$25:$T$43,5),IF(OR(I446=CZCA!$H$24,I446=CZCA!$I$24),VLOOKUP(F446,CZCA!$C$25:$T$43,6),IF(OR(I446=CZCA!$J$24,I446=CZCA!$L$24),VLOOKUP(F446,CZCA!$C$25:$T$43,8),IF(OR(I446=CZCA!$K$24,I446=CZCA!$Q$24),VLOOKUP(F446,CZCA!$C$25:$T$43,9),IF(OR(I446=CZCA!$M$24,I446=CZCA!$T$24),VLOOKUP(F446,CZCA!$C$25:$T$43,11),IF(OR(I446=CZCA!$N$24,I446=CZCA!$R$24),VLOOKUP(F446,CZCA!$C$25:$T$43,12),IF(I446=CZCA!$O$24,VLOOKUP(F446,CZCA!$C$25:$T$43,13),IF(I446=CZCA!$P$24,VLOOKUP(F446,CZCA!$C$25:$T$43,14),IF(I446=CZCA!$S$24,VLOOKUP(F446,CZCA!$C$25:$T$43,17))))))))))))</f>
        <v>19.059999999999999</v>
      </c>
      <c r="AI446" s="157">
        <f t="shared" si="61"/>
        <v>1.3627899999999997</v>
      </c>
      <c r="AJ446" s="37">
        <f t="shared" si="57"/>
        <v>109.02319999999997</v>
      </c>
      <c r="AK446" s="37"/>
      <c r="AL446" s="128">
        <f t="shared" si="58"/>
        <v>52.465897166841557</v>
      </c>
      <c r="AM446">
        <v>2</v>
      </c>
      <c r="AN446" t="s">
        <v>76</v>
      </c>
      <c r="AO446" t="s">
        <v>48</v>
      </c>
      <c r="AP446" t="s">
        <v>100</v>
      </c>
      <c r="AQ446" t="s">
        <v>50</v>
      </c>
    </row>
    <row r="447" spans="1:43" ht="15.9" hidden="1" x14ac:dyDescent="0.45">
      <c r="A447" t="s">
        <v>37</v>
      </c>
      <c r="B447" t="s">
        <v>38</v>
      </c>
      <c r="C447" t="s">
        <v>39</v>
      </c>
      <c r="D447" s="1">
        <v>41487</v>
      </c>
      <c r="E447" t="s">
        <v>40</v>
      </c>
      <c r="F447" t="s">
        <v>75</v>
      </c>
      <c r="G447" t="s">
        <v>42</v>
      </c>
      <c r="H447" t="s">
        <v>43</v>
      </c>
      <c r="I447" t="s">
        <v>251</v>
      </c>
      <c r="J447" t="s">
        <v>45</v>
      </c>
      <c r="K447">
        <v>4</v>
      </c>
      <c r="L447">
        <v>4000</v>
      </c>
      <c r="M447" t="s">
        <v>46</v>
      </c>
      <c r="N447">
        <v>0</v>
      </c>
      <c r="O447">
        <v>0</v>
      </c>
      <c r="P447">
        <v>0</v>
      </c>
      <c r="Q447">
        <v>0</v>
      </c>
      <c r="R447">
        <v>0</v>
      </c>
      <c r="S447">
        <v>35.1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28.3</v>
      </c>
      <c r="Z447">
        <f>VLOOKUP(F447,CEUS!$J$26:$K$50,2)</f>
        <v>40</v>
      </c>
      <c r="AA447" s="142">
        <f t="shared" si="53"/>
        <v>0.70750000000000002</v>
      </c>
      <c r="AB447" s="37">
        <f t="shared" si="54"/>
        <v>56.6</v>
      </c>
      <c r="AD447" s="124">
        <f>IF(E447=Sheet2!$E$24,VLOOKUP(F447,Sheet2!$C$24:$H$42,3),IF(E447=Sheet2!$F$24,VLOOKUP(F447,Sheet2!$C$24:$H$42,4),IF(E447=Sheet2!$G$24,VLOOKUP(F447,Sheet2!$C$24:$H$42,5),VLOOKUP(F447,Sheet2!$C$24:$H$42,6))))</f>
        <v>29.368000000000002</v>
      </c>
      <c r="AE447" s="2">
        <f t="shared" si="59"/>
        <v>0.83111440000000014</v>
      </c>
      <c r="AF447" s="37">
        <f t="shared" si="56"/>
        <v>66.489152000000018</v>
      </c>
      <c r="AH447" t="b">
        <f>IF(I447=CZCA!$E$24,VLOOKUP(F447,CZCA!$C$24:$T$43,3),IF(I447=CZCA!$F$24,VLOOKUP(F447,CZCA!$C$24:$T$43,4),IF(I447=CZCA!$G$24,VLOOKUP(F447,CZCA!$C$24:$T$43,5),IF(OR(I447=CZCA!$H$24,I447=CZCA!$I$24),VLOOKUP(F447,CZCA!$C$24:$T$43,6),IF(OR(I447=CZCA!$J$24,I447=CZCA!$L$24),VLOOKUP(F447,CZCA!$C$24:$T$43,8),IF(OR(I447=CZCA!$K$24,I447=CZCA!$Q$24),VLOOKUP(F447,CZCA!$C$24:$T$43,9),IF(OR(I447=CZCA!$M$24,I447=CZCA!$T$24),VLOOKUP(F447,CZCA!$C$24:$T$43,11),IF(OR(I447=CZCA!$N$24,I447=CZCA!$R$24),VLOOKUP(F447,CZCA!$C$24:$T$43,12),IF(I447=CZCA!$O$24,VLOOKUP(F447,CZCA!$C$24:$T$43,13),IF(I447=CZCA!$P$24,VLOOKUP(F447,CZCA!$C$24:$T$43,14),IF(I447=CZCA!$S$24,VLOOKUP(F447,CZCA!$C$24:$T$43,17))))))))))))</f>
        <v>0</v>
      </c>
      <c r="AI447" s="160">
        <f t="shared" si="61"/>
        <v>0</v>
      </c>
      <c r="AJ447" s="37">
        <f t="shared" si="57"/>
        <v>0</v>
      </c>
      <c r="AK447" s="37"/>
      <c r="AL447" s="128" t="e">
        <f t="shared" si="58"/>
        <v>#DIV/0!</v>
      </c>
      <c r="AM447">
        <v>2</v>
      </c>
      <c r="AN447" t="s">
        <v>76</v>
      </c>
      <c r="AO447" t="s">
        <v>48</v>
      </c>
      <c r="AP447" t="s">
        <v>254</v>
      </c>
      <c r="AQ447" t="s">
        <v>50</v>
      </c>
    </row>
    <row r="448" spans="1:43" x14ac:dyDescent="0.4">
      <c r="A448" t="s">
        <v>37</v>
      </c>
      <c r="B448" t="s">
        <v>38</v>
      </c>
      <c r="C448" t="s">
        <v>39</v>
      </c>
      <c r="D448" s="1">
        <v>41487</v>
      </c>
      <c r="E448" t="s">
        <v>40</v>
      </c>
      <c r="F448" t="s">
        <v>77</v>
      </c>
      <c r="G448" t="s">
        <v>42</v>
      </c>
      <c r="H448" t="s">
        <v>43</v>
      </c>
      <c r="I448" t="s">
        <v>44</v>
      </c>
      <c r="J448" t="s">
        <v>45</v>
      </c>
      <c r="K448">
        <v>131</v>
      </c>
      <c r="L448">
        <v>131000</v>
      </c>
      <c r="M448" t="s">
        <v>46</v>
      </c>
      <c r="N448">
        <v>0</v>
      </c>
      <c r="O448">
        <v>0</v>
      </c>
      <c r="P448">
        <v>0</v>
      </c>
      <c r="Q448">
        <v>0</v>
      </c>
      <c r="R448">
        <v>0</v>
      </c>
      <c r="S448">
        <v>7.16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5.78</v>
      </c>
      <c r="Z448">
        <f>VLOOKUP(F448,CEUS!$J$26:$K$50,2)</f>
        <v>20</v>
      </c>
      <c r="AA448" s="142">
        <f t="shared" si="53"/>
        <v>0.28900000000000003</v>
      </c>
      <c r="AB448" s="37">
        <f t="shared" si="54"/>
        <v>23.120000000000005</v>
      </c>
      <c r="AD448" s="124">
        <f>IF(E448=Sheet2!$E$24,VLOOKUP(F448,Sheet2!$C$24:$H$42,3),IF(E448=Sheet2!$F$24,VLOOKUP(F448,Sheet2!$C$24:$H$42,4),IF(E448=Sheet2!$G$24,VLOOKUP(F448,Sheet2!$C$24:$H$42,5),VLOOKUP(F448,Sheet2!$C$24:$H$42,6))))</f>
        <v>35.628</v>
      </c>
      <c r="AE448" s="2">
        <f t="shared" si="59"/>
        <v>0.20592984</v>
      </c>
      <c r="AF448" s="37">
        <f t="shared" si="56"/>
        <v>16.474387199999999</v>
      </c>
      <c r="AH448">
        <f>IF(I448=CZCA!$E$24,VLOOKUP(F448,CZCA!$C$25:$T$43,3),IF(I448=CZCA!$F$24,VLOOKUP(F448,CZCA!$C$25:$T$43,4),IF(I448=CZCA!$G$24,VLOOKUP(F448,CZCA!$C$25:$T$43,5),IF(OR(I448=CZCA!$H$24,I448=CZCA!$I$24),VLOOKUP(F448,CZCA!$C$25:$T$43,6),IF(OR(I448=CZCA!$J$24,I448=CZCA!$L$24),VLOOKUP(F448,CZCA!$C$25:$T$43,8),IF(OR(I448=CZCA!$K$24,I448=CZCA!$Q$24),VLOOKUP(F448,CZCA!$C$25:$T$43,9),IF(OR(I448=CZCA!$M$24,I448=CZCA!$T$24),VLOOKUP(F448,CZCA!$C$25:$T$43,11),IF(OR(I448=CZCA!$N$24,I448=CZCA!$R$24),VLOOKUP(F448,CZCA!$C$25:$T$43,12),IF(I448=CZCA!$O$24,VLOOKUP(F448,CZCA!$C$25:$T$43,13),IF(I448=CZCA!$P$24,VLOOKUP(F448,CZCA!$C$25:$T$43,14),IF(I448=CZCA!$S$24,VLOOKUP(F448,CZCA!$C$25:$T$43,17))))))))))))</f>
        <v>38.33</v>
      </c>
      <c r="AI448" s="157">
        <f t="shared" si="61"/>
        <v>0.22154740000000001</v>
      </c>
      <c r="AJ448" s="37">
        <f t="shared" si="57"/>
        <v>17.723792</v>
      </c>
      <c r="AK448" s="37"/>
      <c r="AL448" s="128">
        <f t="shared" si="58"/>
        <v>26.089225150013046</v>
      </c>
      <c r="AM448">
        <v>2</v>
      </c>
      <c r="AN448" t="s">
        <v>78</v>
      </c>
      <c r="AO448" t="s">
        <v>48</v>
      </c>
      <c r="AP448" t="s">
        <v>49</v>
      </c>
      <c r="AQ448" t="s">
        <v>50</v>
      </c>
    </row>
    <row r="449" spans="1:43" x14ac:dyDescent="0.4">
      <c r="A449" t="s">
        <v>37</v>
      </c>
      <c r="B449" t="s">
        <v>38</v>
      </c>
      <c r="C449" t="s">
        <v>39</v>
      </c>
      <c r="D449" s="1">
        <v>41487</v>
      </c>
      <c r="E449" t="s">
        <v>40</v>
      </c>
      <c r="F449" t="s">
        <v>77</v>
      </c>
      <c r="G449" t="s">
        <v>42</v>
      </c>
      <c r="H449" t="s">
        <v>43</v>
      </c>
      <c r="I449" t="s">
        <v>85</v>
      </c>
      <c r="J449" t="s">
        <v>45</v>
      </c>
      <c r="K449">
        <v>131</v>
      </c>
      <c r="L449">
        <v>131000</v>
      </c>
      <c r="M449" t="s">
        <v>46</v>
      </c>
      <c r="N449">
        <v>0</v>
      </c>
      <c r="O449">
        <v>0</v>
      </c>
      <c r="P449">
        <v>0</v>
      </c>
      <c r="Q449">
        <v>0</v>
      </c>
      <c r="R449">
        <v>0</v>
      </c>
      <c r="S449">
        <v>5.83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4.71</v>
      </c>
      <c r="Z449">
        <f>VLOOKUP(F449,CEUS!$J$26:$K$50,2)</f>
        <v>20</v>
      </c>
      <c r="AA449" s="142">
        <f t="shared" si="53"/>
        <v>0.23549999999999999</v>
      </c>
      <c r="AB449" s="37">
        <f t="shared" si="54"/>
        <v>18.84</v>
      </c>
      <c r="AD449" s="124">
        <f>IF(E449=Sheet2!$E$24,VLOOKUP(F449,Sheet2!$C$24:$H$42,3),IF(E449=Sheet2!$F$24,VLOOKUP(F449,Sheet2!$C$24:$H$42,4),IF(E449=Sheet2!$G$24,VLOOKUP(F449,Sheet2!$C$24:$H$42,5),VLOOKUP(F449,Sheet2!$C$24:$H$42,6))))</f>
        <v>35.628</v>
      </c>
      <c r="AE449" s="2">
        <f t="shared" si="59"/>
        <v>0.16780787999999999</v>
      </c>
      <c r="AF449" s="37">
        <f t="shared" si="56"/>
        <v>13.4246304</v>
      </c>
      <c r="AH449">
        <f>IF(I449=CZCA!$E$24,VLOOKUP(F449,CZCA!$C$25:$T$43,3),IF(I449=CZCA!$F$24,VLOOKUP(F449,CZCA!$C$25:$T$43,4),IF(I449=CZCA!$G$24,VLOOKUP(F449,CZCA!$C$25:$T$43,5),IF(OR(I449=CZCA!$H$24,I449=CZCA!$I$24),VLOOKUP(F449,CZCA!$C$25:$T$43,6),IF(OR(I449=CZCA!$J$24,I449=CZCA!$L$24),VLOOKUP(F449,CZCA!$C$25:$T$43,8),IF(OR(I449=CZCA!$K$24,I449=CZCA!$Q$24),VLOOKUP(F449,CZCA!$C$25:$T$43,9),IF(OR(I449=CZCA!$M$24,I449=CZCA!$T$24),VLOOKUP(F449,CZCA!$C$25:$T$43,11),IF(OR(I449=CZCA!$N$24,I449=CZCA!$R$24),VLOOKUP(F449,CZCA!$C$25:$T$43,12),IF(I449=CZCA!$O$24,VLOOKUP(F449,CZCA!$C$25:$T$43,13),IF(I449=CZCA!$P$24,VLOOKUP(F449,CZCA!$C$25:$T$43,14),IF(I449=CZCA!$S$24,VLOOKUP(F449,CZCA!$C$25:$T$43,17))))))))))))</f>
        <v>31.53</v>
      </c>
      <c r="AI449" s="157">
        <f t="shared" si="61"/>
        <v>0.14850630000000001</v>
      </c>
      <c r="AJ449" s="37">
        <f t="shared" si="57"/>
        <v>11.880504</v>
      </c>
      <c r="AK449" s="37"/>
      <c r="AL449" s="128">
        <f t="shared" si="58"/>
        <v>31.715826197272438</v>
      </c>
      <c r="AM449">
        <v>2</v>
      </c>
      <c r="AN449" t="s">
        <v>78</v>
      </c>
      <c r="AO449" t="s">
        <v>48</v>
      </c>
      <c r="AP449" t="s">
        <v>86</v>
      </c>
      <c r="AQ449" t="s">
        <v>50</v>
      </c>
    </row>
    <row r="450" spans="1:43" x14ac:dyDescent="0.4">
      <c r="A450" t="s">
        <v>37</v>
      </c>
      <c r="B450" t="s">
        <v>38</v>
      </c>
      <c r="C450" t="s">
        <v>39</v>
      </c>
      <c r="D450" s="1">
        <v>41487</v>
      </c>
      <c r="E450" t="s">
        <v>40</v>
      </c>
      <c r="F450" t="s">
        <v>77</v>
      </c>
      <c r="G450" t="s">
        <v>42</v>
      </c>
      <c r="H450" t="s">
        <v>43</v>
      </c>
      <c r="I450" t="s">
        <v>87</v>
      </c>
      <c r="J450" t="s">
        <v>45</v>
      </c>
      <c r="K450">
        <v>131</v>
      </c>
      <c r="L450">
        <v>131000</v>
      </c>
      <c r="M450" t="s">
        <v>46</v>
      </c>
      <c r="N450">
        <v>0</v>
      </c>
      <c r="O450">
        <v>0</v>
      </c>
      <c r="P450">
        <v>0</v>
      </c>
      <c r="Q450">
        <v>0</v>
      </c>
      <c r="R450">
        <v>0</v>
      </c>
      <c r="S450">
        <v>4.0199999999999996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3.25</v>
      </c>
      <c r="Z450">
        <f>VLOOKUP(F450,CEUS!$J$26:$K$50,2)</f>
        <v>20</v>
      </c>
      <c r="AA450" s="142">
        <f t="shared" si="53"/>
        <v>0.16250000000000001</v>
      </c>
      <c r="AB450" s="37">
        <f t="shared" si="54"/>
        <v>13</v>
      </c>
      <c r="AD450" s="124">
        <f>IF(E450=Sheet2!$E$24,VLOOKUP(F450,Sheet2!$C$24:$H$42,3),IF(E450=Sheet2!$F$24,VLOOKUP(F450,Sheet2!$C$24:$H$42,4),IF(E450=Sheet2!$G$24,VLOOKUP(F450,Sheet2!$C$24:$H$42,5),VLOOKUP(F450,Sheet2!$C$24:$H$42,6))))</f>
        <v>35.628</v>
      </c>
      <c r="AE450" s="2">
        <f t="shared" si="59"/>
        <v>0.11579099999999999</v>
      </c>
      <c r="AF450" s="37">
        <f t="shared" si="56"/>
        <v>9.26328</v>
      </c>
      <c r="AH450">
        <f>IF(I450=CZCA!$E$24,VLOOKUP(F450,CZCA!$C$25:$T$43,3),IF(I450=CZCA!$F$24,VLOOKUP(F450,CZCA!$C$25:$T$43,4),IF(I450=CZCA!$G$24,VLOOKUP(F450,CZCA!$C$25:$T$43,5),IF(OR(I450=CZCA!$H$24,I450=CZCA!$I$24),VLOOKUP(F450,CZCA!$C$25:$T$43,6),IF(OR(I450=CZCA!$J$24,I450=CZCA!$L$24),VLOOKUP(F450,CZCA!$C$25:$T$43,8),IF(OR(I450=CZCA!$K$24,I450=CZCA!$Q$24),VLOOKUP(F450,CZCA!$C$25:$T$43,9),IF(OR(I450=CZCA!$M$24,I450=CZCA!$T$24),VLOOKUP(F450,CZCA!$C$25:$T$43,11),IF(OR(I450=CZCA!$N$24,I450=CZCA!$R$24),VLOOKUP(F450,CZCA!$C$25:$T$43,12),IF(I450=CZCA!$O$24,VLOOKUP(F450,CZCA!$C$25:$T$43,13),IF(I450=CZCA!$P$24,VLOOKUP(F450,CZCA!$C$25:$T$43,14),IF(I450=CZCA!$S$24,VLOOKUP(F450,CZCA!$C$25:$T$43,17))))))))))))</f>
        <v>46.55</v>
      </c>
      <c r="AI450" s="157">
        <f t="shared" si="61"/>
        <v>0.15128749999999999</v>
      </c>
      <c r="AJ450" s="37">
        <f t="shared" si="57"/>
        <v>12.103</v>
      </c>
      <c r="AK450" s="37"/>
      <c r="AL450" s="128">
        <f t="shared" si="58"/>
        <v>21.482277121374867</v>
      </c>
      <c r="AM450">
        <v>2</v>
      </c>
      <c r="AN450" t="s">
        <v>78</v>
      </c>
      <c r="AO450" t="s">
        <v>48</v>
      </c>
      <c r="AP450" t="s">
        <v>88</v>
      </c>
      <c r="AQ450" t="s">
        <v>50</v>
      </c>
    </row>
    <row r="451" spans="1:43" x14ac:dyDescent="0.4">
      <c r="A451" t="s">
        <v>37</v>
      </c>
      <c r="B451" t="s">
        <v>38</v>
      </c>
      <c r="C451" t="s">
        <v>39</v>
      </c>
      <c r="D451" s="1">
        <v>41487</v>
      </c>
      <c r="E451" t="s">
        <v>40</v>
      </c>
      <c r="F451" t="s">
        <v>77</v>
      </c>
      <c r="G451" t="s">
        <v>42</v>
      </c>
      <c r="H451" t="s">
        <v>43</v>
      </c>
      <c r="I451" t="s">
        <v>89</v>
      </c>
      <c r="J451" t="s">
        <v>45</v>
      </c>
      <c r="K451">
        <v>131</v>
      </c>
      <c r="L451">
        <v>131000</v>
      </c>
      <c r="M451" t="s">
        <v>46</v>
      </c>
      <c r="N451">
        <v>0</v>
      </c>
      <c r="O451">
        <v>0</v>
      </c>
      <c r="P451">
        <v>0</v>
      </c>
      <c r="Q451">
        <v>0</v>
      </c>
      <c r="R451">
        <v>0</v>
      </c>
      <c r="S451">
        <v>3.93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3.17</v>
      </c>
      <c r="Z451">
        <f>VLOOKUP(F451,CEUS!$J$26:$K$50,2)</f>
        <v>20</v>
      </c>
      <c r="AA451" s="142">
        <f t="shared" si="53"/>
        <v>0.1585</v>
      </c>
      <c r="AB451" s="37">
        <f t="shared" si="54"/>
        <v>12.68</v>
      </c>
      <c r="AD451" s="124">
        <f>IF(E451=Sheet2!$E$24,VLOOKUP(F451,Sheet2!$C$24:$H$42,3),IF(E451=Sheet2!$F$24,VLOOKUP(F451,Sheet2!$C$24:$H$42,4),IF(E451=Sheet2!$G$24,VLOOKUP(F451,Sheet2!$C$24:$H$42,5),VLOOKUP(F451,Sheet2!$C$24:$H$42,6))))</f>
        <v>35.628</v>
      </c>
      <c r="AE451" s="2">
        <f t="shared" si="59"/>
        <v>0.11294076</v>
      </c>
      <c r="AF451" s="37">
        <f t="shared" si="56"/>
        <v>9.0352607999999996</v>
      </c>
      <c r="AH451">
        <f>IF(I451=CZCA!$E$24,VLOOKUP(F451,CZCA!$C$25:$T$43,3),IF(I451=CZCA!$F$24,VLOOKUP(F451,CZCA!$C$25:$T$43,4),IF(I451=CZCA!$G$24,VLOOKUP(F451,CZCA!$C$25:$T$43,5),IF(OR(I451=CZCA!$H$24,I451=CZCA!$I$24),VLOOKUP(F451,CZCA!$C$25:$T$43,6),IF(OR(I451=CZCA!$J$24,I451=CZCA!$L$24),VLOOKUP(F451,CZCA!$C$25:$T$43,8),IF(OR(I451=CZCA!$K$24,I451=CZCA!$Q$24),VLOOKUP(F451,CZCA!$C$25:$T$43,9),IF(OR(I451=CZCA!$M$24,I451=CZCA!$T$24),VLOOKUP(F451,CZCA!$C$25:$T$43,11),IF(OR(I451=CZCA!$N$24,I451=CZCA!$R$24),VLOOKUP(F451,CZCA!$C$25:$T$43,12),IF(I451=CZCA!$O$24,VLOOKUP(F451,CZCA!$C$25:$T$43,13),IF(I451=CZCA!$P$24,VLOOKUP(F451,CZCA!$C$25:$T$43,14),IF(I451=CZCA!$S$24,VLOOKUP(F451,CZCA!$C$25:$T$43,17))))))))))))</f>
        <v>38.799999999999997</v>
      </c>
      <c r="AI451" s="157">
        <f t="shared" si="61"/>
        <v>0.12299599999999999</v>
      </c>
      <c r="AJ451" s="37">
        <f t="shared" si="57"/>
        <v>9.8396799999999995</v>
      </c>
      <c r="AK451" s="37"/>
      <c r="AL451" s="128">
        <f t="shared" si="58"/>
        <v>25.773195876288661</v>
      </c>
      <c r="AM451">
        <v>2</v>
      </c>
      <c r="AN451" t="s">
        <v>78</v>
      </c>
      <c r="AO451" t="s">
        <v>48</v>
      </c>
      <c r="AP451" t="s">
        <v>90</v>
      </c>
      <c r="AQ451" t="s">
        <v>50</v>
      </c>
    </row>
    <row r="452" spans="1:43" x14ac:dyDescent="0.4">
      <c r="A452" t="s">
        <v>37</v>
      </c>
      <c r="B452" t="s">
        <v>38</v>
      </c>
      <c r="C452" t="s">
        <v>39</v>
      </c>
      <c r="D452" s="1">
        <v>41487</v>
      </c>
      <c r="E452" t="s">
        <v>40</v>
      </c>
      <c r="F452" t="s">
        <v>77</v>
      </c>
      <c r="G452" t="s">
        <v>42</v>
      </c>
      <c r="H452" t="s">
        <v>43</v>
      </c>
      <c r="I452" t="s">
        <v>91</v>
      </c>
      <c r="J452" t="s">
        <v>45</v>
      </c>
      <c r="K452">
        <v>131</v>
      </c>
      <c r="L452">
        <v>131000</v>
      </c>
      <c r="M452" t="s">
        <v>46</v>
      </c>
      <c r="N452">
        <v>0</v>
      </c>
      <c r="O452">
        <v>0</v>
      </c>
      <c r="P452">
        <v>0</v>
      </c>
      <c r="Q452">
        <v>0</v>
      </c>
      <c r="R452">
        <v>0</v>
      </c>
      <c r="S452">
        <v>2.87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2.3199999999999998</v>
      </c>
      <c r="Z452">
        <f>VLOOKUP(F452,CEUS!$J$26:$K$50,2)</f>
        <v>20</v>
      </c>
      <c r="AA452" s="142">
        <f t="shared" si="53"/>
        <v>0.11599999999999999</v>
      </c>
      <c r="AB452" s="37">
        <f t="shared" si="54"/>
        <v>9.2799999999999994</v>
      </c>
      <c r="AD452" s="124">
        <f>IF(E452=Sheet2!$E$24,VLOOKUP(F452,Sheet2!$C$24:$H$42,3),IF(E452=Sheet2!$F$24,VLOOKUP(F452,Sheet2!$C$24:$H$42,4),IF(E452=Sheet2!$G$24,VLOOKUP(F452,Sheet2!$C$24:$H$42,5),VLOOKUP(F452,Sheet2!$C$24:$H$42,6))))</f>
        <v>35.628</v>
      </c>
      <c r="AE452" s="2">
        <f t="shared" si="59"/>
        <v>8.2656960000000002E-2</v>
      </c>
      <c r="AF452" s="37">
        <f t="shared" si="56"/>
        <v>6.6125568000000001</v>
      </c>
      <c r="AH452">
        <f>IF(I452=CZCA!$E$24,VLOOKUP(F452,CZCA!$C$25:$T$43,3),IF(I452=CZCA!$F$24,VLOOKUP(F452,CZCA!$C$25:$T$43,4),IF(I452=CZCA!$G$24,VLOOKUP(F452,CZCA!$C$25:$T$43,5),IF(OR(I452=CZCA!$H$24,I452=CZCA!$I$24),VLOOKUP(F452,CZCA!$C$25:$T$43,6),IF(OR(I452=CZCA!$J$24,I452=CZCA!$L$24),VLOOKUP(F452,CZCA!$C$25:$T$43,8),IF(OR(I452=CZCA!$K$24,I452=CZCA!$Q$24),VLOOKUP(F452,CZCA!$C$25:$T$43,9),IF(OR(I452=CZCA!$M$24,I452=CZCA!$T$24),VLOOKUP(F452,CZCA!$C$25:$T$43,11),IF(OR(I452=CZCA!$N$24,I452=CZCA!$R$24),VLOOKUP(F452,CZCA!$C$25:$T$43,12),IF(I452=CZCA!$O$24,VLOOKUP(F452,CZCA!$C$25:$T$43,13),IF(I452=CZCA!$P$24,VLOOKUP(F452,CZCA!$C$25:$T$43,14),IF(I452=CZCA!$S$24,VLOOKUP(F452,CZCA!$C$25:$T$43,17))))))))))))</f>
        <v>38.799999999999997</v>
      </c>
      <c r="AI452" s="157">
        <f t="shared" si="61"/>
        <v>9.0015999999999999E-2</v>
      </c>
      <c r="AJ452" s="37">
        <f t="shared" si="57"/>
        <v>7.2012799999999997</v>
      </c>
      <c r="AK452" s="37"/>
      <c r="AL452" s="128">
        <f t="shared" si="58"/>
        <v>25.773195876288661</v>
      </c>
      <c r="AM452">
        <v>2</v>
      </c>
      <c r="AN452" t="s">
        <v>78</v>
      </c>
      <c r="AO452" t="s">
        <v>48</v>
      </c>
      <c r="AP452" t="s">
        <v>92</v>
      </c>
      <c r="AQ452" t="s">
        <v>50</v>
      </c>
    </row>
    <row r="453" spans="1:43" x14ac:dyDescent="0.4">
      <c r="A453" t="s">
        <v>37</v>
      </c>
      <c r="B453" t="s">
        <v>38</v>
      </c>
      <c r="C453" t="s">
        <v>39</v>
      </c>
      <c r="D453" s="1">
        <v>41487</v>
      </c>
      <c r="E453" t="s">
        <v>40</v>
      </c>
      <c r="F453" t="s">
        <v>77</v>
      </c>
      <c r="G453" t="s">
        <v>42</v>
      </c>
      <c r="H453" t="s">
        <v>43</v>
      </c>
      <c r="I453" t="s">
        <v>93</v>
      </c>
      <c r="J453" t="s">
        <v>45</v>
      </c>
      <c r="K453">
        <v>131</v>
      </c>
      <c r="L453">
        <v>131000</v>
      </c>
      <c r="M453" t="s">
        <v>46</v>
      </c>
      <c r="N453">
        <v>0</v>
      </c>
      <c r="O453">
        <v>0</v>
      </c>
      <c r="P453">
        <v>0</v>
      </c>
      <c r="Q453">
        <v>0</v>
      </c>
      <c r="R453">
        <v>0</v>
      </c>
      <c r="S453">
        <v>7.05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5.7</v>
      </c>
      <c r="Z453">
        <f>VLOOKUP(F453,CEUS!$J$26:$K$50,2)</f>
        <v>20</v>
      </c>
      <c r="AA453" s="142">
        <f t="shared" si="53"/>
        <v>0.28500000000000003</v>
      </c>
      <c r="AB453" s="37">
        <f t="shared" si="54"/>
        <v>22.800000000000004</v>
      </c>
      <c r="AD453" s="124">
        <f>IF(E453=Sheet2!$E$24,VLOOKUP(F453,Sheet2!$C$24:$H$42,3),IF(E453=Sheet2!$F$24,VLOOKUP(F453,Sheet2!$C$24:$H$42,4),IF(E453=Sheet2!$G$24,VLOOKUP(F453,Sheet2!$C$24:$H$42,5),VLOOKUP(F453,Sheet2!$C$24:$H$42,6))))</f>
        <v>35.628</v>
      </c>
      <c r="AE453" s="2">
        <f t="shared" si="59"/>
        <v>0.2030796</v>
      </c>
      <c r="AF453" s="37">
        <f t="shared" si="56"/>
        <v>16.246368</v>
      </c>
      <c r="AH453">
        <f>IF(I453=CZCA!$E$24,VLOOKUP(F453,CZCA!$C$25:$T$43,3),IF(I453=CZCA!$F$24,VLOOKUP(F453,CZCA!$C$25:$T$43,4),IF(I453=CZCA!$G$24,VLOOKUP(F453,CZCA!$C$25:$T$43,5),IF(OR(I453=CZCA!$H$24,I453=CZCA!$I$24),VLOOKUP(F453,CZCA!$C$25:$T$43,6),IF(OR(I453=CZCA!$J$24,I453=CZCA!$L$24),VLOOKUP(F453,CZCA!$C$25:$T$43,8),IF(OR(I453=CZCA!$K$24,I453=CZCA!$Q$24),VLOOKUP(F453,CZCA!$C$25:$T$43,9),IF(OR(I453=CZCA!$M$24,I453=CZCA!$T$24),VLOOKUP(F453,CZCA!$C$25:$T$43,11),IF(OR(I453=CZCA!$N$24,I453=CZCA!$R$24),VLOOKUP(F453,CZCA!$C$25:$T$43,12),IF(I453=CZCA!$O$24,VLOOKUP(F453,CZCA!$C$25:$T$43,13),IF(I453=CZCA!$P$24,VLOOKUP(F453,CZCA!$C$25:$T$43,14),IF(I453=CZCA!$S$24,VLOOKUP(F453,CZCA!$C$25:$T$43,17))))))))))))</f>
        <v>22.93</v>
      </c>
      <c r="AI453" s="157">
        <f t="shared" si="61"/>
        <v>0.13070100000000001</v>
      </c>
      <c r="AJ453" s="37">
        <f t="shared" si="57"/>
        <v>10.45608</v>
      </c>
      <c r="AK453" s="37"/>
      <c r="AL453" s="128">
        <f t="shared" si="58"/>
        <v>43.610989969472307</v>
      </c>
      <c r="AM453">
        <v>2</v>
      </c>
      <c r="AN453" t="s">
        <v>78</v>
      </c>
      <c r="AO453" t="s">
        <v>48</v>
      </c>
      <c r="AP453" t="s">
        <v>94</v>
      </c>
      <c r="AQ453" t="s">
        <v>50</v>
      </c>
    </row>
    <row r="454" spans="1:43" x14ac:dyDescent="0.4">
      <c r="A454" t="s">
        <v>37</v>
      </c>
      <c r="B454" t="s">
        <v>38</v>
      </c>
      <c r="C454" t="s">
        <v>39</v>
      </c>
      <c r="D454" s="1">
        <v>41487</v>
      </c>
      <c r="E454" t="s">
        <v>40</v>
      </c>
      <c r="F454" t="s">
        <v>77</v>
      </c>
      <c r="G454" t="s">
        <v>42</v>
      </c>
      <c r="H454" t="s">
        <v>43</v>
      </c>
      <c r="I454" t="s">
        <v>95</v>
      </c>
      <c r="J454" t="s">
        <v>45</v>
      </c>
      <c r="K454">
        <v>131</v>
      </c>
      <c r="L454">
        <v>131000</v>
      </c>
      <c r="M454" t="s">
        <v>46</v>
      </c>
      <c r="N454">
        <v>0</v>
      </c>
      <c r="O454">
        <v>0</v>
      </c>
      <c r="P454">
        <v>0</v>
      </c>
      <c r="Q454">
        <v>0</v>
      </c>
      <c r="R454">
        <v>0</v>
      </c>
      <c r="S454">
        <v>6.19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5</v>
      </c>
      <c r="Z454">
        <f>VLOOKUP(F454,CEUS!$J$26:$K$50,2)</f>
        <v>20</v>
      </c>
      <c r="AA454" s="142">
        <f t="shared" si="53"/>
        <v>0.25</v>
      </c>
      <c r="AB454" s="37">
        <f t="shared" si="54"/>
        <v>20</v>
      </c>
      <c r="AD454" s="124">
        <f>IF(E454=Sheet2!$E$24,VLOOKUP(F454,Sheet2!$C$24:$H$42,3),IF(E454=Sheet2!$F$24,VLOOKUP(F454,Sheet2!$C$24:$H$42,4),IF(E454=Sheet2!$G$24,VLOOKUP(F454,Sheet2!$C$24:$H$42,5),VLOOKUP(F454,Sheet2!$C$24:$H$42,6))))</f>
        <v>35.628</v>
      </c>
      <c r="AE454" s="2">
        <f t="shared" si="59"/>
        <v>0.17813999999999999</v>
      </c>
      <c r="AF454" s="37">
        <f t="shared" si="56"/>
        <v>14.251199999999999</v>
      </c>
      <c r="AH454">
        <f>IF(I454=CZCA!$E$24,VLOOKUP(F454,CZCA!$C$25:$T$43,3),IF(I454=CZCA!$F$24,VLOOKUP(F454,CZCA!$C$25:$T$43,4),IF(I454=CZCA!$G$24,VLOOKUP(F454,CZCA!$C$25:$T$43,5),IF(OR(I454=CZCA!$H$24,I454=CZCA!$I$24),VLOOKUP(F454,CZCA!$C$25:$T$43,6),IF(OR(I454=CZCA!$J$24,I454=CZCA!$L$24),VLOOKUP(F454,CZCA!$C$25:$T$43,8),IF(OR(I454=CZCA!$K$24,I454=CZCA!$Q$24),VLOOKUP(F454,CZCA!$C$25:$T$43,9),IF(OR(I454=CZCA!$M$24,I454=CZCA!$T$24),VLOOKUP(F454,CZCA!$C$25:$T$43,11),IF(OR(I454=CZCA!$N$24,I454=CZCA!$R$24),VLOOKUP(F454,CZCA!$C$25:$T$43,12),IF(I454=CZCA!$O$24,VLOOKUP(F454,CZCA!$C$25:$T$43,13),IF(I454=CZCA!$P$24,VLOOKUP(F454,CZCA!$C$25:$T$43,14),IF(I454=CZCA!$S$24,VLOOKUP(F454,CZCA!$C$25:$T$43,17))))))))))))</f>
        <v>46.85</v>
      </c>
      <c r="AI454" s="157">
        <f t="shared" si="61"/>
        <v>0.23425000000000001</v>
      </c>
      <c r="AJ454" s="37">
        <f t="shared" si="57"/>
        <v>18.740000000000002</v>
      </c>
      <c r="AK454" s="37"/>
      <c r="AL454" s="128">
        <f t="shared" si="58"/>
        <v>21.34471718249733</v>
      </c>
      <c r="AM454">
        <v>2</v>
      </c>
      <c r="AN454" t="s">
        <v>78</v>
      </c>
      <c r="AO454" t="s">
        <v>48</v>
      </c>
      <c r="AP454" t="s">
        <v>96</v>
      </c>
      <c r="AQ454" t="s">
        <v>50</v>
      </c>
    </row>
    <row r="455" spans="1:43" x14ac:dyDescent="0.4">
      <c r="A455" t="s">
        <v>37</v>
      </c>
      <c r="B455" t="s">
        <v>38</v>
      </c>
      <c r="C455" t="s">
        <v>39</v>
      </c>
      <c r="D455" s="1">
        <v>41487</v>
      </c>
      <c r="E455" t="s">
        <v>40</v>
      </c>
      <c r="F455" t="s">
        <v>77</v>
      </c>
      <c r="G455" t="s">
        <v>42</v>
      </c>
      <c r="H455" t="s">
        <v>43</v>
      </c>
      <c r="I455" t="s">
        <v>97</v>
      </c>
      <c r="J455" t="s">
        <v>45</v>
      </c>
      <c r="K455">
        <v>131</v>
      </c>
      <c r="L455">
        <v>131000</v>
      </c>
      <c r="M455" t="s">
        <v>46</v>
      </c>
      <c r="N455">
        <v>0</v>
      </c>
      <c r="O455">
        <v>0</v>
      </c>
      <c r="P455">
        <v>0</v>
      </c>
      <c r="Q455">
        <v>0</v>
      </c>
      <c r="R455">
        <v>0</v>
      </c>
      <c r="S455">
        <v>4.6399999999999997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3.75</v>
      </c>
      <c r="Z455">
        <f>VLOOKUP(F455,CEUS!$J$26:$K$50,2)</f>
        <v>20</v>
      </c>
      <c r="AA455" s="142">
        <f t="shared" si="53"/>
        <v>0.1875</v>
      </c>
      <c r="AB455" s="37">
        <f t="shared" si="54"/>
        <v>15</v>
      </c>
      <c r="AD455" s="124">
        <f>IF(E455=Sheet2!$E$24,VLOOKUP(F455,Sheet2!$C$24:$H$42,3),IF(E455=Sheet2!$F$24,VLOOKUP(F455,Sheet2!$C$24:$H$42,4),IF(E455=Sheet2!$G$24,VLOOKUP(F455,Sheet2!$C$24:$H$42,5),VLOOKUP(F455,Sheet2!$C$24:$H$42,6))))</f>
        <v>35.628</v>
      </c>
      <c r="AE455" s="2">
        <f t="shared" si="59"/>
        <v>0.133605</v>
      </c>
      <c r="AF455" s="37">
        <f t="shared" si="56"/>
        <v>10.6884</v>
      </c>
      <c r="AH455">
        <f>IF(I455=CZCA!$E$24,VLOOKUP(F455,CZCA!$C$25:$T$43,3),IF(I455=CZCA!$F$24,VLOOKUP(F455,CZCA!$C$25:$T$43,4),IF(I455=CZCA!$G$24,VLOOKUP(F455,CZCA!$C$25:$T$43,5),IF(OR(I455=CZCA!$H$24,I455=CZCA!$I$24),VLOOKUP(F455,CZCA!$C$25:$T$43,6),IF(OR(I455=CZCA!$J$24,I455=CZCA!$L$24),VLOOKUP(F455,CZCA!$C$25:$T$43,8),IF(OR(I455=CZCA!$K$24,I455=CZCA!$Q$24),VLOOKUP(F455,CZCA!$C$25:$T$43,9),IF(OR(I455=CZCA!$M$24,I455=CZCA!$T$24),VLOOKUP(F455,CZCA!$C$25:$T$43,11),IF(OR(I455=CZCA!$N$24,I455=CZCA!$R$24),VLOOKUP(F455,CZCA!$C$25:$T$43,12),IF(I455=CZCA!$O$24,VLOOKUP(F455,CZCA!$C$25:$T$43,13),IF(I455=CZCA!$P$24,VLOOKUP(F455,CZCA!$C$25:$T$43,14),IF(I455=CZCA!$S$24,VLOOKUP(F455,CZCA!$C$25:$T$43,17))))))))))))</f>
        <v>89.42</v>
      </c>
      <c r="AI455" s="157">
        <f t="shared" si="61"/>
        <v>0.33532499999999998</v>
      </c>
      <c r="AJ455" s="37">
        <f t="shared" si="57"/>
        <v>26.826000000000001</v>
      </c>
      <c r="AK455" s="37"/>
      <c r="AL455" s="128">
        <f t="shared" si="58"/>
        <v>11.183180496533215</v>
      </c>
      <c r="AM455">
        <v>2</v>
      </c>
      <c r="AN455" t="s">
        <v>78</v>
      </c>
      <c r="AO455" t="s">
        <v>48</v>
      </c>
      <c r="AP455" t="s">
        <v>98</v>
      </c>
      <c r="AQ455" t="s">
        <v>50</v>
      </c>
    </row>
    <row r="456" spans="1:43" x14ac:dyDescent="0.4">
      <c r="A456" t="s">
        <v>37</v>
      </c>
      <c r="B456" t="s">
        <v>38</v>
      </c>
      <c r="C456" t="s">
        <v>39</v>
      </c>
      <c r="D456" s="1">
        <v>41487</v>
      </c>
      <c r="E456" t="s">
        <v>40</v>
      </c>
      <c r="F456" t="s">
        <v>77</v>
      </c>
      <c r="G456" t="s">
        <v>42</v>
      </c>
      <c r="H456" t="s">
        <v>43</v>
      </c>
      <c r="I456" t="s">
        <v>99</v>
      </c>
      <c r="J456" t="s">
        <v>45</v>
      </c>
      <c r="K456">
        <v>131</v>
      </c>
      <c r="L456">
        <v>131000</v>
      </c>
      <c r="M456" t="s">
        <v>46</v>
      </c>
      <c r="N456">
        <v>0</v>
      </c>
      <c r="O456">
        <v>0</v>
      </c>
      <c r="P456">
        <v>0</v>
      </c>
      <c r="Q456">
        <v>0</v>
      </c>
      <c r="R456">
        <v>0</v>
      </c>
      <c r="S456">
        <v>20.5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16.600000000000001</v>
      </c>
      <c r="Z456">
        <f>VLOOKUP(F456,CEUS!$J$26:$K$50,2)</f>
        <v>20</v>
      </c>
      <c r="AA456" s="142">
        <f t="shared" si="53"/>
        <v>0.83000000000000007</v>
      </c>
      <c r="AB456" s="37">
        <f t="shared" si="54"/>
        <v>66.400000000000006</v>
      </c>
      <c r="AD456" s="124">
        <f>IF(E456=Sheet2!$E$24,VLOOKUP(F456,Sheet2!$C$24:$H$42,3),IF(E456=Sheet2!$F$24,VLOOKUP(F456,Sheet2!$C$24:$H$42,4),IF(E456=Sheet2!$G$24,VLOOKUP(F456,Sheet2!$C$24:$H$42,5),VLOOKUP(F456,Sheet2!$C$24:$H$42,6))))</f>
        <v>35.628</v>
      </c>
      <c r="AE456" s="2">
        <f t="shared" si="59"/>
        <v>0.59142479999999997</v>
      </c>
      <c r="AF456" s="37">
        <f t="shared" si="56"/>
        <v>47.313983999999998</v>
      </c>
      <c r="AH456">
        <f>IF(I456=CZCA!$E$24,VLOOKUP(F456,CZCA!$C$25:$T$43,3),IF(I456=CZCA!$F$24,VLOOKUP(F456,CZCA!$C$25:$T$43,4),IF(I456=CZCA!$G$24,VLOOKUP(F456,CZCA!$C$25:$T$43,5),IF(OR(I456=CZCA!$H$24,I456=CZCA!$I$24),VLOOKUP(F456,CZCA!$C$25:$T$43,6),IF(OR(I456=CZCA!$J$24,I456=CZCA!$L$24),VLOOKUP(F456,CZCA!$C$25:$T$43,8),IF(OR(I456=CZCA!$K$24,I456=CZCA!$Q$24),VLOOKUP(F456,CZCA!$C$25:$T$43,9),IF(OR(I456=CZCA!$M$24,I456=CZCA!$T$24),VLOOKUP(F456,CZCA!$C$25:$T$43,11),IF(OR(I456=CZCA!$N$24,I456=CZCA!$R$24),VLOOKUP(F456,CZCA!$C$25:$T$43,12),IF(I456=CZCA!$O$24,VLOOKUP(F456,CZCA!$C$25:$T$43,13),IF(I456=CZCA!$P$24,VLOOKUP(F456,CZCA!$C$25:$T$43,14),IF(I456=CZCA!$S$24,VLOOKUP(F456,CZCA!$C$25:$T$43,17))))))))))))</f>
        <v>70.08</v>
      </c>
      <c r="AI456" s="157">
        <f t="shared" si="61"/>
        <v>1.1633279999999999</v>
      </c>
      <c r="AJ456" s="37">
        <f t="shared" si="57"/>
        <v>93.066239999999993</v>
      </c>
      <c r="AK456" s="37"/>
      <c r="AL456" s="128">
        <f t="shared" si="58"/>
        <v>14.269406392694064</v>
      </c>
      <c r="AM456">
        <v>2</v>
      </c>
      <c r="AN456" t="s">
        <v>78</v>
      </c>
      <c r="AO456" t="s">
        <v>48</v>
      </c>
      <c r="AP456" t="s">
        <v>100</v>
      </c>
      <c r="AQ456" t="s">
        <v>50</v>
      </c>
    </row>
    <row r="457" spans="1:43" hidden="1" x14ac:dyDescent="0.4">
      <c r="A457" t="s">
        <v>37</v>
      </c>
      <c r="B457" t="s">
        <v>38</v>
      </c>
      <c r="C457" t="s">
        <v>39</v>
      </c>
      <c r="D457" s="1">
        <v>41487</v>
      </c>
      <c r="E457" t="s">
        <v>40</v>
      </c>
      <c r="F457" t="s">
        <v>77</v>
      </c>
      <c r="G457" t="s">
        <v>42</v>
      </c>
      <c r="H457" t="s">
        <v>43</v>
      </c>
      <c r="I457" t="s">
        <v>251</v>
      </c>
      <c r="J457" t="s">
        <v>45</v>
      </c>
      <c r="K457">
        <v>131</v>
      </c>
      <c r="L457">
        <v>131000</v>
      </c>
      <c r="M457" t="s">
        <v>46</v>
      </c>
      <c r="N457">
        <v>0</v>
      </c>
      <c r="O457">
        <v>0</v>
      </c>
      <c r="P457">
        <v>0</v>
      </c>
      <c r="Q457">
        <v>0</v>
      </c>
      <c r="R457">
        <v>0</v>
      </c>
      <c r="S457">
        <v>4.95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4</v>
      </c>
      <c r="Z457">
        <f>VLOOKUP(F457,CEUS!$J$26:$K$50,2)</f>
        <v>20</v>
      </c>
      <c r="AA457" s="142">
        <f t="shared" si="53"/>
        <v>0.2</v>
      </c>
      <c r="AB457" s="37">
        <f t="shared" si="54"/>
        <v>16</v>
      </c>
      <c r="AD457" s="124">
        <f>IF(E457=Sheet2!$E$24,VLOOKUP(F457,Sheet2!$C$24:$H$42,3),IF(E457=Sheet2!$F$24,VLOOKUP(F457,Sheet2!$C$24:$H$42,4),IF(E457=Sheet2!$G$24,VLOOKUP(F457,Sheet2!$C$24:$H$42,5),VLOOKUP(F457,Sheet2!$C$24:$H$42,6))))</f>
        <v>35.628</v>
      </c>
      <c r="AE457" s="2">
        <f t="shared" si="59"/>
        <v>0.142512</v>
      </c>
      <c r="AF457" s="37">
        <f t="shared" si="56"/>
        <v>11.40096</v>
      </c>
      <c r="AH457" t="b">
        <f>IF(I457=CZCA!$E$24,VLOOKUP(F457,CZCA!$C$24:$T$43,3),IF(I457=CZCA!$F$24,VLOOKUP(F457,CZCA!$C$24:$T$43,4),IF(I457=CZCA!$G$24,VLOOKUP(F457,CZCA!$C$24:$T$43,5),IF(OR(I457=CZCA!$H$24,I457=CZCA!$I$24),VLOOKUP(F457,CZCA!$C$24:$T$43,6),IF(OR(I457=CZCA!$J$24,I457=CZCA!$L$24),VLOOKUP(F457,CZCA!$C$24:$T$43,8),IF(OR(I457=CZCA!$K$24,I457=CZCA!$Q$24),VLOOKUP(F457,CZCA!$C$24:$T$43,9),IF(OR(I457=CZCA!$M$24,I457=CZCA!$T$24),VLOOKUP(F457,CZCA!$C$24:$T$43,11),IF(OR(I457=CZCA!$N$24,I457=CZCA!$R$24),VLOOKUP(F457,CZCA!$C$24:$T$43,12),IF(I457=CZCA!$O$24,VLOOKUP(F457,CZCA!$C$24:$T$43,13),IF(I457=CZCA!$P$24,VLOOKUP(F457,CZCA!$C$24:$T$43,14),IF(I457=CZCA!$S$24,VLOOKUP(F457,CZCA!$C$24:$T$43,17))))))))))))</f>
        <v>0</v>
      </c>
      <c r="AI457" s="157">
        <f t="shared" si="61"/>
        <v>0</v>
      </c>
      <c r="AJ457" s="37">
        <f t="shared" si="57"/>
        <v>0</v>
      </c>
      <c r="AK457" s="37"/>
      <c r="AL457" s="128" t="e">
        <f t="shared" si="58"/>
        <v>#DIV/0!</v>
      </c>
      <c r="AM457">
        <v>2</v>
      </c>
      <c r="AN457" t="s">
        <v>78</v>
      </c>
      <c r="AO457" t="s">
        <v>48</v>
      </c>
      <c r="AP457" t="s">
        <v>254</v>
      </c>
      <c r="AQ457" t="s">
        <v>50</v>
      </c>
    </row>
    <row r="458" spans="1:43" x14ac:dyDescent="0.4">
      <c r="A458" t="s">
        <v>37</v>
      </c>
      <c r="B458" t="s">
        <v>38</v>
      </c>
      <c r="C458" t="s">
        <v>39</v>
      </c>
      <c r="D458" s="1">
        <v>41487</v>
      </c>
      <c r="E458" t="s">
        <v>40</v>
      </c>
      <c r="F458" t="s">
        <v>79</v>
      </c>
      <c r="G458" t="s">
        <v>42</v>
      </c>
      <c r="H458" t="s">
        <v>43</v>
      </c>
      <c r="I458" t="s">
        <v>44</v>
      </c>
      <c r="J458" t="s">
        <v>45</v>
      </c>
      <c r="K458">
        <v>8</v>
      </c>
      <c r="L458">
        <v>8000</v>
      </c>
      <c r="M458" t="s">
        <v>46</v>
      </c>
      <c r="N458">
        <v>0</v>
      </c>
      <c r="O458">
        <v>0</v>
      </c>
      <c r="P458">
        <v>0</v>
      </c>
      <c r="Q458">
        <v>0</v>
      </c>
      <c r="R458">
        <v>0</v>
      </c>
      <c r="S458">
        <v>14.3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11.6</v>
      </c>
      <c r="Z458">
        <f>VLOOKUP(F458,CEUS!$J$26:$K$50,2)</f>
        <v>30</v>
      </c>
      <c r="AA458" s="142">
        <f t="shared" si="53"/>
        <v>0.38666666666666666</v>
      </c>
      <c r="AB458" s="37">
        <f t="shared" si="54"/>
        <v>30.933333333333334</v>
      </c>
      <c r="AD458" s="124">
        <f>IF(E458=Sheet2!$E$24,VLOOKUP(F458,Sheet2!$C$24:$H$42,3),IF(E458=Sheet2!$F$24,VLOOKUP(F458,Sheet2!$C$24:$H$42,4),IF(E458=Sheet2!$G$24,VLOOKUP(F458,Sheet2!$C$24:$H$42,5),VLOOKUP(F458,Sheet2!$C$24:$H$42,6))))</f>
        <v>35.628</v>
      </c>
      <c r="AE458" s="2">
        <f t="shared" si="59"/>
        <v>0.41328479999999995</v>
      </c>
      <c r="AF458" s="37">
        <f t="shared" si="56"/>
        <v>33.062783999999994</v>
      </c>
      <c r="AH458">
        <f>IF(I458=CZCA!$E$24,VLOOKUP(F458,CZCA!$C$25:$T$43,3),IF(I458=CZCA!$F$24,VLOOKUP(F458,CZCA!$C$25:$T$43,4),IF(I458=CZCA!$G$24,VLOOKUP(F458,CZCA!$C$25:$T$43,5),IF(OR(I458=CZCA!$H$24,I458=CZCA!$I$24),VLOOKUP(F458,CZCA!$C$25:$T$43,6),IF(OR(I458=CZCA!$J$24,I458=CZCA!$L$24),VLOOKUP(F458,CZCA!$C$25:$T$43,8),IF(OR(I458=CZCA!$K$24,I458=CZCA!$Q$24),VLOOKUP(F458,CZCA!$C$25:$T$43,9),IF(OR(I458=CZCA!$M$24,I458=CZCA!$T$24),VLOOKUP(F458,CZCA!$C$25:$T$43,11),IF(OR(I458=CZCA!$N$24,I458=CZCA!$R$24),VLOOKUP(F458,CZCA!$C$25:$T$43,12),IF(I458=CZCA!$O$24,VLOOKUP(F458,CZCA!$C$25:$T$43,13),IF(I458=CZCA!$P$24,VLOOKUP(F458,CZCA!$C$25:$T$43,14),IF(I458=CZCA!$S$24,VLOOKUP(F458,CZCA!$C$25:$T$43,17))))))))))))</f>
        <v>38.33</v>
      </c>
      <c r="AI458" s="157">
        <f t="shared" si="61"/>
        <v>0.44462799999999997</v>
      </c>
      <c r="AJ458" s="37">
        <f t="shared" si="57"/>
        <v>35.570239999999998</v>
      </c>
      <c r="AK458" s="37"/>
      <c r="AL458" s="128">
        <f t="shared" si="58"/>
        <v>26.089225150013046</v>
      </c>
      <c r="AM458">
        <v>2</v>
      </c>
      <c r="AN458" t="s">
        <v>80</v>
      </c>
      <c r="AO458" t="s">
        <v>48</v>
      </c>
      <c r="AP458" t="s">
        <v>49</v>
      </c>
      <c r="AQ458" t="s">
        <v>50</v>
      </c>
    </row>
    <row r="459" spans="1:43" x14ac:dyDescent="0.4">
      <c r="A459" t="s">
        <v>37</v>
      </c>
      <c r="B459" t="s">
        <v>38</v>
      </c>
      <c r="C459" t="s">
        <v>39</v>
      </c>
      <c r="D459" s="1">
        <v>41487</v>
      </c>
      <c r="E459" t="s">
        <v>40</v>
      </c>
      <c r="F459" t="s">
        <v>79</v>
      </c>
      <c r="G459" t="s">
        <v>42</v>
      </c>
      <c r="H459" t="s">
        <v>43</v>
      </c>
      <c r="I459" t="s">
        <v>85</v>
      </c>
      <c r="J459" t="s">
        <v>45</v>
      </c>
      <c r="K459">
        <v>8</v>
      </c>
      <c r="L459">
        <v>8000</v>
      </c>
      <c r="M459" t="s">
        <v>46</v>
      </c>
      <c r="N459">
        <v>0</v>
      </c>
      <c r="O459">
        <v>0</v>
      </c>
      <c r="P459">
        <v>0</v>
      </c>
      <c r="Q459">
        <v>0</v>
      </c>
      <c r="R459">
        <v>0</v>
      </c>
      <c r="S459">
        <v>11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8.92</v>
      </c>
      <c r="Z459">
        <f>VLOOKUP(F459,CEUS!$J$26:$K$50,2)</f>
        <v>30</v>
      </c>
      <c r="AA459" s="142">
        <f t="shared" ref="AA459:AA522" si="62">Y459/Z459</f>
        <v>0.29733333333333334</v>
      </c>
      <c r="AB459" s="37">
        <f t="shared" ref="AB459:AB522" si="63">$AA$5*AA459</f>
        <v>23.786666666666669</v>
      </c>
      <c r="AD459" s="124">
        <f>IF(E459=Sheet2!$E$24,VLOOKUP(F459,Sheet2!$C$24:$H$42,3),IF(E459=Sheet2!$F$24,VLOOKUP(F459,Sheet2!$C$24:$H$42,4),IF(E459=Sheet2!$G$24,VLOOKUP(F459,Sheet2!$C$24:$H$42,5),VLOOKUP(F459,Sheet2!$C$24:$H$42,6))))</f>
        <v>35.628</v>
      </c>
      <c r="AE459" s="2">
        <f t="shared" si="59"/>
        <v>0.31780175999999999</v>
      </c>
      <c r="AF459" s="37">
        <f t="shared" si="56"/>
        <v>25.4241408</v>
      </c>
      <c r="AH459">
        <f>IF(I459=CZCA!$E$24,VLOOKUP(F459,CZCA!$C$25:$T$43,3),IF(I459=CZCA!$F$24,VLOOKUP(F459,CZCA!$C$25:$T$43,4),IF(I459=CZCA!$G$24,VLOOKUP(F459,CZCA!$C$25:$T$43,5),IF(OR(I459=CZCA!$H$24,I459=CZCA!$I$24),VLOOKUP(F459,CZCA!$C$25:$T$43,6),IF(OR(I459=CZCA!$J$24,I459=CZCA!$L$24),VLOOKUP(F459,CZCA!$C$25:$T$43,8),IF(OR(I459=CZCA!$K$24,I459=CZCA!$Q$24),VLOOKUP(F459,CZCA!$C$25:$T$43,9),IF(OR(I459=CZCA!$M$24,I459=CZCA!$T$24),VLOOKUP(F459,CZCA!$C$25:$T$43,11),IF(OR(I459=CZCA!$N$24,I459=CZCA!$R$24),VLOOKUP(F459,CZCA!$C$25:$T$43,12),IF(I459=CZCA!$O$24,VLOOKUP(F459,CZCA!$C$25:$T$43,13),IF(I459=CZCA!$P$24,VLOOKUP(F459,CZCA!$C$25:$T$43,14),IF(I459=CZCA!$S$24,VLOOKUP(F459,CZCA!$C$25:$T$43,17))))))))))))</f>
        <v>31.53</v>
      </c>
      <c r="AI459" s="157">
        <f t="shared" si="61"/>
        <v>0.28124759999999999</v>
      </c>
      <c r="AJ459" s="37">
        <f t="shared" si="57"/>
        <v>22.499807999999998</v>
      </c>
      <c r="AK459" s="37"/>
      <c r="AL459" s="128">
        <f t="shared" ref="AL459:AL466" si="64">1000/AH459</f>
        <v>31.715826197272438</v>
      </c>
      <c r="AM459">
        <v>2</v>
      </c>
      <c r="AN459" t="s">
        <v>80</v>
      </c>
      <c r="AO459" t="s">
        <v>48</v>
      </c>
      <c r="AP459" t="s">
        <v>86</v>
      </c>
      <c r="AQ459" t="s">
        <v>50</v>
      </c>
    </row>
    <row r="460" spans="1:43" x14ac:dyDescent="0.4">
      <c r="A460" t="s">
        <v>37</v>
      </c>
      <c r="B460" t="s">
        <v>38</v>
      </c>
      <c r="C460" t="s">
        <v>39</v>
      </c>
      <c r="D460" s="1">
        <v>41487</v>
      </c>
      <c r="E460" t="s">
        <v>40</v>
      </c>
      <c r="F460" t="s">
        <v>79</v>
      </c>
      <c r="G460" t="s">
        <v>42</v>
      </c>
      <c r="H460" t="s">
        <v>43</v>
      </c>
      <c r="I460" t="s">
        <v>87</v>
      </c>
      <c r="J460" t="s">
        <v>45</v>
      </c>
      <c r="K460">
        <v>8</v>
      </c>
      <c r="L460">
        <v>8000</v>
      </c>
      <c r="M460" t="s">
        <v>46</v>
      </c>
      <c r="N460">
        <v>0</v>
      </c>
      <c r="O460">
        <v>0</v>
      </c>
      <c r="P460">
        <v>0</v>
      </c>
      <c r="Q460">
        <v>0</v>
      </c>
      <c r="R460">
        <v>0</v>
      </c>
      <c r="S460">
        <v>8.3000000000000007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6.7</v>
      </c>
      <c r="Z460">
        <f>VLOOKUP(F460,CEUS!$J$26:$K$50,2)</f>
        <v>30</v>
      </c>
      <c r="AA460" s="142">
        <f t="shared" si="62"/>
        <v>0.22333333333333333</v>
      </c>
      <c r="AB460" s="37">
        <f t="shared" si="63"/>
        <v>17.866666666666667</v>
      </c>
      <c r="AD460" s="124">
        <f>IF(E460=Sheet2!$E$24,VLOOKUP(F460,Sheet2!$C$24:$H$42,3),IF(E460=Sheet2!$F$24,VLOOKUP(F460,Sheet2!$C$24:$H$42,4),IF(E460=Sheet2!$G$24,VLOOKUP(F460,Sheet2!$C$24:$H$42,5),VLOOKUP(F460,Sheet2!$C$24:$H$42,6))))</f>
        <v>35.628</v>
      </c>
      <c r="AE460" s="2">
        <f t="shared" si="59"/>
        <v>0.23870760000000002</v>
      </c>
      <c r="AF460" s="37">
        <f t="shared" si="56"/>
        <v>19.096608000000003</v>
      </c>
      <c r="AH460">
        <f>IF(I460=CZCA!$E$24,VLOOKUP(F460,CZCA!$C$25:$T$43,3),IF(I460=CZCA!$F$24,VLOOKUP(F460,CZCA!$C$25:$T$43,4),IF(I460=CZCA!$G$24,VLOOKUP(F460,CZCA!$C$25:$T$43,5),IF(OR(I460=CZCA!$H$24,I460=CZCA!$I$24),VLOOKUP(F460,CZCA!$C$25:$T$43,6),IF(OR(I460=CZCA!$J$24,I460=CZCA!$L$24),VLOOKUP(F460,CZCA!$C$25:$T$43,8),IF(OR(I460=CZCA!$K$24,I460=CZCA!$Q$24),VLOOKUP(F460,CZCA!$C$25:$T$43,9),IF(OR(I460=CZCA!$M$24,I460=CZCA!$T$24),VLOOKUP(F460,CZCA!$C$25:$T$43,11),IF(OR(I460=CZCA!$N$24,I460=CZCA!$R$24),VLOOKUP(F460,CZCA!$C$25:$T$43,12),IF(I460=CZCA!$O$24,VLOOKUP(F460,CZCA!$C$25:$T$43,13),IF(I460=CZCA!$P$24,VLOOKUP(F460,CZCA!$C$25:$T$43,14),IF(I460=CZCA!$S$24,VLOOKUP(F460,CZCA!$C$25:$T$43,17))))))))))))</f>
        <v>46.55</v>
      </c>
      <c r="AI460" s="157">
        <f t="shared" si="61"/>
        <v>0.31188499999999997</v>
      </c>
      <c r="AJ460" s="37">
        <f t="shared" si="57"/>
        <v>24.950799999999997</v>
      </c>
      <c r="AK460" s="37"/>
      <c r="AL460" s="128">
        <f t="shared" si="64"/>
        <v>21.482277121374867</v>
      </c>
      <c r="AM460">
        <v>2</v>
      </c>
      <c r="AN460" t="s">
        <v>80</v>
      </c>
      <c r="AO460" t="s">
        <v>48</v>
      </c>
      <c r="AP460" t="s">
        <v>88</v>
      </c>
      <c r="AQ460" t="s">
        <v>50</v>
      </c>
    </row>
    <row r="461" spans="1:43" x14ac:dyDescent="0.4">
      <c r="A461" t="s">
        <v>37</v>
      </c>
      <c r="B461" t="s">
        <v>38</v>
      </c>
      <c r="C461" t="s">
        <v>39</v>
      </c>
      <c r="D461" s="1">
        <v>41487</v>
      </c>
      <c r="E461" t="s">
        <v>40</v>
      </c>
      <c r="F461" t="s">
        <v>79</v>
      </c>
      <c r="G461" t="s">
        <v>42</v>
      </c>
      <c r="H461" t="s">
        <v>43</v>
      </c>
      <c r="I461" t="s">
        <v>89</v>
      </c>
      <c r="J461" t="s">
        <v>45</v>
      </c>
      <c r="K461">
        <v>8</v>
      </c>
      <c r="L461">
        <v>8000</v>
      </c>
      <c r="M461" t="s">
        <v>46</v>
      </c>
      <c r="N461">
        <v>0</v>
      </c>
      <c r="O461">
        <v>0</v>
      </c>
      <c r="P461">
        <v>0</v>
      </c>
      <c r="Q461">
        <v>0</v>
      </c>
      <c r="R461">
        <v>0</v>
      </c>
      <c r="S461">
        <v>7.72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6.24</v>
      </c>
      <c r="Z461">
        <f>VLOOKUP(F461,CEUS!$J$26:$K$50,2)</f>
        <v>30</v>
      </c>
      <c r="AA461" s="142">
        <f t="shared" si="62"/>
        <v>0.20800000000000002</v>
      </c>
      <c r="AB461" s="37">
        <f t="shared" si="63"/>
        <v>16.64</v>
      </c>
      <c r="AD461" s="124">
        <f>IF(E461=Sheet2!$E$24,VLOOKUP(F461,Sheet2!$C$24:$H$42,3),IF(E461=Sheet2!$F$24,VLOOKUP(F461,Sheet2!$C$24:$H$42,4),IF(E461=Sheet2!$G$24,VLOOKUP(F461,Sheet2!$C$24:$H$42,5),VLOOKUP(F461,Sheet2!$C$24:$H$42,6))))</f>
        <v>35.628</v>
      </c>
      <c r="AE461" s="2">
        <f t="shared" si="59"/>
        <v>0.22231872</v>
      </c>
      <c r="AF461" s="37">
        <f t="shared" ref="AF461:AF524" si="65">AE461*$AA$5</f>
        <v>17.785497599999999</v>
      </c>
      <c r="AH461">
        <f>IF(I461=CZCA!$E$24,VLOOKUP(F461,CZCA!$C$25:$T$43,3),IF(I461=CZCA!$F$24,VLOOKUP(F461,CZCA!$C$25:$T$43,4),IF(I461=CZCA!$G$24,VLOOKUP(F461,CZCA!$C$25:$T$43,5),IF(OR(I461=CZCA!$H$24,I461=CZCA!$I$24),VLOOKUP(F461,CZCA!$C$25:$T$43,6),IF(OR(I461=CZCA!$J$24,I461=CZCA!$L$24),VLOOKUP(F461,CZCA!$C$25:$T$43,8),IF(OR(I461=CZCA!$K$24,I461=CZCA!$Q$24),VLOOKUP(F461,CZCA!$C$25:$T$43,9),IF(OR(I461=CZCA!$M$24,I461=CZCA!$T$24),VLOOKUP(F461,CZCA!$C$25:$T$43,11),IF(OR(I461=CZCA!$N$24,I461=CZCA!$R$24),VLOOKUP(F461,CZCA!$C$25:$T$43,12),IF(I461=CZCA!$O$24,VLOOKUP(F461,CZCA!$C$25:$T$43,13),IF(I461=CZCA!$P$24,VLOOKUP(F461,CZCA!$C$25:$T$43,14),IF(I461=CZCA!$S$24,VLOOKUP(F461,CZCA!$C$25:$T$43,17))))))))))))</f>
        <v>38.799999999999997</v>
      </c>
      <c r="AI461" s="157">
        <f t="shared" si="61"/>
        <v>0.24211199999999997</v>
      </c>
      <c r="AJ461" s="37">
        <f t="shared" ref="AJ461:AJ524" si="66">AI461*$AA$5</f>
        <v>19.368959999999998</v>
      </c>
      <c r="AK461" s="37"/>
      <c r="AL461" s="128">
        <f t="shared" si="64"/>
        <v>25.773195876288661</v>
      </c>
      <c r="AM461">
        <v>2</v>
      </c>
      <c r="AN461" t="s">
        <v>80</v>
      </c>
      <c r="AO461" t="s">
        <v>48</v>
      </c>
      <c r="AP461" t="s">
        <v>90</v>
      </c>
      <c r="AQ461" t="s">
        <v>50</v>
      </c>
    </row>
    <row r="462" spans="1:43" x14ac:dyDescent="0.4">
      <c r="A462" t="s">
        <v>37</v>
      </c>
      <c r="B462" t="s">
        <v>38</v>
      </c>
      <c r="C462" t="s">
        <v>39</v>
      </c>
      <c r="D462" s="1">
        <v>41487</v>
      </c>
      <c r="E462" t="s">
        <v>40</v>
      </c>
      <c r="F462" t="s">
        <v>79</v>
      </c>
      <c r="G462" t="s">
        <v>42</v>
      </c>
      <c r="H462" t="s">
        <v>43</v>
      </c>
      <c r="I462" t="s">
        <v>91</v>
      </c>
      <c r="J462" t="s">
        <v>45</v>
      </c>
      <c r="K462">
        <v>8</v>
      </c>
      <c r="L462">
        <v>8000</v>
      </c>
      <c r="M462" t="s">
        <v>46</v>
      </c>
      <c r="N462">
        <v>0</v>
      </c>
      <c r="O462">
        <v>0</v>
      </c>
      <c r="P462">
        <v>0</v>
      </c>
      <c r="Q462">
        <v>0</v>
      </c>
      <c r="R462">
        <v>0</v>
      </c>
      <c r="S462">
        <v>5.73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4.63</v>
      </c>
      <c r="Z462">
        <f>VLOOKUP(F462,CEUS!$J$26:$K$50,2)</f>
        <v>30</v>
      </c>
      <c r="AA462" s="142">
        <f t="shared" si="62"/>
        <v>0.15433333333333332</v>
      </c>
      <c r="AB462" s="37">
        <f t="shared" si="63"/>
        <v>12.346666666666666</v>
      </c>
      <c r="AD462" s="124">
        <f>IF(E462=Sheet2!$E$24,VLOOKUP(F462,Sheet2!$C$24:$H$42,3),IF(E462=Sheet2!$F$24,VLOOKUP(F462,Sheet2!$C$24:$H$42,4),IF(E462=Sheet2!$G$24,VLOOKUP(F462,Sheet2!$C$24:$H$42,5),VLOOKUP(F462,Sheet2!$C$24:$H$42,6))))</f>
        <v>35.628</v>
      </c>
      <c r="AE462" s="2">
        <f t="shared" si="59"/>
        <v>0.16495763999999999</v>
      </c>
      <c r="AF462" s="37">
        <f t="shared" si="65"/>
        <v>13.1966112</v>
      </c>
      <c r="AH462">
        <f>IF(I462=CZCA!$E$24,VLOOKUP(F462,CZCA!$C$25:$T$43,3),IF(I462=CZCA!$F$24,VLOOKUP(F462,CZCA!$C$25:$T$43,4),IF(I462=CZCA!$G$24,VLOOKUP(F462,CZCA!$C$25:$T$43,5),IF(OR(I462=CZCA!$H$24,I462=CZCA!$I$24),VLOOKUP(F462,CZCA!$C$25:$T$43,6),IF(OR(I462=CZCA!$J$24,I462=CZCA!$L$24),VLOOKUP(F462,CZCA!$C$25:$T$43,8),IF(OR(I462=CZCA!$K$24,I462=CZCA!$Q$24),VLOOKUP(F462,CZCA!$C$25:$T$43,9),IF(OR(I462=CZCA!$M$24,I462=CZCA!$T$24),VLOOKUP(F462,CZCA!$C$25:$T$43,11),IF(OR(I462=CZCA!$N$24,I462=CZCA!$R$24),VLOOKUP(F462,CZCA!$C$25:$T$43,12),IF(I462=CZCA!$O$24,VLOOKUP(F462,CZCA!$C$25:$T$43,13),IF(I462=CZCA!$P$24,VLOOKUP(F462,CZCA!$C$25:$T$43,14),IF(I462=CZCA!$S$24,VLOOKUP(F462,CZCA!$C$25:$T$43,17))))))))))))</f>
        <v>38.799999999999997</v>
      </c>
      <c r="AI462" s="157">
        <f t="shared" si="61"/>
        <v>0.17964399999999997</v>
      </c>
      <c r="AJ462" s="37">
        <f t="shared" si="66"/>
        <v>14.371519999999997</v>
      </c>
      <c r="AK462" s="37"/>
      <c r="AL462" s="128">
        <f t="shared" si="64"/>
        <v>25.773195876288661</v>
      </c>
      <c r="AM462">
        <v>2</v>
      </c>
      <c r="AN462" t="s">
        <v>80</v>
      </c>
      <c r="AO462" t="s">
        <v>48</v>
      </c>
      <c r="AP462" t="s">
        <v>92</v>
      </c>
      <c r="AQ462" t="s">
        <v>50</v>
      </c>
    </row>
    <row r="463" spans="1:43" x14ac:dyDescent="0.4">
      <c r="A463" t="s">
        <v>37</v>
      </c>
      <c r="B463" t="s">
        <v>38</v>
      </c>
      <c r="C463" t="s">
        <v>39</v>
      </c>
      <c r="D463" s="1">
        <v>41487</v>
      </c>
      <c r="E463" t="s">
        <v>40</v>
      </c>
      <c r="F463" t="s">
        <v>79</v>
      </c>
      <c r="G463" t="s">
        <v>42</v>
      </c>
      <c r="H463" t="s">
        <v>43</v>
      </c>
      <c r="I463" t="s">
        <v>93</v>
      </c>
      <c r="J463" t="s">
        <v>45</v>
      </c>
      <c r="K463">
        <v>8</v>
      </c>
      <c r="L463">
        <v>8000</v>
      </c>
      <c r="M463" t="s">
        <v>46</v>
      </c>
      <c r="N463">
        <v>0</v>
      </c>
      <c r="O463">
        <v>0</v>
      </c>
      <c r="P463">
        <v>0</v>
      </c>
      <c r="Q463">
        <v>0</v>
      </c>
      <c r="R463">
        <v>0</v>
      </c>
      <c r="S463">
        <v>14.7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11.8</v>
      </c>
      <c r="Z463">
        <f>VLOOKUP(F463,CEUS!$J$26:$K$50,2)</f>
        <v>30</v>
      </c>
      <c r="AA463" s="142">
        <f t="shared" si="62"/>
        <v>0.39333333333333337</v>
      </c>
      <c r="AB463" s="37">
        <f t="shared" si="63"/>
        <v>31.466666666666669</v>
      </c>
      <c r="AD463" s="124">
        <f>IF(E463=Sheet2!$E$24,VLOOKUP(F463,Sheet2!$C$24:$H$42,3),IF(E463=Sheet2!$F$24,VLOOKUP(F463,Sheet2!$C$24:$H$42,4),IF(E463=Sheet2!$G$24,VLOOKUP(F463,Sheet2!$C$24:$H$42,5),VLOOKUP(F463,Sheet2!$C$24:$H$42,6))))</f>
        <v>35.628</v>
      </c>
      <c r="AE463" s="2">
        <f t="shared" si="59"/>
        <v>0.42041040000000007</v>
      </c>
      <c r="AF463" s="37">
        <f t="shared" si="65"/>
        <v>33.632832000000008</v>
      </c>
      <c r="AH463">
        <f>IF(I463=CZCA!$E$24,VLOOKUP(F463,CZCA!$C$25:$T$43,3),IF(I463=CZCA!$F$24,VLOOKUP(F463,CZCA!$C$25:$T$43,4),IF(I463=CZCA!$G$24,VLOOKUP(F463,CZCA!$C$25:$T$43,5),IF(OR(I463=CZCA!$H$24,I463=CZCA!$I$24),VLOOKUP(F463,CZCA!$C$25:$T$43,6),IF(OR(I463=CZCA!$J$24,I463=CZCA!$L$24),VLOOKUP(F463,CZCA!$C$25:$T$43,8),IF(OR(I463=CZCA!$K$24,I463=CZCA!$Q$24),VLOOKUP(F463,CZCA!$C$25:$T$43,9),IF(OR(I463=CZCA!$M$24,I463=CZCA!$T$24),VLOOKUP(F463,CZCA!$C$25:$T$43,11),IF(OR(I463=CZCA!$N$24,I463=CZCA!$R$24),VLOOKUP(F463,CZCA!$C$25:$T$43,12),IF(I463=CZCA!$O$24,VLOOKUP(F463,CZCA!$C$25:$T$43,13),IF(I463=CZCA!$P$24,VLOOKUP(F463,CZCA!$C$25:$T$43,14),IF(I463=CZCA!$S$24,VLOOKUP(F463,CZCA!$C$25:$T$43,17))))))))))))</f>
        <v>22.93</v>
      </c>
      <c r="AI463" s="157">
        <f t="shared" si="61"/>
        <v>0.27057400000000004</v>
      </c>
      <c r="AJ463" s="37">
        <f t="shared" si="66"/>
        <v>21.645920000000004</v>
      </c>
      <c r="AK463" s="37"/>
      <c r="AL463" s="128">
        <f t="shared" si="64"/>
        <v>43.610989969472307</v>
      </c>
      <c r="AM463">
        <v>2</v>
      </c>
      <c r="AN463" t="s">
        <v>80</v>
      </c>
      <c r="AO463" t="s">
        <v>48</v>
      </c>
      <c r="AP463" t="s">
        <v>94</v>
      </c>
      <c r="AQ463" t="s">
        <v>50</v>
      </c>
    </row>
    <row r="464" spans="1:43" x14ac:dyDescent="0.4">
      <c r="A464" t="s">
        <v>37</v>
      </c>
      <c r="B464" t="s">
        <v>38</v>
      </c>
      <c r="C464" t="s">
        <v>39</v>
      </c>
      <c r="D464" s="1">
        <v>41487</v>
      </c>
      <c r="E464" t="s">
        <v>40</v>
      </c>
      <c r="F464" t="s">
        <v>79</v>
      </c>
      <c r="G464" t="s">
        <v>42</v>
      </c>
      <c r="H464" t="s">
        <v>43</v>
      </c>
      <c r="I464" t="s">
        <v>95</v>
      </c>
      <c r="J464" t="s">
        <v>45</v>
      </c>
      <c r="K464">
        <v>8</v>
      </c>
      <c r="L464">
        <v>8000</v>
      </c>
      <c r="M464" t="s">
        <v>46</v>
      </c>
      <c r="N464">
        <v>0</v>
      </c>
      <c r="O464">
        <v>0</v>
      </c>
      <c r="P464">
        <v>0</v>
      </c>
      <c r="Q464">
        <v>0</v>
      </c>
      <c r="R464">
        <v>0</v>
      </c>
      <c r="S464">
        <v>12.7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10.3</v>
      </c>
      <c r="Z464">
        <f>VLOOKUP(F464,CEUS!$J$26:$K$50,2)</f>
        <v>30</v>
      </c>
      <c r="AA464" s="142">
        <f t="shared" si="62"/>
        <v>0.34333333333333338</v>
      </c>
      <c r="AB464" s="37">
        <f t="shared" si="63"/>
        <v>27.466666666666669</v>
      </c>
      <c r="AD464" s="124">
        <f>IF(E464=Sheet2!$E$24,VLOOKUP(F464,Sheet2!$C$24:$H$42,3),IF(E464=Sheet2!$F$24,VLOOKUP(F464,Sheet2!$C$24:$H$42,4),IF(E464=Sheet2!$G$24,VLOOKUP(F464,Sheet2!$C$24:$H$42,5),VLOOKUP(F464,Sheet2!$C$24:$H$42,6))))</f>
        <v>35.628</v>
      </c>
      <c r="AE464" s="2">
        <f t="shared" si="59"/>
        <v>0.36696840000000003</v>
      </c>
      <c r="AF464" s="37">
        <f t="shared" si="65"/>
        <v>29.357472000000001</v>
      </c>
      <c r="AH464">
        <f>IF(I464=CZCA!$E$24,VLOOKUP(F464,CZCA!$C$25:$T$43,3),IF(I464=CZCA!$F$24,VLOOKUP(F464,CZCA!$C$25:$T$43,4),IF(I464=CZCA!$G$24,VLOOKUP(F464,CZCA!$C$25:$T$43,5),IF(OR(I464=CZCA!$H$24,I464=CZCA!$I$24),VLOOKUP(F464,CZCA!$C$25:$T$43,6),IF(OR(I464=CZCA!$J$24,I464=CZCA!$L$24),VLOOKUP(F464,CZCA!$C$25:$T$43,8),IF(OR(I464=CZCA!$K$24,I464=CZCA!$Q$24),VLOOKUP(F464,CZCA!$C$25:$T$43,9),IF(OR(I464=CZCA!$M$24,I464=CZCA!$T$24),VLOOKUP(F464,CZCA!$C$25:$T$43,11),IF(OR(I464=CZCA!$N$24,I464=CZCA!$R$24),VLOOKUP(F464,CZCA!$C$25:$T$43,12),IF(I464=CZCA!$O$24,VLOOKUP(F464,CZCA!$C$25:$T$43,13),IF(I464=CZCA!$P$24,VLOOKUP(F464,CZCA!$C$25:$T$43,14),IF(I464=CZCA!$S$24,VLOOKUP(F464,CZCA!$C$25:$T$43,17))))))))))))</f>
        <v>46.85</v>
      </c>
      <c r="AI464" s="157">
        <f t="shared" si="61"/>
        <v>0.48255500000000001</v>
      </c>
      <c r="AJ464" s="37">
        <f t="shared" si="66"/>
        <v>38.604399999999998</v>
      </c>
      <c r="AK464" s="37"/>
      <c r="AL464" s="128">
        <f t="shared" si="64"/>
        <v>21.34471718249733</v>
      </c>
      <c r="AM464">
        <v>2</v>
      </c>
      <c r="AN464" t="s">
        <v>80</v>
      </c>
      <c r="AO464" t="s">
        <v>48</v>
      </c>
      <c r="AP464" t="s">
        <v>96</v>
      </c>
      <c r="AQ464" t="s">
        <v>50</v>
      </c>
    </row>
    <row r="465" spans="1:43" x14ac:dyDescent="0.4">
      <c r="A465" t="s">
        <v>37</v>
      </c>
      <c r="B465" t="s">
        <v>38</v>
      </c>
      <c r="C465" t="s">
        <v>39</v>
      </c>
      <c r="D465" s="1">
        <v>41487</v>
      </c>
      <c r="E465" t="s">
        <v>40</v>
      </c>
      <c r="F465" t="s">
        <v>79</v>
      </c>
      <c r="G465" t="s">
        <v>42</v>
      </c>
      <c r="H465" t="s">
        <v>43</v>
      </c>
      <c r="I465" t="s">
        <v>97</v>
      </c>
      <c r="J465" t="s">
        <v>45</v>
      </c>
      <c r="K465">
        <v>8</v>
      </c>
      <c r="L465">
        <v>8000</v>
      </c>
      <c r="M465" t="s">
        <v>46</v>
      </c>
      <c r="N465">
        <v>0</v>
      </c>
      <c r="O465">
        <v>0</v>
      </c>
      <c r="P465">
        <v>0</v>
      </c>
      <c r="Q465">
        <v>0</v>
      </c>
      <c r="R465">
        <v>0</v>
      </c>
      <c r="S465">
        <v>9.42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7.61</v>
      </c>
      <c r="Z465">
        <f>VLOOKUP(F465,CEUS!$J$26:$K$50,2)</f>
        <v>30</v>
      </c>
      <c r="AA465" s="142">
        <f t="shared" si="62"/>
        <v>0.25366666666666665</v>
      </c>
      <c r="AB465" s="37">
        <f t="shared" si="63"/>
        <v>20.293333333333333</v>
      </c>
      <c r="AD465" s="124">
        <f>IF(E465=Sheet2!$E$24,VLOOKUP(F465,Sheet2!$C$24:$H$42,3),IF(E465=Sheet2!$F$24,VLOOKUP(F465,Sheet2!$C$24:$H$42,4),IF(E465=Sheet2!$G$24,VLOOKUP(F465,Sheet2!$C$24:$H$42,5),VLOOKUP(F465,Sheet2!$C$24:$H$42,6))))</f>
        <v>35.628</v>
      </c>
      <c r="AE465" s="2">
        <f t="shared" si="59"/>
        <v>0.27112908000000002</v>
      </c>
      <c r="AF465" s="37">
        <f t="shared" si="65"/>
        <v>21.690326400000004</v>
      </c>
      <c r="AH465">
        <f>IF(I465=CZCA!$E$24,VLOOKUP(F465,CZCA!$C$25:$T$43,3),IF(I465=CZCA!$F$24,VLOOKUP(F465,CZCA!$C$25:$T$43,4),IF(I465=CZCA!$G$24,VLOOKUP(F465,CZCA!$C$25:$T$43,5),IF(OR(I465=CZCA!$H$24,I465=CZCA!$I$24),VLOOKUP(F465,CZCA!$C$25:$T$43,6),IF(OR(I465=CZCA!$J$24,I465=CZCA!$L$24),VLOOKUP(F465,CZCA!$C$25:$T$43,8),IF(OR(I465=CZCA!$K$24,I465=CZCA!$Q$24),VLOOKUP(F465,CZCA!$C$25:$T$43,9),IF(OR(I465=CZCA!$M$24,I465=CZCA!$T$24),VLOOKUP(F465,CZCA!$C$25:$T$43,11),IF(OR(I465=CZCA!$N$24,I465=CZCA!$R$24),VLOOKUP(F465,CZCA!$C$25:$T$43,12),IF(I465=CZCA!$O$24,VLOOKUP(F465,CZCA!$C$25:$T$43,13),IF(I465=CZCA!$P$24,VLOOKUP(F465,CZCA!$C$25:$T$43,14),IF(I465=CZCA!$S$24,VLOOKUP(F465,CZCA!$C$25:$T$43,17))))))))))))</f>
        <v>89.42</v>
      </c>
      <c r="AI465" s="157">
        <f t="shared" si="61"/>
        <v>0.68048620000000004</v>
      </c>
      <c r="AJ465" s="37">
        <f t="shared" si="66"/>
        <v>54.438896</v>
      </c>
      <c r="AK465" s="37"/>
      <c r="AL465" s="128">
        <f t="shared" si="64"/>
        <v>11.183180496533215</v>
      </c>
      <c r="AM465">
        <v>2</v>
      </c>
      <c r="AN465" t="s">
        <v>80</v>
      </c>
      <c r="AO465" t="s">
        <v>48</v>
      </c>
      <c r="AP465" t="s">
        <v>98</v>
      </c>
      <c r="AQ465" t="s">
        <v>50</v>
      </c>
    </row>
    <row r="466" spans="1:43" x14ac:dyDescent="0.4">
      <c r="A466" t="s">
        <v>37</v>
      </c>
      <c r="B466" t="s">
        <v>38</v>
      </c>
      <c r="C466" t="s">
        <v>39</v>
      </c>
      <c r="D466" s="1">
        <v>41487</v>
      </c>
      <c r="E466" t="s">
        <v>40</v>
      </c>
      <c r="F466" t="s">
        <v>79</v>
      </c>
      <c r="G466" t="s">
        <v>42</v>
      </c>
      <c r="H466" t="s">
        <v>43</v>
      </c>
      <c r="I466" t="s">
        <v>99</v>
      </c>
      <c r="J466" t="s">
        <v>45</v>
      </c>
      <c r="K466">
        <v>8</v>
      </c>
      <c r="L466">
        <v>8000</v>
      </c>
      <c r="M466" t="s">
        <v>46</v>
      </c>
      <c r="N466">
        <v>0</v>
      </c>
      <c r="O466">
        <v>0</v>
      </c>
      <c r="P466">
        <v>0</v>
      </c>
      <c r="Q466">
        <v>0</v>
      </c>
      <c r="R466">
        <v>0</v>
      </c>
      <c r="S466">
        <v>32.200000000000003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26</v>
      </c>
      <c r="Z466">
        <f>VLOOKUP(F466,CEUS!$J$26:$K$50,2)</f>
        <v>30</v>
      </c>
      <c r="AA466" s="142">
        <f t="shared" si="62"/>
        <v>0.8666666666666667</v>
      </c>
      <c r="AB466" s="37">
        <f t="shared" si="63"/>
        <v>69.333333333333343</v>
      </c>
      <c r="AD466" s="124">
        <f>IF(E466=Sheet2!$E$24,VLOOKUP(F466,Sheet2!$C$24:$H$42,3),IF(E466=Sheet2!$F$24,VLOOKUP(F466,Sheet2!$C$24:$H$42,4),IF(E466=Sheet2!$G$24,VLOOKUP(F466,Sheet2!$C$24:$H$42,5),VLOOKUP(F466,Sheet2!$C$24:$H$42,6))))</f>
        <v>35.628</v>
      </c>
      <c r="AE466" s="2">
        <f t="shared" si="59"/>
        <v>0.92632799999999993</v>
      </c>
      <c r="AF466" s="37">
        <f t="shared" si="65"/>
        <v>74.10624</v>
      </c>
      <c r="AH466">
        <f>IF(I466=CZCA!$E$24,VLOOKUP(F466,CZCA!$C$25:$T$43,3),IF(I466=CZCA!$F$24,VLOOKUP(F466,CZCA!$C$25:$T$43,4),IF(I466=CZCA!$G$24,VLOOKUP(F466,CZCA!$C$25:$T$43,5),IF(OR(I466=CZCA!$H$24,I466=CZCA!$I$24),VLOOKUP(F466,CZCA!$C$25:$T$43,6),IF(OR(I466=CZCA!$J$24,I466=CZCA!$L$24),VLOOKUP(F466,CZCA!$C$25:$T$43,8),IF(OR(I466=CZCA!$K$24,I466=CZCA!$Q$24),VLOOKUP(F466,CZCA!$C$25:$T$43,9),IF(OR(I466=CZCA!$M$24,I466=CZCA!$T$24),VLOOKUP(F466,CZCA!$C$25:$T$43,11),IF(OR(I466=CZCA!$N$24,I466=CZCA!$R$24),VLOOKUP(F466,CZCA!$C$25:$T$43,12),IF(I466=CZCA!$O$24,VLOOKUP(F466,CZCA!$C$25:$T$43,13),IF(I466=CZCA!$P$24,VLOOKUP(F466,CZCA!$C$25:$T$43,14),IF(I466=CZCA!$S$24,VLOOKUP(F466,CZCA!$C$25:$T$43,17))))))))))))</f>
        <v>70.08</v>
      </c>
      <c r="AI466" s="157">
        <f t="shared" si="61"/>
        <v>1.8220799999999999</v>
      </c>
      <c r="AJ466" s="37">
        <f t="shared" si="66"/>
        <v>145.7664</v>
      </c>
      <c r="AK466" s="37"/>
      <c r="AL466" s="128">
        <f t="shared" si="64"/>
        <v>14.269406392694064</v>
      </c>
      <c r="AM466">
        <v>2</v>
      </c>
      <c r="AN466" t="s">
        <v>80</v>
      </c>
      <c r="AO466" t="s">
        <v>48</v>
      </c>
      <c r="AP466" t="s">
        <v>100</v>
      </c>
      <c r="AQ466" t="s">
        <v>50</v>
      </c>
    </row>
    <row r="467" spans="1:43" ht="15.9" hidden="1" x14ac:dyDescent="0.45">
      <c r="A467" t="s">
        <v>37</v>
      </c>
      <c r="B467" t="s">
        <v>38</v>
      </c>
      <c r="C467" t="s">
        <v>39</v>
      </c>
      <c r="D467" s="1">
        <v>41487</v>
      </c>
      <c r="E467" t="s">
        <v>40</v>
      </c>
      <c r="F467" t="s">
        <v>79</v>
      </c>
      <c r="G467" t="s">
        <v>42</v>
      </c>
      <c r="H467" t="s">
        <v>43</v>
      </c>
      <c r="I467" t="s">
        <v>251</v>
      </c>
      <c r="J467" t="s">
        <v>45</v>
      </c>
      <c r="K467">
        <v>8</v>
      </c>
      <c r="L467">
        <v>8000</v>
      </c>
      <c r="M467" t="s">
        <v>46</v>
      </c>
      <c r="N467">
        <v>0</v>
      </c>
      <c r="O467">
        <v>0</v>
      </c>
      <c r="P467">
        <v>0</v>
      </c>
      <c r="Q467">
        <v>0</v>
      </c>
      <c r="R467">
        <v>0</v>
      </c>
      <c r="S467">
        <v>10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8.1</v>
      </c>
      <c r="Z467">
        <f>VLOOKUP(F467,CEUS!$J$26:$K$50,2)</f>
        <v>30</v>
      </c>
      <c r="AA467" s="142">
        <f t="shared" si="62"/>
        <v>0.26999999999999996</v>
      </c>
      <c r="AB467" s="37">
        <f t="shared" si="63"/>
        <v>21.599999999999998</v>
      </c>
      <c r="AD467" s="124">
        <f>IF(E467=Sheet2!$E$24,VLOOKUP(F467,Sheet2!$C$24:$H$42,3),IF(E467=Sheet2!$F$24,VLOOKUP(F467,Sheet2!$C$24:$H$42,4),IF(E467=Sheet2!$G$24,VLOOKUP(F467,Sheet2!$C$24:$H$42,5),VLOOKUP(F467,Sheet2!$C$24:$H$42,6))))</f>
        <v>35.628</v>
      </c>
      <c r="AE467" s="2">
        <f t="shared" si="59"/>
        <v>0.28858679999999998</v>
      </c>
      <c r="AF467" s="37">
        <f t="shared" si="65"/>
        <v>23.086943999999999</v>
      </c>
      <c r="AH467" t="b">
        <f>IF(I467=CZCA!$E$24,VLOOKUP(F467,CZCA!$C$24:$T$43,3),IF(I467=CZCA!$F$24,VLOOKUP(F467,CZCA!$C$24:$T$43,4),IF(I467=CZCA!$G$24,VLOOKUP(F467,CZCA!$C$24:$T$43,5),IF(OR(I467=CZCA!$H$24,I467=CZCA!$I$24),VLOOKUP(F467,CZCA!$C$24:$T$43,6),IF(OR(I467=CZCA!$J$24,I467=CZCA!$L$24),VLOOKUP(F467,CZCA!$C$24:$T$43,8),IF(OR(I467=CZCA!$K$24,I467=CZCA!$Q$24),VLOOKUP(F467,CZCA!$C$24:$T$43,9),IF(OR(I467=CZCA!$M$24,I467=CZCA!$T$24),VLOOKUP(F467,CZCA!$C$24:$T$43,11),IF(OR(I467=CZCA!$N$24,I467=CZCA!$R$24),VLOOKUP(F467,CZCA!$C$24:$T$43,12),IF(I467=CZCA!$O$24,VLOOKUP(F467,CZCA!$C$24:$T$43,13),IF(I467=CZCA!$P$24,VLOOKUP(F467,CZCA!$C$24:$T$43,14),IF(I467=CZCA!$S$24,VLOOKUP(F467,CZCA!$C$24:$T$43,17))))))))))))</f>
        <v>0</v>
      </c>
      <c r="AI467" s="160">
        <f t="shared" si="61"/>
        <v>0</v>
      </c>
      <c r="AJ467" s="37">
        <f t="shared" si="66"/>
        <v>0</v>
      </c>
      <c r="AK467" s="37"/>
      <c r="AL467" s="128" t="e">
        <f t="shared" ref="AL467:AL522" si="67">1000/AH467</f>
        <v>#DIV/0!</v>
      </c>
      <c r="AM467">
        <v>2</v>
      </c>
      <c r="AN467" t="s">
        <v>80</v>
      </c>
      <c r="AO467" t="s">
        <v>48</v>
      </c>
      <c r="AP467" t="s">
        <v>254</v>
      </c>
      <c r="AQ467" t="s">
        <v>50</v>
      </c>
    </row>
    <row r="468" spans="1:43" x14ac:dyDescent="0.4">
      <c r="A468" t="s">
        <v>37</v>
      </c>
      <c r="B468" t="s">
        <v>38</v>
      </c>
      <c r="C468" t="s">
        <v>39</v>
      </c>
      <c r="D468" s="1">
        <v>41487</v>
      </c>
      <c r="E468" t="s">
        <v>40</v>
      </c>
      <c r="F468" t="s">
        <v>81</v>
      </c>
      <c r="G468" t="s">
        <v>42</v>
      </c>
      <c r="H468" t="s">
        <v>43</v>
      </c>
      <c r="I468" t="s">
        <v>44</v>
      </c>
      <c r="J468" t="s">
        <v>45</v>
      </c>
      <c r="K468">
        <v>500</v>
      </c>
      <c r="L468">
        <v>500000</v>
      </c>
      <c r="M468" t="s">
        <v>46</v>
      </c>
      <c r="N468">
        <v>0</v>
      </c>
      <c r="O468">
        <v>0</v>
      </c>
      <c r="P468">
        <v>0</v>
      </c>
      <c r="Q468">
        <v>0</v>
      </c>
      <c r="R468">
        <v>0</v>
      </c>
      <c r="S468">
        <v>11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8.91</v>
      </c>
      <c r="Z468">
        <f>VLOOKUP(F468,CEUS!$J$26:$K$50,2)</f>
        <v>30</v>
      </c>
      <c r="AA468" s="142">
        <f t="shared" si="62"/>
        <v>0.29699999999999999</v>
      </c>
      <c r="AB468" s="37">
        <f t="shared" si="63"/>
        <v>23.759999999999998</v>
      </c>
      <c r="AD468" s="124">
        <f>IF(E468=Sheet2!$E$24,VLOOKUP(F468,Sheet2!$C$24:$H$42,3),IF(E468=Sheet2!$F$24,VLOOKUP(F468,Sheet2!$C$24:$H$42,4),IF(E468=Sheet2!$G$24,VLOOKUP(F468,Sheet2!$C$24:$H$42,5),VLOOKUP(F468,Sheet2!$C$24:$H$42,6))))</f>
        <v>89.344999999999999</v>
      </c>
      <c r="AE468" s="2">
        <f t="shared" si="59"/>
        <v>0.79606394999999996</v>
      </c>
      <c r="AF468" s="37">
        <f t="shared" si="65"/>
        <v>63.685115999999994</v>
      </c>
      <c r="AH468">
        <f>IF(I468=CZCA!$E$24,VLOOKUP(F468,CZCA!$C$25:$T$43,3),IF(I468=CZCA!$F$24,VLOOKUP(F468,CZCA!$C$25:$T$43,4),IF(I468=CZCA!$G$24,VLOOKUP(F468,CZCA!$C$25:$T$43,5),IF(OR(I468=CZCA!$H$24,I468=CZCA!$I$24),VLOOKUP(F468,CZCA!$C$25:$T$43,6),IF(OR(I468=CZCA!$J$24,I468=CZCA!$L$24),VLOOKUP(F468,CZCA!$C$25:$T$43,8),IF(OR(I468=CZCA!$K$24,I468=CZCA!$Q$24),VLOOKUP(F468,CZCA!$C$25:$T$43,9),IF(OR(I468=CZCA!$M$24,I468=CZCA!$T$24),VLOOKUP(F468,CZCA!$C$25:$T$43,11),IF(OR(I468=CZCA!$N$24,I468=CZCA!$R$24),VLOOKUP(F468,CZCA!$C$25:$T$43,12),IF(I468=CZCA!$O$24,VLOOKUP(F468,CZCA!$C$25:$T$43,13),IF(I468=CZCA!$P$24,VLOOKUP(F468,CZCA!$C$25:$T$43,14),IF(I468=CZCA!$S$24,VLOOKUP(F468,CZCA!$C$25:$T$43,17))))))))))))</f>
        <v>89.344999999999999</v>
      </c>
      <c r="AI468" s="157">
        <f t="shared" si="61"/>
        <v>0.79606394999999996</v>
      </c>
      <c r="AJ468" s="37">
        <f t="shared" si="66"/>
        <v>63.685115999999994</v>
      </c>
      <c r="AK468" s="37"/>
      <c r="AL468" s="128">
        <f t="shared" si="67"/>
        <v>11.19256813475852</v>
      </c>
      <c r="AM468">
        <v>2</v>
      </c>
      <c r="AN468" t="s">
        <v>82</v>
      </c>
      <c r="AO468" t="s">
        <v>48</v>
      </c>
      <c r="AP468" t="s">
        <v>49</v>
      </c>
      <c r="AQ468" t="s">
        <v>50</v>
      </c>
    </row>
    <row r="469" spans="1:43" x14ac:dyDescent="0.4">
      <c r="A469" t="s">
        <v>37</v>
      </c>
      <c r="B469" t="s">
        <v>38</v>
      </c>
      <c r="C469" t="s">
        <v>39</v>
      </c>
      <c r="D469" s="1">
        <v>41487</v>
      </c>
      <c r="E469" t="s">
        <v>40</v>
      </c>
      <c r="F469" t="s">
        <v>81</v>
      </c>
      <c r="G469" t="s">
        <v>42</v>
      </c>
      <c r="H469" t="s">
        <v>43</v>
      </c>
      <c r="I469" t="s">
        <v>85</v>
      </c>
      <c r="J469" t="s">
        <v>45</v>
      </c>
      <c r="K469">
        <v>500</v>
      </c>
      <c r="L469">
        <v>500000</v>
      </c>
      <c r="M469" t="s">
        <v>46</v>
      </c>
      <c r="N469">
        <v>0</v>
      </c>
      <c r="O469">
        <v>0</v>
      </c>
      <c r="P469">
        <v>0</v>
      </c>
      <c r="Q469">
        <v>0</v>
      </c>
      <c r="R469">
        <v>0</v>
      </c>
      <c r="S469">
        <v>7.47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6.04</v>
      </c>
      <c r="Z469">
        <f>VLOOKUP(F469,CEUS!$J$26:$K$50,2)</f>
        <v>30</v>
      </c>
      <c r="AA469" s="142">
        <f t="shared" si="62"/>
        <v>0.20133333333333334</v>
      </c>
      <c r="AB469" s="37">
        <f t="shared" si="63"/>
        <v>16.106666666666666</v>
      </c>
      <c r="AD469" s="124">
        <f>IF(E469=Sheet2!$E$24,VLOOKUP(F469,Sheet2!$C$24:$H$42,3),IF(E469=Sheet2!$F$24,VLOOKUP(F469,Sheet2!$C$24:$H$42,4),IF(E469=Sheet2!$G$24,VLOOKUP(F469,Sheet2!$C$24:$H$42,5),VLOOKUP(F469,Sheet2!$C$24:$H$42,6))))</f>
        <v>89.344999999999999</v>
      </c>
      <c r="AE469" s="2">
        <f t="shared" si="59"/>
        <v>0.53964380000000001</v>
      </c>
      <c r="AF469" s="37">
        <f t="shared" si="65"/>
        <v>43.171503999999999</v>
      </c>
      <c r="AH469">
        <f>IF(I469=CZCA!$E$24,VLOOKUP(F469,CZCA!$C$25:$T$43,3),IF(I469=CZCA!$F$24,VLOOKUP(F469,CZCA!$C$25:$T$43,4),IF(I469=CZCA!$G$24,VLOOKUP(F469,CZCA!$C$25:$T$43,5),IF(OR(I469=CZCA!$H$24,I469=CZCA!$I$24),VLOOKUP(F469,CZCA!$C$25:$T$43,6),IF(OR(I469=CZCA!$J$24,I469=CZCA!$L$24),VLOOKUP(F469,CZCA!$C$25:$T$43,8),IF(OR(I469=CZCA!$K$24,I469=CZCA!$Q$24),VLOOKUP(F469,CZCA!$C$25:$T$43,9),IF(OR(I469=CZCA!$M$24,I469=CZCA!$T$24),VLOOKUP(F469,CZCA!$C$25:$T$43,11),IF(OR(I469=CZCA!$N$24,I469=CZCA!$R$24),VLOOKUP(F469,CZCA!$C$25:$T$43,12),IF(I469=CZCA!$O$24,VLOOKUP(F469,CZCA!$C$25:$T$43,13),IF(I469=CZCA!$P$24,VLOOKUP(F469,CZCA!$C$25:$T$43,14),IF(I469=CZCA!$S$24,VLOOKUP(F469,CZCA!$C$25:$T$43,17))))))))))))</f>
        <v>74.03</v>
      </c>
      <c r="AI469" s="157">
        <f t="shared" si="61"/>
        <v>0.44714120000000002</v>
      </c>
      <c r="AJ469" s="37">
        <f t="shared" si="66"/>
        <v>35.771296</v>
      </c>
      <c r="AK469" s="37"/>
      <c r="AL469" s="128">
        <f t="shared" si="67"/>
        <v>13.508037282182899</v>
      </c>
      <c r="AM469">
        <v>2</v>
      </c>
      <c r="AN469" t="s">
        <v>82</v>
      </c>
      <c r="AO469" t="s">
        <v>48</v>
      </c>
      <c r="AP469" t="s">
        <v>86</v>
      </c>
      <c r="AQ469" t="s">
        <v>50</v>
      </c>
    </row>
    <row r="470" spans="1:43" x14ac:dyDescent="0.4">
      <c r="A470" t="s">
        <v>37</v>
      </c>
      <c r="B470" t="s">
        <v>38</v>
      </c>
      <c r="C470" t="s">
        <v>39</v>
      </c>
      <c r="D470" s="1">
        <v>41487</v>
      </c>
      <c r="E470" t="s">
        <v>40</v>
      </c>
      <c r="F470" t="s">
        <v>81</v>
      </c>
      <c r="G470" t="s">
        <v>42</v>
      </c>
      <c r="H470" t="s">
        <v>43</v>
      </c>
      <c r="I470" t="s">
        <v>87</v>
      </c>
      <c r="J470" t="s">
        <v>45</v>
      </c>
      <c r="K470">
        <v>500</v>
      </c>
      <c r="L470">
        <v>500000</v>
      </c>
      <c r="M470" t="s">
        <v>46</v>
      </c>
      <c r="N470">
        <v>0</v>
      </c>
      <c r="O470">
        <v>0</v>
      </c>
      <c r="P470">
        <v>0</v>
      </c>
      <c r="Q470">
        <v>0</v>
      </c>
      <c r="R470">
        <v>0</v>
      </c>
      <c r="S470">
        <v>6.27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5.07</v>
      </c>
      <c r="Z470">
        <f>VLOOKUP(F470,CEUS!$J$26:$K$50,2)</f>
        <v>30</v>
      </c>
      <c r="AA470" s="142">
        <f t="shared" si="62"/>
        <v>0.16900000000000001</v>
      </c>
      <c r="AB470" s="37">
        <f t="shared" si="63"/>
        <v>13.520000000000001</v>
      </c>
      <c r="AD470" s="124">
        <f>IF(E470=Sheet2!$E$24,VLOOKUP(F470,Sheet2!$C$24:$H$42,3),IF(E470=Sheet2!$F$24,VLOOKUP(F470,Sheet2!$C$24:$H$42,4),IF(E470=Sheet2!$G$24,VLOOKUP(F470,Sheet2!$C$24:$H$42,5),VLOOKUP(F470,Sheet2!$C$24:$H$42,6))))</f>
        <v>89.344999999999999</v>
      </c>
      <c r="AE470" s="2">
        <f t="shared" si="59"/>
        <v>0.45297915</v>
      </c>
      <c r="AF470" s="37">
        <f t="shared" si="65"/>
        <v>36.238332</v>
      </c>
      <c r="AH470">
        <f>IF(I470=CZCA!$E$24,VLOOKUP(F470,CZCA!$C$25:$T$43,3),IF(I470=CZCA!$F$24,VLOOKUP(F470,CZCA!$C$25:$T$43,4),IF(I470=CZCA!$G$24,VLOOKUP(F470,CZCA!$C$25:$T$43,5),IF(OR(I470=CZCA!$H$24,I470=CZCA!$I$24),VLOOKUP(F470,CZCA!$C$25:$T$43,6),IF(OR(I470=CZCA!$J$24,I470=CZCA!$L$24),VLOOKUP(F470,CZCA!$C$25:$T$43,8),IF(OR(I470=CZCA!$K$24,I470=CZCA!$Q$24),VLOOKUP(F470,CZCA!$C$25:$T$43,9),IF(OR(I470=CZCA!$M$24,I470=CZCA!$T$24),VLOOKUP(F470,CZCA!$C$25:$T$43,11),IF(OR(I470=CZCA!$N$24,I470=CZCA!$R$24),VLOOKUP(F470,CZCA!$C$25:$T$43,12),IF(I470=CZCA!$O$24,VLOOKUP(F470,CZCA!$C$25:$T$43,13),IF(I470=CZCA!$P$24,VLOOKUP(F470,CZCA!$C$25:$T$43,14),IF(I470=CZCA!$S$24,VLOOKUP(F470,CZCA!$C$25:$T$43,17))))))))))))</f>
        <v>127.74</v>
      </c>
      <c r="AI470" s="157">
        <f t="shared" si="61"/>
        <v>0.64764179999999993</v>
      </c>
      <c r="AJ470" s="37">
        <f t="shared" si="66"/>
        <v>51.811343999999991</v>
      </c>
      <c r="AK470" s="37"/>
      <c r="AL470" s="128">
        <f t="shared" si="67"/>
        <v>7.8284014404258651</v>
      </c>
      <c r="AM470">
        <v>2</v>
      </c>
      <c r="AN470" t="s">
        <v>82</v>
      </c>
      <c r="AO470" t="s">
        <v>48</v>
      </c>
      <c r="AP470" t="s">
        <v>88</v>
      </c>
      <c r="AQ470" t="s">
        <v>50</v>
      </c>
    </row>
    <row r="471" spans="1:43" x14ac:dyDescent="0.4">
      <c r="A471" t="s">
        <v>37</v>
      </c>
      <c r="B471" t="s">
        <v>38</v>
      </c>
      <c r="C471" t="s">
        <v>39</v>
      </c>
      <c r="D471" s="1">
        <v>41487</v>
      </c>
      <c r="E471" t="s">
        <v>40</v>
      </c>
      <c r="F471" t="s">
        <v>81</v>
      </c>
      <c r="G471" t="s">
        <v>42</v>
      </c>
      <c r="H471" t="s">
        <v>43</v>
      </c>
      <c r="I471" t="s">
        <v>89</v>
      </c>
      <c r="J471" t="s">
        <v>45</v>
      </c>
      <c r="K471">
        <v>500</v>
      </c>
      <c r="L471">
        <v>500000</v>
      </c>
      <c r="M471" t="s">
        <v>46</v>
      </c>
      <c r="N471">
        <v>0</v>
      </c>
      <c r="O471">
        <v>0</v>
      </c>
      <c r="P471">
        <v>0</v>
      </c>
      <c r="Q471">
        <v>0</v>
      </c>
      <c r="R471">
        <v>0</v>
      </c>
      <c r="S471">
        <v>5.93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4.79</v>
      </c>
      <c r="Z471">
        <f>VLOOKUP(F471,CEUS!$J$26:$K$50,2)</f>
        <v>30</v>
      </c>
      <c r="AA471" s="142">
        <f t="shared" si="62"/>
        <v>0.15966666666666668</v>
      </c>
      <c r="AB471" s="37">
        <f t="shared" si="63"/>
        <v>12.773333333333333</v>
      </c>
      <c r="AD471" s="124">
        <f>IF(E471=Sheet2!$E$24,VLOOKUP(F471,Sheet2!$C$24:$H$42,3),IF(E471=Sheet2!$F$24,VLOOKUP(F471,Sheet2!$C$24:$H$42,4),IF(E471=Sheet2!$G$24,VLOOKUP(F471,Sheet2!$C$24:$H$42,5),VLOOKUP(F471,Sheet2!$C$24:$H$42,6))))</f>
        <v>89.344999999999999</v>
      </c>
      <c r="AE471" s="2">
        <f t="shared" si="59"/>
        <v>0.42796255</v>
      </c>
      <c r="AF471" s="37">
        <f t="shared" si="65"/>
        <v>34.237003999999999</v>
      </c>
      <c r="AH471">
        <f>IF(I471=CZCA!$E$24,VLOOKUP(F471,CZCA!$C$25:$T$43,3),IF(I471=CZCA!$F$24,VLOOKUP(F471,CZCA!$C$25:$T$43,4),IF(I471=CZCA!$G$24,VLOOKUP(F471,CZCA!$C$25:$T$43,5),IF(OR(I471=CZCA!$H$24,I471=CZCA!$I$24),VLOOKUP(F471,CZCA!$C$25:$T$43,6),IF(OR(I471=CZCA!$J$24,I471=CZCA!$L$24),VLOOKUP(F471,CZCA!$C$25:$T$43,8),IF(OR(I471=CZCA!$K$24,I471=CZCA!$Q$24),VLOOKUP(F471,CZCA!$C$25:$T$43,9),IF(OR(I471=CZCA!$M$24,I471=CZCA!$T$24),VLOOKUP(F471,CZCA!$C$25:$T$43,11),IF(OR(I471=CZCA!$N$24,I471=CZCA!$R$24),VLOOKUP(F471,CZCA!$C$25:$T$43,12),IF(I471=CZCA!$O$24,VLOOKUP(F471,CZCA!$C$25:$T$43,13),IF(I471=CZCA!$P$24,VLOOKUP(F471,CZCA!$C$25:$T$43,14),IF(I471=CZCA!$S$24,VLOOKUP(F471,CZCA!$C$25:$T$43,17))))))))))))</f>
        <v>73.62</v>
      </c>
      <c r="AI471" s="157">
        <f t="shared" si="61"/>
        <v>0.3526398</v>
      </c>
      <c r="AJ471" s="37">
        <f t="shared" si="66"/>
        <v>28.211183999999999</v>
      </c>
      <c r="AK471" s="37"/>
      <c r="AL471" s="128">
        <f t="shared" si="67"/>
        <v>13.583265417006247</v>
      </c>
      <c r="AM471">
        <v>2</v>
      </c>
      <c r="AN471" t="s">
        <v>82</v>
      </c>
      <c r="AO471" t="s">
        <v>48</v>
      </c>
      <c r="AP471" t="s">
        <v>90</v>
      </c>
      <c r="AQ471" t="s">
        <v>50</v>
      </c>
    </row>
    <row r="472" spans="1:43" x14ac:dyDescent="0.4">
      <c r="A472" t="s">
        <v>37</v>
      </c>
      <c r="B472" t="s">
        <v>38</v>
      </c>
      <c r="C472" t="s">
        <v>39</v>
      </c>
      <c r="D472" s="1">
        <v>41487</v>
      </c>
      <c r="E472" t="s">
        <v>40</v>
      </c>
      <c r="F472" t="s">
        <v>81</v>
      </c>
      <c r="G472" t="s">
        <v>42</v>
      </c>
      <c r="H472" t="s">
        <v>43</v>
      </c>
      <c r="I472" t="s">
        <v>91</v>
      </c>
      <c r="J472" t="s">
        <v>45</v>
      </c>
      <c r="K472">
        <v>500</v>
      </c>
      <c r="L472">
        <v>500000</v>
      </c>
      <c r="M472" t="s">
        <v>46</v>
      </c>
      <c r="N472">
        <v>0</v>
      </c>
      <c r="O472">
        <v>0</v>
      </c>
      <c r="P472">
        <v>0</v>
      </c>
      <c r="Q472">
        <v>0</v>
      </c>
      <c r="R472">
        <v>0</v>
      </c>
      <c r="S472">
        <v>4.34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3.51</v>
      </c>
      <c r="Z472">
        <f>VLOOKUP(F472,CEUS!$J$26:$K$50,2)</f>
        <v>30</v>
      </c>
      <c r="AA472" s="142">
        <f t="shared" si="62"/>
        <v>0.11699999999999999</v>
      </c>
      <c r="AB472" s="37">
        <f t="shared" si="63"/>
        <v>9.36</v>
      </c>
      <c r="AD472" s="124">
        <f>IF(E472=Sheet2!$E$24,VLOOKUP(F472,Sheet2!$C$24:$H$42,3),IF(E472=Sheet2!$F$24,VLOOKUP(F472,Sheet2!$C$24:$H$42,4),IF(E472=Sheet2!$G$24,VLOOKUP(F472,Sheet2!$C$24:$H$42,5),VLOOKUP(F472,Sheet2!$C$24:$H$42,6))))</f>
        <v>89.344999999999999</v>
      </c>
      <c r="AE472" s="2">
        <f t="shared" si="59"/>
        <v>0.31360094999999999</v>
      </c>
      <c r="AF472" s="37">
        <f t="shared" si="65"/>
        <v>25.088076000000001</v>
      </c>
      <c r="AH472">
        <f>IF(I472=CZCA!$E$24,VLOOKUP(F472,CZCA!$C$25:$T$43,3),IF(I472=CZCA!$F$24,VLOOKUP(F472,CZCA!$C$25:$T$43,4),IF(I472=CZCA!$G$24,VLOOKUP(F472,CZCA!$C$25:$T$43,5),IF(OR(I472=CZCA!$H$24,I472=CZCA!$I$24),VLOOKUP(F472,CZCA!$C$25:$T$43,6),IF(OR(I472=CZCA!$J$24,I472=CZCA!$L$24),VLOOKUP(F472,CZCA!$C$25:$T$43,8),IF(OR(I472=CZCA!$K$24,I472=CZCA!$Q$24),VLOOKUP(F472,CZCA!$C$25:$T$43,9),IF(OR(I472=CZCA!$M$24,I472=CZCA!$T$24),VLOOKUP(F472,CZCA!$C$25:$T$43,11),IF(OR(I472=CZCA!$N$24,I472=CZCA!$R$24),VLOOKUP(F472,CZCA!$C$25:$T$43,12),IF(I472=CZCA!$O$24,VLOOKUP(F472,CZCA!$C$25:$T$43,13),IF(I472=CZCA!$P$24,VLOOKUP(F472,CZCA!$C$25:$T$43,14),IF(I472=CZCA!$S$24,VLOOKUP(F472,CZCA!$C$25:$T$43,17))))))))))))</f>
        <v>73.62</v>
      </c>
      <c r="AI472" s="157">
        <f t="shared" si="61"/>
        <v>0.25840619999999997</v>
      </c>
      <c r="AJ472" s="37">
        <f t="shared" si="66"/>
        <v>20.672495999999999</v>
      </c>
      <c r="AK472" s="37"/>
      <c r="AL472" s="128">
        <f t="shared" si="67"/>
        <v>13.583265417006247</v>
      </c>
      <c r="AM472">
        <v>2</v>
      </c>
      <c r="AN472" t="s">
        <v>82</v>
      </c>
      <c r="AO472" t="s">
        <v>48</v>
      </c>
      <c r="AP472" t="s">
        <v>92</v>
      </c>
      <c r="AQ472" t="s">
        <v>50</v>
      </c>
    </row>
    <row r="473" spans="1:43" x14ac:dyDescent="0.4">
      <c r="A473" t="s">
        <v>37</v>
      </c>
      <c r="B473" t="s">
        <v>38</v>
      </c>
      <c r="C473" t="s">
        <v>39</v>
      </c>
      <c r="D473" s="1">
        <v>41487</v>
      </c>
      <c r="E473" t="s">
        <v>40</v>
      </c>
      <c r="F473" t="s">
        <v>81</v>
      </c>
      <c r="G473" t="s">
        <v>42</v>
      </c>
      <c r="H473" t="s">
        <v>43</v>
      </c>
      <c r="I473" t="s">
        <v>93</v>
      </c>
      <c r="J473" t="s">
        <v>45</v>
      </c>
      <c r="K473">
        <v>500</v>
      </c>
      <c r="L473">
        <v>500000</v>
      </c>
      <c r="M473" t="s">
        <v>46</v>
      </c>
      <c r="N473">
        <v>0</v>
      </c>
      <c r="O473">
        <v>0</v>
      </c>
      <c r="P473">
        <v>0</v>
      </c>
      <c r="Q473">
        <v>0</v>
      </c>
      <c r="R473">
        <v>0</v>
      </c>
      <c r="S473">
        <v>8.7799999999999994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7.1</v>
      </c>
      <c r="Z473">
        <f>VLOOKUP(F473,CEUS!$J$26:$K$50,2)</f>
        <v>30</v>
      </c>
      <c r="AA473" s="142">
        <f t="shared" si="62"/>
        <v>0.23666666666666666</v>
      </c>
      <c r="AB473" s="37">
        <f t="shared" si="63"/>
        <v>18.933333333333334</v>
      </c>
      <c r="AD473" s="124">
        <f>IF(E473=Sheet2!$E$24,VLOOKUP(F473,Sheet2!$C$24:$H$42,3),IF(E473=Sheet2!$F$24,VLOOKUP(F473,Sheet2!$C$24:$H$42,4),IF(E473=Sheet2!$G$24,VLOOKUP(F473,Sheet2!$C$24:$H$42,5),VLOOKUP(F473,Sheet2!$C$24:$H$42,6))))</f>
        <v>89.344999999999999</v>
      </c>
      <c r="AE473" s="2">
        <f t="shared" si="59"/>
        <v>0.6343494999999999</v>
      </c>
      <c r="AF473" s="37">
        <f t="shared" si="65"/>
        <v>50.747959999999992</v>
      </c>
      <c r="AH473">
        <f>IF(I473=CZCA!$E$24,VLOOKUP(F473,CZCA!$C$25:$T$43,3),IF(I473=CZCA!$F$24,VLOOKUP(F473,CZCA!$C$25:$T$43,4),IF(I473=CZCA!$G$24,VLOOKUP(F473,CZCA!$C$25:$T$43,5),IF(OR(I473=CZCA!$H$24,I473=CZCA!$I$24),VLOOKUP(F473,CZCA!$C$25:$T$43,6),IF(OR(I473=CZCA!$J$24,I473=CZCA!$L$24),VLOOKUP(F473,CZCA!$C$25:$T$43,8),IF(OR(I473=CZCA!$K$24,I473=CZCA!$Q$24),VLOOKUP(F473,CZCA!$C$25:$T$43,9),IF(OR(I473=CZCA!$M$24,I473=CZCA!$T$24),VLOOKUP(F473,CZCA!$C$25:$T$43,11),IF(OR(I473=CZCA!$N$24,I473=CZCA!$R$24),VLOOKUP(F473,CZCA!$C$25:$T$43,12),IF(I473=CZCA!$O$24,VLOOKUP(F473,CZCA!$C$25:$T$43,13),IF(I473=CZCA!$P$24,VLOOKUP(F473,CZCA!$C$25:$T$43,14),IF(I473=CZCA!$S$24,VLOOKUP(F473,CZCA!$C$25:$T$43,17))))))))))))</f>
        <v>81.99</v>
      </c>
      <c r="AI473" s="157">
        <f t="shared" si="61"/>
        <v>0.5821289999999999</v>
      </c>
      <c r="AJ473" s="37">
        <f t="shared" si="66"/>
        <v>46.570319999999995</v>
      </c>
      <c r="AK473" s="37"/>
      <c r="AL473" s="128">
        <f t="shared" si="67"/>
        <v>12.196609342602757</v>
      </c>
      <c r="AM473">
        <v>2</v>
      </c>
      <c r="AN473" t="s">
        <v>82</v>
      </c>
      <c r="AO473" t="s">
        <v>48</v>
      </c>
      <c r="AP473" t="s">
        <v>94</v>
      </c>
      <c r="AQ473" t="s">
        <v>50</v>
      </c>
    </row>
    <row r="474" spans="1:43" x14ac:dyDescent="0.4">
      <c r="A474" t="s">
        <v>37</v>
      </c>
      <c r="B474" t="s">
        <v>38</v>
      </c>
      <c r="C474" t="s">
        <v>39</v>
      </c>
      <c r="D474" s="1">
        <v>41487</v>
      </c>
      <c r="E474" t="s">
        <v>40</v>
      </c>
      <c r="F474" t="s">
        <v>81</v>
      </c>
      <c r="G474" t="s">
        <v>42</v>
      </c>
      <c r="H474" t="s">
        <v>43</v>
      </c>
      <c r="I474" t="s">
        <v>95</v>
      </c>
      <c r="J474" t="s">
        <v>45</v>
      </c>
      <c r="K474">
        <v>500</v>
      </c>
      <c r="L474">
        <v>500000</v>
      </c>
      <c r="M474" t="s">
        <v>46</v>
      </c>
      <c r="N474">
        <v>0</v>
      </c>
      <c r="O474">
        <v>0</v>
      </c>
      <c r="P474">
        <v>0</v>
      </c>
      <c r="Q474">
        <v>0</v>
      </c>
      <c r="R474">
        <v>0</v>
      </c>
      <c r="S474">
        <v>8.06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6.51</v>
      </c>
      <c r="Z474">
        <f>VLOOKUP(F474,CEUS!$J$26:$K$50,2)</f>
        <v>30</v>
      </c>
      <c r="AA474" s="142">
        <f t="shared" si="62"/>
        <v>0.217</v>
      </c>
      <c r="AB474" s="37">
        <f t="shared" si="63"/>
        <v>17.36</v>
      </c>
      <c r="AD474" s="124">
        <f>IF(E474=Sheet2!$E$24,VLOOKUP(F474,Sheet2!$C$24:$H$42,3),IF(E474=Sheet2!$F$24,VLOOKUP(F474,Sheet2!$C$24:$H$42,4),IF(E474=Sheet2!$G$24,VLOOKUP(F474,Sheet2!$C$24:$H$42,5),VLOOKUP(F474,Sheet2!$C$24:$H$42,6))))</f>
        <v>89.344999999999999</v>
      </c>
      <c r="AE474" s="2">
        <f t="shared" si="59"/>
        <v>0.58163595000000001</v>
      </c>
      <c r="AF474" s="37">
        <f t="shared" si="65"/>
        <v>46.530875999999999</v>
      </c>
      <c r="AH474">
        <f>IF(I474=CZCA!$E$24,VLOOKUP(F474,CZCA!$C$25:$T$43,3),IF(I474=CZCA!$F$24,VLOOKUP(F474,CZCA!$C$25:$T$43,4),IF(I474=CZCA!$G$24,VLOOKUP(F474,CZCA!$C$25:$T$43,5),IF(OR(I474=CZCA!$H$24,I474=CZCA!$I$24),VLOOKUP(F474,CZCA!$C$25:$T$43,6),IF(OR(I474=CZCA!$J$24,I474=CZCA!$L$24),VLOOKUP(F474,CZCA!$C$25:$T$43,8),IF(OR(I474=CZCA!$K$24,I474=CZCA!$Q$24),VLOOKUP(F474,CZCA!$C$25:$T$43,9),IF(OR(I474=CZCA!$M$24,I474=CZCA!$T$24),VLOOKUP(F474,CZCA!$C$25:$T$43,11),IF(OR(I474=CZCA!$N$24,I474=CZCA!$R$24),VLOOKUP(F474,CZCA!$C$25:$T$43,12),IF(I474=CZCA!$O$24,VLOOKUP(F474,CZCA!$C$25:$T$43,13),IF(I474=CZCA!$P$24,VLOOKUP(F474,CZCA!$C$25:$T$43,14),IF(I474=CZCA!$S$24,VLOOKUP(F474,CZCA!$C$25:$T$43,17))))))))))))</f>
        <v>669.98</v>
      </c>
      <c r="AI474" s="157">
        <f t="shared" si="61"/>
        <v>4.3615697999999998</v>
      </c>
      <c r="AJ474" s="37">
        <f t="shared" si="66"/>
        <v>348.92558399999996</v>
      </c>
      <c r="AK474" s="37"/>
      <c r="AL474" s="128">
        <f t="shared" si="67"/>
        <v>1.4925818681154661</v>
      </c>
      <c r="AM474">
        <v>2</v>
      </c>
      <c r="AN474" t="s">
        <v>82</v>
      </c>
      <c r="AO474" t="s">
        <v>48</v>
      </c>
      <c r="AP474" t="s">
        <v>96</v>
      </c>
      <c r="AQ474" t="s">
        <v>50</v>
      </c>
    </row>
    <row r="475" spans="1:43" x14ac:dyDescent="0.4">
      <c r="A475" t="s">
        <v>37</v>
      </c>
      <c r="B475" t="s">
        <v>38</v>
      </c>
      <c r="C475" t="s">
        <v>39</v>
      </c>
      <c r="D475" s="1">
        <v>41487</v>
      </c>
      <c r="E475" t="s">
        <v>40</v>
      </c>
      <c r="F475" t="s">
        <v>81</v>
      </c>
      <c r="G475" t="s">
        <v>42</v>
      </c>
      <c r="H475" t="s">
        <v>43</v>
      </c>
      <c r="I475" t="s">
        <v>97</v>
      </c>
      <c r="J475" t="s">
        <v>45</v>
      </c>
      <c r="K475">
        <v>500</v>
      </c>
      <c r="L475">
        <v>500000</v>
      </c>
      <c r="M475" t="s">
        <v>46</v>
      </c>
      <c r="N475">
        <v>0</v>
      </c>
      <c r="O475">
        <v>0</v>
      </c>
      <c r="P475">
        <v>0</v>
      </c>
      <c r="Q475">
        <v>0</v>
      </c>
      <c r="R475">
        <v>0</v>
      </c>
      <c r="S475">
        <v>6.3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5.09</v>
      </c>
      <c r="Z475">
        <f>VLOOKUP(F475,CEUS!$J$26:$K$50,2)</f>
        <v>30</v>
      </c>
      <c r="AA475" s="142">
        <f t="shared" si="62"/>
        <v>0.16966666666666666</v>
      </c>
      <c r="AB475" s="37">
        <f t="shared" si="63"/>
        <v>13.573333333333332</v>
      </c>
      <c r="AD475" s="124">
        <f>IF(E475=Sheet2!$E$24,VLOOKUP(F475,Sheet2!$C$24:$H$42,3),IF(E475=Sheet2!$F$24,VLOOKUP(F475,Sheet2!$C$24:$H$42,4),IF(E475=Sheet2!$G$24,VLOOKUP(F475,Sheet2!$C$24:$H$42,5),VLOOKUP(F475,Sheet2!$C$24:$H$42,6))))</f>
        <v>89.344999999999999</v>
      </c>
      <c r="AE475" s="2">
        <f t="shared" si="59"/>
        <v>0.45476604999999998</v>
      </c>
      <c r="AF475" s="37">
        <f t="shared" si="65"/>
        <v>36.381284000000001</v>
      </c>
      <c r="AH475">
        <f>IF(I475=CZCA!$E$24,VLOOKUP(F475,CZCA!$C$25:$T$43,3),IF(I475=CZCA!$F$24,VLOOKUP(F475,CZCA!$C$25:$T$43,4),IF(I475=CZCA!$G$24,VLOOKUP(F475,CZCA!$C$25:$T$43,5),IF(OR(I475=CZCA!$H$24,I475=CZCA!$I$24),VLOOKUP(F475,CZCA!$C$25:$T$43,6),IF(OR(I475=CZCA!$J$24,I475=CZCA!$L$24),VLOOKUP(F475,CZCA!$C$25:$T$43,8),IF(OR(I475=CZCA!$K$24,I475=CZCA!$Q$24),VLOOKUP(F475,CZCA!$C$25:$T$43,9),IF(OR(I475=CZCA!$M$24,I475=CZCA!$T$24),VLOOKUP(F475,CZCA!$C$25:$T$43,11),IF(OR(I475=CZCA!$N$24,I475=CZCA!$R$24),VLOOKUP(F475,CZCA!$C$25:$T$43,12),IF(I475=CZCA!$O$24,VLOOKUP(F475,CZCA!$C$25:$T$43,13),IF(I475=CZCA!$P$24,VLOOKUP(F475,CZCA!$C$25:$T$43,14),IF(I475=CZCA!$S$24,VLOOKUP(F475,CZCA!$C$25:$T$43,17))))))))))))</f>
        <v>65.569999999999993</v>
      </c>
      <c r="AI475" s="157">
        <f t="shared" si="61"/>
        <v>0.33375129999999997</v>
      </c>
      <c r="AJ475" s="37">
        <f t="shared" si="66"/>
        <v>26.700103999999996</v>
      </c>
      <c r="AK475" s="37"/>
      <c r="AL475" s="128">
        <f t="shared" si="67"/>
        <v>15.250876925423213</v>
      </c>
      <c r="AM475">
        <v>2</v>
      </c>
      <c r="AN475" t="s">
        <v>82</v>
      </c>
      <c r="AO475" t="s">
        <v>48</v>
      </c>
      <c r="AP475" t="s">
        <v>98</v>
      </c>
      <c r="AQ475" t="s">
        <v>50</v>
      </c>
    </row>
    <row r="476" spans="1:43" x14ac:dyDescent="0.4">
      <c r="A476" t="s">
        <v>37</v>
      </c>
      <c r="B476" t="s">
        <v>38</v>
      </c>
      <c r="C476" t="s">
        <v>39</v>
      </c>
      <c r="D476" s="1">
        <v>41487</v>
      </c>
      <c r="E476" t="s">
        <v>40</v>
      </c>
      <c r="F476" t="s">
        <v>81</v>
      </c>
      <c r="G476" t="s">
        <v>42</v>
      </c>
      <c r="H476" t="s">
        <v>43</v>
      </c>
      <c r="I476" t="s">
        <v>99</v>
      </c>
      <c r="J476" t="s">
        <v>45</v>
      </c>
      <c r="K476">
        <v>500</v>
      </c>
      <c r="L476">
        <v>500000</v>
      </c>
      <c r="M476" t="s">
        <v>46</v>
      </c>
      <c r="N476">
        <v>0</v>
      </c>
      <c r="O476">
        <v>0</v>
      </c>
      <c r="P476">
        <v>0</v>
      </c>
      <c r="Q476">
        <v>0</v>
      </c>
      <c r="R476">
        <v>0</v>
      </c>
      <c r="S476">
        <v>19.600000000000001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15.8</v>
      </c>
      <c r="Z476">
        <f>VLOOKUP(F476,CEUS!$J$26:$K$50,2)</f>
        <v>30</v>
      </c>
      <c r="AA476" s="142">
        <f t="shared" si="62"/>
        <v>0.52666666666666673</v>
      </c>
      <c r="AB476" s="37">
        <f t="shared" si="63"/>
        <v>42.13333333333334</v>
      </c>
      <c r="AD476" s="124">
        <f>IF(E476=Sheet2!$E$24,VLOOKUP(F476,Sheet2!$C$24:$H$42,3),IF(E476=Sheet2!$F$24,VLOOKUP(F476,Sheet2!$C$24:$H$42,4),IF(E476=Sheet2!$G$24,VLOOKUP(F476,Sheet2!$C$24:$H$42,5),VLOOKUP(F476,Sheet2!$C$24:$H$42,6))))</f>
        <v>89.344999999999999</v>
      </c>
      <c r="AE476" s="2">
        <f t="shared" si="59"/>
        <v>1.4116510000000002</v>
      </c>
      <c r="AF476" s="37">
        <f t="shared" si="65"/>
        <v>112.93208000000001</v>
      </c>
      <c r="AH476">
        <f>IF(I476=CZCA!$E$24,VLOOKUP(F476,CZCA!$C$25:$T$43,3),IF(I476=CZCA!$F$24,VLOOKUP(F476,CZCA!$C$25:$T$43,4),IF(I476=CZCA!$G$24,VLOOKUP(F476,CZCA!$C$25:$T$43,5),IF(OR(I476=CZCA!$H$24,I476=CZCA!$I$24),VLOOKUP(F476,CZCA!$C$25:$T$43,6),IF(OR(I476=CZCA!$J$24,I476=CZCA!$L$24),VLOOKUP(F476,CZCA!$C$25:$T$43,8),IF(OR(I476=CZCA!$K$24,I476=CZCA!$Q$24),VLOOKUP(F476,CZCA!$C$25:$T$43,9),IF(OR(I476=CZCA!$M$24,I476=CZCA!$T$24),VLOOKUP(F476,CZCA!$C$25:$T$43,11),IF(OR(I476=CZCA!$N$24,I476=CZCA!$R$24),VLOOKUP(F476,CZCA!$C$25:$T$43,12),IF(I476=CZCA!$O$24,VLOOKUP(F476,CZCA!$C$25:$T$43,13),IF(I476=CZCA!$P$24,VLOOKUP(F476,CZCA!$C$25:$T$43,14),IF(I476=CZCA!$S$24,VLOOKUP(F476,CZCA!$C$25:$T$43,17))))))))))))</f>
        <v>255.69</v>
      </c>
      <c r="AI476" s="157">
        <f t="shared" si="61"/>
        <v>4.0399020000000005</v>
      </c>
      <c r="AJ476" s="37">
        <f t="shared" si="66"/>
        <v>323.19216000000006</v>
      </c>
      <c r="AK476" s="37"/>
      <c r="AL476" s="128">
        <f t="shared" si="67"/>
        <v>3.9109859595604051</v>
      </c>
      <c r="AM476">
        <v>2</v>
      </c>
      <c r="AN476" t="s">
        <v>82</v>
      </c>
      <c r="AO476" t="s">
        <v>48</v>
      </c>
      <c r="AP476" t="s">
        <v>100</v>
      </c>
      <c r="AQ476" t="s">
        <v>50</v>
      </c>
    </row>
    <row r="477" spans="1:43" ht="15.9" hidden="1" x14ac:dyDescent="0.45">
      <c r="A477" t="s">
        <v>37</v>
      </c>
      <c r="B477" t="s">
        <v>38</v>
      </c>
      <c r="C477" t="s">
        <v>39</v>
      </c>
      <c r="D477" s="1">
        <v>41487</v>
      </c>
      <c r="E477" t="s">
        <v>40</v>
      </c>
      <c r="F477" t="s">
        <v>81</v>
      </c>
      <c r="G477" t="s">
        <v>42</v>
      </c>
      <c r="H477" t="s">
        <v>43</v>
      </c>
      <c r="I477" t="s">
        <v>251</v>
      </c>
      <c r="J477" t="s">
        <v>45</v>
      </c>
      <c r="K477">
        <v>500</v>
      </c>
      <c r="L477">
        <v>500000</v>
      </c>
      <c r="M477" t="s">
        <v>46</v>
      </c>
      <c r="N477">
        <v>0</v>
      </c>
      <c r="O477">
        <v>0</v>
      </c>
      <c r="P477">
        <v>0</v>
      </c>
      <c r="Q477">
        <v>0</v>
      </c>
      <c r="R477">
        <v>0</v>
      </c>
      <c r="S477">
        <v>7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5.66</v>
      </c>
      <c r="Z477">
        <f>VLOOKUP(F477,CEUS!$J$26:$K$50,2)</f>
        <v>30</v>
      </c>
      <c r="AA477" s="142">
        <f t="shared" si="62"/>
        <v>0.18866666666666668</v>
      </c>
      <c r="AB477" s="37">
        <f t="shared" si="63"/>
        <v>15.093333333333334</v>
      </c>
      <c r="AD477" s="124">
        <f>IF(E477=Sheet2!$E$24,VLOOKUP(F477,Sheet2!$C$24:$H$42,3),IF(E477=Sheet2!$F$24,VLOOKUP(F477,Sheet2!$C$24:$H$42,4),IF(E477=Sheet2!$G$24,VLOOKUP(F477,Sheet2!$C$24:$H$42,5),VLOOKUP(F477,Sheet2!$C$24:$H$42,6))))</f>
        <v>89.344999999999999</v>
      </c>
      <c r="AE477" s="2">
        <f t="shared" si="59"/>
        <v>0.50569269999999999</v>
      </c>
      <c r="AF477" s="37">
        <f t="shared" si="65"/>
        <v>40.455416</v>
      </c>
      <c r="AH477" t="b">
        <f>IF(I477=CZCA!$E$24,VLOOKUP(F477,CZCA!$C$24:$T$43,3),IF(I477=CZCA!$F$24,VLOOKUP(F477,CZCA!$C$24:$T$43,4),IF(I477=CZCA!$G$24,VLOOKUP(F477,CZCA!$C$24:$T$43,5),IF(OR(I477=CZCA!$H$24,I477=CZCA!$I$24),VLOOKUP(F477,CZCA!$C$24:$T$43,6),IF(OR(I477=CZCA!$J$24,I477=CZCA!$L$24),VLOOKUP(F477,CZCA!$C$24:$T$43,8),IF(OR(I477=CZCA!$K$24,I477=CZCA!$Q$24),VLOOKUP(F477,CZCA!$C$24:$T$43,9),IF(OR(I477=CZCA!$M$24,I477=CZCA!$T$24),VLOOKUP(F477,CZCA!$C$24:$T$43,11),IF(OR(I477=CZCA!$N$24,I477=CZCA!$R$24),VLOOKUP(F477,CZCA!$C$24:$T$43,12),IF(I477=CZCA!$O$24,VLOOKUP(F477,CZCA!$C$24:$T$43,13),IF(I477=CZCA!$P$24,VLOOKUP(F477,CZCA!$C$24:$T$43,14),IF(I477=CZCA!$S$24,VLOOKUP(F477,CZCA!$C$24:$T$43,17))))))))))))</f>
        <v>0</v>
      </c>
      <c r="AI477" s="160">
        <f t="shared" si="61"/>
        <v>0</v>
      </c>
      <c r="AJ477" s="37">
        <f t="shared" si="66"/>
        <v>0</v>
      </c>
      <c r="AK477" s="37"/>
      <c r="AL477" s="128" t="e">
        <f t="shared" si="67"/>
        <v>#DIV/0!</v>
      </c>
      <c r="AM477">
        <v>2</v>
      </c>
      <c r="AN477" t="s">
        <v>82</v>
      </c>
      <c r="AO477" t="s">
        <v>48</v>
      </c>
      <c r="AP477" t="s">
        <v>254</v>
      </c>
      <c r="AQ477" t="s">
        <v>50</v>
      </c>
    </row>
    <row r="478" spans="1:43" x14ac:dyDescent="0.4">
      <c r="A478" t="s">
        <v>37</v>
      </c>
      <c r="B478" t="s">
        <v>38</v>
      </c>
      <c r="C478" t="s">
        <v>39</v>
      </c>
      <c r="D478" s="1">
        <v>41487</v>
      </c>
      <c r="E478" t="s">
        <v>40</v>
      </c>
      <c r="F478" t="s">
        <v>83</v>
      </c>
      <c r="G478" t="s">
        <v>42</v>
      </c>
      <c r="H478" t="s">
        <v>43</v>
      </c>
      <c r="I478" t="s">
        <v>44</v>
      </c>
      <c r="J478" t="s">
        <v>45</v>
      </c>
      <c r="K478">
        <v>2</v>
      </c>
      <c r="L478">
        <v>100000</v>
      </c>
      <c r="M478" t="s">
        <v>46</v>
      </c>
      <c r="N478">
        <v>0</v>
      </c>
      <c r="O478">
        <v>0</v>
      </c>
      <c r="P478">
        <v>0</v>
      </c>
      <c r="Q478">
        <v>0</v>
      </c>
      <c r="R478">
        <v>0</v>
      </c>
      <c r="S478">
        <v>4.32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3.49</v>
      </c>
      <c r="Z478">
        <f>VLOOKUP(F478,CEUS!$J$26:$K$50,2)</f>
        <v>20</v>
      </c>
      <c r="AA478" s="142">
        <f t="shared" si="62"/>
        <v>0.17450000000000002</v>
      </c>
      <c r="AB478" s="37">
        <f t="shared" si="63"/>
        <v>13.96</v>
      </c>
      <c r="AD478" s="124">
        <f>IF(E478=Sheet2!$E$24,VLOOKUP(F478,Sheet2!$C$24:$H$42,3),IF(E478=Sheet2!$F$24,VLOOKUP(F478,Sheet2!$C$24:$H$42,4),IF(E478=Sheet2!$G$24,VLOOKUP(F478,Sheet2!$C$24:$H$42,5),VLOOKUP(F478,Sheet2!$C$24:$H$42,6))))</f>
        <v>585.18999999999994</v>
      </c>
      <c r="AE478" s="2">
        <f t="shared" si="59"/>
        <v>2.0423130999999999</v>
      </c>
      <c r="AF478" s="37">
        <f t="shared" si="65"/>
        <v>163.38504799999998</v>
      </c>
      <c r="AH478">
        <f>IF(I478=CZCA!$E$24,VLOOKUP(F478,CZCA!$C$25:$T$43,3),IF(I478=CZCA!$F$24,VLOOKUP(F478,CZCA!$C$25:$T$43,4),IF(I478=CZCA!$G$24,VLOOKUP(F478,CZCA!$C$25:$T$43,5),IF(OR(I478=CZCA!$H$24,I478=CZCA!$I$24),VLOOKUP(F478,CZCA!$C$25:$T$43,6),IF(OR(I478=CZCA!$J$24,I478=CZCA!$L$24),VLOOKUP(F478,CZCA!$C$25:$T$43,8),IF(OR(I478=CZCA!$K$24,I478=CZCA!$Q$24),VLOOKUP(F478,CZCA!$C$25:$T$43,9),IF(OR(I478=CZCA!$M$24,I478=CZCA!$T$24),VLOOKUP(F478,CZCA!$C$25:$T$43,11),IF(OR(I478=CZCA!$N$24,I478=CZCA!$R$24),VLOOKUP(F478,CZCA!$C$25:$T$43,12),IF(I478=CZCA!$O$24,VLOOKUP(F478,CZCA!$C$25:$T$43,13),IF(I478=CZCA!$P$24,VLOOKUP(F478,CZCA!$C$25:$T$43,14),IF(I478=CZCA!$S$24,VLOOKUP(F478,CZCA!$C$25:$T$43,17))))))))))))</f>
        <v>585.19000000000005</v>
      </c>
      <c r="AI478" s="157">
        <f t="shared" si="61"/>
        <v>2.0423131000000003</v>
      </c>
      <c r="AJ478" s="37">
        <f t="shared" si="66"/>
        <v>163.38504800000004</v>
      </c>
      <c r="AK478" s="37"/>
      <c r="AL478" s="128">
        <f t="shared" si="67"/>
        <v>1.7088466993625999</v>
      </c>
      <c r="AM478">
        <v>2</v>
      </c>
      <c r="AN478" t="s">
        <v>84</v>
      </c>
      <c r="AO478" t="s">
        <v>48</v>
      </c>
      <c r="AP478" t="s">
        <v>49</v>
      </c>
      <c r="AQ478" t="s">
        <v>50</v>
      </c>
    </row>
    <row r="479" spans="1:43" x14ac:dyDescent="0.4">
      <c r="A479" t="s">
        <v>37</v>
      </c>
      <c r="B479" t="s">
        <v>38</v>
      </c>
      <c r="C479" t="s">
        <v>39</v>
      </c>
      <c r="D479" s="1">
        <v>41487</v>
      </c>
      <c r="E479" t="s">
        <v>40</v>
      </c>
      <c r="F479" t="s">
        <v>83</v>
      </c>
      <c r="G479" t="s">
        <v>42</v>
      </c>
      <c r="H479" t="s">
        <v>43</v>
      </c>
      <c r="I479" t="s">
        <v>85</v>
      </c>
      <c r="J479" t="s">
        <v>45</v>
      </c>
      <c r="K479">
        <v>2</v>
      </c>
      <c r="L479">
        <v>100000</v>
      </c>
      <c r="M479" t="s">
        <v>46</v>
      </c>
      <c r="N479">
        <v>0</v>
      </c>
      <c r="O479">
        <v>0</v>
      </c>
      <c r="P479">
        <v>0</v>
      </c>
      <c r="Q479">
        <v>0</v>
      </c>
      <c r="R479">
        <v>0</v>
      </c>
      <c r="S479">
        <v>2.3199999999999998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1.87</v>
      </c>
      <c r="Z479">
        <f>VLOOKUP(F479,CEUS!$J$26:$K$50,2)</f>
        <v>20</v>
      </c>
      <c r="AA479" s="142">
        <f t="shared" si="62"/>
        <v>9.35E-2</v>
      </c>
      <c r="AB479" s="37">
        <f t="shared" si="63"/>
        <v>7.48</v>
      </c>
      <c r="AD479" s="124">
        <f>IF(E479=Sheet2!$E$24,VLOOKUP(F479,Sheet2!$C$24:$H$42,3),IF(E479=Sheet2!$F$24,VLOOKUP(F479,Sheet2!$C$24:$H$42,4),IF(E479=Sheet2!$G$24,VLOOKUP(F479,Sheet2!$C$24:$H$42,5),VLOOKUP(F479,Sheet2!$C$24:$H$42,6))))</f>
        <v>585.18999999999994</v>
      </c>
      <c r="AE479" s="2">
        <f t="shared" si="59"/>
        <v>1.0943053</v>
      </c>
      <c r="AF479" s="37">
        <f t="shared" si="65"/>
        <v>87.544424000000006</v>
      </c>
      <c r="AH479">
        <f>IF(I479=CZCA!$E$24,VLOOKUP(F479,CZCA!$C$25:$T$43,3),IF(I479=CZCA!$F$24,VLOOKUP(F479,CZCA!$C$25:$T$43,4),IF(I479=CZCA!$G$24,VLOOKUP(F479,CZCA!$C$25:$T$43,5),IF(OR(I479=CZCA!$H$24,I479=CZCA!$I$24),VLOOKUP(F479,CZCA!$C$25:$T$43,6),IF(OR(I479=CZCA!$J$24,I479=CZCA!$L$24),VLOOKUP(F479,CZCA!$C$25:$T$43,8),IF(OR(I479=CZCA!$K$24,I479=CZCA!$Q$24),VLOOKUP(F479,CZCA!$C$25:$T$43,9),IF(OR(I479=CZCA!$M$24,I479=CZCA!$T$24),VLOOKUP(F479,CZCA!$C$25:$T$43,11),IF(OR(I479=CZCA!$N$24,I479=CZCA!$R$24),VLOOKUP(F479,CZCA!$C$25:$T$43,12),IF(I479=CZCA!$O$24,VLOOKUP(F479,CZCA!$C$25:$T$43,13),IF(I479=CZCA!$P$24,VLOOKUP(F479,CZCA!$C$25:$T$43,14),IF(I479=CZCA!$S$24,VLOOKUP(F479,CZCA!$C$25:$T$43,17))))))))))))</f>
        <v>161.38999999999999</v>
      </c>
      <c r="AI479" s="157">
        <f t="shared" si="61"/>
        <v>0.30179929999999999</v>
      </c>
      <c r="AJ479" s="37">
        <f t="shared" si="66"/>
        <v>24.143943999999998</v>
      </c>
      <c r="AK479" s="37"/>
      <c r="AL479" s="128">
        <f t="shared" si="67"/>
        <v>6.1961707664663246</v>
      </c>
      <c r="AM479">
        <v>2</v>
      </c>
      <c r="AN479" t="s">
        <v>84</v>
      </c>
      <c r="AO479" t="s">
        <v>48</v>
      </c>
      <c r="AP479" t="s">
        <v>86</v>
      </c>
      <c r="AQ479" t="s">
        <v>50</v>
      </c>
    </row>
    <row r="480" spans="1:43" x14ac:dyDescent="0.4">
      <c r="A480" t="s">
        <v>37</v>
      </c>
      <c r="B480" t="s">
        <v>38</v>
      </c>
      <c r="C480" t="s">
        <v>39</v>
      </c>
      <c r="D480" s="1">
        <v>41487</v>
      </c>
      <c r="E480" t="s">
        <v>40</v>
      </c>
      <c r="F480" t="s">
        <v>83</v>
      </c>
      <c r="G480" t="s">
        <v>42</v>
      </c>
      <c r="H480" t="s">
        <v>43</v>
      </c>
      <c r="I480" t="s">
        <v>87</v>
      </c>
      <c r="J480" t="s">
        <v>45</v>
      </c>
      <c r="K480">
        <v>2</v>
      </c>
      <c r="L480">
        <v>100000</v>
      </c>
      <c r="M480" t="s">
        <v>46</v>
      </c>
      <c r="N480">
        <v>0</v>
      </c>
      <c r="O480">
        <v>0</v>
      </c>
      <c r="P480">
        <v>0</v>
      </c>
      <c r="Q480">
        <v>0</v>
      </c>
      <c r="R480">
        <v>0</v>
      </c>
      <c r="S480">
        <v>1.51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1.22</v>
      </c>
      <c r="Z480">
        <f>VLOOKUP(F480,CEUS!$J$26:$K$50,2)</f>
        <v>20</v>
      </c>
      <c r="AA480" s="142">
        <f t="shared" si="62"/>
        <v>6.0999999999999999E-2</v>
      </c>
      <c r="AB480" s="37">
        <f t="shared" si="63"/>
        <v>4.88</v>
      </c>
      <c r="AD480" s="124">
        <f>IF(E480=Sheet2!$E$24,VLOOKUP(F480,Sheet2!$C$24:$H$42,3),IF(E480=Sheet2!$F$24,VLOOKUP(F480,Sheet2!$C$24:$H$42,4),IF(E480=Sheet2!$G$24,VLOOKUP(F480,Sheet2!$C$24:$H$42,5),VLOOKUP(F480,Sheet2!$C$24:$H$42,6))))</f>
        <v>585.18999999999994</v>
      </c>
      <c r="AE480" s="2">
        <f t="shared" si="59"/>
        <v>0.71393179999999989</v>
      </c>
      <c r="AF480" s="37">
        <f t="shared" si="65"/>
        <v>57.114543999999995</v>
      </c>
      <c r="AH480">
        <f>IF(I480=CZCA!$E$24,VLOOKUP(F480,CZCA!$C$25:$T$43,3),IF(I480=CZCA!$F$24,VLOOKUP(F480,CZCA!$C$25:$T$43,4),IF(I480=CZCA!$G$24,VLOOKUP(F480,CZCA!$C$25:$T$43,5),IF(OR(I480=CZCA!$H$24,I480=CZCA!$I$24),VLOOKUP(F480,CZCA!$C$25:$T$43,6),IF(OR(I480=CZCA!$J$24,I480=CZCA!$L$24),VLOOKUP(F480,CZCA!$C$25:$T$43,8),IF(OR(I480=CZCA!$K$24,I480=CZCA!$Q$24),VLOOKUP(F480,CZCA!$C$25:$T$43,9),IF(OR(I480=CZCA!$M$24,I480=CZCA!$T$24),VLOOKUP(F480,CZCA!$C$25:$T$43,11),IF(OR(I480=CZCA!$N$24,I480=CZCA!$R$24),VLOOKUP(F480,CZCA!$C$25:$T$43,12),IF(I480=CZCA!$O$24,VLOOKUP(F480,CZCA!$C$25:$T$43,13),IF(I480=CZCA!$P$24,VLOOKUP(F480,CZCA!$C$25:$T$43,14),IF(I480=CZCA!$S$24,VLOOKUP(F480,CZCA!$C$25:$T$43,17))))))))))))</f>
        <v>150.25</v>
      </c>
      <c r="AI480" s="157">
        <f t="shared" si="61"/>
        <v>0.183305</v>
      </c>
      <c r="AJ480" s="37">
        <f t="shared" si="66"/>
        <v>14.664400000000001</v>
      </c>
      <c r="AK480" s="37"/>
      <c r="AL480" s="128">
        <f t="shared" si="67"/>
        <v>6.6555740432612316</v>
      </c>
      <c r="AM480">
        <v>2</v>
      </c>
      <c r="AN480" t="s">
        <v>84</v>
      </c>
      <c r="AO480" t="s">
        <v>48</v>
      </c>
      <c r="AP480" t="s">
        <v>88</v>
      </c>
      <c r="AQ480" t="s">
        <v>50</v>
      </c>
    </row>
    <row r="481" spans="1:43" x14ac:dyDescent="0.4">
      <c r="A481" t="s">
        <v>37</v>
      </c>
      <c r="B481" t="s">
        <v>38</v>
      </c>
      <c r="C481" t="s">
        <v>39</v>
      </c>
      <c r="D481" s="1">
        <v>41487</v>
      </c>
      <c r="E481" t="s">
        <v>40</v>
      </c>
      <c r="F481" t="s">
        <v>83</v>
      </c>
      <c r="G481" t="s">
        <v>42</v>
      </c>
      <c r="H481" t="s">
        <v>43</v>
      </c>
      <c r="I481" t="s">
        <v>89</v>
      </c>
      <c r="J481" t="s">
        <v>45</v>
      </c>
      <c r="K481">
        <v>2</v>
      </c>
      <c r="L481">
        <v>100000</v>
      </c>
      <c r="M481" t="s">
        <v>46</v>
      </c>
      <c r="N481">
        <v>0</v>
      </c>
      <c r="O481">
        <v>0</v>
      </c>
      <c r="P481">
        <v>0</v>
      </c>
      <c r="Q481">
        <v>0</v>
      </c>
      <c r="R481">
        <v>0</v>
      </c>
      <c r="S481">
        <v>1.27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1.02</v>
      </c>
      <c r="Z481">
        <f>VLOOKUP(F481,CEUS!$J$26:$K$50,2)</f>
        <v>20</v>
      </c>
      <c r="AA481" s="142">
        <f t="shared" si="62"/>
        <v>5.1000000000000004E-2</v>
      </c>
      <c r="AB481" s="37">
        <f t="shared" si="63"/>
        <v>4.08</v>
      </c>
      <c r="AD481" s="124">
        <f>IF(E481=Sheet2!$E$24,VLOOKUP(F481,Sheet2!$C$24:$H$42,3),IF(E481=Sheet2!$F$24,VLOOKUP(F481,Sheet2!$C$24:$H$42,4),IF(E481=Sheet2!$G$24,VLOOKUP(F481,Sheet2!$C$24:$H$42,5),VLOOKUP(F481,Sheet2!$C$24:$H$42,6))))</f>
        <v>585.18999999999994</v>
      </c>
      <c r="AE481" s="2">
        <f t="shared" si="59"/>
        <v>0.59689380000000003</v>
      </c>
      <c r="AF481" s="37">
        <f t="shared" si="65"/>
        <v>47.751504000000004</v>
      </c>
      <c r="AH481">
        <f>IF(I481=CZCA!$E$24,VLOOKUP(F481,CZCA!$C$25:$T$43,3),IF(I481=CZCA!$F$24,VLOOKUP(F481,CZCA!$C$25:$T$43,4),IF(I481=CZCA!$G$24,VLOOKUP(F481,CZCA!$C$25:$T$43,5),IF(OR(I481=CZCA!$H$24,I481=CZCA!$I$24),VLOOKUP(F481,CZCA!$C$25:$T$43,6),IF(OR(I481=CZCA!$J$24,I481=CZCA!$L$24),VLOOKUP(F481,CZCA!$C$25:$T$43,8),IF(OR(I481=CZCA!$K$24,I481=CZCA!$Q$24),VLOOKUP(F481,CZCA!$C$25:$T$43,9),IF(OR(I481=CZCA!$M$24,I481=CZCA!$T$24),VLOOKUP(F481,CZCA!$C$25:$T$43,11),IF(OR(I481=CZCA!$N$24,I481=CZCA!$R$24),VLOOKUP(F481,CZCA!$C$25:$T$43,12),IF(I481=CZCA!$O$24,VLOOKUP(F481,CZCA!$C$25:$T$43,13),IF(I481=CZCA!$P$24,VLOOKUP(F481,CZCA!$C$25:$T$43,14),IF(I481=CZCA!$S$24,VLOOKUP(F481,CZCA!$C$25:$T$43,17))))))))))))</f>
        <v>1544.25</v>
      </c>
      <c r="AI481" s="157">
        <f t="shared" si="61"/>
        <v>1.5751350000000002</v>
      </c>
      <c r="AJ481" s="37">
        <f t="shared" si="66"/>
        <v>126.01080000000002</v>
      </c>
      <c r="AK481" s="37"/>
      <c r="AL481" s="128">
        <f t="shared" si="67"/>
        <v>0.64756354217257572</v>
      </c>
      <c r="AM481">
        <v>2</v>
      </c>
      <c r="AN481" t="s">
        <v>84</v>
      </c>
      <c r="AO481" t="s">
        <v>48</v>
      </c>
      <c r="AP481" t="s">
        <v>90</v>
      </c>
      <c r="AQ481" t="s">
        <v>50</v>
      </c>
    </row>
    <row r="482" spans="1:43" x14ac:dyDescent="0.4">
      <c r="A482" t="s">
        <v>37</v>
      </c>
      <c r="B482" t="s">
        <v>38</v>
      </c>
      <c r="C482" t="s">
        <v>39</v>
      </c>
      <c r="D482" s="1">
        <v>41487</v>
      </c>
      <c r="E482" t="s">
        <v>40</v>
      </c>
      <c r="F482" t="s">
        <v>83</v>
      </c>
      <c r="G482" t="s">
        <v>42</v>
      </c>
      <c r="H482" t="s">
        <v>43</v>
      </c>
      <c r="I482" t="s">
        <v>91</v>
      </c>
      <c r="J482" t="s">
        <v>45</v>
      </c>
      <c r="K482">
        <v>2</v>
      </c>
      <c r="L482">
        <v>100000</v>
      </c>
      <c r="M482" t="s">
        <v>46</v>
      </c>
      <c r="N482">
        <v>0</v>
      </c>
      <c r="O482">
        <v>0</v>
      </c>
      <c r="P482">
        <v>0</v>
      </c>
      <c r="Q482">
        <v>0</v>
      </c>
      <c r="R482">
        <v>0</v>
      </c>
      <c r="S482">
        <v>0.71599999999999997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0.57799999999999996</v>
      </c>
      <c r="Z482">
        <f>VLOOKUP(F482,CEUS!$J$26:$K$50,2)</f>
        <v>20</v>
      </c>
      <c r="AA482" s="142">
        <f t="shared" si="62"/>
        <v>2.8899999999999999E-2</v>
      </c>
      <c r="AB482" s="37">
        <f t="shared" si="63"/>
        <v>2.3119999999999998</v>
      </c>
      <c r="AD482" s="124">
        <f>IF(E482=Sheet2!$E$24,VLOOKUP(F482,Sheet2!$C$24:$H$42,3),IF(E482=Sheet2!$F$24,VLOOKUP(F482,Sheet2!$C$24:$H$42,4),IF(E482=Sheet2!$G$24,VLOOKUP(F482,Sheet2!$C$24:$H$42,5),VLOOKUP(F482,Sheet2!$C$24:$H$42,6))))</f>
        <v>585.18999999999994</v>
      </c>
      <c r="AE482" s="2">
        <f t="shared" si="59"/>
        <v>0.33823981999999991</v>
      </c>
      <c r="AF482" s="37">
        <f t="shared" si="65"/>
        <v>27.059185599999992</v>
      </c>
      <c r="AH482">
        <f>IF(I482=CZCA!$E$24,VLOOKUP(F482,CZCA!$C$25:$T$43,3),IF(I482=CZCA!$F$24,VLOOKUP(F482,CZCA!$C$25:$T$43,4),IF(I482=CZCA!$G$24,VLOOKUP(F482,CZCA!$C$25:$T$43,5),IF(OR(I482=CZCA!$H$24,I482=CZCA!$I$24),VLOOKUP(F482,CZCA!$C$25:$T$43,6),IF(OR(I482=CZCA!$J$24,I482=CZCA!$L$24),VLOOKUP(F482,CZCA!$C$25:$T$43,8),IF(OR(I482=CZCA!$K$24,I482=CZCA!$Q$24),VLOOKUP(F482,CZCA!$C$25:$T$43,9),IF(OR(I482=CZCA!$M$24,I482=CZCA!$T$24),VLOOKUP(F482,CZCA!$C$25:$T$43,11),IF(OR(I482=CZCA!$N$24,I482=CZCA!$R$24),VLOOKUP(F482,CZCA!$C$25:$T$43,12),IF(I482=CZCA!$O$24,VLOOKUP(F482,CZCA!$C$25:$T$43,13),IF(I482=CZCA!$P$24,VLOOKUP(F482,CZCA!$C$25:$T$43,14),IF(I482=CZCA!$S$24,VLOOKUP(F482,CZCA!$C$25:$T$43,17))))))))))))</f>
        <v>1544.25</v>
      </c>
      <c r="AI482" s="157">
        <f t="shared" si="61"/>
        <v>0.89257649999999988</v>
      </c>
      <c r="AJ482" s="37">
        <f t="shared" si="66"/>
        <v>71.406119999999987</v>
      </c>
      <c r="AK482" s="37"/>
      <c r="AL482" s="128">
        <f t="shared" si="67"/>
        <v>0.64756354217257572</v>
      </c>
      <c r="AM482">
        <v>2</v>
      </c>
      <c r="AN482" t="s">
        <v>84</v>
      </c>
      <c r="AO482" t="s">
        <v>48</v>
      </c>
      <c r="AP482" t="s">
        <v>92</v>
      </c>
      <c r="AQ482" t="s">
        <v>50</v>
      </c>
    </row>
    <row r="483" spans="1:43" x14ac:dyDescent="0.4">
      <c r="A483" t="s">
        <v>37</v>
      </c>
      <c r="B483" t="s">
        <v>38</v>
      </c>
      <c r="C483" t="s">
        <v>39</v>
      </c>
      <c r="D483" s="1">
        <v>41487</v>
      </c>
      <c r="E483" t="s">
        <v>40</v>
      </c>
      <c r="F483" t="s">
        <v>83</v>
      </c>
      <c r="G483" t="s">
        <v>42</v>
      </c>
      <c r="H483" t="s">
        <v>43</v>
      </c>
      <c r="I483" t="s">
        <v>93</v>
      </c>
      <c r="J483" t="s">
        <v>45</v>
      </c>
      <c r="K483">
        <v>2</v>
      </c>
      <c r="L483">
        <v>100000</v>
      </c>
      <c r="M483" t="s">
        <v>46</v>
      </c>
      <c r="N483">
        <v>0</v>
      </c>
      <c r="O483">
        <v>0</v>
      </c>
      <c r="P483">
        <v>0</v>
      </c>
      <c r="Q483">
        <v>0</v>
      </c>
      <c r="R483">
        <v>0</v>
      </c>
      <c r="S483">
        <v>4.7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3.79</v>
      </c>
      <c r="Z483">
        <f>VLOOKUP(F483,CEUS!$J$26:$K$50,2)</f>
        <v>20</v>
      </c>
      <c r="AA483" s="142">
        <f t="shared" si="62"/>
        <v>0.1895</v>
      </c>
      <c r="AB483" s="37">
        <f t="shared" si="63"/>
        <v>15.16</v>
      </c>
      <c r="AD483" s="124">
        <f>IF(E483=Sheet2!$E$24,VLOOKUP(F483,Sheet2!$C$24:$H$42,3),IF(E483=Sheet2!$F$24,VLOOKUP(F483,Sheet2!$C$24:$H$42,4),IF(E483=Sheet2!$G$24,VLOOKUP(F483,Sheet2!$C$24:$H$42,5),VLOOKUP(F483,Sheet2!$C$24:$H$42,6))))</f>
        <v>585.18999999999994</v>
      </c>
      <c r="AE483" s="2">
        <f t="shared" si="59"/>
        <v>2.2178700999999998</v>
      </c>
      <c r="AF483" s="37">
        <f t="shared" si="65"/>
        <v>177.42960799999997</v>
      </c>
      <c r="AG483" s="37"/>
      <c r="AH483">
        <f>IF(I483=CZCA!$E$24,VLOOKUP(F483,CZCA!$C$25:$T$43,3),IF(I483=CZCA!$F$24,VLOOKUP(F483,CZCA!$C$25:$T$43,4),IF(I483=CZCA!$G$24,VLOOKUP(F483,CZCA!$C$25:$T$43,5),IF(OR(I483=CZCA!$H$24,I483=CZCA!$I$24),VLOOKUP(F483,CZCA!$C$25:$T$43,6),IF(OR(I483=CZCA!$J$24,I483=CZCA!$L$24),VLOOKUP(F483,CZCA!$C$25:$T$43,8),IF(OR(I483=CZCA!$K$24,I483=CZCA!$Q$24),VLOOKUP(F483,CZCA!$C$25:$T$43,9),IF(OR(I483=CZCA!$M$24,I483=CZCA!$T$24),VLOOKUP(F483,CZCA!$C$25:$T$43,11),IF(OR(I483=CZCA!$N$24,I483=CZCA!$R$24),VLOOKUP(F483,CZCA!$C$25:$T$43,12),IF(I483=CZCA!$O$24,VLOOKUP(F483,CZCA!$C$25:$T$43,13),IF(I483=CZCA!$P$24,VLOOKUP(F483,CZCA!$C$25:$T$43,14),IF(I483=CZCA!$S$24,VLOOKUP(F483,CZCA!$C$25:$T$43,17))))))))))))</f>
        <v>484.87</v>
      </c>
      <c r="AI483" s="157">
        <f t="shared" si="61"/>
        <v>1.8376573</v>
      </c>
      <c r="AJ483" s="37">
        <f t="shared" si="66"/>
        <v>147.012584</v>
      </c>
      <c r="AK483" s="37"/>
      <c r="AL483" s="128">
        <f t="shared" si="67"/>
        <v>2.0624084806236724</v>
      </c>
      <c r="AM483">
        <v>2</v>
      </c>
      <c r="AN483" t="s">
        <v>84</v>
      </c>
      <c r="AO483" t="s">
        <v>48</v>
      </c>
      <c r="AP483" t="s">
        <v>94</v>
      </c>
      <c r="AQ483" t="s">
        <v>50</v>
      </c>
    </row>
    <row r="484" spans="1:43" x14ac:dyDescent="0.4">
      <c r="A484" t="s">
        <v>37</v>
      </c>
      <c r="B484" t="s">
        <v>38</v>
      </c>
      <c r="C484" t="s">
        <v>39</v>
      </c>
      <c r="D484" s="1">
        <v>41487</v>
      </c>
      <c r="E484" t="s">
        <v>40</v>
      </c>
      <c r="F484" t="s">
        <v>83</v>
      </c>
      <c r="G484" t="s">
        <v>42</v>
      </c>
      <c r="H484" t="s">
        <v>43</v>
      </c>
      <c r="I484" t="s">
        <v>95</v>
      </c>
      <c r="J484" t="s">
        <v>45</v>
      </c>
      <c r="K484">
        <v>2</v>
      </c>
      <c r="L484">
        <v>100000</v>
      </c>
      <c r="M484" t="s">
        <v>46</v>
      </c>
      <c r="N484">
        <v>0</v>
      </c>
      <c r="O484">
        <v>0</v>
      </c>
      <c r="P484">
        <v>0</v>
      </c>
      <c r="Q484">
        <v>0</v>
      </c>
      <c r="R484">
        <v>0</v>
      </c>
      <c r="S484">
        <v>3.43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2.78</v>
      </c>
      <c r="Z484">
        <f>VLOOKUP(F484,CEUS!$J$26:$K$50,2)</f>
        <v>20</v>
      </c>
      <c r="AA484" s="142">
        <f t="shared" si="62"/>
        <v>0.13899999999999998</v>
      </c>
      <c r="AB484" s="37">
        <f t="shared" si="63"/>
        <v>11.12</v>
      </c>
      <c r="AD484" s="124">
        <f>IF(E484=Sheet2!$E$24,VLOOKUP(F484,Sheet2!$C$24:$H$42,3),IF(E484=Sheet2!$F$24,VLOOKUP(F484,Sheet2!$C$24:$H$42,4),IF(E484=Sheet2!$G$24,VLOOKUP(F484,Sheet2!$C$24:$H$42,5),VLOOKUP(F484,Sheet2!$C$24:$H$42,6))))</f>
        <v>585.18999999999994</v>
      </c>
      <c r="AE484" s="2">
        <f t="shared" si="59"/>
        <v>1.6268281999999998</v>
      </c>
      <c r="AF484" s="37">
        <f t="shared" si="65"/>
        <v>130.14625599999999</v>
      </c>
      <c r="AG484" s="37"/>
      <c r="AH484">
        <f>IF(I484=CZCA!$E$24,VLOOKUP(F484,CZCA!$C$25:$T$43,3),IF(I484=CZCA!$F$24,VLOOKUP(F484,CZCA!$C$25:$T$43,4),IF(I484=CZCA!$G$24,VLOOKUP(F484,CZCA!$C$25:$T$43,5),IF(OR(I484=CZCA!$H$24,I484=CZCA!$I$24),VLOOKUP(F484,CZCA!$C$25:$T$43,6),IF(OR(I484=CZCA!$J$24,I484=CZCA!$L$24),VLOOKUP(F484,CZCA!$C$25:$T$43,8),IF(OR(I484=CZCA!$K$24,I484=CZCA!$Q$24),VLOOKUP(F484,CZCA!$C$25:$T$43,9),IF(OR(I484=CZCA!$M$24,I484=CZCA!$T$24),VLOOKUP(F484,CZCA!$C$25:$T$43,11),IF(OR(I484=CZCA!$N$24,I484=CZCA!$R$24),VLOOKUP(F484,CZCA!$C$25:$T$43,12),IF(I484=CZCA!$O$24,VLOOKUP(F484,CZCA!$C$25:$T$43,13),IF(I484=CZCA!$P$24,VLOOKUP(F484,CZCA!$C$25:$T$43,14),IF(I484=CZCA!$S$24,VLOOKUP(F484,CZCA!$C$25:$T$43,17))))))))))))</f>
        <v>248.22</v>
      </c>
      <c r="AI484" s="157">
        <f t="shared" si="61"/>
        <v>0.69005159999999999</v>
      </c>
      <c r="AJ484" s="37">
        <f t="shared" si="66"/>
        <v>55.204127999999997</v>
      </c>
      <c r="AK484" s="37"/>
      <c r="AL484" s="128">
        <f t="shared" si="67"/>
        <v>4.0286842317299172</v>
      </c>
      <c r="AM484">
        <v>2</v>
      </c>
      <c r="AN484" t="s">
        <v>84</v>
      </c>
      <c r="AO484" t="s">
        <v>48</v>
      </c>
      <c r="AP484" t="s">
        <v>96</v>
      </c>
      <c r="AQ484" t="s">
        <v>50</v>
      </c>
    </row>
    <row r="485" spans="1:43" x14ac:dyDescent="0.4">
      <c r="A485" t="s">
        <v>37</v>
      </c>
      <c r="B485" t="s">
        <v>38</v>
      </c>
      <c r="C485" t="s">
        <v>39</v>
      </c>
      <c r="D485" s="1">
        <v>41487</v>
      </c>
      <c r="E485" t="s">
        <v>40</v>
      </c>
      <c r="F485" t="s">
        <v>83</v>
      </c>
      <c r="G485" t="s">
        <v>42</v>
      </c>
      <c r="H485" t="s">
        <v>43</v>
      </c>
      <c r="I485" t="s">
        <v>97</v>
      </c>
      <c r="J485" t="s">
        <v>45</v>
      </c>
      <c r="K485">
        <v>2</v>
      </c>
      <c r="L485">
        <v>100000</v>
      </c>
      <c r="M485" t="s">
        <v>46</v>
      </c>
      <c r="N485">
        <v>0</v>
      </c>
      <c r="O485">
        <v>0</v>
      </c>
      <c r="P485">
        <v>0</v>
      </c>
      <c r="Q485">
        <v>0</v>
      </c>
      <c r="R485">
        <v>0</v>
      </c>
      <c r="S485">
        <v>2.31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1.87</v>
      </c>
      <c r="Z485">
        <f>VLOOKUP(F485,CEUS!$J$26:$K$50,2)</f>
        <v>20</v>
      </c>
      <c r="AA485" s="142">
        <f t="shared" si="62"/>
        <v>9.35E-2</v>
      </c>
      <c r="AB485" s="37">
        <f t="shared" si="63"/>
        <v>7.48</v>
      </c>
      <c r="AD485" s="124">
        <f>IF(E485=Sheet2!$E$24,VLOOKUP(F485,Sheet2!$C$24:$H$42,3),IF(E485=Sheet2!$F$24,VLOOKUP(F485,Sheet2!$C$24:$H$42,4),IF(E485=Sheet2!$G$24,VLOOKUP(F485,Sheet2!$C$24:$H$42,5),VLOOKUP(F485,Sheet2!$C$24:$H$42,6))))</f>
        <v>585.18999999999994</v>
      </c>
      <c r="AE485" s="2">
        <f t="shared" si="59"/>
        <v>1.0943053</v>
      </c>
      <c r="AF485" s="37">
        <f t="shared" si="65"/>
        <v>87.544424000000006</v>
      </c>
      <c r="AG485" s="37"/>
      <c r="AH485">
        <f>IF(I485=CZCA!$E$24,VLOOKUP(F485,CZCA!$C$25:$T$43,3),IF(I485=CZCA!$F$24,VLOOKUP(F485,CZCA!$C$25:$T$43,4),IF(I485=CZCA!$G$24,VLOOKUP(F485,CZCA!$C$25:$T$43,5),IF(OR(I485=CZCA!$H$24,I485=CZCA!$I$24),VLOOKUP(F485,CZCA!$C$25:$T$43,6),IF(OR(I485=CZCA!$J$24,I485=CZCA!$L$24),VLOOKUP(F485,CZCA!$C$25:$T$43,8),IF(OR(I485=CZCA!$K$24,I485=CZCA!$Q$24),VLOOKUP(F485,CZCA!$C$25:$T$43,9),IF(OR(I485=CZCA!$M$24,I485=CZCA!$T$24),VLOOKUP(F485,CZCA!$C$25:$T$43,11),IF(OR(I485=CZCA!$N$24,I485=CZCA!$R$24),VLOOKUP(F485,CZCA!$C$25:$T$43,12),IF(I485=CZCA!$O$24,VLOOKUP(F485,CZCA!$C$25:$T$43,13),IF(I485=CZCA!$P$24,VLOOKUP(F485,CZCA!$C$25:$T$43,14),IF(I485=CZCA!$S$24,VLOOKUP(F485,CZCA!$C$25:$T$43,17))))))))))))</f>
        <v>94.62</v>
      </c>
      <c r="AI485" s="157">
        <f t="shared" si="61"/>
        <v>0.17693940000000002</v>
      </c>
      <c r="AJ485" s="37">
        <f t="shared" si="66"/>
        <v>14.155152000000001</v>
      </c>
      <c r="AK485" s="37"/>
      <c r="AL485" s="128">
        <f t="shared" si="67"/>
        <v>10.56859015007398</v>
      </c>
      <c r="AM485">
        <v>2</v>
      </c>
      <c r="AN485" t="s">
        <v>84</v>
      </c>
      <c r="AO485" t="s">
        <v>48</v>
      </c>
      <c r="AP485" t="s">
        <v>98</v>
      </c>
      <c r="AQ485" t="s">
        <v>50</v>
      </c>
    </row>
    <row r="486" spans="1:43" x14ac:dyDescent="0.4">
      <c r="A486" t="s">
        <v>37</v>
      </c>
      <c r="B486" t="s">
        <v>38</v>
      </c>
      <c r="C486" t="s">
        <v>39</v>
      </c>
      <c r="D486" s="1">
        <v>41487</v>
      </c>
      <c r="E486" t="s">
        <v>40</v>
      </c>
      <c r="F486" t="s">
        <v>83</v>
      </c>
      <c r="G486" t="s">
        <v>42</v>
      </c>
      <c r="H486" t="s">
        <v>43</v>
      </c>
      <c r="I486" t="s">
        <v>99</v>
      </c>
      <c r="J486" t="s">
        <v>45</v>
      </c>
      <c r="K486">
        <v>2</v>
      </c>
      <c r="L486">
        <v>100000</v>
      </c>
      <c r="M486" t="s">
        <v>46</v>
      </c>
      <c r="N486">
        <v>0</v>
      </c>
      <c r="O486">
        <v>0</v>
      </c>
      <c r="P486">
        <v>0</v>
      </c>
      <c r="Q486">
        <v>0</v>
      </c>
      <c r="R486">
        <v>0</v>
      </c>
      <c r="S486">
        <v>16.7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13.5</v>
      </c>
      <c r="Z486">
        <f>VLOOKUP(F486,CEUS!$J$26:$K$50,2)</f>
        <v>20</v>
      </c>
      <c r="AA486" s="142">
        <f t="shared" si="62"/>
        <v>0.67500000000000004</v>
      </c>
      <c r="AB486" s="37">
        <f t="shared" si="63"/>
        <v>54</v>
      </c>
      <c r="AD486" s="124">
        <f>IF(E486=Sheet2!$E$24,VLOOKUP(F486,Sheet2!$C$24:$H$42,3),IF(E486=Sheet2!$F$24,VLOOKUP(F486,Sheet2!$C$24:$H$42,4),IF(E486=Sheet2!$G$24,VLOOKUP(F486,Sheet2!$C$24:$H$42,5),VLOOKUP(F486,Sheet2!$C$24:$H$42,6))))</f>
        <v>585.18999999999994</v>
      </c>
      <c r="AE486" s="2">
        <f t="shared" si="59"/>
        <v>7.9000649999999988</v>
      </c>
      <c r="AF486" s="37">
        <f t="shared" si="65"/>
        <v>632.00519999999995</v>
      </c>
      <c r="AG486" s="37"/>
      <c r="AH486">
        <f>IF(I486=CZCA!$E$24,VLOOKUP(F486,CZCA!$C$25:$T$43,3),IF(I486=CZCA!$F$24,VLOOKUP(F486,CZCA!$C$25:$T$43,4),IF(I486=CZCA!$G$24,VLOOKUP(F486,CZCA!$C$25:$T$43,5),IF(OR(I486=CZCA!$H$24,I486=CZCA!$I$24),VLOOKUP(F486,CZCA!$C$25:$T$43,6),IF(OR(I486=CZCA!$J$24,I486=CZCA!$L$24),VLOOKUP(F486,CZCA!$C$25:$T$43,8),IF(OR(I486=CZCA!$K$24,I486=CZCA!$Q$24),VLOOKUP(F486,CZCA!$C$25:$T$43,9),IF(OR(I486=CZCA!$M$24,I486=CZCA!$T$24),VLOOKUP(F486,CZCA!$C$25:$T$43,11),IF(OR(I486=CZCA!$N$24,I486=CZCA!$R$24),VLOOKUP(F486,CZCA!$C$25:$T$43,12),IF(I486=CZCA!$O$24,VLOOKUP(F486,CZCA!$C$25:$T$43,13),IF(I486=CZCA!$P$24,VLOOKUP(F486,CZCA!$C$25:$T$43,14),IF(I486=CZCA!$S$24,VLOOKUP(F486,CZCA!$C$25:$T$43,17))))))))))))</f>
        <v>172.83</v>
      </c>
      <c r="AI486" s="157">
        <f t="shared" si="61"/>
        <v>2.333205</v>
      </c>
      <c r="AJ486" s="37">
        <f t="shared" si="66"/>
        <v>186.65639999999999</v>
      </c>
      <c r="AK486" s="37"/>
      <c r="AL486" s="128">
        <f t="shared" si="67"/>
        <v>5.7860325175027478</v>
      </c>
      <c r="AM486">
        <v>2</v>
      </c>
      <c r="AN486" t="s">
        <v>84</v>
      </c>
      <c r="AO486" t="s">
        <v>48</v>
      </c>
      <c r="AP486" t="s">
        <v>100</v>
      </c>
      <c r="AQ486" t="s">
        <v>50</v>
      </c>
    </row>
    <row r="487" spans="1:43" ht="15.9" hidden="1" x14ac:dyDescent="0.45">
      <c r="A487" t="s">
        <v>37</v>
      </c>
      <c r="B487" t="s">
        <v>38</v>
      </c>
      <c r="C487" t="s">
        <v>39</v>
      </c>
      <c r="D487" s="1">
        <v>41487</v>
      </c>
      <c r="E487" t="s">
        <v>40</v>
      </c>
      <c r="F487" t="s">
        <v>83</v>
      </c>
      <c r="G487" t="s">
        <v>42</v>
      </c>
      <c r="H487" t="s">
        <v>43</v>
      </c>
      <c r="I487" t="s">
        <v>251</v>
      </c>
      <c r="J487" t="s">
        <v>45</v>
      </c>
      <c r="K487">
        <v>2</v>
      </c>
      <c r="L487">
        <v>100000</v>
      </c>
      <c r="M487" t="s">
        <v>46</v>
      </c>
      <c r="N487">
        <v>0</v>
      </c>
      <c r="O487">
        <v>0</v>
      </c>
      <c r="P487">
        <v>0</v>
      </c>
      <c r="Q487">
        <v>0</v>
      </c>
      <c r="R487">
        <v>0</v>
      </c>
      <c r="S487">
        <v>2.25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1.82</v>
      </c>
      <c r="Z487">
        <f>VLOOKUP(F487,CEUS!$J$26:$K$50,2)</f>
        <v>20</v>
      </c>
      <c r="AA487" s="142">
        <f t="shared" si="62"/>
        <v>9.0999999999999998E-2</v>
      </c>
      <c r="AB487" s="37">
        <f t="shared" si="63"/>
        <v>7.2799999999999994</v>
      </c>
      <c r="AD487" s="124">
        <f>IF(E487=Sheet2!$E$24,VLOOKUP(F487,Sheet2!$C$24:$H$42,3),IF(E487=Sheet2!$F$24,VLOOKUP(F487,Sheet2!$C$24:$H$42,4),IF(E487=Sheet2!$G$24,VLOOKUP(F487,Sheet2!$C$24:$H$42,5),VLOOKUP(F487,Sheet2!$C$24:$H$42,6))))</f>
        <v>585.18999999999994</v>
      </c>
      <c r="AE487" s="2">
        <f t="shared" si="59"/>
        <v>1.0650457999999998</v>
      </c>
      <c r="AF487" s="37">
        <f t="shared" si="65"/>
        <v>85.203663999999989</v>
      </c>
      <c r="AG487" s="37"/>
      <c r="AH487" t="b">
        <f>IF(I487=CZCA!$E$24,VLOOKUP(F487,CZCA!$C$24:$T$43,3),IF(I487=CZCA!$F$24,VLOOKUP(F487,CZCA!$C$24:$T$43,4),IF(I487=CZCA!$G$24,VLOOKUP(F487,CZCA!$C$24:$T$43,5),IF(OR(I487=CZCA!$H$24,I487=CZCA!$I$24),VLOOKUP(F487,CZCA!$C$24:$T$43,6),IF(OR(I487=CZCA!$J$24,I487=CZCA!$L$24),VLOOKUP(F487,CZCA!$C$24:$T$43,8),IF(OR(I487=CZCA!$K$24,I487=CZCA!$Q$24),VLOOKUP(F487,CZCA!$C$24:$T$43,9),IF(OR(I487=CZCA!$M$24,I487=CZCA!$T$24),VLOOKUP(F487,CZCA!$C$24:$T$43,11),IF(OR(I487=CZCA!$N$24,I487=CZCA!$R$24),VLOOKUP(F487,CZCA!$C$24:$T$43,12),IF(I487=CZCA!$O$24,VLOOKUP(F487,CZCA!$C$24:$T$43,13),IF(I487=CZCA!$P$24,VLOOKUP(F487,CZCA!$C$24:$T$43,14),IF(I487=CZCA!$S$24,VLOOKUP(F487,CZCA!$C$24:$T$43,17))))))))))))</f>
        <v>0</v>
      </c>
      <c r="AI487" s="160">
        <f t="shared" si="61"/>
        <v>0</v>
      </c>
      <c r="AJ487" s="37">
        <f t="shared" si="66"/>
        <v>0</v>
      </c>
      <c r="AK487" s="37"/>
      <c r="AL487" s="128" t="e">
        <f t="shared" si="67"/>
        <v>#DIV/0!</v>
      </c>
      <c r="AM487">
        <v>2</v>
      </c>
      <c r="AN487" t="s">
        <v>84</v>
      </c>
      <c r="AO487" t="s">
        <v>48</v>
      </c>
      <c r="AP487" t="s">
        <v>254</v>
      </c>
      <c r="AQ487" t="s">
        <v>50</v>
      </c>
    </row>
    <row r="488" spans="1:43" x14ac:dyDescent="0.4">
      <c r="A488" t="s">
        <v>37</v>
      </c>
      <c r="B488" t="s">
        <v>38</v>
      </c>
      <c r="C488" t="s">
        <v>39</v>
      </c>
      <c r="D488" s="1">
        <v>41487</v>
      </c>
      <c r="E488" t="s">
        <v>101</v>
      </c>
      <c r="F488" t="s">
        <v>41</v>
      </c>
      <c r="G488" t="s">
        <v>42</v>
      </c>
      <c r="H488" t="s">
        <v>43</v>
      </c>
      <c r="I488" t="s">
        <v>91</v>
      </c>
      <c r="J488" t="s">
        <v>45</v>
      </c>
      <c r="K488">
        <v>34</v>
      </c>
      <c r="L488">
        <v>34000</v>
      </c>
      <c r="M488" t="s">
        <v>46</v>
      </c>
      <c r="N488">
        <v>0</v>
      </c>
      <c r="O488">
        <v>0</v>
      </c>
      <c r="P488">
        <v>0</v>
      </c>
      <c r="Q488">
        <v>0</v>
      </c>
      <c r="R488">
        <v>0</v>
      </c>
      <c r="S488">
        <v>55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44.4</v>
      </c>
      <c r="Z488">
        <f>VLOOKUP(F488,CEUS!$J$26:$K$50,2)</f>
        <v>30</v>
      </c>
      <c r="AA488" s="142">
        <f t="shared" si="62"/>
        <v>1.48</v>
      </c>
      <c r="AB488" s="37">
        <f t="shared" si="63"/>
        <v>118.4</v>
      </c>
      <c r="AD488" s="124">
        <f>IF(E488=Sheet2!$E$24,VLOOKUP(F488,Sheet2!$C$24:$H$42,3),IF(E488=Sheet2!$F$24,VLOOKUP(F488,Sheet2!$C$24:$H$42,4),IF(E488=Sheet2!$G$24,VLOOKUP(F488,Sheet2!$C$24:$H$42,5),VLOOKUP(F488,Sheet2!$C$24:$H$42,6))))</f>
        <v>38.545000000000002</v>
      </c>
      <c r="AE488" s="2">
        <f t="shared" si="59"/>
        <v>1.7113980000000002</v>
      </c>
      <c r="AF488" s="37">
        <f t="shared" si="65"/>
        <v>136.91184000000001</v>
      </c>
      <c r="AG488" s="37"/>
      <c r="AH488">
        <f>IF(I488=CZCA!$E$24,VLOOKUP(F488,CZCA!$C$25:$T$43,3),IF(I488=CZCA!$F$24,VLOOKUP(F488,CZCA!$C$25:$T$43,4),IF(I488=CZCA!$G$24,VLOOKUP(F488,CZCA!$C$25:$T$43,5),IF(OR(I488=CZCA!$H$24,I488=CZCA!$I$24),VLOOKUP(F488,CZCA!$C$25:$T$43,6),IF(OR(I488=CZCA!$J$24,I488=CZCA!$L$24),VLOOKUP(F488,CZCA!$C$25:$T$43,8),IF(OR(I488=CZCA!$K$24,I488=CZCA!$Q$24),VLOOKUP(F488,CZCA!$C$25:$T$43,9),IF(OR(I488=CZCA!$M$24,I488=CZCA!$T$24),VLOOKUP(F488,CZCA!$C$25:$T$43,11),IF(OR(I488=CZCA!$N$24,I488=CZCA!$R$24),VLOOKUP(F488,CZCA!$C$25:$T$43,12),IF(I488=CZCA!$O$24,VLOOKUP(F488,CZCA!$C$25:$T$43,13),IF(I488=CZCA!$P$24,VLOOKUP(F488,CZCA!$C$25:$T$43,14),IF(I488=CZCA!$S$24,VLOOKUP(F488,CZCA!$C$25:$T$43,17))))))))))))</f>
        <v>36.979999999999997</v>
      </c>
      <c r="AI488" s="157">
        <f t="shared" si="61"/>
        <v>1.641912</v>
      </c>
      <c r="AJ488" s="37">
        <f t="shared" si="66"/>
        <v>131.35296</v>
      </c>
      <c r="AK488" s="37"/>
      <c r="AL488" s="128">
        <f t="shared" si="67"/>
        <v>27.041644131963224</v>
      </c>
      <c r="AM488">
        <v>2</v>
      </c>
      <c r="AN488" t="s">
        <v>47</v>
      </c>
      <c r="AO488" t="s">
        <v>48</v>
      </c>
      <c r="AP488" t="s">
        <v>92</v>
      </c>
      <c r="AQ488" t="s">
        <v>101</v>
      </c>
    </row>
    <row r="489" spans="1:43" x14ac:dyDescent="0.4">
      <c r="A489" t="s">
        <v>37</v>
      </c>
      <c r="B489" t="s">
        <v>38</v>
      </c>
      <c r="C489" t="s">
        <v>39</v>
      </c>
      <c r="D489" s="1">
        <v>41487</v>
      </c>
      <c r="E489" t="s">
        <v>101</v>
      </c>
      <c r="F489" t="s">
        <v>41</v>
      </c>
      <c r="G489" t="s">
        <v>42</v>
      </c>
      <c r="H489" t="s">
        <v>43</v>
      </c>
      <c r="I489" t="s">
        <v>102</v>
      </c>
      <c r="J489" t="s">
        <v>45</v>
      </c>
      <c r="K489">
        <v>34</v>
      </c>
      <c r="L489">
        <v>34000</v>
      </c>
      <c r="M489" t="s">
        <v>46</v>
      </c>
      <c r="N489">
        <v>0</v>
      </c>
      <c r="O489">
        <v>0</v>
      </c>
      <c r="P489">
        <v>0</v>
      </c>
      <c r="Q489">
        <v>0</v>
      </c>
      <c r="R489">
        <v>0</v>
      </c>
      <c r="S489">
        <v>30.7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24.8</v>
      </c>
      <c r="Z489">
        <f>VLOOKUP(F489,CEUS!$J$26:$K$50,2)</f>
        <v>30</v>
      </c>
      <c r="AA489" s="142">
        <f t="shared" si="62"/>
        <v>0.82666666666666666</v>
      </c>
      <c r="AB489" s="37">
        <f t="shared" si="63"/>
        <v>66.133333333333326</v>
      </c>
      <c r="AD489" s="124">
        <f>IF(E489=Sheet2!$E$24,VLOOKUP(F489,Sheet2!$C$24:$H$42,3),IF(E489=Sheet2!$F$24,VLOOKUP(F489,Sheet2!$C$24:$H$42,4),IF(E489=Sheet2!$G$24,VLOOKUP(F489,Sheet2!$C$24:$H$42,5),VLOOKUP(F489,Sheet2!$C$24:$H$42,6))))</f>
        <v>38.545000000000002</v>
      </c>
      <c r="AE489" s="2">
        <f t="shared" si="59"/>
        <v>0.95591599999999999</v>
      </c>
      <c r="AF489" s="37">
        <f t="shared" si="65"/>
        <v>76.473280000000003</v>
      </c>
      <c r="AG489" s="37"/>
      <c r="AH489">
        <f>IF(I489=CZCA!$E$24,VLOOKUP(F489,CZCA!$C$25:$T$43,3),IF(I489=CZCA!$F$24,VLOOKUP(F489,CZCA!$C$25:$T$43,4),IF(I489=CZCA!$G$24,VLOOKUP(F489,CZCA!$C$25:$T$43,5),IF(OR(I489=CZCA!$H$24,I489=CZCA!$I$24),VLOOKUP(F489,CZCA!$C$25:$T$43,6),IF(OR(I489=CZCA!$J$24,I489=CZCA!$L$24),VLOOKUP(F489,CZCA!$C$25:$T$43,8),IF(OR(I489=CZCA!$K$24,I489=CZCA!$Q$24),VLOOKUP(F489,CZCA!$C$25:$T$43,9),IF(OR(I489=CZCA!$M$24,I489=CZCA!$T$24),VLOOKUP(F489,CZCA!$C$25:$T$43,11),IF(OR(I489=CZCA!$N$24,I489=CZCA!$R$24),VLOOKUP(F489,CZCA!$C$25:$T$43,12),IF(I489=CZCA!$O$24,VLOOKUP(F489,CZCA!$C$25:$T$43,13),IF(I489=CZCA!$P$24,VLOOKUP(F489,CZCA!$C$25:$T$43,14),IF(I489=CZCA!$S$24,VLOOKUP(F489,CZCA!$C$25:$T$43,17))))))))))))</f>
        <v>47.98</v>
      </c>
      <c r="AI489" s="157">
        <f t="shared" si="61"/>
        <v>1.1899039999999999</v>
      </c>
      <c r="AJ489" s="37">
        <f t="shared" si="66"/>
        <v>95.192319999999995</v>
      </c>
      <c r="AK489" s="37"/>
      <c r="AL489" s="128">
        <f t="shared" si="67"/>
        <v>20.842017507294706</v>
      </c>
      <c r="AM489">
        <v>2</v>
      </c>
      <c r="AN489" t="s">
        <v>47</v>
      </c>
      <c r="AO489" t="s">
        <v>48</v>
      </c>
      <c r="AP489" t="s">
        <v>103</v>
      </c>
      <c r="AQ489" t="s">
        <v>101</v>
      </c>
    </row>
    <row r="490" spans="1:43" x14ac:dyDescent="0.4">
      <c r="A490" t="s">
        <v>37</v>
      </c>
      <c r="B490" t="s">
        <v>38</v>
      </c>
      <c r="C490" t="s">
        <v>39</v>
      </c>
      <c r="D490" s="1">
        <v>41487</v>
      </c>
      <c r="E490" t="s">
        <v>101</v>
      </c>
      <c r="F490" t="s">
        <v>41</v>
      </c>
      <c r="G490" t="s">
        <v>42</v>
      </c>
      <c r="H490" t="s">
        <v>43</v>
      </c>
      <c r="I490" t="s">
        <v>104</v>
      </c>
      <c r="J490" t="s">
        <v>45</v>
      </c>
      <c r="K490">
        <v>34</v>
      </c>
      <c r="L490">
        <v>34000</v>
      </c>
      <c r="M490" t="s">
        <v>46</v>
      </c>
      <c r="N490">
        <v>0</v>
      </c>
      <c r="O490">
        <v>0</v>
      </c>
      <c r="P490">
        <v>0</v>
      </c>
      <c r="Q490">
        <v>0</v>
      </c>
      <c r="R490">
        <v>0</v>
      </c>
      <c r="S490">
        <v>33.1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26.8</v>
      </c>
      <c r="Z490">
        <f>VLOOKUP(F490,CEUS!$J$26:$K$50,2)</f>
        <v>30</v>
      </c>
      <c r="AA490" s="142">
        <f t="shared" si="62"/>
        <v>0.89333333333333331</v>
      </c>
      <c r="AB490" s="37">
        <f t="shared" si="63"/>
        <v>71.466666666666669</v>
      </c>
      <c r="AD490" s="124">
        <f>IF(E490=Sheet2!$E$24,VLOOKUP(F490,Sheet2!$C$24:$H$42,3),IF(E490=Sheet2!$F$24,VLOOKUP(F490,Sheet2!$C$24:$H$42,4),IF(E490=Sheet2!$G$24,VLOOKUP(F490,Sheet2!$C$24:$H$42,5),VLOOKUP(F490,Sheet2!$C$24:$H$42,6))))</f>
        <v>38.545000000000002</v>
      </c>
      <c r="AE490" s="2">
        <f t="shared" si="59"/>
        <v>1.0330060000000001</v>
      </c>
      <c r="AF490" s="37">
        <f t="shared" si="65"/>
        <v>82.640480000000011</v>
      </c>
      <c r="AG490" s="37"/>
      <c r="AH490">
        <f>IF(I490=CZCA!$E$24,VLOOKUP(F490,CZCA!$C$25:$T$43,3),IF(I490=CZCA!$F$24,VLOOKUP(F490,CZCA!$C$25:$T$43,4),IF(I490=CZCA!$G$24,VLOOKUP(F490,CZCA!$C$25:$T$43,5),IF(OR(I490=CZCA!$H$24,I490=CZCA!$I$24),VLOOKUP(F490,CZCA!$C$25:$T$43,6),IF(OR(I490=CZCA!$J$24,I490=CZCA!$L$24),VLOOKUP(F490,CZCA!$C$25:$T$43,8),IF(OR(I490=CZCA!$K$24,I490=CZCA!$Q$24),VLOOKUP(F490,CZCA!$C$25:$T$43,9),IF(OR(I490=CZCA!$M$24,I490=CZCA!$T$24),VLOOKUP(F490,CZCA!$C$25:$T$43,11),IF(OR(I490=CZCA!$N$24,I490=CZCA!$R$24),VLOOKUP(F490,CZCA!$C$25:$T$43,12),IF(I490=CZCA!$O$24,VLOOKUP(F490,CZCA!$C$25:$T$43,13),IF(I490=CZCA!$P$24,VLOOKUP(F490,CZCA!$C$25:$T$43,14),IF(I490=CZCA!$S$24,VLOOKUP(F490,CZCA!$C$25:$T$43,17))))))))))))</f>
        <v>47.98</v>
      </c>
      <c r="AI490" s="157">
        <f t="shared" si="61"/>
        <v>1.2858639999999999</v>
      </c>
      <c r="AJ490" s="37">
        <f t="shared" si="66"/>
        <v>102.86912</v>
      </c>
      <c r="AK490" s="37"/>
      <c r="AL490" s="128">
        <f t="shared" si="67"/>
        <v>20.842017507294706</v>
      </c>
      <c r="AM490">
        <v>2</v>
      </c>
      <c r="AN490" t="s">
        <v>47</v>
      </c>
      <c r="AO490" t="s">
        <v>48</v>
      </c>
      <c r="AP490" t="s">
        <v>105</v>
      </c>
      <c r="AQ490" t="s">
        <v>101</v>
      </c>
    </row>
    <row r="491" spans="1:43" x14ac:dyDescent="0.4">
      <c r="A491" t="s">
        <v>37</v>
      </c>
      <c r="B491" t="s">
        <v>38</v>
      </c>
      <c r="C491" t="s">
        <v>39</v>
      </c>
      <c r="D491" s="1">
        <v>41487</v>
      </c>
      <c r="E491" t="s">
        <v>101</v>
      </c>
      <c r="F491" t="s">
        <v>41</v>
      </c>
      <c r="G491" t="s">
        <v>42</v>
      </c>
      <c r="H491" t="s">
        <v>43</v>
      </c>
      <c r="I491" t="s">
        <v>106</v>
      </c>
      <c r="J491" t="s">
        <v>45</v>
      </c>
      <c r="K491">
        <v>34</v>
      </c>
      <c r="L491">
        <v>34000</v>
      </c>
      <c r="M491" t="s">
        <v>46</v>
      </c>
      <c r="N491">
        <v>0</v>
      </c>
      <c r="O491">
        <v>0</v>
      </c>
      <c r="P491">
        <v>0</v>
      </c>
      <c r="Q491">
        <v>0</v>
      </c>
      <c r="R491">
        <v>0</v>
      </c>
      <c r="S491">
        <v>28.4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22.9</v>
      </c>
      <c r="Z491">
        <f>VLOOKUP(F491,CEUS!$J$26:$K$50,2)</f>
        <v>30</v>
      </c>
      <c r="AA491" s="142">
        <f t="shared" si="62"/>
        <v>0.76333333333333331</v>
      </c>
      <c r="AB491" s="37">
        <f t="shared" si="63"/>
        <v>61.066666666666663</v>
      </c>
      <c r="AD491" s="124">
        <f>IF(E491=Sheet2!$E$24,VLOOKUP(F491,Sheet2!$C$24:$H$42,3),IF(E491=Sheet2!$F$24,VLOOKUP(F491,Sheet2!$C$24:$H$42,4),IF(E491=Sheet2!$G$24,VLOOKUP(F491,Sheet2!$C$24:$H$42,5),VLOOKUP(F491,Sheet2!$C$24:$H$42,6))))</f>
        <v>38.545000000000002</v>
      </c>
      <c r="AE491" s="2">
        <f t="shared" si="59"/>
        <v>0.88268050000000009</v>
      </c>
      <c r="AF491" s="37">
        <f t="shared" si="65"/>
        <v>70.614440000000002</v>
      </c>
      <c r="AG491" s="37"/>
      <c r="AH491">
        <f>IF(I491=CZCA!$E$24,VLOOKUP(F491,CZCA!$C$25:$T$43,3),IF(I491=CZCA!$F$24,VLOOKUP(F491,CZCA!$C$25:$T$43,4),IF(I491=CZCA!$G$24,VLOOKUP(F491,CZCA!$C$25:$T$43,5),IF(OR(I491=CZCA!$H$24,I491=CZCA!$I$24),VLOOKUP(F491,CZCA!$C$25:$T$43,6),IF(OR(I491=CZCA!$J$24,I491=CZCA!$L$24),VLOOKUP(F491,CZCA!$C$25:$T$43,8),IF(OR(I491=CZCA!$K$24,I491=CZCA!$Q$24),VLOOKUP(F491,CZCA!$C$25:$T$43,9),IF(OR(I491=CZCA!$M$24,I491=CZCA!$T$24),VLOOKUP(F491,CZCA!$C$25:$T$43,11),IF(OR(I491=CZCA!$N$24,I491=CZCA!$R$24),VLOOKUP(F491,CZCA!$C$25:$T$43,12),IF(I491=CZCA!$O$24,VLOOKUP(F491,CZCA!$C$25:$T$43,13),IF(I491=CZCA!$P$24,VLOOKUP(F491,CZCA!$C$25:$T$43,14),IF(I491=CZCA!$S$24,VLOOKUP(F491,CZCA!$C$25:$T$43,17))))))))))))</f>
        <v>34.61</v>
      </c>
      <c r="AI491" s="157">
        <f t="shared" si="61"/>
        <v>0.79256899999999997</v>
      </c>
      <c r="AJ491" s="37">
        <f t="shared" si="66"/>
        <v>63.405519999999996</v>
      </c>
      <c r="AK491" s="37"/>
      <c r="AL491" s="128">
        <f t="shared" si="67"/>
        <v>28.893383415197921</v>
      </c>
      <c r="AM491">
        <v>2</v>
      </c>
      <c r="AN491" t="s">
        <v>47</v>
      </c>
      <c r="AO491" t="s">
        <v>48</v>
      </c>
      <c r="AP491" t="s">
        <v>107</v>
      </c>
      <c r="AQ491" t="s">
        <v>101</v>
      </c>
    </row>
    <row r="492" spans="1:43" x14ac:dyDescent="0.4">
      <c r="A492" t="s">
        <v>37</v>
      </c>
      <c r="B492" t="s">
        <v>38</v>
      </c>
      <c r="C492" t="s">
        <v>39</v>
      </c>
      <c r="D492" s="1">
        <v>41487</v>
      </c>
      <c r="E492" t="s">
        <v>101</v>
      </c>
      <c r="F492" t="s">
        <v>41</v>
      </c>
      <c r="G492" t="s">
        <v>42</v>
      </c>
      <c r="H492" t="s">
        <v>43</v>
      </c>
      <c r="I492" t="s">
        <v>108</v>
      </c>
      <c r="J492" t="s">
        <v>45</v>
      </c>
      <c r="K492">
        <v>34</v>
      </c>
      <c r="L492">
        <v>34000</v>
      </c>
      <c r="M492" t="s">
        <v>46</v>
      </c>
      <c r="N492">
        <v>0</v>
      </c>
      <c r="O492">
        <v>0</v>
      </c>
      <c r="P492">
        <v>0</v>
      </c>
      <c r="Q492">
        <v>0</v>
      </c>
      <c r="R492">
        <v>0</v>
      </c>
      <c r="S492">
        <v>37.700000000000003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30.5</v>
      </c>
      <c r="Z492">
        <f>VLOOKUP(F492,CEUS!$J$26:$K$50,2)</f>
        <v>30</v>
      </c>
      <c r="AA492" s="142">
        <f t="shared" si="62"/>
        <v>1.0166666666666666</v>
      </c>
      <c r="AB492" s="37">
        <f t="shared" si="63"/>
        <v>81.333333333333329</v>
      </c>
      <c r="AD492" s="124">
        <f>IF(E492=Sheet2!$E$24,VLOOKUP(F492,Sheet2!$C$24:$H$42,3),IF(E492=Sheet2!$F$24,VLOOKUP(F492,Sheet2!$C$24:$H$42,4),IF(E492=Sheet2!$G$24,VLOOKUP(F492,Sheet2!$C$24:$H$42,5),VLOOKUP(F492,Sheet2!$C$24:$H$42,6))))</f>
        <v>38.545000000000002</v>
      </c>
      <c r="AE492" s="2">
        <f t="shared" si="59"/>
        <v>1.1756225</v>
      </c>
      <c r="AF492" s="37">
        <f t="shared" si="65"/>
        <v>94.049800000000005</v>
      </c>
      <c r="AH492">
        <f>IF(I492=CZCA!$E$24,VLOOKUP(F492,CZCA!$C$25:$T$43,3),IF(I492=CZCA!$F$24,VLOOKUP(F492,CZCA!$C$25:$T$43,4),IF(I492=CZCA!$G$24,VLOOKUP(F492,CZCA!$C$25:$T$43,5),IF(OR(I492=CZCA!$H$24,I492=CZCA!$I$24),VLOOKUP(F492,CZCA!$C$25:$T$43,6),IF(OR(I492=CZCA!$J$24,I492=CZCA!$L$24),VLOOKUP(F492,CZCA!$C$25:$T$43,8),IF(OR(I492=CZCA!$K$24,I492=CZCA!$Q$24),VLOOKUP(F492,CZCA!$C$25:$T$43,9),IF(OR(I492=CZCA!$M$24,I492=CZCA!$T$24),VLOOKUP(F492,CZCA!$C$25:$T$43,11),IF(OR(I492=CZCA!$N$24,I492=CZCA!$R$24),VLOOKUP(F492,CZCA!$C$25:$T$43,12),IF(I492=CZCA!$O$24,VLOOKUP(F492,CZCA!$C$25:$T$43,13),IF(I492=CZCA!$P$24,VLOOKUP(F492,CZCA!$C$25:$T$43,14),IF(I492=CZCA!$S$24,VLOOKUP(F492,CZCA!$C$25:$T$43,17))))))))))))</f>
        <v>44.86</v>
      </c>
      <c r="AI492" s="157">
        <f t="shared" si="61"/>
        <v>1.3682300000000001</v>
      </c>
      <c r="AJ492" s="37">
        <f t="shared" si="66"/>
        <v>109.45840000000001</v>
      </c>
      <c r="AK492" s="37"/>
      <c r="AL492" s="128">
        <f t="shared" si="67"/>
        <v>22.291573785109229</v>
      </c>
      <c r="AM492">
        <v>2</v>
      </c>
      <c r="AN492" t="s">
        <v>47</v>
      </c>
      <c r="AO492" t="s">
        <v>48</v>
      </c>
      <c r="AP492" t="s">
        <v>109</v>
      </c>
      <c r="AQ492" t="s">
        <v>101</v>
      </c>
    </row>
    <row r="493" spans="1:43" x14ac:dyDescent="0.4">
      <c r="A493" t="s">
        <v>37</v>
      </c>
      <c r="B493" t="s">
        <v>38</v>
      </c>
      <c r="C493" t="s">
        <v>39</v>
      </c>
      <c r="D493" s="1">
        <v>41487</v>
      </c>
      <c r="E493" t="s">
        <v>101</v>
      </c>
      <c r="F493" t="s">
        <v>41</v>
      </c>
      <c r="G493" t="s">
        <v>42</v>
      </c>
      <c r="H493" t="s">
        <v>43</v>
      </c>
      <c r="I493" t="s">
        <v>97</v>
      </c>
      <c r="J493" t="s">
        <v>45</v>
      </c>
      <c r="K493">
        <v>34</v>
      </c>
      <c r="L493">
        <v>34000</v>
      </c>
      <c r="M493" t="s">
        <v>46</v>
      </c>
      <c r="N493">
        <v>0</v>
      </c>
      <c r="O493">
        <v>0</v>
      </c>
      <c r="P493">
        <v>0</v>
      </c>
      <c r="Q493">
        <v>0</v>
      </c>
      <c r="R493">
        <v>0</v>
      </c>
      <c r="S493">
        <v>51.8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41.9</v>
      </c>
      <c r="Z493">
        <f>VLOOKUP(F493,CEUS!$J$26:$K$50,2)</f>
        <v>30</v>
      </c>
      <c r="AA493" s="142">
        <f t="shared" si="62"/>
        <v>1.3966666666666667</v>
      </c>
      <c r="AB493" s="37">
        <f t="shared" si="63"/>
        <v>111.73333333333333</v>
      </c>
      <c r="AD493" s="124">
        <f>IF(E493=Sheet2!$E$24,VLOOKUP(F493,Sheet2!$C$24:$H$42,3),IF(E493=Sheet2!$F$24,VLOOKUP(F493,Sheet2!$C$24:$H$42,4),IF(E493=Sheet2!$G$24,VLOOKUP(F493,Sheet2!$C$24:$H$42,5),VLOOKUP(F493,Sheet2!$C$24:$H$42,6))))</f>
        <v>38.545000000000002</v>
      </c>
      <c r="AE493" s="2">
        <f t="shared" ref="AE493:AE556" si="68">Y493/1000*AD493</f>
        <v>1.6150355000000001</v>
      </c>
      <c r="AF493" s="37">
        <f t="shared" si="65"/>
        <v>129.20284000000001</v>
      </c>
      <c r="AH493">
        <f>IF(I493=CZCA!$E$24,VLOOKUP(F493,CZCA!$C$25:$T$43,3),IF(I493=CZCA!$F$24,VLOOKUP(F493,CZCA!$C$25:$T$43,4),IF(I493=CZCA!$G$24,VLOOKUP(F493,CZCA!$C$25:$T$43,5),IF(OR(I493=CZCA!$H$24,I493=CZCA!$I$24),VLOOKUP(F493,CZCA!$C$25:$T$43,6),IF(OR(I493=CZCA!$J$24,I493=CZCA!$L$24),VLOOKUP(F493,CZCA!$C$25:$T$43,8),IF(OR(I493=CZCA!$K$24,I493=CZCA!$Q$24),VLOOKUP(F493,CZCA!$C$25:$T$43,9),IF(OR(I493=CZCA!$M$24,I493=CZCA!$T$24),VLOOKUP(F493,CZCA!$C$25:$T$43,11),IF(OR(I493=CZCA!$N$24,I493=CZCA!$R$24),VLOOKUP(F493,CZCA!$C$25:$T$43,12),IF(I493=CZCA!$O$24,VLOOKUP(F493,CZCA!$C$25:$T$43,13),IF(I493=CZCA!$P$24,VLOOKUP(F493,CZCA!$C$25:$T$43,14),IF(I493=CZCA!$S$24,VLOOKUP(F493,CZCA!$C$25:$T$43,17))))))))))))</f>
        <v>53.58</v>
      </c>
      <c r="AI493" s="157">
        <f t="shared" ref="AI493:AI496" si="69">Y493/1000*AH493</f>
        <v>2.2450019999999999</v>
      </c>
      <c r="AJ493" s="37">
        <f t="shared" si="66"/>
        <v>179.60015999999999</v>
      </c>
      <c r="AK493" s="37"/>
      <c r="AL493" s="128">
        <f t="shared" si="67"/>
        <v>18.663680477790219</v>
      </c>
      <c r="AM493">
        <v>2</v>
      </c>
      <c r="AN493" t="s">
        <v>47</v>
      </c>
      <c r="AO493" t="s">
        <v>48</v>
      </c>
      <c r="AP493" t="s">
        <v>98</v>
      </c>
      <c r="AQ493" t="s">
        <v>101</v>
      </c>
    </row>
    <row r="494" spans="1:43" x14ac:dyDescent="0.4">
      <c r="A494" t="s">
        <v>37</v>
      </c>
      <c r="B494" t="s">
        <v>38</v>
      </c>
      <c r="C494" t="s">
        <v>39</v>
      </c>
      <c r="D494" s="1">
        <v>41487</v>
      </c>
      <c r="E494" t="s">
        <v>101</v>
      </c>
      <c r="F494" t="s">
        <v>41</v>
      </c>
      <c r="G494" t="s">
        <v>42</v>
      </c>
      <c r="H494" t="s">
        <v>43</v>
      </c>
      <c r="I494" t="s">
        <v>110</v>
      </c>
      <c r="J494" t="s">
        <v>45</v>
      </c>
      <c r="K494">
        <v>34</v>
      </c>
      <c r="L494">
        <v>34000</v>
      </c>
      <c r="M494" t="s">
        <v>46</v>
      </c>
      <c r="N494">
        <v>0</v>
      </c>
      <c r="O494">
        <v>0</v>
      </c>
      <c r="P494">
        <v>0</v>
      </c>
      <c r="Q494">
        <v>0</v>
      </c>
      <c r="R494">
        <v>0</v>
      </c>
      <c r="S494">
        <v>64.900000000000006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52.4</v>
      </c>
      <c r="Z494">
        <f>VLOOKUP(F494,CEUS!$J$26:$K$50,2)</f>
        <v>30</v>
      </c>
      <c r="AA494" s="142">
        <f t="shared" si="62"/>
        <v>1.7466666666666666</v>
      </c>
      <c r="AB494" s="37">
        <f t="shared" si="63"/>
        <v>139.73333333333332</v>
      </c>
      <c r="AD494" s="124">
        <f>IF(E494=Sheet2!$E$24,VLOOKUP(F494,Sheet2!$C$24:$H$42,3),IF(E494=Sheet2!$F$24,VLOOKUP(F494,Sheet2!$C$24:$H$42,4),IF(E494=Sheet2!$G$24,VLOOKUP(F494,Sheet2!$C$24:$H$42,5),VLOOKUP(F494,Sheet2!$C$24:$H$42,6))))</f>
        <v>38.545000000000002</v>
      </c>
      <c r="AE494" s="2">
        <f t="shared" si="68"/>
        <v>2.0197579999999999</v>
      </c>
      <c r="AF494" s="37">
        <f t="shared" si="65"/>
        <v>161.58063999999999</v>
      </c>
      <c r="AH494">
        <f>IF(I494=CZCA!$E$24,VLOOKUP(F494,CZCA!$C$25:$T$43,3),IF(I494=CZCA!$F$24,VLOOKUP(F494,CZCA!$C$25:$T$43,4),IF(I494=CZCA!$G$24,VLOOKUP(F494,CZCA!$C$25:$T$43,5),IF(OR(I494=CZCA!$H$24,I494=CZCA!$I$24),VLOOKUP(F494,CZCA!$C$25:$T$43,6),IF(OR(I494=CZCA!$J$24,I494=CZCA!$L$24),VLOOKUP(F494,CZCA!$C$25:$T$43,8),IF(OR(I494=CZCA!$K$24,I494=CZCA!$Q$24),VLOOKUP(F494,CZCA!$C$25:$T$43,9),IF(OR(I494=CZCA!$M$24,I494=CZCA!$T$24),VLOOKUP(F494,CZCA!$C$25:$T$43,11),IF(OR(I494=CZCA!$N$24,I494=CZCA!$R$24),VLOOKUP(F494,CZCA!$C$25:$T$43,12),IF(I494=CZCA!$O$24,VLOOKUP(F494,CZCA!$C$25:$T$43,13),IF(I494=CZCA!$P$24,VLOOKUP(F494,CZCA!$C$25:$T$43,14),IF(I494=CZCA!$S$24,VLOOKUP(F494,CZCA!$C$25:$T$43,17))))))))))))</f>
        <v>44.86</v>
      </c>
      <c r="AI494" s="157">
        <f t="shared" si="69"/>
        <v>2.3506639999999996</v>
      </c>
      <c r="AJ494" s="37">
        <f t="shared" si="66"/>
        <v>188.05311999999998</v>
      </c>
      <c r="AK494" s="37"/>
      <c r="AL494" s="128">
        <f t="shared" si="67"/>
        <v>22.291573785109229</v>
      </c>
      <c r="AM494">
        <v>2</v>
      </c>
      <c r="AN494" t="s">
        <v>47</v>
      </c>
      <c r="AO494" t="s">
        <v>48</v>
      </c>
      <c r="AP494" t="s">
        <v>111</v>
      </c>
      <c r="AQ494" t="s">
        <v>101</v>
      </c>
    </row>
    <row r="495" spans="1:43" x14ac:dyDescent="0.4">
      <c r="A495" t="s">
        <v>37</v>
      </c>
      <c r="B495" t="s">
        <v>38</v>
      </c>
      <c r="C495" t="s">
        <v>39</v>
      </c>
      <c r="D495" s="1">
        <v>41487</v>
      </c>
      <c r="E495" t="s">
        <v>101</v>
      </c>
      <c r="F495" t="s">
        <v>41</v>
      </c>
      <c r="G495" t="s">
        <v>42</v>
      </c>
      <c r="H495" t="s">
        <v>43</v>
      </c>
      <c r="I495" t="s">
        <v>112</v>
      </c>
      <c r="J495" t="s">
        <v>45</v>
      </c>
      <c r="K495">
        <v>34</v>
      </c>
      <c r="L495">
        <v>34000</v>
      </c>
      <c r="M495" t="s">
        <v>46</v>
      </c>
      <c r="N495">
        <v>0</v>
      </c>
      <c r="O495">
        <v>0</v>
      </c>
      <c r="P495">
        <v>0</v>
      </c>
      <c r="Q495">
        <v>0</v>
      </c>
      <c r="R495">
        <v>0</v>
      </c>
      <c r="S495">
        <v>18.3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14.8</v>
      </c>
      <c r="Z495">
        <f>VLOOKUP(F495,CEUS!$J$26:$K$50,2)</f>
        <v>30</v>
      </c>
      <c r="AA495" s="142">
        <f t="shared" si="62"/>
        <v>0.49333333333333335</v>
      </c>
      <c r="AB495" s="37">
        <f t="shared" si="63"/>
        <v>39.466666666666669</v>
      </c>
      <c r="AD495" s="124">
        <f>IF(E495=Sheet2!$E$24,VLOOKUP(F495,Sheet2!$C$24:$H$42,3),IF(E495=Sheet2!$F$24,VLOOKUP(F495,Sheet2!$C$24:$H$42,4),IF(E495=Sheet2!$G$24,VLOOKUP(F495,Sheet2!$C$24:$H$42,5),VLOOKUP(F495,Sheet2!$C$24:$H$42,6))))</f>
        <v>38.545000000000002</v>
      </c>
      <c r="AE495" s="2">
        <f t="shared" si="68"/>
        <v>0.57046600000000003</v>
      </c>
      <c r="AF495" s="37">
        <f t="shared" si="65"/>
        <v>45.637280000000004</v>
      </c>
      <c r="AH495">
        <f>IF(I495=CZCA!$E$24,VLOOKUP(F495,CZCA!$C$25:$T$43,3),IF(I495=CZCA!$F$24,VLOOKUP(F495,CZCA!$C$25:$T$43,4),IF(I495=CZCA!$G$24,VLOOKUP(F495,CZCA!$C$25:$T$43,5),IF(OR(I495=CZCA!$H$24,I495=CZCA!$I$24),VLOOKUP(F495,CZCA!$C$25:$T$43,6),IF(OR(I495=CZCA!$J$24,I495=CZCA!$L$24),VLOOKUP(F495,CZCA!$C$25:$T$43,8),IF(OR(I495=CZCA!$K$24,I495=CZCA!$Q$24),VLOOKUP(F495,CZCA!$C$25:$T$43,9),IF(OR(I495=CZCA!$M$24,I495=CZCA!$T$24),VLOOKUP(F495,CZCA!$C$25:$T$43,11),IF(OR(I495=CZCA!$N$24,I495=CZCA!$R$24),VLOOKUP(F495,CZCA!$C$25:$T$43,12),IF(I495=CZCA!$O$24,VLOOKUP(F495,CZCA!$C$25:$T$43,13),IF(I495=CZCA!$P$24,VLOOKUP(F495,CZCA!$C$25:$T$43,14),IF(I495=CZCA!$S$24,VLOOKUP(F495,CZCA!$C$25:$T$43,17))))))))))))</f>
        <v>41.25</v>
      </c>
      <c r="AI495" s="157">
        <f t="shared" si="69"/>
        <v>0.61050000000000004</v>
      </c>
      <c r="AJ495" s="37">
        <f t="shared" si="66"/>
        <v>48.84</v>
      </c>
      <c r="AK495" s="37"/>
      <c r="AL495" s="128">
        <f t="shared" si="67"/>
        <v>24.242424242424242</v>
      </c>
      <c r="AM495">
        <v>2</v>
      </c>
      <c r="AN495" t="s">
        <v>47</v>
      </c>
      <c r="AO495" t="s">
        <v>48</v>
      </c>
      <c r="AP495" t="s">
        <v>113</v>
      </c>
      <c r="AQ495" t="s">
        <v>101</v>
      </c>
    </row>
    <row r="496" spans="1:43" x14ac:dyDescent="0.4">
      <c r="A496" t="s">
        <v>37</v>
      </c>
      <c r="B496" t="s">
        <v>38</v>
      </c>
      <c r="C496" t="s">
        <v>39</v>
      </c>
      <c r="D496" s="1">
        <v>41487</v>
      </c>
      <c r="E496" t="s">
        <v>101</v>
      </c>
      <c r="F496" t="s">
        <v>41</v>
      </c>
      <c r="G496" t="s">
        <v>42</v>
      </c>
      <c r="H496" t="s">
        <v>43</v>
      </c>
      <c r="I496" t="s">
        <v>99</v>
      </c>
      <c r="J496" t="s">
        <v>45</v>
      </c>
      <c r="K496">
        <v>34</v>
      </c>
      <c r="L496">
        <v>34000</v>
      </c>
      <c r="M496" t="s">
        <v>46</v>
      </c>
      <c r="N496">
        <v>0</v>
      </c>
      <c r="O496">
        <v>0</v>
      </c>
      <c r="P496">
        <v>0</v>
      </c>
      <c r="Q496">
        <v>0</v>
      </c>
      <c r="R496">
        <v>0</v>
      </c>
      <c r="S496">
        <v>144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116</v>
      </c>
      <c r="Z496">
        <f>VLOOKUP(F496,CEUS!$J$26:$K$50,2)</f>
        <v>30</v>
      </c>
      <c r="AA496" s="142">
        <f t="shared" si="62"/>
        <v>3.8666666666666667</v>
      </c>
      <c r="AB496" s="37">
        <f t="shared" si="63"/>
        <v>309.33333333333331</v>
      </c>
      <c r="AD496" s="124">
        <f>IF(E496=Sheet2!$E$24,VLOOKUP(F496,Sheet2!$C$24:$H$42,3),IF(E496=Sheet2!$F$24,VLOOKUP(F496,Sheet2!$C$24:$H$42,4),IF(E496=Sheet2!$G$24,VLOOKUP(F496,Sheet2!$C$24:$H$42,5),VLOOKUP(F496,Sheet2!$C$24:$H$42,6))))</f>
        <v>38.545000000000002</v>
      </c>
      <c r="AE496" s="2">
        <f t="shared" si="68"/>
        <v>4.4712200000000006</v>
      </c>
      <c r="AF496" s="37">
        <f t="shared" si="65"/>
        <v>357.69760000000008</v>
      </c>
      <c r="AH496">
        <f>IF(I496=CZCA!$E$24,VLOOKUP(F496,CZCA!$C$25:$T$43,3),IF(I496=CZCA!$F$24,VLOOKUP(F496,CZCA!$C$25:$T$43,4),IF(I496=CZCA!$G$24,VLOOKUP(F496,CZCA!$C$25:$T$43,5),IF(OR(I496=CZCA!$H$24,I496=CZCA!$I$24),VLOOKUP(F496,CZCA!$C$25:$T$43,6),IF(OR(I496=CZCA!$J$24,I496=CZCA!$L$24),VLOOKUP(F496,CZCA!$C$25:$T$43,8),IF(OR(I496=CZCA!$K$24,I496=CZCA!$Q$24),VLOOKUP(F496,CZCA!$C$25:$T$43,9),IF(OR(I496=CZCA!$M$24,I496=CZCA!$T$24),VLOOKUP(F496,CZCA!$C$25:$T$43,11),IF(OR(I496=CZCA!$N$24,I496=CZCA!$R$24),VLOOKUP(F496,CZCA!$C$25:$T$43,12),IF(I496=CZCA!$O$24,VLOOKUP(F496,CZCA!$C$25:$T$43,13),IF(I496=CZCA!$P$24,VLOOKUP(F496,CZCA!$C$25:$T$43,14),IF(I496=CZCA!$S$24,VLOOKUP(F496,CZCA!$C$25:$T$43,17))))))))))))</f>
        <v>34.61</v>
      </c>
      <c r="AI496" s="157">
        <f t="shared" si="69"/>
        <v>4.0147599999999999</v>
      </c>
      <c r="AJ496" s="37">
        <f t="shared" si="66"/>
        <v>321.18079999999998</v>
      </c>
      <c r="AK496" s="37"/>
      <c r="AL496" s="128">
        <f t="shared" si="67"/>
        <v>28.893383415197921</v>
      </c>
      <c r="AM496">
        <v>2</v>
      </c>
      <c r="AN496" t="s">
        <v>47</v>
      </c>
      <c r="AO496" t="s">
        <v>48</v>
      </c>
      <c r="AP496" t="s">
        <v>100</v>
      </c>
      <c r="AQ496" t="s">
        <v>101</v>
      </c>
    </row>
    <row r="497" spans="1:43" ht="15.9" hidden="1" x14ac:dyDescent="0.45">
      <c r="A497" t="s">
        <v>37</v>
      </c>
      <c r="B497" t="s">
        <v>38</v>
      </c>
      <c r="C497" t="s">
        <v>39</v>
      </c>
      <c r="D497" s="1">
        <v>41487</v>
      </c>
      <c r="E497" t="s">
        <v>101</v>
      </c>
      <c r="F497" t="s">
        <v>41</v>
      </c>
      <c r="G497" t="s">
        <v>42</v>
      </c>
      <c r="H497" t="s">
        <v>43</v>
      </c>
      <c r="I497" t="s">
        <v>251</v>
      </c>
      <c r="J497" t="s">
        <v>45</v>
      </c>
      <c r="K497">
        <v>34</v>
      </c>
      <c r="L497">
        <v>34000</v>
      </c>
      <c r="M497" t="s">
        <v>46</v>
      </c>
      <c r="N497">
        <v>0</v>
      </c>
      <c r="O497">
        <v>0</v>
      </c>
      <c r="P497">
        <v>0</v>
      </c>
      <c r="Q497">
        <v>0</v>
      </c>
      <c r="R497">
        <v>0</v>
      </c>
      <c r="S497">
        <v>35.9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29</v>
      </c>
      <c r="Z497">
        <f>VLOOKUP(F497,CEUS!$J$26:$K$50,2)</f>
        <v>30</v>
      </c>
      <c r="AA497" s="142">
        <f t="shared" si="62"/>
        <v>0.96666666666666667</v>
      </c>
      <c r="AB497" s="37">
        <f t="shared" si="63"/>
        <v>77.333333333333329</v>
      </c>
      <c r="AD497" s="124">
        <f>IF(E497=Sheet2!$E$24,VLOOKUP(F497,Sheet2!$C$24:$H$42,3),IF(E497=Sheet2!$F$24,VLOOKUP(F497,Sheet2!$C$24:$H$42,4),IF(E497=Sheet2!$G$24,VLOOKUP(F497,Sheet2!$C$24:$H$42,5),VLOOKUP(F497,Sheet2!$C$24:$H$42,6))))</f>
        <v>38.545000000000002</v>
      </c>
      <c r="AE497" s="2">
        <f t="shared" si="68"/>
        <v>1.1178050000000002</v>
      </c>
      <c r="AF497" s="37">
        <f t="shared" si="65"/>
        <v>89.42440000000002</v>
      </c>
      <c r="AH497" t="b">
        <f>IF(I497=CZCA!$E$24,VLOOKUP(F497,CZCA!$C$24:$T$43,3),IF(I497=CZCA!$F$24,VLOOKUP(F497,CZCA!$C$24:$T$43,4),IF(I497=CZCA!$G$24,VLOOKUP(F497,CZCA!$C$24:$T$43,5),IF(OR(I497=CZCA!$H$24,I497=CZCA!$I$24),VLOOKUP(F497,CZCA!$C$24:$T$43,6),IF(OR(I497=CZCA!$J$24,I497=CZCA!$L$24),VLOOKUP(F497,CZCA!$C$24:$T$43,8),IF(OR(I497=CZCA!$K$24,I497=CZCA!$Q$24),VLOOKUP(F497,CZCA!$C$24:$T$43,9),IF(OR(I497=CZCA!$M$24,I497=CZCA!$T$24),VLOOKUP(F497,CZCA!$C$24:$T$43,11),IF(OR(I497=CZCA!$N$24,I497=CZCA!$R$24),VLOOKUP(F497,CZCA!$C$24:$T$43,12),IF(I497=CZCA!$O$24,VLOOKUP(F497,CZCA!$C$24:$T$43,13),IF(I497=CZCA!$P$24,VLOOKUP(F497,CZCA!$C$24:$T$43,14),IF(I497=CZCA!$S$24,VLOOKUP(F497,CZCA!$C$24:$T$43,17))))))))))))</f>
        <v>0</v>
      </c>
      <c r="AI497" s="160">
        <f t="shared" ref="AI497:AI556" si="70">Y497/1000*AH497</f>
        <v>0</v>
      </c>
      <c r="AJ497" s="37">
        <f t="shared" si="66"/>
        <v>0</v>
      </c>
      <c r="AK497" s="37"/>
      <c r="AL497" s="128" t="e">
        <f t="shared" si="67"/>
        <v>#DIV/0!</v>
      </c>
      <c r="AM497">
        <v>2</v>
      </c>
      <c r="AN497" t="s">
        <v>47</v>
      </c>
      <c r="AO497" t="s">
        <v>48</v>
      </c>
      <c r="AP497" t="s">
        <v>254</v>
      </c>
      <c r="AQ497" t="s">
        <v>101</v>
      </c>
    </row>
    <row r="498" spans="1:43" x14ac:dyDescent="0.4">
      <c r="A498" t="s">
        <v>37</v>
      </c>
      <c r="B498" t="s">
        <v>38</v>
      </c>
      <c r="C498" t="s">
        <v>39</v>
      </c>
      <c r="D498" s="1">
        <v>41487</v>
      </c>
      <c r="E498" t="s">
        <v>101</v>
      </c>
      <c r="F498" t="s">
        <v>252</v>
      </c>
      <c r="G498" t="s">
        <v>42</v>
      </c>
      <c r="H498" t="s">
        <v>43</v>
      </c>
      <c r="I498" t="s">
        <v>91</v>
      </c>
      <c r="J498" t="s">
        <v>45</v>
      </c>
      <c r="K498">
        <v>49.1</v>
      </c>
      <c r="L498">
        <v>105000</v>
      </c>
      <c r="M498" t="s">
        <v>46</v>
      </c>
      <c r="N498">
        <v>0</v>
      </c>
      <c r="O498">
        <v>0</v>
      </c>
      <c r="P498">
        <v>0</v>
      </c>
      <c r="Q498">
        <v>0</v>
      </c>
      <c r="R498">
        <v>0</v>
      </c>
      <c r="S498">
        <v>13.4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10.8</v>
      </c>
      <c r="Z498">
        <f>VLOOKUP(F498,CEUS!$J$26:$K$50,2)</f>
        <v>40</v>
      </c>
      <c r="AA498" s="142">
        <f t="shared" si="62"/>
        <v>0.27</v>
      </c>
      <c r="AB498" s="37">
        <f t="shared" si="63"/>
        <v>21.6</v>
      </c>
      <c r="AD498" s="124">
        <f>IF(E498=Sheet2!$E$24,VLOOKUP(F498,Sheet2!$C$24:$H$42,3),IF(E498=Sheet2!$F$24,VLOOKUP(F498,Sheet2!$C$24:$H$42,4),IF(E498=Sheet2!$G$24,VLOOKUP(F498,Sheet2!$C$24:$H$42,5),VLOOKUP(F498,Sheet2!$C$24:$H$42,6))))</f>
        <v>38.545000000000002</v>
      </c>
      <c r="AE498" s="2">
        <f t="shared" si="68"/>
        <v>0.41628600000000004</v>
      </c>
      <c r="AF498" s="37">
        <f t="shared" si="65"/>
        <v>33.302880000000002</v>
      </c>
      <c r="AH498">
        <f>IF(I498=CZCA!$E$24,VLOOKUP(F498,CZCA!$C$25:$T$43,3),IF(I498=CZCA!$F$24,VLOOKUP(F498,CZCA!$C$25:$T$43,4),IF(I498=CZCA!$G$24,VLOOKUP(F498,CZCA!$C$25:$T$43,5),IF(OR(I498=CZCA!$H$24,I498=CZCA!$I$24),VLOOKUP(F498,CZCA!$C$25:$T$43,6),IF(OR(I498=CZCA!$J$24,I498=CZCA!$L$24),VLOOKUP(F498,CZCA!$C$25:$T$43,8),IF(OR(I498=CZCA!$K$24,I498=CZCA!$Q$24),VLOOKUP(F498,CZCA!$C$25:$T$43,9),IF(OR(I498=CZCA!$M$24,I498=CZCA!$T$24),VLOOKUP(F498,CZCA!$C$25:$T$43,11),IF(OR(I498=CZCA!$N$24,I498=CZCA!$R$24),VLOOKUP(F498,CZCA!$C$25:$T$43,12),IF(I498=CZCA!$O$24,VLOOKUP(F498,CZCA!$C$25:$T$43,13),IF(I498=CZCA!$P$24,VLOOKUP(F498,CZCA!$C$25:$T$43,14),IF(I498=CZCA!$S$24,VLOOKUP(F498,CZCA!$C$25:$T$43,17))))))))))))</f>
        <v>36.979999999999997</v>
      </c>
      <c r="AI498" s="157">
        <f t="shared" si="70"/>
        <v>0.39938399999999996</v>
      </c>
      <c r="AJ498" s="37">
        <f t="shared" si="66"/>
        <v>31.950719999999997</v>
      </c>
      <c r="AK498" s="37"/>
      <c r="AL498" s="128">
        <f t="shared" si="67"/>
        <v>27.041644131963224</v>
      </c>
      <c r="AM498">
        <v>2</v>
      </c>
      <c r="AN498" t="s">
        <v>255</v>
      </c>
      <c r="AO498" t="s">
        <v>48</v>
      </c>
      <c r="AP498" t="s">
        <v>92</v>
      </c>
      <c r="AQ498" t="s">
        <v>101</v>
      </c>
    </row>
    <row r="499" spans="1:43" x14ac:dyDescent="0.4">
      <c r="A499" t="s">
        <v>37</v>
      </c>
      <c r="B499" t="s">
        <v>38</v>
      </c>
      <c r="C499" t="s">
        <v>39</v>
      </c>
      <c r="D499" s="1">
        <v>41487</v>
      </c>
      <c r="E499" t="s">
        <v>101</v>
      </c>
      <c r="F499" t="s">
        <v>252</v>
      </c>
      <c r="G499" t="s">
        <v>42</v>
      </c>
      <c r="H499" t="s">
        <v>43</v>
      </c>
      <c r="I499" t="s">
        <v>102</v>
      </c>
      <c r="J499" t="s">
        <v>45</v>
      </c>
      <c r="K499">
        <v>92.3</v>
      </c>
      <c r="L499">
        <v>126000</v>
      </c>
      <c r="M499" t="s">
        <v>46</v>
      </c>
      <c r="N499">
        <v>0</v>
      </c>
      <c r="O499">
        <v>0</v>
      </c>
      <c r="P499">
        <v>0</v>
      </c>
      <c r="Q499">
        <v>0</v>
      </c>
      <c r="R499">
        <v>0</v>
      </c>
      <c r="S499">
        <v>6.62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5.35</v>
      </c>
      <c r="Z499">
        <f>VLOOKUP(F499,CEUS!$J$26:$K$50,2)</f>
        <v>40</v>
      </c>
      <c r="AA499" s="142">
        <f t="shared" si="62"/>
        <v>0.13374999999999998</v>
      </c>
      <c r="AB499" s="37">
        <f t="shared" si="63"/>
        <v>10.7</v>
      </c>
      <c r="AD499" s="124">
        <f>IF(E499=Sheet2!$E$24,VLOOKUP(F499,Sheet2!$C$24:$H$42,3),IF(E499=Sheet2!$F$24,VLOOKUP(F499,Sheet2!$C$24:$H$42,4),IF(E499=Sheet2!$G$24,VLOOKUP(F499,Sheet2!$C$24:$H$42,5),VLOOKUP(F499,Sheet2!$C$24:$H$42,6))))</f>
        <v>38.545000000000002</v>
      </c>
      <c r="AE499" s="2">
        <f t="shared" si="68"/>
        <v>0.20621575</v>
      </c>
      <c r="AF499" s="37">
        <f t="shared" si="65"/>
        <v>16.497260000000001</v>
      </c>
      <c r="AH499">
        <f>IF(I499=CZCA!$E$24,VLOOKUP(F499,CZCA!$C$25:$T$43,3),IF(I499=CZCA!$F$24,VLOOKUP(F499,CZCA!$C$25:$T$43,4),IF(I499=CZCA!$G$24,VLOOKUP(F499,CZCA!$C$25:$T$43,5),IF(OR(I499=CZCA!$H$24,I499=CZCA!$I$24),VLOOKUP(F499,CZCA!$C$25:$T$43,6),IF(OR(I499=CZCA!$J$24,I499=CZCA!$L$24),VLOOKUP(F499,CZCA!$C$25:$T$43,8),IF(OR(I499=CZCA!$K$24,I499=CZCA!$Q$24),VLOOKUP(F499,CZCA!$C$25:$T$43,9),IF(OR(I499=CZCA!$M$24,I499=CZCA!$T$24),VLOOKUP(F499,CZCA!$C$25:$T$43,11),IF(OR(I499=CZCA!$N$24,I499=CZCA!$R$24),VLOOKUP(F499,CZCA!$C$25:$T$43,12),IF(I499=CZCA!$O$24,VLOOKUP(F499,CZCA!$C$25:$T$43,13),IF(I499=CZCA!$P$24,VLOOKUP(F499,CZCA!$C$25:$T$43,14),IF(I499=CZCA!$S$24,VLOOKUP(F499,CZCA!$C$25:$T$43,17))))))))))))</f>
        <v>47.98</v>
      </c>
      <c r="AI499" s="157">
        <f t="shared" si="70"/>
        <v>0.25669299999999995</v>
      </c>
      <c r="AJ499" s="37">
        <f t="shared" si="66"/>
        <v>20.535439999999994</v>
      </c>
      <c r="AK499" s="37"/>
      <c r="AL499" s="128">
        <f t="shared" si="67"/>
        <v>20.842017507294706</v>
      </c>
      <c r="AM499">
        <v>2</v>
      </c>
      <c r="AN499" t="s">
        <v>255</v>
      </c>
      <c r="AO499" t="s">
        <v>48</v>
      </c>
      <c r="AP499" t="s">
        <v>103</v>
      </c>
      <c r="AQ499" t="s">
        <v>101</v>
      </c>
    </row>
    <row r="500" spans="1:43" x14ac:dyDescent="0.4">
      <c r="A500" t="s">
        <v>37</v>
      </c>
      <c r="B500" t="s">
        <v>38</v>
      </c>
      <c r="C500" t="s">
        <v>39</v>
      </c>
      <c r="D500" s="1">
        <v>41487</v>
      </c>
      <c r="E500" t="s">
        <v>101</v>
      </c>
      <c r="F500" t="s">
        <v>252</v>
      </c>
      <c r="G500" t="s">
        <v>42</v>
      </c>
      <c r="H500" t="s">
        <v>43</v>
      </c>
      <c r="I500" t="s">
        <v>104</v>
      </c>
      <c r="J500" t="s">
        <v>45</v>
      </c>
      <c r="K500">
        <v>131</v>
      </c>
      <c r="L500">
        <v>158000</v>
      </c>
      <c r="M500" t="s">
        <v>46</v>
      </c>
      <c r="N500">
        <v>0</v>
      </c>
      <c r="O500">
        <v>0</v>
      </c>
      <c r="P500">
        <v>0</v>
      </c>
      <c r="Q500">
        <v>0</v>
      </c>
      <c r="R500">
        <v>0</v>
      </c>
      <c r="S500">
        <v>6.6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5.33</v>
      </c>
      <c r="Z500">
        <f>VLOOKUP(F500,CEUS!$J$26:$K$50,2)</f>
        <v>40</v>
      </c>
      <c r="AA500" s="142">
        <f t="shared" si="62"/>
        <v>0.13325000000000001</v>
      </c>
      <c r="AB500" s="37">
        <f t="shared" si="63"/>
        <v>10.66</v>
      </c>
      <c r="AD500" s="124">
        <f>IF(E500=Sheet2!$E$24,VLOOKUP(F500,Sheet2!$C$24:$H$42,3),IF(E500=Sheet2!$F$24,VLOOKUP(F500,Sheet2!$C$24:$H$42,4),IF(E500=Sheet2!$G$24,VLOOKUP(F500,Sheet2!$C$24:$H$42,5),VLOOKUP(F500,Sheet2!$C$24:$H$42,6))))</f>
        <v>38.545000000000002</v>
      </c>
      <c r="AE500" s="2">
        <f t="shared" si="68"/>
        <v>0.20544484999999998</v>
      </c>
      <c r="AF500" s="37">
        <f t="shared" si="65"/>
        <v>16.435587999999999</v>
      </c>
      <c r="AH500">
        <f>IF(I500=CZCA!$E$24,VLOOKUP(F500,CZCA!$C$25:$T$43,3),IF(I500=CZCA!$F$24,VLOOKUP(F500,CZCA!$C$25:$T$43,4),IF(I500=CZCA!$G$24,VLOOKUP(F500,CZCA!$C$25:$T$43,5),IF(OR(I500=CZCA!$H$24,I500=CZCA!$I$24),VLOOKUP(F500,CZCA!$C$25:$T$43,6),IF(OR(I500=CZCA!$J$24,I500=CZCA!$L$24),VLOOKUP(F500,CZCA!$C$25:$T$43,8),IF(OR(I500=CZCA!$K$24,I500=CZCA!$Q$24),VLOOKUP(F500,CZCA!$C$25:$T$43,9),IF(OR(I500=CZCA!$M$24,I500=CZCA!$T$24),VLOOKUP(F500,CZCA!$C$25:$T$43,11),IF(OR(I500=CZCA!$N$24,I500=CZCA!$R$24),VLOOKUP(F500,CZCA!$C$25:$T$43,12),IF(I500=CZCA!$O$24,VLOOKUP(F500,CZCA!$C$25:$T$43,13),IF(I500=CZCA!$P$24,VLOOKUP(F500,CZCA!$C$25:$T$43,14),IF(I500=CZCA!$S$24,VLOOKUP(F500,CZCA!$C$25:$T$43,17))))))))))))</f>
        <v>47.98</v>
      </c>
      <c r="AI500" s="157">
        <f t="shared" si="70"/>
        <v>0.25573339999999994</v>
      </c>
      <c r="AJ500" s="37">
        <f t="shared" si="66"/>
        <v>20.458671999999996</v>
      </c>
      <c r="AK500" s="37"/>
      <c r="AL500" s="128">
        <f t="shared" si="67"/>
        <v>20.842017507294706</v>
      </c>
      <c r="AM500">
        <v>2</v>
      </c>
      <c r="AN500" t="s">
        <v>255</v>
      </c>
      <c r="AO500" t="s">
        <v>48</v>
      </c>
      <c r="AP500" t="s">
        <v>105</v>
      </c>
      <c r="AQ500" t="s">
        <v>101</v>
      </c>
    </row>
    <row r="501" spans="1:43" x14ac:dyDescent="0.4">
      <c r="A501" t="s">
        <v>37</v>
      </c>
      <c r="B501" t="s">
        <v>38</v>
      </c>
      <c r="C501" t="s">
        <v>39</v>
      </c>
      <c r="D501" s="1">
        <v>41487</v>
      </c>
      <c r="E501" t="s">
        <v>101</v>
      </c>
      <c r="F501" t="s">
        <v>252</v>
      </c>
      <c r="G501" t="s">
        <v>42</v>
      </c>
      <c r="H501" t="s">
        <v>43</v>
      </c>
      <c r="I501" t="s">
        <v>106</v>
      </c>
      <c r="J501" t="s">
        <v>45</v>
      </c>
      <c r="K501">
        <v>101</v>
      </c>
      <c r="L501">
        <v>126000</v>
      </c>
      <c r="M501" t="s">
        <v>46</v>
      </c>
      <c r="N501">
        <v>0</v>
      </c>
      <c r="O501">
        <v>0</v>
      </c>
      <c r="P501">
        <v>0</v>
      </c>
      <c r="Q501">
        <v>0</v>
      </c>
      <c r="R501">
        <v>0</v>
      </c>
      <c r="S501">
        <v>6.07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4.9000000000000004</v>
      </c>
      <c r="Z501">
        <f>VLOOKUP(F501,CEUS!$J$26:$K$50,2)</f>
        <v>40</v>
      </c>
      <c r="AA501" s="142">
        <f t="shared" si="62"/>
        <v>0.12250000000000001</v>
      </c>
      <c r="AB501" s="37">
        <f t="shared" si="63"/>
        <v>9.8000000000000007</v>
      </c>
      <c r="AD501" s="124">
        <f>IF(E501=Sheet2!$E$24,VLOOKUP(F501,Sheet2!$C$24:$H$42,3),IF(E501=Sheet2!$F$24,VLOOKUP(F501,Sheet2!$C$24:$H$42,4),IF(E501=Sheet2!$G$24,VLOOKUP(F501,Sheet2!$C$24:$H$42,5),VLOOKUP(F501,Sheet2!$C$24:$H$42,6))))</f>
        <v>38.545000000000002</v>
      </c>
      <c r="AE501" s="2">
        <f t="shared" si="68"/>
        <v>0.18887050000000002</v>
      </c>
      <c r="AF501" s="37">
        <f t="shared" si="65"/>
        <v>15.109640000000002</v>
      </c>
      <c r="AH501">
        <f>IF(I501=CZCA!$E$24,VLOOKUP(F501,CZCA!$C$25:$T$43,3),IF(I501=CZCA!$F$24,VLOOKUP(F501,CZCA!$C$25:$T$43,4),IF(I501=CZCA!$G$24,VLOOKUP(F501,CZCA!$C$25:$T$43,5),IF(OR(I501=CZCA!$H$24,I501=CZCA!$I$24),VLOOKUP(F501,CZCA!$C$25:$T$43,6),IF(OR(I501=CZCA!$J$24,I501=CZCA!$L$24),VLOOKUP(F501,CZCA!$C$25:$T$43,8),IF(OR(I501=CZCA!$K$24,I501=CZCA!$Q$24),VLOOKUP(F501,CZCA!$C$25:$T$43,9),IF(OR(I501=CZCA!$M$24,I501=CZCA!$T$24),VLOOKUP(F501,CZCA!$C$25:$T$43,11),IF(OR(I501=CZCA!$N$24,I501=CZCA!$R$24),VLOOKUP(F501,CZCA!$C$25:$T$43,12),IF(I501=CZCA!$O$24,VLOOKUP(F501,CZCA!$C$25:$T$43,13),IF(I501=CZCA!$P$24,VLOOKUP(F501,CZCA!$C$25:$T$43,14),IF(I501=CZCA!$S$24,VLOOKUP(F501,CZCA!$C$25:$T$43,17))))))))))))</f>
        <v>34.61</v>
      </c>
      <c r="AI501" s="157">
        <f t="shared" si="70"/>
        <v>0.16958900000000002</v>
      </c>
      <c r="AJ501" s="37">
        <f t="shared" si="66"/>
        <v>13.567120000000001</v>
      </c>
      <c r="AK501" s="37"/>
      <c r="AL501" s="128">
        <f t="shared" si="67"/>
        <v>28.893383415197921</v>
      </c>
      <c r="AM501">
        <v>2</v>
      </c>
      <c r="AN501" t="s">
        <v>255</v>
      </c>
      <c r="AO501" t="s">
        <v>48</v>
      </c>
      <c r="AP501" t="s">
        <v>107</v>
      </c>
      <c r="AQ501" t="s">
        <v>101</v>
      </c>
    </row>
    <row r="502" spans="1:43" x14ac:dyDescent="0.4">
      <c r="A502" t="s">
        <v>37</v>
      </c>
      <c r="B502" t="s">
        <v>38</v>
      </c>
      <c r="C502" t="s">
        <v>39</v>
      </c>
      <c r="D502" s="1">
        <v>41487</v>
      </c>
      <c r="E502" t="s">
        <v>101</v>
      </c>
      <c r="F502" t="s">
        <v>252</v>
      </c>
      <c r="G502" t="s">
        <v>42</v>
      </c>
      <c r="H502" t="s">
        <v>43</v>
      </c>
      <c r="I502" t="s">
        <v>108</v>
      </c>
      <c r="J502" t="s">
        <v>45</v>
      </c>
      <c r="K502">
        <v>146</v>
      </c>
      <c r="L502">
        <v>164000</v>
      </c>
      <c r="M502" t="s">
        <v>46</v>
      </c>
      <c r="N502">
        <v>0</v>
      </c>
      <c r="O502">
        <v>0</v>
      </c>
      <c r="P502">
        <v>0</v>
      </c>
      <c r="Q502">
        <v>0</v>
      </c>
      <c r="R502">
        <v>0</v>
      </c>
      <c r="S502">
        <v>7.03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5.68</v>
      </c>
      <c r="Z502">
        <f>VLOOKUP(F502,CEUS!$J$26:$K$50,2)</f>
        <v>40</v>
      </c>
      <c r="AA502" s="142">
        <f t="shared" si="62"/>
        <v>0.14199999999999999</v>
      </c>
      <c r="AB502" s="37">
        <f t="shared" si="63"/>
        <v>11.36</v>
      </c>
      <c r="AD502" s="124">
        <f>IF(E502=Sheet2!$E$24,VLOOKUP(F502,Sheet2!$C$24:$H$42,3),IF(E502=Sheet2!$F$24,VLOOKUP(F502,Sheet2!$C$24:$H$42,4),IF(E502=Sheet2!$G$24,VLOOKUP(F502,Sheet2!$C$24:$H$42,5),VLOOKUP(F502,Sheet2!$C$24:$H$42,6))))</f>
        <v>38.545000000000002</v>
      </c>
      <c r="AE502" s="2">
        <f t="shared" si="68"/>
        <v>0.21893559999999998</v>
      </c>
      <c r="AF502" s="37">
        <f t="shared" si="65"/>
        <v>17.514847999999997</v>
      </c>
      <c r="AH502">
        <f>IF(I502=CZCA!$E$24,VLOOKUP(F502,CZCA!$C$25:$T$43,3),IF(I502=CZCA!$F$24,VLOOKUP(F502,CZCA!$C$25:$T$43,4),IF(I502=CZCA!$G$24,VLOOKUP(F502,CZCA!$C$25:$T$43,5),IF(OR(I502=CZCA!$H$24,I502=CZCA!$I$24),VLOOKUP(F502,CZCA!$C$25:$T$43,6),IF(OR(I502=CZCA!$J$24,I502=CZCA!$L$24),VLOOKUP(F502,CZCA!$C$25:$T$43,8),IF(OR(I502=CZCA!$K$24,I502=CZCA!$Q$24),VLOOKUP(F502,CZCA!$C$25:$T$43,9),IF(OR(I502=CZCA!$M$24,I502=CZCA!$T$24),VLOOKUP(F502,CZCA!$C$25:$T$43,11),IF(OR(I502=CZCA!$N$24,I502=CZCA!$R$24),VLOOKUP(F502,CZCA!$C$25:$T$43,12),IF(I502=CZCA!$O$24,VLOOKUP(F502,CZCA!$C$25:$T$43,13),IF(I502=CZCA!$P$24,VLOOKUP(F502,CZCA!$C$25:$T$43,14),IF(I502=CZCA!$S$24,VLOOKUP(F502,CZCA!$C$25:$T$43,17))))))))))))</f>
        <v>44.86</v>
      </c>
      <c r="AI502" s="157">
        <f t="shared" si="70"/>
        <v>0.25480479999999994</v>
      </c>
      <c r="AJ502" s="37">
        <f t="shared" si="66"/>
        <v>20.384383999999997</v>
      </c>
      <c r="AK502" s="37"/>
      <c r="AL502" s="128">
        <f t="shared" si="67"/>
        <v>22.291573785109229</v>
      </c>
      <c r="AM502">
        <v>2</v>
      </c>
      <c r="AN502" t="s">
        <v>255</v>
      </c>
      <c r="AO502" t="s">
        <v>48</v>
      </c>
      <c r="AP502" t="s">
        <v>109</v>
      </c>
      <c r="AQ502" t="s">
        <v>101</v>
      </c>
    </row>
    <row r="503" spans="1:43" x14ac:dyDescent="0.4">
      <c r="A503" t="s">
        <v>37</v>
      </c>
      <c r="B503" t="s">
        <v>38</v>
      </c>
      <c r="C503" t="s">
        <v>39</v>
      </c>
      <c r="D503" s="1">
        <v>41487</v>
      </c>
      <c r="E503" t="s">
        <v>101</v>
      </c>
      <c r="F503" t="s">
        <v>252</v>
      </c>
      <c r="G503" t="s">
        <v>42</v>
      </c>
      <c r="H503" t="s">
        <v>43</v>
      </c>
      <c r="I503" t="s">
        <v>97</v>
      </c>
      <c r="J503" t="s">
        <v>45</v>
      </c>
      <c r="K503">
        <v>82.6</v>
      </c>
      <c r="L503">
        <v>112000</v>
      </c>
      <c r="M503" t="s">
        <v>46</v>
      </c>
      <c r="N503">
        <v>0</v>
      </c>
      <c r="O503">
        <v>0</v>
      </c>
      <c r="P503">
        <v>0</v>
      </c>
      <c r="Q503">
        <v>0</v>
      </c>
      <c r="R503">
        <v>0</v>
      </c>
      <c r="S503">
        <v>12.2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9.82</v>
      </c>
      <c r="Z503">
        <f>VLOOKUP(F503,CEUS!$J$26:$K$50,2)</f>
        <v>40</v>
      </c>
      <c r="AA503" s="142">
        <f t="shared" si="62"/>
        <v>0.2455</v>
      </c>
      <c r="AB503" s="37">
        <f t="shared" si="63"/>
        <v>19.64</v>
      </c>
      <c r="AD503" s="124">
        <f>IF(E503=Sheet2!$E$24,VLOOKUP(F503,Sheet2!$C$24:$H$42,3),IF(E503=Sheet2!$F$24,VLOOKUP(F503,Sheet2!$C$24:$H$42,4),IF(E503=Sheet2!$G$24,VLOOKUP(F503,Sheet2!$C$24:$H$42,5),VLOOKUP(F503,Sheet2!$C$24:$H$42,6))))</f>
        <v>38.545000000000002</v>
      </c>
      <c r="AE503" s="2">
        <f t="shared" si="68"/>
        <v>0.37851190000000007</v>
      </c>
      <c r="AF503" s="37">
        <f t="shared" si="65"/>
        <v>30.280952000000006</v>
      </c>
      <c r="AH503">
        <f>IF(I503=CZCA!$E$24,VLOOKUP(F503,CZCA!$C$25:$T$43,3),IF(I503=CZCA!$F$24,VLOOKUP(F503,CZCA!$C$25:$T$43,4),IF(I503=CZCA!$G$24,VLOOKUP(F503,CZCA!$C$25:$T$43,5),IF(OR(I503=CZCA!$H$24,I503=CZCA!$I$24),VLOOKUP(F503,CZCA!$C$25:$T$43,6),IF(OR(I503=CZCA!$J$24,I503=CZCA!$L$24),VLOOKUP(F503,CZCA!$C$25:$T$43,8),IF(OR(I503=CZCA!$K$24,I503=CZCA!$Q$24),VLOOKUP(F503,CZCA!$C$25:$T$43,9),IF(OR(I503=CZCA!$M$24,I503=CZCA!$T$24),VLOOKUP(F503,CZCA!$C$25:$T$43,11),IF(OR(I503=CZCA!$N$24,I503=CZCA!$R$24),VLOOKUP(F503,CZCA!$C$25:$T$43,12),IF(I503=CZCA!$O$24,VLOOKUP(F503,CZCA!$C$25:$T$43,13),IF(I503=CZCA!$P$24,VLOOKUP(F503,CZCA!$C$25:$T$43,14),IF(I503=CZCA!$S$24,VLOOKUP(F503,CZCA!$C$25:$T$43,17))))))))))))</f>
        <v>53.58</v>
      </c>
      <c r="AI503" s="157">
        <f t="shared" si="70"/>
        <v>0.52615560000000006</v>
      </c>
      <c r="AJ503" s="37">
        <f t="shared" si="66"/>
        <v>42.092448000000005</v>
      </c>
      <c r="AK503" s="37"/>
      <c r="AL503" s="128">
        <f t="shared" si="67"/>
        <v>18.663680477790219</v>
      </c>
      <c r="AM503">
        <v>2</v>
      </c>
      <c r="AN503" t="s">
        <v>255</v>
      </c>
      <c r="AO503" t="s">
        <v>48</v>
      </c>
      <c r="AP503" t="s">
        <v>98</v>
      </c>
      <c r="AQ503" t="s">
        <v>101</v>
      </c>
    </row>
    <row r="504" spans="1:43" x14ac:dyDescent="0.4">
      <c r="A504" t="s">
        <v>37</v>
      </c>
      <c r="B504" t="s">
        <v>38</v>
      </c>
      <c r="C504" t="s">
        <v>39</v>
      </c>
      <c r="D504" s="1">
        <v>41487</v>
      </c>
      <c r="E504" t="s">
        <v>101</v>
      </c>
      <c r="F504" t="s">
        <v>252</v>
      </c>
      <c r="G504" t="s">
        <v>42</v>
      </c>
      <c r="H504" t="s">
        <v>43</v>
      </c>
      <c r="I504" t="s">
        <v>110</v>
      </c>
      <c r="J504" t="s">
        <v>45</v>
      </c>
      <c r="K504">
        <v>73.3</v>
      </c>
      <c r="L504">
        <v>98500</v>
      </c>
      <c r="M504" t="s">
        <v>46</v>
      </c>
      <c r="N504">
        <v>0</v>
      </c>
      <c r="O504">
        <v>0</v>
      </c>
      <c r="P504">
        <v>0</v>
      </c>
      <c r="Q504">
        <v>0</v>
      </c>
      <c r="R504">
        <v>0</v>
      </c>
      <c r="S504">
        <v>18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14.5</v>
      </c>
      <c r="Z504">
        <f>VLOOKUP(F504,CEUS!$J$26:$K$50,2)</f>
        <v>40</v>
      </c>
      <c r="AA504" s="142">
        <f t="shared" si="62"/>
        <v>0.36249999999999999</v>
      </c>
      <c r="AB504" s="37">
        <f t="shared" si="63"/>
        <v>29</v>
      </c>
      <c r="AD504" s="124">
        <f>IF(E504=Sheet2!$E$24,VLOOKUP(F504,Sheet2!$C$24:$H$42,3),IF(E504=Sheet2!$F$24,VLOOKUP(F504,Sheet2!$C$24:$H$42,4),IF(E504=Sheet2!$G$24,VLOOKUP(F504,Sheet2!$C$24:$H$42,5),VLOOKUP(F504,Sheet2!$C$24:$H$42,6))))</f>
        <v>38.545000000000002</v>
      </c>
      <c r="AE504" s="2">
        <f t="shared" si="68"/>
        <v>0.55890250000000008</v>
      </c>
      <c r="AF504" s="37">
        <f t="shared" si="65"/>
        <v>44.71220000000001</v>
      </c>
      <c r="AH504">
        <f>IF(I504=CZCA!$E$24,VLOOKUP(F504,CZCA!$C$25:$T$43,3),IF(I504=CZCA!$F$24,VLOOKUP(F504,CZCA!$C$25:$T$43,4),IF(I504=CZCA!$G$24,VLOOKUP(F504,CZCA!$C$25:$T$43,5),IF(OR(I504=CZCA!$H$24,I504=CZCA!$I$24),VLOOKUP(F504,CZCA!$C$25:$T$43,6),IF(OR(I504=CZCA!$J$24,I504=CZCA!$L$24),VLOOKUP(F504,CZCA!$C$25:$T$43,8),IF(OR(I504=CZCA!$K$24,I504=CZCA!$Q$24),VLOOKUP(F504,CZCA!$C$25:$T$43,9),IF(OR(I504=CZCA!$M$24,I504=CZCA!$T$24),VLOOKUP(F504,CZCA!$C$25:$T$43,11),IF(OR(I504=CZCA!$N$24,I504=CZCA!$R$24),VLOOKUP(F504,CZCA!$C$25:$T$43,12),IF(I504=CZCA!$O$24,VLOOKUP(F504,CZCA!$C$25:$T$43,13),IF(I504=CZCA!$P$24,VLOOKUP(F504,CZCA!$C$25:$T$43,14),IF(I504=CZCA!$S$24,VLOOKUP(F504,CZCA!$C$25:$T$43,17))))))))))))</f>
        <v>44.86</v>
      </c>
      <c r="AI504" s="157">
        <f t="shared" si="70"/>
        <v>0.65046999999999999</v>
      </c>
      <c r="AJ504" s="37">
        <f t="shared" si="66"/>
        <v>52.037599999999998</v>
      </c>
      <c r="AK504" s="37"/>
      <c r="AL504" s="128">
        <f t="shared" si="67"/>
        <v>22.291573785109229</v>
      </c>
      <c r="AM504">
        <v>2</v>
      </c>
      <c r="AN504" t="s">
        <v>255</v>
      </c>
      <c r="AO504" t="s">
        <v>48</v>
      </c>
      <c r="AP504" t="s">
        <v>111</v>
      </c>
      <c r="AQ504" t="s">
        <v>101</v>
      </c>
    </row>
    <row r="505" spans="1:43" x14ac:dyDescent="0.4">
      <c r="A505" t="s">
        <v>37</v>
      </c>
      <c r="B505" t="s">
        <v>38</v>
      </c>
      <c r="C505" t="s">
        <v>39</v>
      </c>
      <c r="D505" s="1">
        <v>41487</v>
      </c>
      <c r="E505" t="s">
        <v>101</v>
      </c>
      <c r="F505" t="s">
        <v>252</v>
      </c>
      <c r="G505" t="s">
        <v>42</v>
      </c>
      <c r="H505" t="s">
        <v>43</v>
      </c>
      <c r="I505" t="s">
        <v>112</v>
      </c>
      <c r="J505" t="s">
        <v>45</v>
      </c>
      <c r="K505">
        <v>73.599999999999994</v>
      </c>
      <c r="L505">
        <v>108000</v>
      </c>
      <c r="M505" t="s">
        <v>46</v>
      </c>
      <c r="N505">
        <v>0</v>
      </c>
      <c r="O505">
        <v>0</v>
      </c>
      <c r="P505">
        <v>0</v>
      </c>
      <c r="Q505">
        <v>0</v>
      </c>
      <c r="R505">
        <v>0</v>
      </c>
      <c r="S505">
        <v>4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3.23</v>
      </c>
      <c r="Z505">
        <f>VLOOKUP(F505,CEUS!$J$26:$K$50,2)</f>
        <v>40</v>
      </c>
      <c r="AA505" s="142">
        <f t="shared" si="62"/>
        <v>8.0750000000000002E-2</v>
      </c>
      <c r="AB505" s="37">
        <f t="shared" si="63"/>
        <v>6.46</v>
      </c>
      <c r="AD505" s="124">
        <f>IF(E505=Sheet2!$E$24,VLOOKUP(F505,Sheet2!$C$24:$H$42,3),IF(E505=Sheet2!$F$24,VLOOKUP(F505,Sheet2!$C$24:$H$42,4),IF(E505=Sheet2!$G$24,VLOOKUP(F505,Sheet2!$C$24:$H$42,5),VLOOKUP(F505,Sheet2!$C$24:$H$42,6))))</f>
        <v>38.545000000000002</v>
      </c>
      <c r="AE505" s="2">
        <f t="shared" si="68"/>
        <v>0.12450035</v>
      </c>
      <c r="AF505" s="37">
        <f t="shared" si="65"/>
        <v>9.9600279999999994</v>
      </c>
      <c r="AH505">
        <f>IF(I505=CZCA!$E$24,VLOOKUP(F505,CZCA!$C$25:$T$43,3),IF(I505=CZCA!$F$24,VLOOKUP(F505,CZCA!$C$25:$T$43,4),IF(I505=CZCA!$G$24,VLOOKUP(F505,CZCA!$C$25:$T$43,5),IF(OR(I505=CZCA!$H$24,I505=CZCA!$I$24),VLOOKUP(F505,CZCA!$C$25:$T$43,6),IF(OR(I505=CZCA!$J$24,I505=CZCA!$L$24),VLOOKUP(F505,CZCA!$C$25:$T$43,8),IF(OR(I505=CZCA!$K$24,I505=CZCA!$Q$24),VLOOKUP(F505,CZCA!$C$25:$T$43,9),IF(OR(I505=CZCA!$M$24,I505=CZCA!$T$24),VLOOKUP(F505,CZCA!$C$25:$T$43,11),IF(OR(I505=CZCA!$N$24,I505=CZCA!$R$24),VLOOKUP(F505,CZCA!$C$25:$T$43,12),IF(I505=CZCA!$O$24,VLOOKUP(F505,CZCA!$C$25:$T$43,13),IF(I505=CZCA!$P$24,VLOOKUP(F505,CZCA!$C$25:$T$43,14),IF(I505=CZCA!$S$24,VLOOKUP(F505,CZCA!$C$25:$T$43,17))))))))))))</f>
        <v>41.25</v>
      </c>
      <c r="AI505" s="157">
        <f t="shared" si="70"/>
        <v>0.13323749999999998</v>
      </c>
      <c r="AJ505" s="37">
        <f t="shared" si="66"/>
        <v>10.658999999999999</v>
      </c>
      <c r="AK505" s="37"/>
      <c r="AL505" s="128">
        <f t="shared" si="67"/>
        <v>24.242424242424242</v>
      </c>
      <c r="AM505">
        <v>2</v>
      </c>
      <c r="AN505" t="s">
        <v>255</v>
      </c>
      <c r="AO505" t="s">
        <v>48</v>
      </c>
      <c r="AP505" t="s">
        <v>113</v>
      </c>
      <c r="AQ505" t="s">
        <v>101</v>
      </c>
    </row>
    <row r="506" spans="1:43" x14ac:dyDescent="0.4">
      <c r="A506" t="s">
        <v>37</v>
      </c>
      <c r="B506" t="s">
        <v>38</v>
      </c>
      <c r="C506" t="s">
        <v>39</v>
      </c>
      <c r="D506" s="1">
        <v>41487</v>
      </c>
      <c r="E506" t="s">
        <v>101</v>
      </c>
      <c r="F506" t="s">
        <v>252</v>
      </c>
      <c r="G506" t="s">
        <v>42</v>
      </c>
      <c r="H506" t="s">
        <v>43</v>
      </c>
      <c r="I506" t="s">
        <v>99</v>
      </c>
      <c r="J506" t="s">
        <v>45</v>
      </c>
      <c r="K506">
        <v>74.7</v>
      </c>
      <c r="L506">
        <v>131000</v>
      </c>
      <c r="M506" t="s">
        <v>46</v>
      </c>
      <c r="N506">
        <v>0</v>
      </c>
      <c r="O506">
        <v>0</v>
      </c>
      <c r="P506">
        <v>0</v>
      </c>
      <c r="Q506">
        <v>0</v>
      </c>
      <c r="R506">
        <v>0</v>
      </c>
      <c r="S506">
        <v>44.1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35.6</v>
      </c>
      <c r="Z506">
        <f>VLOOKUP(F506,CEUS!$J$26:$K$50,2)</f>
        <v>40</v>
      </c>
      <c r="AA506" s="142">
        <f t="shared" si="62"/>
        <v>0.89</v>
      </c>
      <c r="AB506" s="37">
        <f t="shared" si="63"/>
        <v>71.2</v>
      </c>
      <c r="AD506" s="124">
        <f>IF(E506=Sheet2!$E$24,VLOOKUP(F506,Sheet2!$C$24:$H$42,3),IF(E506=Sheet2!$F$24,VLOOKUP(F506,Sheet2!$C$24:$H$42,4),IF(E506=Sheet2!$G$24,VLOOKUP(F506,Sheet2!$C$24:$H$42,5),VLOOKUP(F506,Sheet2!$C$24:$H$42,6))))</f>
        <v>38.545000000000002</v>
      </c>
      <c r="AE506" s="2">
        <f t="shared" si="68"/>
        <v>1.3722020000000001</v>
      </c>
      <c r="AF506" s="37">
        <f t="shared" si="65"/>
        <v>109.77616</v>
      </c>
      <c r="AH506">
        <f>IF(I506=CZCA!$E$24,VLOOKUP(F506,CZCA!$C$25:$T$43,3),IF(I506=CZCA!$F$24,VLOOKUP(F506,CZCA!$C$25:$T$43,4),IF(I506=CZCA!$G$24,VLOOKUP(F506,CZCA!$C$25:$T$43,5),IF(OR(I506=CZCA!$H$24,I506=CZCA!$I$24),VLOOKUP(F506,CZCA!$C$25:$T$43,6),IF(OR(I506=CZCA!$J$24,I506=CZCA!$L$24),VLOOKUP(F506,CZCA!$C$25:$T$43,8),IF(OR(I506=CZCA!$K$24,I506=CZCA!$Q$24),VLOOKUP(F506,CZCA!$C$25:$T$43,9),IF(OR(I506=CZCA!$M$24,I506=CZCA!$T$24),VLOOKUP(F506,CZCA!$C$25:$T$43,11),IF(OR(I506=CZCA!$N$24,I506=CZCA!$R$24),VLOOKUP(F506,CZCA!$C$25:$T$43,12),IF(I506=CZCA!$O$24,VLOOKUP(F506,CZCA!$C$25:$T$43,13),IF(I506=CZCA!$P$24,VLOOKUP(F506,CZCA!$C$25:$T$43,14),IF(I506=CZCA!$S$24,VLOOKUP(F506,CZCA!$C$25:$T$43,17))))))))))))</f>
        <v>34.61</v>
      </c>
      <c r="AI506" s="157">
        <f t="shared" si="70"/>
        <v>1.232116</v>
      </c>
      <c r="AJ506" s="37">
        <f t="shared" si="66"/>
        <v>98.569279999999992</v>
      </c>
      <c r="AK506" s="37"/>
      <c r="AL506" s="128">
        <f t="shared" si="67"/>
        <v>28.893383415197921</v>
      </c>
      <c r="AM506">
        <v>2</v>
      </c>
      <c r="AN506" t="s">
        <v>255</v>
      </c>
      <c r="AO506" t="s">
        <v>48</v>
      </c>
      <c r="AP506" t="s">
        <v>100</v>
      </c>
      <c r="AQ506" t="s">
        <v>101</v>
      </c>
    </row>
    <row r="507" spans="1:43" hidden="1" x14ac:dyDescent="0.4">
      <c r="A507" t="s">
        <v>37</v>
      </c>
      <c r="B507" t="s">
        <v>38</v>
      </c>
      <c r="C507" t="s">
        <v>39</v>
      </c>
      <c r="D507" s="1">
        <v>41487</v>
      </c>
      <c r="E507" t="s">
        <v>101</v>
      </c>
      <c r="F507" t="s">
        <v>252</v>
      </c>
      <c r="G507" t="s">
        <v>42</v>
      </c>
      <c r="H507" t="s">
        <v>43</v>
      </c>
      <c r="I507" t="s">
        <v>251</v>
      </c>
      <c r="J507" t="s">
        <v>45</v>
      </c>
      <c r="K507">
        <v>114</v>
      </c>
      <c r="L507">
        <v>142000</v>
      </c>
      <c r="M507" t="s">
        <v>46</v>
      </c>
      <c r="N507">
        <v>0</v>
      </c>
      <c r="O507">
        <v>0</v>
      </c>
      <c r="P507">
        <v>0</v>
      </c>
      <c r="Q507">
        <v>0</v>
      </c>
      <c r="R507">
        <v>0</v>
      </c>
      <c r="S507">
        <v>7.82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6.32</v>
      </c>
      <c r="Z507">
        <f>VLOOKUP(F507,CEUS!$J$26:$K$50,2)</f>
        <v>40</v>
      </c>
      <c r="AA507" s="142">
        <f t="shared" si="62"/>
        <v>0.158</v>
      </c>
      <c r="AB507" s="37">
        <f t="shared" si="63"/>
        <v>12.64</v>
      </c>
      <c r="AD507" s="124">
        <f>IF(E507=Sheet2!$E$24,VLOOKUP(F507,Sheet2!$C$24:$H$42,3),IF(E507=Sheet2!$F$24,VLOOKUP(F507,Sheet2!$C$24:$H$42,4),IF(E507=Sheet2!$G$24,VLOOKUP(F507,Sheet2!$C$24:$H$42,5),VLOOKUP(F507,Sheet2!$C$24:$H$42,6))))</f>
        <v>38.545000000000002</v>
      </c>
      <c r="AE507" s="2">
        <f t="shared" si="68"/>
        <v>0.24360440000000003</v>
      </c>
      <c r="AF507" s="37">
        <f t="shared" si="65"/>
        <v>19.488352000000003</v>
      </c>
      <c r="AH507" t="b">
        <f>IF(I507=CZCA!$E$24,VLOOKUP(F507,CZCA!$C$24:$T$43,3),IF(I507=CZCA!$F$24,VLOOKUP(F507,CZCA!$C$24:$T$43,4),IF(I507=CZCA!$G$24,VLOOKUP(F507,CZCA!$C$24:$T$43,5),IF(OR(I507=CZCA!$H$24,I507=CZCA!$I$24),VLOOKUP(F507,CZCA!$C$24:$T$43,6),IF(OR(I507=CZCA!$J$24,I507=CZCA!$L$24),VLOOKUP(F507,CZCA!$C$24:$T$43,8),IF(OR(I507=CZCA!$K$24,I507=CZCA!$Q$24),VLOOKUP(F507,CZCA!$C$24:$T$43,9),IF(OR(I507=CZCA!$M$24,I507=CZCA!$T$24),VLOOKUP(F507,CZCA!$C$24:$T$43,11),IF(OR(I507=CZCA!$N$24,I507=CZCA!$R$24),VLOOKUP(F507,CZCA!$C$24:$T$43,12),IF(I507=CZCA!$O$24,VLOOKUP(F507,CZCA!$C$24:$T$43,13),IF(I507=CZCA!$P$24,VLOOKUP(F507,CZCA!$C$24:$T$43,14),IF(I507=CZCA!$S$24,VLOOKUP(F507,CZCA!$C$24:$T$43,17))))))))))))</f>
        <v>0</v>
      </c>
      <c r="AI507" s="157">
        <f t="shared" si="70"/>
        <v>0</v>
      </c>
      <c r="AJ507" s="37">
        <f t="shared" si="66"/>
        <v>0</v>
      </c>
      <c r="AK507" s="37"/>
      <c r="AL507" s="128" t="e">
        <f t="shared" si="67"/>
        <v>#DIV/0!</v>
      </c>
      <c r="AM507">
        <v>2</v>
      </c>
      <c r="AN507" t="s">
        <v>255</v>
      </c>
      <c r="AO507" t="s">
        <v>48</v>
      </c>
      <c r="AP507" t="s">
        <v>254</v>
      </c>
      <c r="AQ507" t="s">
        <v>101</v>
      </c>
    </row>
    <row r="508" spans="1:43" x14ac:dyDescent="0.4">
      <c r="A508" t="s">
        <v>37</v>
      </c>
      <c r="B508" t="s">
        <v>38</v>
      </c>
      <c r="C508" t="s">
        <v>39</v>
      </c>
      <c r="D508" s="1">
        <v>41487</v>
      </c>
      <c r="E508" t="s">
        <v>101</v>
      </c>
      <c r="F508" t="s">
        <v>51</v>
      </c>
      <c r="G508" t="s">
        <v>42</v>
      </c>
      <c r="H508" t="s">
        <v>43</v>
      </c>
      <c r="I508" t="s">
        <v>91</v>
      </c>
      <c r="J508" t="s">
        <v>45</v>
      </c>
      <c r="K508">
        <v>15.2</v>
      </c>
      <c r="L508">
        <v>300000</v>
      </c>
      <c r="M508" t="s">
        <v>46</v>
      </c>
      <c r="N508">
        <v>0</v>
      </c>
      <c r="O508">
        <v>0</v>
      </c>
      <c r="P508">
        <v>0</v>
      </c>
      <c r="Q508">
        <v>0</v>
      </c>
      <c r="R508">
        <v>0</v>
      </c>
      <c r="S508">
        <v>17.5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14.2</v>
      </c>
      <c r="Z508">
        <f>VLOOKUP(F508,CEUS!$J$26:$K$50,2)</f>
        <v>40</v>
      </c>
      <c r="AA508" s="142">
        <f t="shared" si="62"/>
        <v>0.35499999999999998</v>
      </c>
      <c r="AB508" s="37">
        <f t="shared" si="63"/>
        <v>28.4</v>
      </c>
      <c r="AD508" s="124">
        <f>IF(E508=Sheet2!$E$24,VLOOKUP(F508,Sheet2!$C$24:$H$42,3),IF(E508=Sheet2!$F$24,VLOOKUP(F508,Sheet2!$C$24:$H$42,4),IF(E508=Sheet2!$G$24,VLOOKUP(F508,Sheet2!$C$24:$H$42,5),VLOOKUP(F508,Sheet2!$C$24:$H$42,6))))</f>
        <v>47.145000000000003</v>
      </c>
      <c r="AE508" s="2">
        <f t="shared" si="68"/>
        <v>0.66945900000000003</v>
      </c>
      <c r="AF508" s="37">
        <f t="shared" si="65"/>
        <v>53.556719999999999</v>
      </c>
      <c r="AH508">
        <f>IF(I508=CZCA!$E$24,VLOOKUP(F508,CZCA!$C$25:$T$43,3),IF(I508=CZCA!$F$24,VLOOKUP(F508,CZCA!$C$25:$T$43,4),IF(I508=CZCA!$G$24,VLOOKUP(F508,CZCA!$C$25:$T$43,5),IF(OR(I508=CZCA!$H$24,I508=CZCA!$I$24),VLOOKUP(F508,CZCA!$C$25:$T$43,6),IF(OR(I508=CZCA!$J$24,I508=CZCA!$L$24),VLOOKUP(F508,CZCA!$C$25:$T$43,8),IF(OR(I508=CZCA!$K$24,I508=CZCA!$Q$24),VLOOKUP(F508,CZCA!$C$25:$T$43,9),IF(OR(I508=CZCA!$M$24,I508=CZCA!$T$24),VLOOKUP(F508,CZCA!$C$25:$T$43,11),IF(OR(I508=CZCA!$N$24,I508=CZCA!$R$24),VLOOKUP(F508,CZCA!$C$25:$T$43,12),IF(I508=CZCA!$O$24,VLOOKUP(F508,CZCA!$C$25:$T$43,13),IF(I508=CZCA!$P$24,VLOOKUP(F508,CZCA!$C$25:$T$43,14),IF(I508=CZCA!$S$24,VLOOKUP(F508,CZCA!$C$25:$T$43,17))))))))))))</f>
        <v>36.049999999999997</v>
      </c>
      <c r="AI508" s="157">
        <f t="shared" si="70"/>
        <v>0.51190999999999998</v>
      </c>
      <c r="AJ508" s="37">
        <f t="shared" si="66"/>
        <v>40.952799999999996</v>
      </c>
      <c r="AK508" s="37"/>
      <c r="AL508" s="128">
        <f t="shared" si="67"/>
        <v>27.739251040221916</v>
      </c>
      <c r="AM508">
        <v>2</v>
      </c>
      <c r="AN508" t="s">
        <v>52</v>
      </c>
      <c r="AO508" t="s">
        <v>48</v>
      </c>
      <c r="AP508" t="s">
        <v>92</v>
      </c>
      <c r="AQ508" t="s">
        <v>101</v>
      </c>
    </row>
    <row r="509" spans="1:43" x14ac:dyDescent="0.4">
      <c r="A509" t="s">
        <v>37</v>
      </c>
      <c r="B509" t="s">
        <v>38</v>
      </c>
      <c r="C509" t="s">
        <v>39</v>
      </c>
      <c r="D509" s="1">
        <v>41487</v>
      </c>
      <c r="E509" t="s">
        <v>101</v>
      </c>
      <c r="F509" t="s">
        <v>51</v>
      </c>
      <c r="G509" t="s">
        <v>42</v>
      </c>
      <c r="H509" t="s">
        <v>43</v>
      </c>
      <c r="I509" t="s">
        <v>102</v>
      </c>
      <c r="J509" t="s">
        <v>45</v>
      </c>
      <c r="K509">
        <v>15.2</v>
      </c>
      <c r="L509">
        <v>300000</v>
      </c>
      <c r="M509" t="s">
        <v>46</v>
      </c>
      <c r="N509">
        <v>0</v>
      </c>
      <c r="O509">
        <v>0</v>
      </c>
      <c r="P509">
        <v>0</v>
      </c>
      <c r="Q509">
        <v>0</v>
      </c>
      <c r="R509">
        <v>0</v>
      </c>
      <c r="S509">
        <v>8.2799999999999994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6.69</v>
      </c>
      <c r="Z509">
        <f>VLOOKUP(F509,CEUS!$J$26:$K$50,2)</f>
        <v>40</v>
      </c>
      <c r="AA509" s="142">
        <f t="shared" si="62"/>
        <v>0.16725000000000001</v>
      </c>
      <c r="AB509" s="37">
        <f t="shared" si="63"/>
        <v>13.38</v>
      </c>
      <c r="AD509" s="124">
        <f>IF(E509=Sheet2!$E$24,VLOOKUP(F509,Sheet2!$C$24:$H$42,3),IF(E509=Sheet2!$F$24,VLOOKUP(F509,Sheet2!$C$24:$H$42,4),IF(E509=Sheet2!$G$24,VLOOKUP(F509,Sheet2!$C$24:$H$42,5),VLOOKUP(F509,Sheet2!$C$24:$H$42,6))))</f>
        <v>47.145000000000003</v>
      </c>
      <c r="AE509" s="2">
        <f t="shared" si="68"/>
        <v>0.31540005000000004</v>
      </c>
      <c r="AF509" s="37">
        <f t="shared" si="65"/>
        <v>25.232004000000003</v>
      </c>
      <c r="AH509">
        <f>IF(I509=CZCA!$E$24,VLOOKUP(F509,CZCA!$C$25:$T$43,3),IF(I509=CZCA!$F$24,VLOOKUP(F509,CZCA!$C$25:$T$43,4),IF(I509=CZCA!$G$24,VLOOKUP(F509,CZCA!$C$25:$T$43,5),IF(OR(I509=CZCA!$H$24,I509=CZCA!$I$24),VLOOKUP(F509,CZCA!$C$25:$T$43,6),IF(OR(I509=CZCA!$J$24,I509=CZCA!$L$24),VLOOKUP(F509,CZCA!$C$25:$T$43,8),IF(OR(I509=CZCA!$K$24,I509=CZCA!$Q$24),VLOOKUP(F509,CZCA!$C$25:$T$43,9),IF(OR(I509=CZCA!$M$24,I509=CZCA!$T$24),VLOOKUP(F509,CZCA!$C$25:$T$43,11),IF(OR(I509=CZCA!$N$24,I509=CZCA!$R$24),VLOOKUP(F509,CZCA!$C$25:$T$43,12),IF(I509=CZCA!$O$24,VLOOKUP(F509,CZCA!$C$25:$T$43,13),IF(I509=CZCA!$P$24,VLOOKUP(F509,CZCA!$C$25:$T$43,14),IF(I509=CZCA!$S$24,VLOOKUP(F509,CZCA!$C$25:$T$43,17))))))))))))</f>
        <v>91.45</v>
      </c>
      <c r="AI509" s="157">
        <f t="shared" si="70"/>
        <v>0.61180050000000008</v>
      </c>
      <c r="AJ509" s="37">
        <f t="shared" si="66"/>
        <v>48.944040000000008</v>
      </c>
      <c r="AK509" s="37"/>
      <c r="AL509" s="128">
        <f t="shared" si="67"/>
        <v>10.934937124111537</v>
      </c>
      <c r="AM509">
        <v>2</v>
      </c>
      <c r="AN509" t="s">
        <v>52</v>
      </c>
      <c r="AO509" t="s">
        <v>48</v>
      </c>
      <c r="AP509" t="s">
        <v>103</v>
      </c>
      <c r="AQ509" t="s">
        <v>101</v>
      </c>
    </row>
    <row r="510" spans="1:43" x14ac:dyDescent="0.4">
      <c r="A510" t="s">
        <v>37</v>
      </c>
      <c r="B510" t="s">
        <v>38</v>
      </c>
      <c r="C510" t="s">
        <v>39</v>
      </c>
      <c r="D510" s="1">
        <v>41487</v>
      </c>
      <c r="E510" t="s">
        <v>101</v>
      </c>
      <c r="F510" t="s">
        <v>51</v>
      </c>
      <c r="G510" t="s">
        <v>42</v>
      </c>
      <c r="H510" t="s">
        <v>43</v>
      </c>
      <c r="I510" t="s">
        <v>104</v>
      </c>
      <c r="J510" t="s">
        <v>45</v>
      </c>
      <c r="K510">
        <v>15.2</v>
      </c>
      <c r="L510">
        <v>300000</v>
      </c>
      <c r="M510" t="s">
        <v>46</v>
      </c>
      <c r="N510">
        <v>0</v>
      </c>
      <c r="O510">
        <v>0</v>
      </c>
      <c r="P510">
        <v>0</v>
      </c>
      <c r="Q510">
        <v>0</v>
      </c>
      <c r="R510">
        <v>0</v>
      </c>
      <c r="S510">
        <v>8.34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6.74</v>
      </c>
      <c r="Z510">
        <f>VLOOKUP(F510,CEUS!$J$26:$K$50,2)</f>
        <v>40</v>
      </c>
      <c r="AA510" s="142">
        <f t="shared" si="62"/>
        <v>0.16850000000000001</v>
      </c>
      <c r="AB510" s="37">
        <f t="shared" si="63"/>
        <v>13.48</v>
      </c>
      <c r="AD510" s="124">
        <f>IF(E510=Sheet2!$E$24,VLOOKUP(F510,Sheet2!$C$24:$H$42,3),IF(E510=Sheet2!$F$24,VLOOKUP(F510,Sheet2!$C$24:$H$42,4),IF(E510=Sheet2!$G$24,VLOOKUP(F510,Sheet2!$C$24:$H$42,5),VLOOKUP(F510,Sheet2!$C$24:$H$42,6))))</f>
        <v>47.145000000000003</v>
      </c>
      <c r="AE510" s="2">
        <f t="shared" si="68"/>
        <v>0.31775730000000002</v>
      </c>
      <c r="AF510" s="37">
        <f t="shared" si="65"/>
        <v>25.420584000000002</v>
      </c>
      <c r="AH510">
        <f>IF(I510=CZCA!$E$24,VLOOKUP(F510,CZCA!$C$25:$T$43,3),IF(I510=CZCA!$F$24,VLOOKUP(F510,CZCA!$C$25:$T$43,4),IF(I510=CZCA!$G$24,VLOOKUP(F510,CZCA!$C$25:$T$43,5),IF(OR(I510=CZCA!$H$24,I510=CZCA!$I$24),VLOOKUP(F510,CZCA!$C$25:$T$43,6),IF(OR(I510=CZCA!$J$24,I510=CZCA!$L$24),VLOOKUP(F510,CZCA!$C$25:$T$43,8),IF(OR(I510=CZCA!$K$24,I510=CZCA!$Q$24),VLOOKUP(F510,CZCA!$C$25:$T$43,9),IF(OR(I510=CZCA!$M$24,I510=CZCA!$T$24),VLOOKUP(F510,CZCA!$C$25:$T$43,11),IF(OR(I510=CZCA!$N$24,I510=CZCA!$R$24),VLOOKUP(F510,CZCA!$C$25:$T$43,12),IF(I510=CZCA!$O$24,VLOOKUP(F510,CZCA!$C$25:$T$43,13),IF(I510=CZCA!$P$24,VLOOKUP(F510,CZCA!$C$25:$T$43,14),IF(I510=CZCA!$S$24,VLOOKUP(F510,CZCA!$C$25:$T$43,17))))))))))))</f>
        <v>91.45</v>
      </c>
      <c r="AI510" s="157">
        <f t="shared" si="70"/>
        <v>0.61637300000000006</v>
      </c>
      <c r="AJ510" s="37">
        <f t="shared" si="66"/>
        <v>49.309840000000008</v>
      </c>
      <c r="AK510" s="37"/>
      <c r="AL510" s="128">
        <f t="shared" si="67"/>
        <v>10.934937124111537</v>
      </c>
      <c r="AM510">
        <v>2</v>
      </c>
      <c r="AN510" t="s">
        <v>52</v>
      </c>
      <c r="AO510" t="s">
        <v>48</v>
      </c>
      <c r="AP510" t="s">
        <v>105</v>
      </c>
      <c r="AQ510" t="s">
        <v>101</v>
      </c>
    </row>
    <row r="511" spans="1:43" x14ac:dyDescent="0.4">
      <c r="A511" t="s">
        <v>37</v>
      </c>
      <c r="B511" t="s">
        <v>38</v>
      </c>
      <c r="C511" t="s">
        <v>39</v>
      </c>
      <c r="D511" s="1">
        <v>41487</v>
      </c>
      <c r="E511" t="s">
        <v>101</v>
      </c>
      <c r="F511" t="s">
        <v>51</v>
      </c>
      <c r="G511" t="s">
        <v>42</v>
      </c>
      <c r="H511" t="s">
        <v>43</v>
      </c>
      <c r="I511" t="s">
        <v>106</v>
      </c>
      <c r="J511" t="s">
        <v>45</v>
      </c>
      <c r="K511">
        <v>15.2</v>
      </c>
      <c r="L511">
        <v>300000</v>
      </c>
      <c r="M511" t="s">
        <v>46</v>
      </c>
      <c r="N511">
        <v>0</v>
      </c>
      <c r="O511">
        <v>0</v>
      </c>
      <c r="P511">
        <v>0</v>
      </c>
      <c r="Q511">
        <v>0</v>
      </c>
      <c r="R511">
        <v>0</v>
      </c>
      <c r="S511">
        <v>7.54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6.09</v>
      </c>
      <c r="Z511">
        <f>VLOOKUP(F511,CEUS!$J$26:$K$50,2)</f>
        <v>40</v>
      </c>
      <c r="AA511" s="142">
        <f t="shared" si="62"/>
        <v>0.15225</v>
      </c>
      <c r="AB511" s="37">
        <f t="shared" si="63"/>
        <v>12.18</v>
      </c>
      <c r="AD511" s="124">
        <f>IF(E511=Sheet2!$E$24,VLOOKUP(F511,Sheet2!$C$24:$H$42,3),IF(E511=Sheet2!$F$24,VLOOKUP(F511,Sheet2!$C$24:$H$42,4),IF(E511=Sheet2!$G$24,VLOOKUP(F511,Sheet2!$C$24:$H$42,5),VLOOKUP(F511,Sheet2!$C$24:$H$42,6))))</f>
        <v>47.145000000000003</v>
      </c>
      <c r="AE511" s="2">
        <f t="shared" si="68"/>
        <v>0.28711305000000004</v>
      </c>
      <c r="AF511" s="37">
        <f t="shared" si="65"/>
        <v>22.969044000000004</v>
      </c>
      <c r="AH511">
        <f>IF(I511=CZCA!$E$24,VLOOKUP(F511,CZCA!$C$25:$T$43,3),IF(I511=CZCA!$F$24,VLOOKUP(F511,CZCA!$C$25:$T$43,4),IF(I511=CZCA!$G$24,VLOOKUP(F511,CZCA!$C$25:$T$43,5),IF(OR(I511=CZCA!$H$24,I511=CZCA!$I$24),VLOOKUP(F511,CZCA!$C$25:$T$43,6),IF(OR(I511=CZCA!$J$24,I511=CZCA!$L$24),VLOOKUP(F511,CZCA!$C$25:$T$43,8),IF(OR(I511=CZCA!$K$24,I511=CZCA!$Q$24),VLOOKUP(F511,CZCA!$C$25:$T$43,9),IF(OR(I511=CZCA!$M$24,I511=CZCA!$T$24),VLOOKUP(F511,CZCA!$C$25:$T$43,11),IF(OR(I511=CZCA!$N$24,I511=CZCA!$R$24),VLOOKUP(F511,CZCA!$C$25:$T$43,12),IF(I511=CZCA!$O$24,VLOOKUP(F511,CZCA!$C$25:$T$43,13),IF(I511=CZCA!$P$24,VLOOKUP(F511,CZCA!$C$25:$T$43,14),IF(I511=CZCA!$S$24,VLOOKUP(F511,CZCA!$C$25:$T$43,17))))))))))))</f>
        <v>35.43</v>
      </c>
      <c r="AI511" s="157">
        <f t="shared" si="70"/>
        <v>0.21576870000000001</v>
      </c>
      <c r="AJ511" s="37">
        <f t="shared" si="66"/>
        <v>17.261496000000001</v>
      </c>
      <c r="AK511" s="37"/>
      <c r="AL511" s="128">
        <f t="shared" si="67"/>
        <v>28.224668360146769</v>
      </c>
      <c r="AM511">
        <v>2</v>
      </c>
      <c r="AN511" t="s">
        <v>52</v>
      </c>
      <c r="AO511" t="s">
        <v>48</v>
      </c>
      <c r="AP511" t="s">
        <v>107</v>
      </c>
      <c r="AQ511" t="s">
        <v>101</v>
      </c>
    </row>
    <row r="512" spans="1:43" x14ac:dyDescent="0.4">
      <c r="A512" t="s">
        <v>37</v>
      </c>
      <c r="B512" t="s">
        <v>38</v>
      </c>
      <c r="C512" t="s">
        <v>39</v>
      </c>
      <c r="D512" s="1">
        <v>41487</v>
      </c>
      <c r="E512" t="s">
        <v>101</v>
      </c>
      <c r="F512" t="s">
        <v>51</v>
      </c>
      <c r="G512" t="s">
        <v>42</v>
      </c>
      <c r="H512" t="s">
        <v>43</v>
      </c>
      <c r="I512" t="s">
        <v>108</v>
      </c>
      <c r="J512" t="s">
        <v>45</v>
      </c>
      <c r="K512">
        <v>15.2</v>
      </c>
      <c r="L512">
        <v>300000</v>
      </c>
      <c r="M512" t="s">
        <v>46</v>
      </c>
      <c r="N512">
        <v>0</v>
      </c>
      <c r="O512">
        <v>0</v>
      </c>
      <c r="P512">
        <v>0</v>
      </c>
      <c r="Q512">
        <v>0</v>
      </c>
      <c r="R512">
        <v>0</v>
      </c>
      <c r="S512">
        <v>10.4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8.43</v>
      </c>
      <c r="Z512">
        <f>VLOOKUP(F512,CEUS!$J$26:$K$50,2)</f>
        <v>40</v>
      </c>
      <c r="AA512" s="142">
        <f t="shared" si="62"/>
        <v>0.21074999999999999</v>
      </c>
      <c r="AB512" s="37">
        <f t="shared" si="63"/>
        <v>16.86</v>
      </c>
      <c r="AD512" s="124">
        <f>IF(E512=Sheet2!$E$24,VLOOKUP(F512,Sheet2!$C$24:$H$42,3),IF(E512=Sheet2!$F$24,VLOOKUP(F512,Sheet2!$C$24:$H$42,4),IF(E512=Sheet2!$G$24,VLOOKUP(F512,Sheet2!$C$24:$H$42,5),VLOOKUP(F512,Sheet2!$C$24:$H$42,6))))</f>
        <v>47.145000000000003</v>
      </c>
      <c r="AE512" s="2">
        <f t="shared" si="68"/>
        <v>0.39743235000000005</v>
      </c>
      <c r="AF512" s="37">
        <f t="shared" si="65"/>
        <v>31.794588000000005</v>
      </c>
      <c r="AH512">
        <f>IF(I512=CZCA!$E$24,VLOOKUP(F512,CZCA!$C$25:$T$43,3),IF(I512=CZCA!$F$24,VLOOKUP(F512,CZCA!$C$25:$T$43,4),IF(I512=CZCA!$G$24,VLOOKUP(F512,CZCA!$C$25:$T$43,5),IF(OR(I512=CZCA!$H$24,I512=CZCA!$I$24),VLOOKUP(F512,CZCA!$C$25:$T$43,6),IF(OR(I512=CZCA!$J$24,I512=CZCA!$L$24),VLOOKUP(F512,CZCA!$C$25:$T$43,8),IF(OR(I512=CZCA!$K$24,I512=CZCA!$Q$24),VLOOKUP(F512,CZCA!$C$25:$T$43,9),IF(OR(I512=CZCA!$M$24,I512=CZCA!$T$24),VLOOKUP(F512,CZCA!$C$25:$T$43,11),IF(OR(I512=CZCA!$N$24,I512=CZCA!$R$24),VLOOKUP(F512,CZCA!$C$25:$T$43,12),IF(I512=CZCA!$O$24,VLOOKUP(F512,CZCA!$C$25:$T$43,13),IF(I512=CZCA!$P$24,VLOOKUP(F512,CZCA!$C$25:$T$43,14),IF(I512=CZCA!$S$24,VLOOKUP(F512,CZCA!$C$25:$T$43,17))))))))))))</f>
        <v>32.049999999999997</v>
      </c>
      <c r="AI512" s="157">
        <f t="shared" si="70"/>
        <v>0.27018149999999996</v>
      </c>
      <c r="AJ512" s="37">
        <f t="shared" si="66"/>
        <v>21.614519999999999</v>
      </c>
      <c r="AK512" s="37"/>
      <c r="AL512" s="128">
        <f t="shared" si="67"/>
        <v>31.201248049922</v>
      </c>
      <c r="AM512">
        <v>2</v>
      </c>
      <c r="AN512" t="s">
        <v>52</v>
      </c>
      <c r="AO512" t="s">
        <v>48</v>
      </c>
      <c r="AP512" t="s">
        <v>109</v>
      </c>
      <c r="AQ512" t="s">
        <v>101</v>
      </c>
    </row>
    <row r="513" spans="1:43" x14ac:dyDescent="0.4">
      <c r="A513" t="s">
        <v>37</v>
      </c>
      <c r="B513" t="s">
        <v>38</v>
      </c>
      <c r="C513" t="s">
        <v>39</v>
      </c>
      <c r="D513" s="1">
        <v>41487</v>
      </c>
      <c r="E513" t="s">
        <v>101</v>
      </c>
      <c r="F513" t="s">
        <v>51</v>
      </c>
      <c r="G513" t="s">
        <v>42</v>
      </c>
      <c r="H513" t="s">
        <v>43</v>
      </c>
      <c r="I513" t="s">
        <v>97</v>
      </c>
      <c r="J513" t="s">
        <v>45</v>
      </c>
      <c r="K513">
        <v>15.2</v>
      </c>
      <c r="L513">
        <v>300000</v>
      </c>
      <c r="M513" t="s">
        <v>46</v>
      </c>
      <c r="N513">
        <v>0</v>
      </c>
      <c r="O513">
        <v>0</v>
      </c>
      <c r="P513">
        <v>0</v>
      </c>
      <c r="Q513">
        <v>0</v>
      </c>
      <c r="R513">
        <v>0</v>
      </c>
      <c r="S513">
        <v>19.3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15.6</v>
      </c>
      <c r="Z513">
        <f>VLOOKUP(F513,CEUS!$J$26:$K$50,2)</f>
        <v>40</v>
      </c>
      <c r="AA513" s="142">
        <f t="shared" si="62"/>
        <v>0.39</v>
      </c>
      <c r="AB513" s="37">
        <f t="shared" si="63"/>
        <v>31.200000000000003</v>
      </c>
      <c r="AD513" s="124">
        <f>IF(E513=Sheet2!$E$24,VLOOKUP(F513,Sheet2!$C$24:$H$42,3),IF(E513=Sheet2!$F$24,VLOOKUP(F513,Sheet2!$C$24:$H$42,4),IF(E513=Sheet2!$G$24,VLOOKUP(F513,Sheet2!$C$24:$H$42,5),VLOOKUP(F513,Sheet2!$C$24:$H$42,6))))</f>
        <v>47.145000000000003</v>
      </c>
      <c r="AE513" s="2">
        <f t="shared" si="68"/>
        <v>0.73546200000000006</v>
      </c>
      <c r="AF513" s="37">
        <f t="shared" si="65"/>
        <v>58.836960000000005</v>
      </c>
      <c r="AH513">
        <f>IF(I513=CZCA!$E$24,VLOOKUP(F513,CZCA!$C$25:$T$43,3),IF(I513=CZCA!$F$24,VLOOKUP(F513,CZCA!$C$25:$T$43,4),IF(I513=CZCA!$G$24,VLOOKUP(F513,CZCA!$C$25:$T$43,5),IF(OR(I513=CZCA!$H$24,I513=CZCA!$I$24),VLOOKUP(F513,CZCA!$C$25:$T$43,6),IF(OR(I513=CZCA!$J$24,I513=CZCA!$L$24),VLOOKUP(F513,CZCA!$C$25:$T$43,8),IF(OR(I513=CZCA!$K$24,I513=CZCA!$Q$24),VLOOKUP(F513,CZCA!$C$25:$T$43,9),IF(OR(I513=CZCA!$M$24,I513=CZCA!$T$24),VLOOKUP(F513,CZCA!$C$25:$T$43,11),IF(OR(I513=CZCA!$N$24,I513=CZCA!$R$24),VLOOKUP(F513,CZCA!$C$25:$T$43,12),IF(I513=CZCA!$O$24,VLOOKUP(F513,CZCA!$C$25:$T$43,13),IF(I513=CZCA!$P$24,VLOOKUP(F513,CZCA!$C$25:$T$43,14),IF(I513=CZCA!$S$24,VLOOKUP(F513,CZCA!$C$25:$T$43,17))))))))))))</f>
        <v>99.16</v>
      </c>
      <c r="AI513" s="157">
        <f t="shared" si="70"/>
        <v>1.5468959999999998</v>
      </c>
      <c r="AJ513" s="37">
        <f t="shared" si="66"/>
        <v>123.75167999999999</v>
      </c>
      <c r="AK513" s="37"/>
      <c r="AL513" s="128">
        <f t="shared" si="67"/>
        <v>10.084711577248891</v>
      </c>
      <c r="AM513">
        <v>2</v>
      </c>
      <c r="AN513" t="s">
        <v>52</v>
      </c>
      <c r="AO513" t="s">
        <v>48</v>
      </c>
      <c r="AP513" t="s">
        <v>98</v>
      </c>
      <c r="AQ513" t="s">
        <v>101</v>
      </c>
    </row>
    <row r="514" spans="1:43" x14ac:dyDescent="0.4">
      <c r="A514" t="s">
        <v>37</v>
      </c>
      <c r="B514" t="s">
        <v>38</v>
      </c>
      <c r="C514" t="s">
        <v>39</v>
      </c>
      <c r="D514" s="1">
        <v>41487</v>
      </c>
      <c r="E514" t="s">
        <v>101</v>
      </c>
      <c r="F514" t="s">
        <v>51</v>
      </c>
      <c r="G514" t="s">
        <v>42</v>
      </c>
      <c r="H514" t="s">
        <v>43</v>
      </c>
      <c r="I514" t="s">
        <v>110</v>
      </c>
      <c r="J514" t="s">
        <v>45</v>
      </c>
      <c r="K514">
        <v>15.2</v>
      </c>
      <c r="L514">
        <v>300000</v>
      </c>
      <c r="M514" t="s">
        <v>46</v>
      </c>
      <c r="N514">
        <v>0</v>
      </c>
      <c r="O514">
        <v>0</v>
      </c>
      <c r="P514">
        <v>0</v>
      </c>
      <c r="Q514">
        <v>0</v>
      </c>
      <c r="R514">
        <v>0</v>
      </c>
      <c r="S514">
        <v>24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19.399999999999999</v>
      </c>
      <c r="Z514">
        <f>VLOOKUP(F514,CEUS!$J$26:$K$50,2)</f>
        <v>40</v>
      </c>
      <c r="AA514" s="142">
        <f t="shared" si="62"/>
        <v>0.48499999999999999</v>
      </c>
      <c r="AB514" s="37">
        <f t="shared" si="63"/>
        <v>38.799999999999997</v>
      </c>
      <c r="AD514" s="124">
        <f>IF(E514=Sheet2!$E$24,VLOOKUP(F514,Sheet2!$C$24:$H$42,3),IF(E514=Sheet2!$F$24,VLOOKUP(F514,Sheet2!$C$24:$H$42,4),IF(E514=Sheet2!$G$24,VLOOKUP(F514,Sheet2!$C$24:$H$42,5),VLOOKUP(F514,Sheet2!$C$24:$H$42,6))))</f>
        <v>47.145000000000003</v>
      </c>
      <c r="AE514" s="2">
        <f t="shared" si="68"/>
        <v>0.9146129999999999</v>
      </c>
      <c r="AF514" s="37">
        <f t="shared" si="65"/>
        <v>73.169039999999995</v>
      </c>
      <c r="AH514">
        <f>IF(I514=CZCA!$E$24,VLOOKUP(F514,CZCA!$C$25:$T$43,3),IF(I514=CZCA!$F$24,VLOOKUP(F514,CZCA!$C$25:$T$43,4),IF(I514=CZCA!$G$24,VLOOKUP(F514,CZCA!$C$25:$T$43,5),IF(OR(I514=CZCA!$H$24,I514=CZCA!$I$24),VLOOKUP(F514,CZCA!$C$25:$T$43,6),IF(OR(I514=CZCA!$J$24,I514=CZCA!$L$24),VLOOKUP(F514,CZCA!$C$25:$T$43,8),IF(OR(I514=CZCA!$K$24,I514=CZCA!$Q$24),VLOOKUP(F514,CZCA!$C$25:$T$43,9),IF(OR(I514=CZCA!$M$24,I514=CZCA!$T$24),VLOOKUP(F514,CZCA!$C$25:$T$43,11),IF(OR(I514=CZCA!$N$24,I514=CZCA!$R$24),VLOOKUP(F514,CZCA!$C$25:$T$43,12),IF(I514=CZCA!$O$24,VLOOKUP(F514,CZCA!$C$25:$T$43,13),IF(I514=CZCA!$P$24,VLOOKUP(F514,CZCA!$C$25:$T$43,14),IF(I514=CZCA!$S$24,VLOOKUP(F514,CZCA!$C$25:$T$43,17))))))))))))</f>
        <v>32.049999999999997</v>
      </c>
      <c r="AI514" s="157">
        <f t="shared" si="70"/>
        <v>0.62176999999999982</v>
      </c>
      <c r="AJ514" s="37">
        <f t="shared" si="66"/>
        <v>49.741599999999984</v>
      </c>
      <c r="AK514" s="37"/>
      <c r="AL514" s="128">
        <f t="shared" si="67"/>
        <v>31.201248049922</v>
      </c>
      <c r="AM514">
        <v>2</v>
      </c>
      <c r="AN514" t="s">
        <v>52</v>
      </c>
      <c r="AO514" t="s">
        <v>48</v>
      </c>
      <c r="AP514" t="s">
        <v>111</v>
      </c>
      <c r="AQ514" t="s">
        <v>101</v>
      </c>
    </row>
    <row r="515" spans="1:43" x14ac:dyDescent="0.4">
      <c r="A515" t="s">
        <v>37</v>
      </c>
      <c r="B515" t="s">
        <v>38</v>
      </c>
      <c r="C515" t="s">
        <v>39</v>
      </c>
      <c r="D515" s="1">
        <v>41487</v>
      </c>
      <c r="E515" t="s">
        <v>101</v>
      </c>
      <c r="F515" t="s">
        <v>51</v>
      </c>
      <c r="G515" t="s">
        <v>42</v>
      </c>
      <c r="H515" t="s">
        <v>43</v>
      </c>
      <c r="I515" t="s">
        <v>112</v>
      </c>
      <c r="J515" t="s">
        <v>45</v>
      </c>
      <c r="K515">
        <v>15.2</v>
      </c>
      <c r="L515">
        <v>300000</v>
      </c>
      <c r="M515" t="s">
        <v>46</v>
      </c>
      <c r="N515">
        <v>0</v>
      </c>
      <c r="O515">
        <v>0</v>
      </c>
      <c r="P515">
        <v>0</v>
      </c>
      <c r="Q515">
        <v>0</v>
      </c>
      <c r="R515">
        <v>0</v>
      </c>
      <c r="S515">
        <v>5.33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4.3099999999999996</v>
      </c>
      <c r="Z515">
        <f>VLOOKUP(F515,CEUS!$J$26:$K$50,2)</f>
        <v>40</v>
      </c>
      <c r="AA515" s="142">
        <f t="shared" si="62"/>
        <v>0.10774999999999998</v>
      </c>
      <c r="AB515" s="37">
        <f t="shared" si="63"/>
        <v>8.6199999999999992</v>
      </c>
      <c r="AD515" s="124">
        <f>IF(E515=Sheet2!$E$24,VLOOKUP(F515,Sheet2!$C$24:$H$42,3),IF(E515=Sheet2!$F$24,VLOOKUP(F515,Sheet2!$C$24:$H$42,4),IF(E515=Sheet2!$G$24,VLOOKUP(F515,Sheet2!$C$24:$H$42,5),VLOOKUP(F515,Sheet2!$C$24:$H$42,6))))</f>
        <v>47.145000000000003</v>
      </c>
      <c r="AE515" s="2">
        <f t="shared" si="68"/>
        <v>0.20319494999999999</v>
      </c>
      <c r="AF515" s="37">
        <f t="shared" si="65"/>
        <v>16.255595999999997</v>
      </c>
      <c r="AH515">
        <f>IF(I515=CZCA!$E$24,VLOOKUP(F515,CZCA!$C$25:$T$43,3),IF(I515=CZCA!$F$24,VLOOKUP(F515,CZCA!$C$25:$T$43,4),IF(I515=CZCA!$G$24,VLOOKUP(F515,CZCA!$C$25:$T$43,5),IF(OR(I515=CZCA!$H$24,I515=CZCA!$I$24),VLOOKUP(F515,CZCA!$C$25:$T$43,6),IF(OR(I515=CZCA!$J$24,I515=CZCA!$L$24),VLOOKUP(F515,CZCA!$C$25:$T$43,8),IF(OR(I515=CZCA!$K$24,I515=CZCA!$Q$24),VLOOKUP(F515,CZCA!$C$25:$T$43,9),IF(OR(I515=CZCA!$M$24,I515=CZCA!$T$24),VLOOKUP(F515,CZCA!$C$25:$T$43,11),IF(OR(I515=CZCA!$N$24,I515=CZCA!$R$24),VLOOKUP(F515,CZCA!$C$25:$T$43,12),IF(I515=CZCA!$O$24,VLOOKUP(F515,CZCA!$C$25:$T$43,13),IF(I515=CZCA!$P$24,VLOOKUP(F515,CZCA!$C$25:$T$43,14),IF(I515=CZCA!$S$24,VLOOKUP(F515,CZCA!$C$25:$T$43,17))))))))))))</f>
        <v>98.43</v>
      </c>
      <c r="AI515" s="157">
        <f t="shared" si="70"/>
        <v>0.42423329999999998</v>
      </c>
      <c r="AJ515" s="37">
        <f t="shared" si="66"/>
        <v>33.938663999999996</v>
      </c>
      <c r="AK515" s="37"/>
      <c r="AL515" s="128">
        <f t="shared" si="67"/>
        <v>10.159504216194248</v>
      </c>
      <c r="AM515">
        <v>2</v>
      </c>
      <c r="AN515" t="s">
        <v>52</v>
      </c>
      <c r="AO515" t="s">
        <v>48</v>
      </c>
      <c r="AP515" t="s">
        <v>113</v>
      </c>
      <c r="AQ515" t="s">
        <v>101</v>
      </c>
    </row>
    <row r="516" spans="1:43" x14ac:dyDescent="0.4">
      <c r="A516" t="s">
        <v>37</v>
      </c>
      <c r="B516" t="s">
        <v>38</v>
      </c>
      <c r="C516" t="s">
        <v>39</v>
      </c>
      <c r="D516" s="1">
        <v>41487</v>
      </c>
      <c r="E516" t="s">
        <v>101</v>
      </c>
      <c r="F516" t="s">
        <v>51</v>
      </c>
      <c r="G516" t="s">
        <v>42</v>
      </c>
      <c r="H516" t="s">
        <v>43</v>
      </c>
      <c r="I516" t="s">
        <v>99</v>
      </c>
      <c r="J516" t="s">
        <v>45</v>
      </c>
      <c r="K516">
        <v>15.2</v>
      </c>
      <c r="L516">
        <v>300000</v>
      </c>
      <c r="M516" t="s">
        <v>46</v>
      </c>
      <c r="N516">
        <v>0</v>
      </c>
      <c r="O516">
        <v>0</v>
      </c>
      <c r="P516">
        <v>0</v>
      </c>
      <c r="Q516">
        <v>0</v>
      </c>
      <c r="R516">
        <v>0</v>
      </c>
      <c r="S516">
        <v>48.8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39.4</v>
      </c>
      <c r="Z516">
        <f>VLOOKUP(F516,CEUS!$J$26:$K$50,2)</f>
        <v>40</v>
      </c>
      <c r="AA516" s="142">
        <f t="shared" si="62"/>
        <v>0.98499999999999999</v>
      </c>
      <c r="AB516" s="37">
        <f t="shared" si="63"/>
        <v>78.8</v>
      </c>
      <c r="AD516" s="124">
        <f>IF(E516=Sheet2!$E$24,VLOOKUP(F516,Sheet2!$C$24:$H$42,3),IF(E516=Sheet2!$F$24,VLOOKUP(F516,Sheet2!$C$24:$H$42,4),IF(E516=Sheet2!$G$24,VLOOKUP(F516,Sheet2!$C$24:$H$42,5),VLOOKUP(F516,Sheet2!$C$24:$H$42,6))))</f>
        <v>47.145000000000003</v>
      </c>
      <c r="AE516" s="2">
        <f t="shared" si="68"/>
        <v>1.857513</v>
      </c>
      <c r="AF516" s="37">
        <f t="shared" si="65"/>
        <v>148.60104000000001</v>
      </c>
      <c r="AH516">
        <f>IF(I516=CZCA!$E$24,VLOOKUP(F516,CZCA!$C$25:$T$43,3),IF(I516=CZCA!$F$24,VLOOKUP(F516,CZCA!$C$25:$T$43,4),IF(I516=CZCA!$G$24,VLOOKUP(F516,CZCA!$C$25:$T$43,5),IF(OR(I516=CZCA!$H$24,I516=CZCA!$I$24),VLOOKUP(F516,CZCA!$C$25:$T$43,6),IF(OR(I516=CZCA!$J$24,I516=CZCA!$L$24),VLOOKUP(F516,CZCA!$C$25:$T$43,8),IF(OR(I516=CZCA!$K$24,I516=CZCA!$Q$24),VLOOKUP(F516,CZCA!$C$25:$T$43,9),IF(OR(I516=CZCA!$M$24,I516=CZCA!$T$24),VLOOKUP(F516,CZCA!$C$25:$T$43,11),IF(OR(I516=CZCA!$N$24,I516=CZCA!$R$24),VLOOKUP(F516,CZCA!$C$25:$T$43,12),IF(I516=CZCA!$O$24,VLOOKUP(F516,CZCA!$C$25:$T$43,13),IF(I516=CZCA!$P$24,VLOOKUP(F516,CZCA!$C$25:$T$43,14),IF(I516=CZCA!$S$24,VLOOKUP(F516,CZCA!$C$25:$T$43,17))))))))))))</f>
        <v>35.43</v>
      </c>
      <c r="AI516" s="157">
        <f t="shared" si="70"/>
        <v>1.3959419999999998</v>
      </c>
      <c r="AJ516" s="37">
        <f t="shared" si="66"/>
        <v>111.67535999999998</v>
      </c>
      <c r="AK516" s="37"/>
      <c r="AL516" s="128">
        <f t="shared" si="67"/>
        <v>28.224668360146769</v>
      </c>
      <c r="AM516">
        <v>2</v>
      </c>
      <c r="AN516" t="s">
        <v>52</v>
      </c>
      <c r="AO516" t="s">
        <v>48</v>
      </c>
      <c r="AP516" t="s">
        <v>100</v>
      </c>
      <c r="AQ516" t="s">
        <v>101</v>
      </c>
    </row>
    <row r="517" spans="1:43" ht="15.9" hidden="1" x14ac:dyDescent="0.45">
      <c r="A517" t="s">
        <v>37</v>
      </c>
      <c r="B517" t="s">
        <v>38</v>
      </c>
      <c r="C517" t="s">
        <v>39</v>
      </c>
      <c r="D517" s="1">
        <v>41487</v>
      </c>
      <c r="E517" t="s">
        <v>101</v>
      </c>
      <c r="F517" t="s">
        <v>51</v>
      </c>
      <c r="G517" t="s">
        <v>42</v>
      </c>
      <c r="H517" t="s">
        <v>43</v>
      </c>
      <c r="I517" t="s">
        <v>251</v>
      </c>
      <c r="J517" t="s">
        <v>45</v>
      </c>
      <c r="K517">
        <v>15.2</v>
      </c>
      <c r="L517">
        <v>300000</v>
      </c>
      <c r="M517" t="s">
        <v>46</v>
      </c>
      <c r="N517">
        <v>0</v>
      </c>
      <c r="O517">
        <v>0</v>
      </c>
      <c r="P517">
        <v>0</v>
      </c>
      <c r="Q517">
        <v>0</v>
      </c>
      <c r="R517">
        <v>0</v>
      </c>
      <c r="S517">
        <v>12.2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9.8699999999999992</v>
      </c>
      <c r="Z517">
        <f>VLOOKUP(F517,CEUS!$J$26:$K$50,2)</f>
        <v>40</v>
      </c>
      <c r="AA517" s="142">
        <f t="shared" si="62"/>
        <v>0.24674999999999997</v>
      </c>
      <c r="AB517" s="37">
        <f t="shared" si="63"/>
        <v>19.739999999999998</v>
      </c>
      <c r="AD517" s="124">
        <f>IF(E517=Sheet2!$E$24,VLOOKUP(F517,Sheet2!$C$24:$H$42,3),IF(E517=Sheet2!$F$24,VLOOKUP(F517,Sheet2!$C$24:$H$42,4),IF(E517=Sheet2!$G$24,VLOOKUP(F517,Sheet2!$C$24:$H$42,5),VLOOKUP(F517,Sheet2!$C$24:$H$42,6))))</f>
        <v>47.145000000000003</v>
      </c>
      <c r="AE517" s="2">
        <f t="shared" si="68"/>
        <v>0.46532114999999996</v>
      </c>
      <c r="AF517" s="37">
        <f t="shared" si="65"/>
        <v>37.225691999999995</v>
      </c>
      <c r="AH517" t="b">
        <f>IF(I517=CZCA!$E$24,VLOOKUP(F517,CZCA!$C$24:$T$43,3),IF(I517=CZCA!$F$24,VLOOKUP(F517,CZCA!$C$24:$T$43,4),IF(I517=CZCA!$G$24,VLOOKUP(F517,CZCA!$C$24:$T$43,5),IF(OR(I517=CZCA!$H$24,I517=CZCA!$I$24),VLOOKUP(F517,CZCA!$C$24:$T$43,6),IF(OR(I517=CZCA!$J$24,I517=CZCA!$L$24),VLOOKUP(F517,CZCA!$C$24:$T$43,8),IF(OR(I517=CZCA!$K$24,I517=CZCA!$Q$24),VLOOKUP(F517,CZCA!$C$24:$T$43,9),IF(OR(I517=CZCA!$M$24,I517=CZCA!$T$24),VLOOKUP(F517,CZCA!$C$24:$T$43,11),IF(OR(I517=CZCA!$N$24,I517=CZCA!$R$24),VLOOKUP(F517,CZCA!$C$24:$T$43,12),IF(I517=CZCA!$O$24,VLOOKUP(F517,CZCA!$C$24:$T$43,13),IF(I517=CZCA!$P$24,VLOOKUP(F517,CZCA!$C$24:$T$43,14),IF(I517=CZCA!$S$24,VLOOKUP(F517,CZCA!$C$24:$T$43,17))))))))))))</f>
        <v>0</v>
      </c>
      <c r="AI517" s="160">
        <f t="shared" si="70"/>
        <v>0</v>
      </c>
      <c r="AJ517" s="37">
        <f t="shared" si="66"/>
        <v>0</v>
      </c>
      <c r="AK517" s="37"/>
      <c r="AL517" s="128" t="e">
        <f t="shared" si="67"/>
        <v>#DIV/0!</v>
      </c>
      <c r="AM517">
        <v>2</v>
      </c>
      <c r="AN517" t="s">
        <v>52</v>
      </c>
      <c r="AO517" t="s">
        <v>48</v>
      </c>
      <c r="AP517" t="s">
        <v>254</v>
      </c>
      <c r="AQ517" t="s">
        <v>101</v>
      </c>
    </row>
    <row r="518" spans="1:43" x14ac:dyDescent="0.4">
      <c r="A518" t="s">
        <v>37</v>
      </c>
      <c r="B518" t="s">
        <v>38</v>
      </c>
      <c r="C518" t="s">
        <v>39</v>
      </c>
      <c r="D518" s="1">
        <v>41487</v>
      </c>
      <c r="E518" t="s">
        <v>101</v>
      </c>
      <c r="F518" t="s">
        <v>53</v>
      </c>
      <c r="G518" t="s">
        <v>42</v>
      </c>
      <c r="H518" t="s">
        <v>43</v>
      </c>
      <c r="I518" t="s">
        <v>91</v>
      </c>
      <c r="J518" t="s">
        <v>45</v>
      </c>
      <c r="K518">
        <v>50</v>
      </c>
      <c r="L518">
        <v>50000</v>
      </c>
      <c r="M518" t="s">
        <v>46</v>
      </c>
      <c r="N518">
        <v>0</v>
      </c>
      <c r="O518">
        <v>0</v>
      </c>
      <c r="P518">
        <v>0</v>
      </c>
      <c r="Q518">
        <v>0</v>
      </c>
      <c r="R518">
        <v>0</v>
      </c>
      <c r="S518">
        <v>4.96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4.01</v>
      </c>
      <c r="Z518">
        <f>VLOOKUP(F518,CEUS!$J$26:$K$50,2)</f>
        <v>30</v>
      </c>
      <c r="AA518" s="142">
        <f t="shared" si="62"/>
        <v>0.13366666666666666</v>
      </c>
      <c r="AB518" s="37">
        <f t="shared" si="63"/>
        <v>10.693333333333332</v>
      </c>
      <c r="AD518" s="124">
        <f>IF(E518=Sheet2!$E$24,VLOOKUP(F518,Sheet2!$C$24:$H$42,3),IF(E518=Sheet2!$F$24,VLOOKUP(F518,Sheet2!$C$24:$H$42,4),IF(E518=Sheet2!$G$24,VLOOKUP(F518,Sheet2!$C$24:$H$42,5),VLOOKUP(F518,Sheet2!$C$24:$H$42,6))))</f>
        <v>21.86</v>
      </c>
      <c r="AE518" s="2">
        <f t="shared" si="68"/>
        <v>8.7658599999999989E-2</v>
      </c>
      <c r="AF518" s="37">
        <f t="shared" si="65"/>
        <v>7.0126879999999989</v>
      </c>
      <c r="AH518">
        <f>IF(I518=CZCA!$E$24,VLOOKUP(F518,CZCA!$C$25:$T$43,3),IF(I518=CZCA!$F$24,VLOOKUP(F518,CZCA!$C$25:$T$43,4),IF(I518=CZCA!$G$24,VLOOKUP(F518,CZCA!$C$25:$T$43,5),IF(OR(I518=CZCA!$H$24,I518=CZCA!$I$24),VLOOKUP(F518,CZCA!$C$25:$T$43,6),IF(OR(I518=CZCA!$J$24,I518=CZCA!$L$24),VLOOKUP(F518,CZCA!$C$25:$T$43,8),IF(OR(I518=CZCA!$K$24,I518=CZCA!$Q$24),VLOOKUP(F518,CZCA!$C$25:$T$43,9),IF(OR(I518=CZCA!$M$24,I518=CZCA!$T$24),VLOOKUP(F518,CZCA!$C$25:$T$43,11),IF(OR(I518=CZCA!$N$24,I518=CZCA!$R$24),VLOOKUP(F518,CZCA!$C$25:$T$43,12),IF(I518=CZCA!$O$24,VLOOKUP(F518,CZCA!$C$25:$T$43,13),IF(I518=CZCA!$P$24,VLOOKUP(F518,CZCA!$C$25:$T$43,14),IF(I518=CZCA!$S$24,VLOOKUP(F518,CZCA!$C$25:$T$43,17))))))))))))</f>
        <v>11.28</v>
      </c>
      <c r="AI518" s="157">
        <f t="shared" si="70"/>
        <v>4.5232799999999997E-2</v>
      </c>
      <c r="AJ518" s="37">
        <f t="shared" si="66"/>
        <v>3.6186239999999996</v>
      </c>
      <c r="AK518" s="37"/>
      <c r="AL518" s="128">
        <f t="shared" si="67"/>
        <v>88.652482269503551</v>
      </c>
      <c r="AM518">
        <v>2</v>
      </c>
      <c r="AN518" t="s">
        <v>54</v>
      </c>
      <c r="AO518" t="s">
        <v>48</v>
      </c>
      <c r="AP518" t="s">
        <v>92</v>
      </c>
      <c r="AQ518" t="s">
        <v>101</v>
      </c>
    </row>
    <row r="519" spans="1:43" x14ac:dyDescent="0.4">
      <c r="A519" t="s">
        <v>37</v>
      </c>
      <c r="B519" t="s">
        <v>38</v>
      </c>
      <c r="C519" t="s">
        <v>39</v>
      </c>
      <c r="D519" s="1">
        <v>41487</v>
      </c>
      <c r="E519" t="s">
        <v>101</v>
      </c>
      <c r="F519" t="s">
        <v>53</v>
      </c>
      <c r="G519" t="s">
        <v>42</v>
      </c>
      <c r="H519" t="s">
        <v>43</v>
      </c>
      <c r="I519" t="s">
        <v>102</v>
      </c>
      <c r="J519" t="s">
        <v>45</v>
      </c>
      <c r="K519">
        <v>50</v>
      </c>
      <c r="L519">
        <v>50000</v>
      </c>
      <c r="M519" t="s">
        <v>46</v>
      </c>
      <c r="N519">
        <v>0</v>
      </c>
      <c r="O519">
        <v>0</v>
      </c>
      <c r="P519">
        <v>0</v>
      </c>
      <c r="Q519">
        <v>0</v>
      </c>
      <c r="R519">
        <v>0</v>
      </c>
      <c r="S519">
        <v>3.17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2.56</v>
      </c>
      <c r="Z519">
        <f>VLOOKUP(F519,CEUS!$J$26:$K$50,2)</f>
        <v>30</v>
      </c>
      <c r="AA519" s="142">
        <f t="shared" si="62"/>
        <v>8.533333333333333E-2</v>
      </c>
      <c r="AB519" s="37">
        <f t="shared" si="63"/>
        <v>6.8266666666666662</v>
      </c>
      <c r="AD519" s="124">
        <f>IF(E519=Sheet2!$E$24,VLOOKUP(F519,Sheet2!$C$24:$H$42,3),IF(E519=Sheet2!$F$24,VLOOKUP(F519,Sheet2!$C$24:$H$42,4),IF(E519=Sheet2!$G$24,VLOOKUP(F519,Sheet2!$C$24:$H$42,5),VLOOKUP(F519,Sheet2!$C$24:$H$42,6))))</f>
        <v>21.86</v>
      </c>
      <c r="AE519" s="2">
        <f t="shared" si="68"/>
        <v>5.59616E-2</v>
      </c>
      <c r="AF519" s="37">
        <f t="shared" si="65"/>
        <v>4.476928</v>
      </c>
      <c r="AH519">
        <f>IF(I519=CZCA!$E$24,VLOOKUP(F519,CZCA!$C$25:$T$43,3),IF(I519=CZCA!$F$24,VLOOKUP(F519,CZCA!$C$25:$T$43,4),IF(I519=CZCA!$G$24,VLOOKUP(F519,CZCA!$C$25:$T$43,5),IF(OR(I519=CZCA!$H$24,I519=CZCA!$I$24),VLOOKUP(F519,CZCA!$C$25:$T$43,6),IF(OR(I519=CZCA!$J$24,I519=CZCA!$L$24),VLOOKUP(F519,CZCA!$C$25:$T$43,8),IF(OR(I519=CZCA!$K$24,I519=CZCA!$Q$24),VLOOKUP(F519,CZCA!$C$25:$T$43,9),IF(OR(I519=CZCA!$M$24,I519=CZCA!$T$24),VLOOKUP(F519,CZCA!$C$25:$T$43,11),IF(OR(I519=CZCA!$N$24,I519=CZCA!$R$24),VLOOKUP(F519,CZCA!$C$25:$T$43,12),IF(I519=CZCA!$O$24,VLOOKUP(F519,CZCA!$C$25:$T$43,13),IF(I519=CZCA!$P$24,VLOOKUP(F519,CZCA!$C$25:$T$43,14),IF(I519=CZCA!$S$24,VLOOKUP(F519,CZCA!$C$25:$T$43,17))))))))))))</f>
        <v>18.54</v>
      </c>
      <c r="AI519" s="157">
        <f t="shared" si="70"/>
        <v>4.7462400000000002E-2</v>
      </c>
      <c r="AJ519" s="37">
        <f t="shared" si="66"/>
        <v>3.7969920000000004</v>
      </c>
      <c r="AK519" s="37"/>
      <c r="AL519" s="128">
        <f t="shared" si="67"/>
        <v>53.937432578209282</v>
      </c>
      <c r="AM519">
        <v>2</v>
      </c>
      <c r="AN519" t="s">
        <v>54</v>
      </c>
      <c r="AO519" t="s">
        <v>48</v>
      </c>
      <c r="AP519" t="s">
        <v>103</v>
      </c>
      <c r="AQ519" t="s">
        <v>101</v>
      </c>
    </row>
    <row r="520" spans="1:43" x14ac:dyDescent="0.4">
      <c r="A520" t="s">
        <v>37</v>
      </c>
      <c r="B520" t="s">
        <v>38</v>
      </c>
      <c r="C520" t="s">
        <v>39</v>
      </c>
      <c r="D520" s="1">
        <v>41487</v>
      </c>
      <c r="E520" t="s">
        <v>101</v>
      </c>
      <c r="F520" t="s">
        <v>53</v>
      </c>
      <c r="G520" t="s">
        <v>42</v>
      </c>
      <c r="H520" t="s">
        <v>43</v>
      </c>
      <c r="I520" t="s">
        <v>104</v>
      </c>
      <c r="J520" t="s">
        <v>45</v>
      </c>
      <c r="K520">
        <v>50</v>
      </c>
      <c r="L520">
        <v>50000</v>
      </c>
      <c r="M520" t="s">
        <v>46</v>
      </c>
      <c r="N520">
        <v>0</v>
      </c>
      <c r="O520">
        <v>0</v>
      </c>
      <c r="P520">
        <v>0</v>
      </c>
      <c r="Q520">
        <v>0</v>
      </c>
      <c r="R520">
        <v>0</v>
      </c>
      <c r="S520">
        <v>2.61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2.11</v>
      </c>
      <c r="Z520">
        <f>VLOOKUP(F520,CEUS!$J$26:$K$50,2)</f>
        <v>30</v>
      </c>
      <c r="AA520" s="142">
        <f t="shared" si="62"/>
        <v>7.0333333333333331E-2</v>
      </c>
      <c r="AB520" s="37">
        <f t="shared" si="63"/>
        <v>5.6266666666666669</v>
      </c>
      <c r="AD520" s="124">
        <f>IF(E520=Sheet2!$E$24,VLOOKUP(F520,Sheet2!$C$24:$H$42,3),IF(E520=Sheet2!$F$24,VLOOKUP(F520,Sheet2!$C$24:$H$42,4),IF(E520=Sheet2!$G$24,VLOOKUP(F520,Sheet2!$C$24:$H$42,5),VLOOKUP(F520,Sheet2!$C$24:$H$42,6))))</f>
        <v>21.86</v>
      </c>
      <c r="AE520" s="2">
        <f t="shared" si="68"/>
        <v>4.6124599999999995E-2</v>
      </c>
      <c r="AF520" s="37">
        <f t="shared" si="65"/>
        <v>3.6899679999999995</v>
      </c>
      <c r="AH520">
        <f>IF(I520=CZCA!$E$24,VLOOKUP(F520,CZCA!$C$25:$T$43,3),IF(I520=CZCA!$F$24,VLOOKUP(F520,CZCA!$C$25:$T$43,4),IF(I520=CZCA!$G$24,VLOOKUP(F520,CZCA!$C$25:$T$43,5),IF(OR(I520=CZCA!$H$24,I520=CZCA!$I$24),VLOOKUP(F520,CZCA!$C$25:$T$43,6),IF(OR(I520=CZCA!$J$24,I520=CZCA!$L$24),VLOOKUP(F520,CZCA!$C$25:$T$43,8),IF(OR(I520=CZCA!$K$24,I520=CZCA!$Q$24),VLOOKUP(F520,CZCA!$C$25:$T$43,9),IF(OR(I520=CZCA!$M$24,I520=CZCA!$T$24),VLOOKUP(F520,CZCA!$C$25:$T$43,11),IF(OR(I520=CZCA!$N$24,I520=CZCA!$R$24),VLOOKUP(F520,CZCA!$C$25:$T$43,12),IF(I520=CZCA!$O$24,VLOOKUP(F520,CZCA!$C$25:$T$43,13),IF(I520=CZCA!$P$24,VLOOKUP(F520,CZCA!$C$25:$T$43,14),IF(I520=CZCA!$S$24,VLOOKUP(F520,CZCA!$C$25:$T$43,17))))))))))))</f>
        <v>18.54</v>
      </c>
      <c r="AI520" s="157">
        <f t="shared" si="70"/>
        <v>3.9119399999999999E-2</v>
      </c>
      <c r="AJ520" s="37">
        <f t="shared" si="66"/>
        <v>3.1295519999999999</v>
      </c>
      <c r="AK520" s="37"/>
      <c r="AL520" s="128">
        <f t="shared" si="67"/>
        <v>53.937432578209282</v>
      </c>
      <c r="AM520">
        <v>2</v>
      </c>
      <c r="AN520" t="s">
        <v>54</v>
      </c>
      <c r="AO520" t="s">
        <v>48</v>
      </c>
      <c r="AP520" t="s">
        <v>105</v>
      </c>
      <c r="AQ520" t="s">
        <v>101</v>
      </c>
    </row>
    <row r="521" spans="1:43" x14ac:dyDescent="0.4">
      <c r="A521" t="s">
        <v>37</v>
      </c>
      <c r="B521" t="s">
        <v>38</v>
      </c>
      <c r="C521" t="s">
        <v>39</v>
      </c>
      <c r="D521" s="1">
        <v>41487</v>
      </c>
      <c r="E521" t="s">
        <v>101</v>
      </c>
      <c r="F521" t="s">
        <v>53</v>
      </c>
      <c r="G521" t="s">
        <v>42</v>
      </c>
      <c r="H521" t="s">
        <v>43</v>
      </c>
      <c r="I521" t="s">
        <v>106</v>
      </c>
      <c r="J521" t="s">
        <v>45</v>
      </c>
      <c r="K521">
        <v>50</v>
      </c>
      <c r="L521">
        <v>50000</v>
      </c>
      <c r="M521" t="s">
        <v>46</v>
      </c>
      <c r="N521">
        <v>0</v>
      </c>
      <c r="O521">
        <v>0</v>
      </c>
      <c r="P521">
        <v>0</v>
      </c>
      <c r="Q521">
        <v>0</v>
      </c>
      <c r="R521">
        <v>0</v>
      </c>
      <c r="S521">
        <v>3.1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2.5099999999999998</v>
      </c>
      <c r="Z521">
        <f>VLOOKUP(F521,CEUS!$J$26:$K$50,2)</f>
        <v>30</v>
      </c>
      <c r="AA521" s="142">
        <f t="shared" si="62"/>
        <v>8.3666666666666653E-2</v>
      </c>
      <c r="AB521" s="37">
        <f t="shared" si="63"/>
        <v>6.6933333333333325</v>
      </c>
      <c r="AD521" s="124">
        <f>IF(E521=Sheet2!$E$24,VLOOKUP(F521,Sheet2!$C$24:$H$42,3),IF(E521=Sheet2!$F$24,VLOOKUP(F521,Sheet2!$C$24:$H$42,4),IF(E521=Sheet2!$G$24,VLOOKUP(F521,Sheet2!$C$24:$H$42,5),VLOOKUP(F521,Sheet2!$C$24:$H$42,6))))</f>
        <v>21.86</v>
      </c>
      <c r="AE521" s="2">
        <f t="shared" si="68"/>
        <v>5.486859999999999E-2</v>
      </c>
      <c r="AF521" s="37">
        <f t="shared" si="65"/>
        <v>4.3894879999999992</v>
      </c>
      <c r="AH521">
        <f>IF(I521=CZCA!$E$24,VLOOKUP(F521,CZCA!$C$25:$T$43,3),IF(I521=CZCA!$F$24,VLOOKUP(F521,CZCA!$C$25:$T$43,4),IF(I521=CZCA!$G$24,VLOOKUP(F521,CZCA!$C$25:$T$43,5),IF(OR(I521=CZCA!$H$24,I521=CZCA!$I$24),VLOOKUP(F521,CZCA!$C$25:$T$43,6),IF(OR(I521=CZCA!$J$24,I521=CZCA!$L$24),VLOOKUP(F521,CZCA!$C$25:$T$43,8),IF(OR(I521=CZCA!$K$24,I521=CZCA!$Q$24),VLOOKUP(F521,CZCA!$C$25:$T$43,9),IF(OR(I521=CZCA!$M$24,I521=CZCA!$T$24),VLOOKUP(F521,CZCA!$C$25:$T$43,11),IF(OR(I521=CZCA!$N$24,I521=CZCA!$R$24),VLOOKUP(F521,CZCA!$C$25:$T$43,12),IF(I521=CZCA!$O$24,VLOOKUP(F521,CZCA!$C$25:$T$43,13),IF(I521=CZCA!$P$24,VLOOKUP(F521,CZCA!$C$25:$T$43,14),IF(I521=CZCA!$S$24,VLOOKUP(F521,CZCA!$C$25:$T$43,17))))))))))))</f>
        <v>34.06</v>
      </c>
      <c r="AI521" s="157">
        <f t="shared" si="70"/>
        <v>8.54906E-2</v>
      </c>
      <c r="AJ521" s="37">
        <f t="shared" si="66"/>
        <v>6.8392479999999995</v>
      </c>
      <c r="AK521" s="37"/>
      <c r="AL521" s="128">
        <f t="shared" si="67"/>
        <v>29.35995302407516</v>
      </c>
      <c r="AM521">
        <v>2</v>
      </c>
      <c r="AN521" t="s">
        <v>54</v>
      </c>
      <c r="AO521" t="s">
        <v>48</v>
      </c>
      <c r="AP521" t="s">
        <v>107</v>
      </c>
      <c r="AQ521" t="s">
        <v>101</v>
      </c>
    </row>
    <row r="522" spans="1:43" x14ac:dyDescent="0.4">
      <c r="A522" t="s">
        <v>37</v>
      </c>
      <c r="B522" t="s">
        <v>38</v>
      </c>
      <c r="C522" t="s">
        <v>39</v>
      </c>
      <c r="D522" s="1">
        <v>41487</v>
      </c>
      <c r="E522" t="s">
        <v>101</v>
      </c>
      <c r="F522" t="s">
        <v>53</v>
      </c>
      <c r="G522" t="s">
        <v>42</v>
      </c>
      <c r="H522" t="s">
        <v>43</v>
      </c>
      <c r="I522" t="s">
        <v>108</v>
      </c>
      <c r="J522" t="s">
        <v>45</v>
      </c>
      <c r="K522">
        <v>50</v>
      </c>
      <c r="L522">
        <v>50000</v>
      </c>
      <c r="M522" t="s">
        <v>46</v>
      </c>
      <c r="N522">
        <v>0</v>
      </c>
      <c r="O522">
        <v>0</v>
      </c>
      <c r="P522">
        <v>0</v>
      </c>
      <c r="Q522">
        <v>0</v>
      </c>
      <c r="R522">
        <v>0</v>
      </c>
      <c r="S522">
        <v>3.28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2.65</v>
      </c>
      <c r="Z522">
        <f>VLOOKUP(F522,CEUS!$J$26:$K$50,2)</f>
        <v>30</v>
      </c>
      <c r="AA522" s="142">
        <f t="shared" si="62"/>
        <v>8.8333333333333333E-2</v>
      </c>
      <c r="AB522" s="37">
        <f t="shared" si="63"/>
        <v>7.0666666666666664</v>
      </c>
      <c r="AD522" s="124">
        <f>IF(E522=Sheet2!$E$24,VLOOKUP(F522,Sheet2!$C$24:$H$42,3),IF(E522=Sheet2!$F$24,VLOOKUP(F522,Sheet2!$C$24:$H$42,4),IF(E522=Sheet2!$G$24,VLOOKUP(F522,Sheet2!$C$24:$H$42,5),VLOOKUP(F522,Sheet2!$C$24:$H$42,6))))</f>
        <v>21.86</v>
      </c>
      <c r="AE522" s="2">
        <f t="shared" si="68"/>
        <v>5.7929000000000001E-2</v>
      </c>
      <c r="AF522" s="37">
        <f t="shared" si="65"/>
        <v>4.6343199999999998</v>
      </c>
      <c r="AH522">
        <f>IF(I522=CZCA!$E$24,VLOOKUP(F522,CZCA!$C$25:$T$43,3),IF(I522=CZCA!$F$24,VLOOKUP(F522,CZCA!$C$25:$T$43,4),IF(I522=CZCA!$G$24,VLOOKUP(F522,CZCA!$C$25:$T$43,5),IF(OR(I522=CZCA!$H$24,I522=CZCA!$I$24),VLOOKUP(F522,CZCA!$C$25:$T$43,6),IF(OR(I522=CZCA!$J$24,I522=CZCA!$L$24),VLOOKUP(F522,CZCA!$C$25:$T$43,8),IF(OR(I522=CZCA!$K$24,I522=CZCA!$Q$24),VLOOKUP(F522,CZCA!$C$25:$T$43,9),IF(OR(I522=CZCA!$M$24,I522=CZCA!$T$24),VLOOKUP(F522,CZCA!$C$25:$T$43,11),IF(OR(I522=CZCA!$N$24,I522=CZCA!$R$24),VLOOKUP(F522,CZCA!$C$25:$T$43,12),IF(I522=CZCA!$O$24,VLOOKUP(F522,CZCA!$C$25:$T$43,13),IF(I522=CZCA!$P$24,VLOOKUP(F522,CZCA!$C$25:$T$43,14),IF(I522=CZCA!$S$24,VLOOKUP(F522,CZCA!$C$25:$T$43,17))))))))))))</f>
        <v>27.21</v>
      </c>
      <c r="AI522" s="157">
        <f t="shared" si="70"/>
        <v>7.2106500000000004E-2</v>
      </c>
      <c r="AJ522" s="37">
        <f t="shared" si="66"/>
        <v>5.7685200000000005</v>
      </c>
      <c r="AK522" s="37"/>
      <c r="AL522" s="128">
        <f t="shared" si="67"/>
        <v>36.751194413818446</v>
      </c>
      <c r="AM522">
        <v>2</v>
      </c>
      <c r="AN522" t="s">
        <v>54</v>
      </c>
      <c r="AO522" t="s">
        <v>48</v>
      </c>
      <c r="AP522" t="s">
        <v>109</v>
      </c>
      <c r="AQ522" t="s">
        <v>101</v>
      </c>
    </row>
    <row r="523" spans="1:43" x14ac:dyDescent="0.4">
      <c r="A523" t="s">
        <v>37</v>
      </c>
      <c r="B523" t="s">
        <v>38</v>
      </c>
      <c r="C523" t="s">
        <v>39</v>
      </c>
      <c r="D523" s="1">
        <v>41487</v>
      </c>
      <c r="E523" t="s">
        <v>101</v>
      </c>
      <c r="F523" t="s">
        <v>53</v>
      </c>
      <c r="G523" t="s">
        <v>42</v>
      </c>
      <c r="H523" t="s">
        <v>43</v>
      </c>
      <c r="I523" t="s">
        <v>97</v>
      </c>
      <c r="J523" t="s">
        <v>45</v>
      </c>
      <c r="K523">
        <v>50</v>
      </c>
      <c r="L523">
        <v>50000</v>
      </c>
      <c r="M523" t="s">
        <v>46</v>
      </c>
      <c r="N523">
        <v>0</v>
      </c>
      <c r="O523">
        <v>0</v>
      </c>
      <c r="P523">
        <v>0</v>
      </c>
      <c r="Q523">
        <v>0</v>
      </c>
      <c r="R523">
        <v>0</v>
      </c>
      <c r="S523">
        <v>6.2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5.01</v>
      </c>
      <c r="Z523">
        <f>VLOOKUP(F523,CEUS!$J$26:$K$50,2)</f>
        <v>30</v>
      </c>
      <c r="AA523" s="142">
        <f t="shared" ref="AA523:AA586" si="71">Y523/Z523</f>
        <v>0.16699999999999998</v>
      </c>
      <c r="AB523" s="37">
        <f t="shared" ref="AB523:AB586" si="72">$AA$5*AA523</f>
        <v>13.36</v>
      </c>
      <c r="AD523" s="124">
        <f>IF(E523=Sheet2!$E$24,VLOOKUP(F523,Sheet2!$C$24:$H$42,3),IF(E523=Sheet2!$F$24,VLOOKUP(F523,Sheet2!$C$24:$H$42,4),IF(E523=Sheet2!$G$24,VLOOKUP(F523,Sheet2!$C$24:$H$42,5),VLOOKUP(F523,Sheet2!$C$24:$H$42,6))))</f>
        <v>21.86</v>
      </c>
      <c r="AE523" s="2">
        <f t="shared" si="68"/>
        <v>0.10951859999999999</v>
      </c>
      <c r="AF523" s="37">
        <f t="shared" si="65"/>
        <v>8.7614879999999999</v>
      </c>
      <c r="AH523">
        <f>IF(I523=CZCA!$E$24,VLOOKUP(F523,CZCA!$C$25:$T$43,3),IF(I523=CZCA!$F$24,VLOOKUP(F523,CZCA!$C$25:$T$43,4),IF(I523=CZCA!$G$24,VLOOKUP(F523,CZCA!$C$25:$T$43,5),IF(OR(I523=CZCA!$H$24,I523=CZCA!$I$24),VLOOKUP(F523,CZCA!$C$25:$T$43,6),IF(OR(I523=CZCA!$J$24,I523=CZCA!$L$24),VLOOKUP(F523,CZCA!$C$25:$T$43,8),IF(OR(I523=CZCA!$K$24,I523=CZCA!$Q$24),VLOOKUP(F523,CZCA!$C$25:$T$43,9),IF(OR(I523=CZCA!$M$24,I523=CZCA!$T$24),VLOOKUP(F523,CZCA!$C$25:$T$43,11),IF(OR(I523=CZCA!$N$24,I523=CZCA!$R$24),VLOOKUP(F523,CZCA!$C$25:$T$43,12),IF(I523=CZCA!$O$24,VLOOKUP(F523,CZCA!$C$25:$T$43,13),IF(I523=CZCA!$P$24,VLOOKUP(F523,CZCA!$C$25:$T$43,14),IF(I523=CZCA!$S$24,VLOOKUP(F523,CZCA!$C$25:$T$43,17))))))))))))</f>
        <v>30.37</v>
      </c>
      <c r="AI523" s="157">
        <f t="shared" si="70"/>
        <v>0.1521537</v>
      </c>
      <c r="AJ523" s="37">
        <f t="shared" si="66"/>
        <v>12.172295999999999</v>
      </c>
      <c r="AK523" s="37"/>
      <c r="AL523" s="128">
        <f t="shared" ref="AL523:AL526" si="73">1000/AH523</f>
        <v>32.927230819888045</v>
      </c>
      <c r="AM523">
        <v>2</v>
      </c>
      <c r="AN523" t="s">
        <v>54</v>
      </c>
      <c r="AO523" t="s">
        <v>48</v>
      </c>
      <c r="AP523" t="s">
        <v>98</v>
      </c>
      <c r="AQ523" t="s">
        <v>101</v>
      </c>
    </row>
    <row r="524" spans="1:43" x14ac:dyDescent="0.4">
      <c r="A524" t="s">
        <v>37</v>
      </c>
      <c r="B524" t="s">
        <v>38</v>
      </c>
      <c r="C524" t="s">
        <v>39</v>
      </c>
      <c r="D524" s="1">
        <v>41487</v>
      </c>
      <c r="E524" t="s">
        <v>101</v>
      </c>
      <c r="F524" t="s">
        <v>53</v>
      </c>
      <c r="G524" t="s">
        <v>42</v>
      </c>
      <c r="H524" t="s">
        <v>43</v>
      </c>
      <c r="I524" t="s">
        <v>110</v>
      </c>
      <c r="J524" t="s">
        <v>45</v>
      </c>
      <c r="K524">
        <v>50</v>
      </c>
      <c r="L524">
        <v>50000</v>
      </c>
      <c r="M524" t="s">
        <v>46</v>
      </c>
      <c r="N524">
        <v>0</v>
      </c>
      <c r="O524">
        <v>0</v>
      </c>
      <c r="P524">
        <v>0</v>
      </c>
      <c r="Q524">
        <v>0</v>
      </c>
      <c r="R524">
        <v>0</v>
      </c>
      <c r="S524">
        <v>7.94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6.42</v>
      </c>
      <c r="Z524">
        <f>VLOOKUP(F524,CEUS!$J$26:$K$50,2)</f>
        <v>30</v>
      </c>
      <c r="AA524" s="142">
        <f t="shared" si="71"/>
        <v>0.214</v>
      </c>
      <c r="AB524" s="37">
        <f t="shared" si="72"/>
        <v>17.12</v>
      </c>
      <c r="AD524" s="124">
        <f>IF(E524=Sheet2!$E$24,VLOOKUP(F524,Sheet2!$C$24:$H$42,3),IF(E524=Sheet2!$F$24,VLOOKUP(F524,Sheet2!$C$24:$H$42,4),IF(E524=Sheet2!$G$24,VLOOKUP(F524,Sheet2!$C$24:$H$42,5),VLOOKUP(F524,Sheet2!$C$24:$H$42,6))))</f>
        <v>21.86</v>
      </c>
      <c r="AE524" s="2">
        <f t="shared" si="68"/>
        <v>0.1403412</v>
      </c>
      <c r="AF524" s="37">
        <f t="shared" si="65"/>
        <v>11.227295999999999</v>
      </c>
      <c r="AH524">
        <f>IF(I524=CZCA!$E$24,VLOOKUP(F524,CZCA!$C$25:$T$43,3),IF(I524=CZCA!$F$24,VLOOKUP(F524,CZCA!$C$25:$T$43,4),IF(I524=CZCA!$G$24,VLOOKUP(F524,CZCA!$C$25:$T$43,5),IF(OR(I524=CZCA!$H$24,I524=CZCA!$I$24),VLOOKUP(F524,CZCA!$C$25:$T$43,6),IF(OR(I524=CZCA!$J$24,I524=CZCA!$L$24),VLOOKUP(F524,CZCA!$C$25:$T$43,8),IF(OR(I524=CZCA!$K$24,I524=CZCA!$Q$24),VLOOKUP(F524,CZCA!$C$25:$T$43,9),IF(OR(I524=CZCA!$M$24,I524=CZCA!$T$24),VLOOKUP(F524,CZCA!$C$25:$T$43,11),IF(OR(I524=CZCA!$N$24,I524=CZCA!$R$24),VLOOKUP(F524,CZCA!$C$25:$T$43,12),IF(I524=CZCA!$O$24,VLOOKUP(F524,CZCA!$C$25:$T$43,13),IF(I524=CZCA!$P$24,VLOOKUP(F524,CZCA!$C$25:$T$43,14),IF(I524=CZCA!$S$24,VLOOKUP(F524,CZCA!$C$25:$T$43,17))))))))))))</f>
        <v>27.21</v>
      </c>
      <c r="AI524" s="157">
        <f t="shared" si="70"/>
        <v>0.17468820000000002</v>
      </c>
      <c r="AJ524" s="37">
        <f t="shared" si="66"/>
        <v>13.975056000000002</v>
      </c>
      <c r="AK524" s="37"/>
      <c r="AL524" s="128">
        <f t="shared" si="73"/>
        <v>36.751194413818446</v>
      </c>
      <c r="AM524">
        <v>2</v>
      </c>
      <c r="AN524" t="s">
        <v>54</v>
      </c>
      <c r="AO524" t="s">
        <v>48</v>
      </c>
      <c r="AP524" t="s">
        <v>111</v>
      </c>
      <c r="AQ524" t="s">
        <v>101</v>
      </c>
    </row>
    <row r="525" spans="1:43" x14ac:dyDescent="0.4">
      <c r="A525" t="s">
        <v>37</v>
      </c>
      <c r="B525" t="s">
        <v>38</v>
      </c>
      <c r="C525" t="s">
        <v>39</v>
      </c>
      <c r="D525" s="1">
        <v>41487</v>
      </c>
      <c r="E525" t="s">
        <v>101</v>
      </c>
      <c r="F525" t="s">
        <v>53</v>
      </c>
      <c r="G525" t="s">
        <v>42</v>
      </c>
      <c r="H525" t="s">
        <v>43</v>
      </c>
      <c r="I525" t="s">
        <v>112</v>
      </c>
      <c r="J525" t="s">
        <v>45</v>
      </c>
      <c r="K525">
        <v>50</v>
      </c>
      <c r="L525">
        <v>50000</v>
      </c>
      <c r="M525" t="s">
        <v>46</v>
      </c>
      <c r="N525">
        <v>0</v>
      </c>
      <c r="O525">
        <v>0</v>
      </c>
      <c r="P525">
        <v>0</v>
      </c>
      <c r="Q525">
        <v>0</v>
      </c>
      <c r="R525">
        <v>0</v>
      </c>
      <c r="S525">
        <v>1.04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0.84199999999999997</v>
      </c>
      <c r="Z525">
        <f>VLOOKUP(F525,CEUS!$J$26:$K$50,2)</f>
        <v>30</v>
      </c>
      <c r="AA525" s="142">
        <f t="shared" si="71"/>
        <v>2.8066666666666667E-2</v>
      </c>
      <c r="AB525" s="37">
        <f t="shared" si="72"/>
        <v>2.2453333333333334</v>
      </c>
      <c r="AD525" s="124">
        <f>IF(E525=Sheet2!$E$24,VLOOKUP(F525,Sheet2!$C$24:$H$42,3),IF(E525=Sheet2!$F$24,VLOOKUP(F525,Sheet2!$C$24:$H$42,4),IF(E525=Sheet2!$G$24,VLOOKUP(F525,Sheet2!$C$24:$H$42,5),VLOOKUP(F525,Sheet2!$C$24:$H$42,6))))</f>
        <v>21.86</v>
      </c>
      <c r="AE525" s="2">
        <f t="shared" si="68"/>
        <v>1.8406119999999998E-2</v>
      </c>
      <c r="AF525" s="37">
        <f t="shared" ref="AF525:AF588" si="74">AE525*$AA$5</f>
        <v>1.4724895999999998</v>
      </c>
      <c r="AH525">
        <f>IF(I525=CZCA!$E$24,VLOOKUP(F525,CZCA!$C$25:$T$43,3),IF(I525=CZCA!$F$24,VLOOKUP(F525,CZCA!$C$25:$T$43,4),IF(I525=CZCA!$G$24,VLOOKUP(F525,CZCA!$C$25:$T$43,5),IF(OR(I525=CZCA!$H$24,I525=CZCA!$I$24),VLOOKUP(F525,CZCA!$C$25:$T$43,6),IF(OR(I525=CZCA!$J$24,I525=CZCA!$L$24),VLOOKUP(F525,CZCA!$C$25:$T$43,8),IF(OR(I525=CZCA!$K$24,I525=CZCA!$Q$24),VLOOKUP(F525,CZCA!$C$25:$T$43,9),IF(OR(I525=CZCA!$M$24,I525=CZCA!$T$24),VLOOKUP(F525,CZCA!$C$25:$T$43,11),IF(OR(I525=CZCA!$N$24,I525=CZCA!$R$24),VLOOKUP(F525,CZCA!$C$25:$T$43,12),IF(I525=CZCA!$O$24,VLOOKUP(F525,CZCA!$C$25:$T$43,13),IF(I525=CZCA!$P$24,VLOOKUP(F525,CZCA!$C$25:$T$43,14),IF(I525=CZCA!$S$24,VLOOKUP(F525,CZCA!$C$25:$T$43,17))))))))))))</f>
        <v>23.79</v>
      </c>
      <c r="AI525" s="157">
        <f t="shared" si="70"/>
        <v>2.0031179999999999E-2</v>
      </c>
      <c r="AJ525" s="37">
        <f t="shared" ref="AJ525:AJ588" si="75">AI525*$AA$5</f>
        <v>1.6024943999999999</v>
      </c>
      <c r="AK525" s="37"/>
      <c r="AL525" s="128">
        <f t="shared" si="73"/>
        <v>42.034468263976464</v>
      </c>
      <c r="AM525">
        <v>2</v>
      </c>
      <c r="AN525" t="s">
        <v>54</v>
      </c>
      <c r="AO525" t="s">
        <v>48</v>
      </c>
      <c r="AP525" t="s">
        <v>113</v>
      </c>
      <c r="AQ525" t="s">
        <v>101</v>
      </c>
    </row>
    <row r="526" spans="1:43" x14ac:dyDescent="0.4">
      <c r="A526" t="s">
        <v>37</v>
      </c>
      <c r="B526" t="s">
        <v>38</v>
      </c>
      <c r="C526" t="s">
        <v>39</v>
      </c>
      <c r="D526" s="1">
        <v>41487</v>
      </c>
      <c r="E526" t="s">
        <v>101</v>
      </c>
      <c r="F526" t="s">
        <v>53</v>
      </c>
      <c r="G526" t="s">
        <v>42</v>
      </c>
      <c r="H526" t="s">
        <v>43</v>
      </c>
      <c r="I526" t="s">
        <v>99</v>
      </c>
      <c r="J526" t="s">
        <v>45</v>
      </c>
      <c r="K526">
        <v>50</v>
      </c>
      <c r="L526">
        <v>50000</v>
      </c>
      <c r="M526" t="s">
        <v>46</v>
      </c>
      <c r="N526">
        <v>0</v>
      </c>
      <c r="O526">
        <v>0</v>
      </c>
      <c r="P526">
        <v>0</v>
      </c>
      <c r="Q526">
        <v>0</v>
      </c>
      <c r="R526">
        <v>0</v>
      </c>
      <c r="S526">
        <v>21.9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17.7</v>
      </c>
      <c r="Z526">
        <f>VLOOKUP(F526,CEUS!$J$26:$K$50,2)</f>
        <v>30</v>
      </c>
      <c r="AA526" s="142">
        <f t="shared" si="71"/>
        <v>0.59</v>
      </c>
      <c r="AB526" s="37">
        <f t="shared" si="72"/>
        <v>47.199999999999996</v>
      </c>
      <c r="AD526" s="124">
        <f>IF(E526=Sheet2!$E$24,VLOOKUP(F526,Sheet2!$C$24:$H$42,3),IF(E526=Sheet2!$F$24,VLOOKUP(F526,Sheet2!$C$24:$H$42,4),IF(E526=Sheet2!$G$24,VLOOKUP(F526,Sheet2!$C$24:$H$42,5),VLOOKUP(F526,Sheet2!$C$24:$H$42,6))))</f>
        <v>21.86</v>
      </c>
      <c r="AE526" s="2">
        <f t="shared" si="68"/>
        <v>0.38692199999999999</v>
      </c>
      <c r="AF526" s="37">
        <f t="shared" si="74"/>
        <v>30.953759999999999</v>
      </c>
      <c r="AH526">
        <f>IF(I526=CZCA!$E$24,VLOOKUP(F526,CZCA!$C$25:$T$43,3),IF(I526=CZCA!$F$24,VLOOKUP(F526,CZCA!$C$25:$T$43,4),IF(I526=CZCA!$G$24,VLOOKUP(F526,CZCA!$C$25:$T$43,5),IF(OR(I526=CZCA!$H$24,I526=CZCA!$I$24),VLOOKUP(F526,CZCA!$C$25:$T$43,6),IF(OR(I526=CZCA!$J$24,I526=CZCA!$L$24),VLOOKUP(F526,CZCA!$C$25:$T$43,8),IF(OR(I526=CZCA!$K$24,I526=CZCA!$Q$24),VLOOKUP(F526,CZCA!$C$25:$T$43,9),IF(OR(I526=CZCA!$M$24,I526=CZCA!$T$24),VLOOKUP(F526,CZCA!$C$25:$T$43,11),IF(OR(I526=CZCA!$N$24,I526=CZCA!$R$24),VLOOKUP(F526,CZCA!$C$25:$T$43,12),IF(I526=CZCA!$O$24,VLOOKUP(F526,CZCA!$C$25:$T$43,13),IF(I526=CZCA!$P$24,VLOOKUP(F526,CZCA!$C$25:$T$43,14),IF(I526=CZCA!$S$24,VLOOKUP(F526,CZCA!$C$25:$T$43,17))))))))))))</f>
        <v>34.06</v>
      </c>
      <c r="AI526" s="157">
        <f t="shared" si="70"/>
        <v>0.60286200000000001</v>
      </c>
      <c r="AJ526" s="37">
        <f t="shared" si="75"/>
        <v>48.228960000000001</v>
      </c>
      <c r="AK526" s="37"/>
      <c r="AL526" s="128">
        <f t="shared" si="73"/>
        <v>29.35995302407516</v>
      </c>
      <c r="AM526">
        <v>2</v>
      </c>
      <c r="AN526" t="s">
        <v>54</v>
      </c>
      <c r="AO526" t="s">
        <v>48</v>
      </c>
      <c r="AP526" t="s">
        <v>100</v>
      </c>
      <c r="AQ526" t="s">
        <v>101</v>
      </c>
    </row>
    <row r="527" spans="1:43" ht="15.9" hidden="1" x14ac:dyDescent="0.45">
      <c r="A527" t="s">
        <v>37</v>
      </c>
      <c r="B527" t="s">
        <v>38</v>
      </c>
      <c r="C527" t="s">
        <v>39</v>
      </c>
      <c r="D527" s="1">
        <v>41487</v>
      </c>
      <c r="E527" t="s">
        <v>101</v>
      </c>
      <c r="F527" t="s">
        <v>53</v>
      </c>
      <c r="G527" t="s">
        <v>42</v>
      </c>
      <c r="H527" t="s">
        <v>43</v>
      </c>
      <c r="I527" t="s">
        <v>251</v>
      </c>
      <c r="J527" t="s">
        <v>45</v>
      </c>
      <c r="K527">
        <v>50</v>
      </c>
      <c r="L527">
        <v>50000</v>
      </c>
      <c r="M527" t="s">
        <v>46</v>
      </c>
      <c r="N527">
        <v>0</v>
      </c>
      <c r="O527">
        <v>0</v>
      </c>
      <c r="P527">
        <v>0</v>
      </c>
      <c r="Q527">
        <v>0</v>
      </c>
      <c r="R527">
        <v>0</v>
      </c>
      <c r="S527">
        <v>3.81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3.08</v>
      </c>
      <c r="Z527">
        <f>VLOOKUP(F527,CEUS!$J$26:$K$50,2)</f>
        <v>30</v>
      </c>
      <c r="AA527" s="142">
        <f t="shared" si="71"/>
        <v>0.10266666666666667</v>
      </c>
      <c r="AB527" s="37">
        <f t="shared" si="72"/>
        <v>8.2133333333333329</v>
      </c>
      <c r="AD527" s="124">
        <f>IF(E527=Sheet2!$E$24,VLOOKUP(F527,Sheet2!$C$24:$H$42,3),IF(E527=Sheet2!$F$24,VLOOKUP(F527,Sheet2!$C$24:$H$42,4),IF(E527=Sheet2!$G$24,VLOOKUP(F527,Sheet2!$C$24:$H$42,5),VLOOKUP(F527,Sheet2!$C$24:$H$42,6))))</f>
        <v>21.86</v>
      </c>
      <c r="AE527" s="2">
        <f t="shared" si="68"/>
        <v>6.7328800000000008E-2</v>
      </c>
      <c r="AF527" s="37">
        <f t="shared" si="74"/>
        <v>5.3863040000000009</v>
      </c>
      <c r="AH527" t="b">
        <f>IF(I527=CZCA!$E$24,VLOOKUP(F527,CZCA!$C$24:$T$43,3),IF(I527=CZCA!$F$24,VLOOKUP(F527,CZCA!$C$24:$T$43,4),IF(I527=CZCA!$G$24,VLOOKUP(F527,CZCA!$C$24:$T$43,5),IF(OR(I527=CZCA!$H$24,I527=CZCA!$I$24),VLOOKUP(F527,CZCA!$C$24:$T$43,6),IF(OR(I527=CZCA!$J$24,I527=CZCA!$L$24),VLOOKUP(F527,CZCA!$C$24:$T$43,8),IF(OR(I527=CZCA!$K$24,I527=CZCA!$Q$24),VLOOKUP(F527,CZCA!$C$24:$T$43,9),IF(OR(I527=CZCA!$M$24,I527=CZCA!$T$24),VLOOKUP(F527,CZCA!$C$24:$T$43,11),IF(OR(I527=CZCA!$N$24,I527=CZCA!$R$24),VLOOKUP(F527,CZCA!$C$24:$T$43,12),IF(I527=CZCA!$O$24,VLOOKUP(F527,CZCA!$C$24:$T$43,13),IF(I527=CZCA!$P$24,VLOOKUP(F527,CZCA!$C$24:$T$43,14),IF(I527=CZCA!$S$24,VLOOKUP(F527,CZCA!$C$24:$T$43,17))))))))))))</f>
        <v>0</v>
      </c>
      <c r="AI527" s="160">
        <f t="shared" si="70"/>
        <v>0</v>
      </c>
      <c r="AJ527" s="37">
        <f t="shared" si="75"/>
        <v>0</v>
      </c>
      <c r="AK527" s="37"/>
      <c r="AL527" s="128" t="e">
        <f t="shared" ref="AL527:AL586" si="76">1000/AH527</f>
        <v>#DIV/0!</v>
      </c>
      <c r="AM527">
        <v>2</v>
      </c>
      <c r="AN527" t="s">
        <v>54</v>
      </c>
      <c r="AO527" t="s">
        <v>48</v>
      </c>
      <c r="AP527" t="s">
        <v>254</v>
      </c>
      <c r="AQ527" t="s">
        <v>101</v>
      </c>
    </row>
    <row r="528" spans="1:43" x14ac:dyDescent="0.4">
      <c r="A528" t="s">
        <v>37</v>
      </c>
      <c r="B528" t="s">
        <v>38</v>
      </c>
      <c r="C528" t="s">
        <v>39</v>
      </c>
      <c r="D528" s="1">
        <v>41487</v>
      </c>
      <c r="E528" t="s">
        <v>101</v>
      </c>
      <c r="F528" t="s">
        <v>55</v>
      </c>
      <c r="G528" t="s">
        <v>42</v>
      </c>
      <c r="H528" t="s">
        <v>43</v>
      </c>
      <c r="I528" t="s">
        <v>91</v>
      </c>
      <c r="J528" t="s">
        <v>45</v>
      </c>
      <c r="K528">
        <v>1.92</v>
      </c>
      <c r="L528">
        <v>1920</v>
      </c>
      <c r="M528" t="s">
        <v>46</v>
      </c>
      <c r="N528">
        <v>0</v>
      </c>
      <c r="O528">
        <v>0</v>
      </c>
      <c r="P528">
        <v>0</v>
      </c>
      <c r="Q528">
        <v>0</v>
      </c>
      <c r="R528">
        <v>0</v>
      </c>
      <c r="S528">
        <v>7.08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5.72</v>
      </c>
      <c r="Z528">
        <f>VLOOKUP(F528,CEUS!$J$26:$K$50,2)</f>
        <v>30</v>
      </c>
      <c r="AA528" s="142">
        <f t="shared" si="71"/>
        <v>0.19066666666666665</v>
      </c>
      <c r="AB528" s="37">
        <f t="shared" si="72"/>
        <v>15.253333333333332</v>
      </c>
      <c r="AD528" s="124">
        <f>IF(E528=Sheet2!$E$24,VLOOKUP(F528,Sheet2!$C$24:$H$42,3),IF(E528=Sheet2!$F$24,VLOOKUP(F528,Sheet2!$C$24:$H$42,4),IF(E528=Sheet2!$G$24,VLOOKUP(F528,Sheet2!$C$24:$H$42,5),VLOOKUP(F528,Sheet2!$C$24:$H$42,6))))</f>
        <v>21.86</v>
      </c>
      <c r="AE528" s="2">
        <f t="shared" si="68"/>
        <v>0.12503919999999999</v>
      </c>
      <c r="AF528" s="37">
        <f t="shared" si="74"/>
        <v>10.003136</v>
      </c>
      <c r="AH528">
        <f>IF(I528=CZCA!$E$24,VLOOKUP(F528,CZCA!$C$25:$T$43,3),IF(I528=CZCA!$F$24,VLOOKUP(F528,CZCA!$C$25:$T$43,4),IF(I528=CZCA!$G$24,VLOOKUP(F528,CZCA!$C$25:$T$43,5),IF(OR(I528=CZCA!$H$24,I528=CZCA!$I$24),VLOOKUP(F528,CZCA!$C$25:$T$43,6),IF(OR(I528=CZCA!$J$24,I528=CZCA!$L$24),VLOOKUP(F528,CZCA!$C$25:$T$43,8),IF(OR(I528=CZCA!$K$24,I528=CZCA!$Q$24),VLOOKUP(F528,CZCA!$C$25:$T$43,9),IF(OR(I528=CZCA!$M$24,I528=CZCA!$T$24),VLOOKUP(F528,CZCA!$C$25:$T$43,11),IF(OR(I528=CZCA!$N$24,I528=CZCA!$R$24),VLOOKUP(F528,CZCA!$C$25:$T$43,12),IF(I528=CZCA!$O$24,VLOOKUP(F528,CZCA!$C$25:$T$43,13),IF(I528=CZCA!$P$24,VLOOKUP(F528,CZCA!$C$25:$T$43,14),IF(I528=CZCA!$S$24,VLOOKUP(F528,CZCA!$C$25:$T$43,17))))))))))))</f>
        <v>11.28</v>
      </c>
      <c r="AI528" s="157">
        <f t="shared" si="70"/>
        <v>6.4521599999999985E-2</v>
      </c>
      <c r="AJ528" s="37">
        <f t="shared" si="75"/>
        <v>5.1617279999999983</v>
      </c>
      <c r="AK528" s="37"/>
      <c r="AL528" s="128">
        <f t="shared" si="76"/>
        <v>88.652482269503551</v>
      </c>
      <c r="AM528">
        <v>2</v>
      </c>
      <c r="AN528" t="s">
        <v>56</v>
      </c>
      <c r="AO528" t="s">
        <v>48</v>
      </c>
      <c r="AP528" t="s">
        <v>92</v>
      </c>
      <c r="AQ528" t="s">
        <v>101</v>
      </c>
    </row>
    <row r="529" spans="1:43" x14ac:dyDescent="0.4">
      <c r="A529" t="s">
        <v>37</v>
      </c>
      <c r="B529" t="s">
        <v>38</v>
      </c>
      <c r="C529" t="s">
        <v>39</v>
      </c>
      <c r="D529" s="1">
        <v>41487</v>
      </c>
      <c r="E529" t="s">
        <v>101</v>
      </c>
      <c r="F529" t="s">
        <v>55</v>
      </c>
      <c r="G529" t="s">
        <v>42</v>
      </c>
      <c r="H529" t="s">
        <v>43</v>
      </c>
      <c r="I529" t="s">
        <v>102</v>
      </c>
      <c r="J529" t="s">
        <v>45</v>
      </c>
      <c r="K529">
        <v>1.92</v>
      </c>
      <c r="L529">
        <v>1920</v>
      </c>
      <c r="M529" t="s">
        <v>46</v>
      </c>
      <c r="N529">
        <v>0</v>
      </c>
      <c r="O529">
        <v>0</v>
      </c>
      <c r="P529">
        <v>0</v>
      </c>
      <c r="Q529">
        <v>0</v>
      </c>
      <c r="R529">
        <v>0</v>
      </c>
      <c r="S529">
        <v>3.89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3.14</v>
      </c>
      <c r="Z529">
        <f>VLOOKUP(F529,CEUS!$J$26:$K$50,2)</f>
        <v>30</v>
      </c>
      <c r="AA529" s="142">
        <f t="shared" si="71"/>
        <v>0.10466666666666667</v>
      </c>
      <c r="AB529" s="37">
        <f t="shared" si="72"/>
        <v>8.3733333333333331</v>
      </c>
      <c r="AD529" s="124">
        <f>IF(E529=Sheet2!$E$24,VLOOKUP(F529,Sheet2!$C$24:$H$42,3),IF(E529=Sheet2!$F$24,VLOOKUP(F529,Sheet2!$C$24:$H$42,4),IF(E529=Sheet2!$G$24,VLOOKUP(F529,Sheet2!$C$24:$H$42,5),VLOOKUP(F529,Sheet2!$C$24:$H$42,6))))</f>
        <v>21.86</v>
      </c>
      <c r="AE529" s="2">
        <f t="shared" si="68"/>
        <v>6.8640400000000004E-2</v>
      </c>
      <c r="AF529" s="37">
        <f t="shared" si="74"/>
        <v>5.4912320000000001</v>
      </c>
      <c r="AH529">
        <f>IF(I529=CZCA!$E$24,VLOOKUP(F529,CZCA!$C$25:$T$43,3),IF(I529=CZCA!$F$24,VLOOKUP(F529,CZCA!$C$25:$T$43,4),IF(I529=CZCA!$G$24,VLOOKUP(F529,CZCA!$C$25:$T$43,5),IF(OR(I529=CZCA!$H$24,I529=CZCA!$I$24),VLOOKUP(F529,CZCA!$C$25:$T$43,6),IF(OR(I529=CZCA!$J$24,I529=CZCA!$L$24),VLOOKUP(F529,CZCA!$C$25:$T$43,8),IF(OR(I529=CZCA!$K$24,I529=CZCA!$Q$24),VLOOKUP(F529,CZCA!$C$25:$T$43,9),IF(OR(I529=CZCA!$M$24,I529=CZCA!$T$24),VLOOKUP(F529,CZCA!$C$25:$T$43,11),IF(OR(I529=CZCA!$N$24,I529=CZCA!$R$24),VLOOKUP(F529,CZCA!$C$25:$T$43,12),IF(I529=CZCA!$O$24,VLOOKUP(F529,CZCA!$C$25:$T$43,13),IF(I529=CZCA!$P$24,VLOOKUP(F529,CZCA!$C$25:$T$43,14),IF(I529=CZCA!$S$24,VLOOKUP(F529,CZCA!$C$25:$T$43,17))))))))))))</f>
        <v>18.54</v>
      </c>
      <c r="AI529" s="157">
        <f t="shared" si="70"/>
        <v>5.8215599999999999E-2</v>
      </c>
      <c r="AJ529" s="37">
        <f t="shared" si="75"/>
        <v>4.6572480000000001</v>
      </c>
      <c r="AK529" s="37"/>
      <c r="AL529" s="128">
        <f t="shared" si="76"/>
        <v>53.937432578209282</v>
      </c>
      <c r="AM529">
        <v>2</v>
      </c>
      <c r="AN529" t="s">
        <v>56</v>
      </c>
      <c r="AO529" t="s">
        <v>48</v>
      </c>
      <c r="AP529" t="s">
        <v>103</v>
      </c>
      <c r="AQ529" t="s">
        <v>101</v>
      </c>
    </row>
    <row r="530" spans="1:43" x14ac:dyDescent="0.4">
      <c r="A530" t="s">
        <v>37</v>
      </c>
      <c r="B530" t="s">
        <v>38</v>
      </c>
      <c r="C530" t="s">
        <v>39</v>
      </c>
      <c r="D530" s="1">
        <v>41487</v>
      </c>
      <c r="E530" t="s">
        <v>101</v>
      </c>
      <c r="F530" t="s">
        <v>55</v>
      </c>
      <c r="G530" t="s">
        <v>42</v>
      </c>
      <c r="H530" t="s">
        <v>43</v>
      </c>
      <c r="I530" t="s">
        <v>104</v>
      </c>
      <c r="J530" t="s">
        <v>45</v>
      </c>
      <c r="K530">
        <v>1.92</v>
      </c>
      <c r="L530">
        <v>1920</v>
      </c>
      <c r="M530" t="s">
        <v>46</v>
      </c>
      <c r="N530">
        <v>0</v>
      </c>
      <c r="O530">
        <v>0</v>
      </c>
      <c r="P530">
        <v>0</v>
      </c>
      <c r="Q530">
        <v>0</v>
      </c>
      <c r="R530">
        <v>0</v>
      </c>
      <c r="S530">
        <v>3.53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2.85</v>
      </c>
      <c r="Z530">
        <f>VLOOKUP(F530,CEUS!$J$26:$K$50,2)</f>
        <v>30</v>
      </c>
      <c r="AA530" s="142">
        <f t="shared" si="71"/>
        <v>9.5000000000000001E-2</v>
      </c>
      <c r="AB530" s="37">
        <f t="shared" si="72"/>
        <v>7.6</v>
      </c>
      <c r="AD530" s="124">
        <f>IF(E530=Sheet2!$E$24,VLOOKUP(F530,Sheet2!$C$24:$H$42,3),IF(E530=Sheet2!$F$24,VLOOKUP(F530,Sheet2!$C$24:$H$42,4),IF(E530=Sheet2!$G$24,VLOOKUP(F530,Sheet2!$C$24:$H$42,5),VLOOKUP(F530,Sheet2!$C$24:$H$42,6))))</f>
        <v>21.86</v>
      </c>
      <c r="AE530" s="2">
        <f t="shared" si="68"/>
        <v>6.2301000000000002E-2</v>
      </c>
      <c r="AF530" s="37">
        <f t="shared" si="74"/>
        <v>4.9840800000000005</v>
      </c>
      <c r="AH530">
        <f>IF(I530=CZCA!$E$24,VLOOKUP(F530,CZCA!$C$25:$T$43,3),IF(I530=CZCA!$F$24,VLOOKUP(F530,CZCA!$C$25:$T$43,4),IF(I530=CZCA!$G$24,VLOOKUP(F530,CZCA!$C$25:$T$43,5),IF(OR(I530=CZCA!$H$24,I530=CZCA!$I$24),VLOOKUP(F530,CZCA!$C$25:$T$43,6),IF(OR(I530=CZCA!$J$24,I530=CZCA!$L$24),VLOOKUP(F530,CZCA!$C$25:$T$43,8),IF(OR(I530=CZCA!$K$24,I530=CZCA!$Q$24),VLOOKUP(F530,CZCA!$C$25:$T$43,9),IF(OR(I530=CZCA!$M$24,I530=CZCA!$T$24),VLOOKUP(F530,CZCA!$C$25:$T$43,11),IF(OR(I530=CZCA!$N$24,I530=CZCA!$R$24),VLOOKUP(F530,CZCA!$C$25:$T$43,12),IF(I530=CZCA!$O$24,VLOOKUP(F530,CZCA!$C$25:$T$43,13),IF(I530=CZCA!$P$24,VLOOKUP(F530,CZCA!$C$25:$T$43,14),IF(I530=CZCA!$S$24,VLOOKUP(F530,CZCA!$C$25:$T$43,17))))))))))))</f>
        <v>18.54</v>
      </c>
      <c r="AI530" s="157">
        <f t="shared" si="70"/>
        <v>5.2838999999999997E-2</v>
      </c>
      <c r="AJ530" s="37">
        <f t="shared" si="75"/>
        <v>4.2271199999999993</v>
      </c>
      <c r="AK530" s="37"/>
      <c r="AL530" s="128">
        <f t="shared" si="76"/>
        <v>53.937432578209282</v>
      </c>
      <c r="AM530">
        <v>2</v>
      </c>
      <c r="AN530" t="s">
        <v>56</v>
      </c>
      <c r="AO530" t="s">
        <v>48</v>
      </c>
      <c r="AP530" t="s">
        <v>105</v>
      </c>
      <c r="AQ530" t="s">
        <v>101</v>
      </c>
    </row>
    <row r="531" spans="1:43" x14ac:dyDescent="0.4">
      <c r="A531" t="s">
        <v>37</v>
      </c>
      <c r="B531" t="s">
        <v>38</v>
      </c>
      <c r="C531" t="s">
        <v>39</v>
      </c>
      <c r="D531" s="1">
        <v>41487</v>
      </c>
      <c r="E531" t="s">
        <v>101</v>
      </c>
      <c r="F531" t="s">
        <v>55</v>
      </c>
      <c r="G531" t="s">
        <v>42</v>
      </c>
      <c r="H531" t="s">
        <v>43</v>
      </c>
      <c r="I531" t="s">
        <v>106</v>
      </c>
      <c r="J531" t="s">
        <v>45</v>
      </c>
      <c r="K531">
        <v>1.92</v>
      </c>
      <c r="L531">
        <v>1920</v>
      </c>
      <c r="M531" t="s">
        <v>46</v>
      </c>
      <c r="N531">
        <v>0</v>
      </c>
      <c r="O531">
        <v>0</v>
      </c>
      <c r="P531">
        <v>0</v>
      </c>
      <c r="Q531">
        <v>0</v>
      </c>
      <c r="R531">
        <v>0</v>
      </c>
      <c r="S531">
        <v>5.08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4.0999999999999996</v>
      </c>
      <c r="Z531">
        <f>VLOOKUP(F531,CEUS!$J$26:$K$50,2)</f>
        <v>30</v>
      </c>
      <c r="AA531" s="142">
        <f t="shared" si="71"/>
        <v>0.13666666666666666</v>
      </c>
      <c r="AB531" s="37">
        <f t="shared" si="72"/>
        <v>10.933333333333334</v>
      </c>
      <c r="AD531" s="124">
        <f>IF(E531=Sheet2!$E$24,VLOOKUP(F531,Sheet2!$C$24:$H$42,3),IF(E531=Sheet2!$F$24,VLOOKUP(F531,Sheet2!$C$24:$H$42,4),IF(E531=Sheet2!$G$24,VLOOKUP(F531,Sheet2!$C$24:$H$42,5),VLOOKUP(F531,Sheet2!$C$24:$H$42,6))))</f>
        <v>21.86</v>
      </c>
      <c r="AE531" s="2">
        <f t="shared" si="68"/>
        <v>8.9625999999999983E-2</v>
      </c>
      <c r="AF531" s="37">
        <f t="shared" si="74"/>
        <v>7.1700799999999987</v>
      </c>
      <c r="AH531">
        <f>IF(I531=CZCA!$E$24,VLOOKUP(F531,CZCA!$C$25:$T$43,3),IF(I531=CZCA!$F$24,VLOOKUP(F531,CZCA!$C$25:$T$43,4),IF(I531=CZCA!$G$24,VLOOKUP(F531,CZCA!$C$25:$T$43,5),IF(OR(I531=CZCA!$H$24,I531=CZCA!$I$24),VLOOKUP(F531,CZCA!$C$25:$T$43,6),IF(OR(I531=CZCA!$J$24,I531=CZCA!$L$24),VLOOKUP(F531,CZCA!$C$25:$T$43,8),IF(OR(I531=CZCA!$K$24,I531=CZCA!$Q$24),VLOOKUP(F531,CZCA!$C$25:$T$43,9),IF(OR(I531=CZCA!$M$24,I531=CZCA!$T$24),VLOOKUP(F531,CZCA!$C$25:$T$43,11),IF(OR(I531=CZCA!$N$24,I531=CZCA!$R$24),VLOOKUP(F531,CZCA!$C$25:$T$43,12),IF(I531=CZCA!$O$24,VLOOKUP(F531,CZCA!$C$25:$T$43,13),IF(I531=CZCA!$P$24,VLOOKUP(F531,CZCA!$C$25:$T$43,14),IF(I531=CZCA!$S$24,VLOOKUP(F531,CZCA!$C$25:$T$43,17))))))))))))</f>
        <v>34.06</v>
      </c>
      <c r="AI531" s="157">
        <f t="shared" si="70"/>
        <v>0.13964599999999999</v>
      </c>
      <c r="AJ531" s="37">
        <f t="shared" si="75"/>
        <v>11.171679999999999</v>
      </c>
      <c r="AK531" s="37"/>
      <c r="AL531" s="128">
        <f t="shared" si="76"/>
        <v>29.35995302407516</v>
      </c>
      <c r="AM531">
        <v>2</v>
      </c>
      <c r="AN531" t="s">
        <v>56</v>
      </c>
      <c r="AO531" t="s">
        <v>48</v>
      </c>
      <c r="AP531" t="s">
        <v>107</v>
      </c>
      <c r="AQ531" t="s">
        <v>101</v>
      </c>
    </row>
    <row r="532" spans="1:43" x14ac:dyDescent="0.4">
      <c r="A532" t="s">
        <v>37</v>
      </c>
      <c r="B532" t="s">
        <v>38</v>
      </c>
      <c r="C532" t="s">
        <v>39</v>
      </c>
      <c r="D532" s="1">
        <v>41487</v>
      </c>
      <c r="E532" t="s">
        <v>101</v>
      </c>
      <c r="F532" t="s">
        <v>55</v>
      </c>
      <c r="G532" t="s">
        <v>42</v>
      </c>
      <c r="H532" t="s">
        <v>43</v>
      </c>
      <c r="I532" t="s">
        <v>108</v>
      </c>
      <c r="J532" t="s">
        <v>45</v>
      </c>
      <c r="K532">
        <v>1.92</v>
      </c>
      <c r="L532">
        <v>1920</v>
      </c>
      <c r="M532" t="s">
        <v>46</v>
      </c>
      <c r="N532">
        <v>0</v>
      </c>
      <c r="O532">
        <v>0</v>
      </c>
      <c r="P532">
        <v>0</v>
      </c>
      <c r="Q532">
        <v>0</v>
      </c>
      <c r="R532">
        <v>0</v>
      </c>
      <c r="S532">
        <v>4.45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3.6</v>
      </c>
      <c r="Z532">
        <f>VLOOKUP(F532,CEUS!$J$26:$K$50,2)</f>
        <v>30</v>
      </c>
      <c r="AA532" s="142">
        <f t="shared" si="71"/>
        <v>0.12000000000000001</v>
      </c>
      <c r="AB532" s="37">
        <f t="shared" si="72"/>
        <v>9.6000000000000014</v>
      </c>
      <c r="AD532" s="124">
        <f>IF(E532=Sheet2!$E$24,VLOOKUP(F532,Sheet2!$C$24:$H$42,3),IF(E532=Sheet2!$F$24,VLOOKUP(F532,Sheet2!$C$24:$H$42,4),IF(E532=Sheet2!$G$24,VLOOKUP(F532,Sheet2!$C$24:$H$42,5),VLOOKUP(F532,Sheet2!$C$24:$H$42,6))))</f>
        <v>21.86</v>
      </c>
      <c r="AE532" s="2">
        <f t="shared" si="68"/>
        <v>7.8696000000000002E-2</v>
      </c>
      <c r="AF532" s="37">
        <f t="shared" si="74"/>
        <v>6.2956799999999999</v>
      </c>
      <c r="AG532" s="37"/>
      <c r="AH532">
        <f>IF(I532=CZCA!$E$24,VLOOKUP(F532,CZCA!$C$25:$T$43,3),IF(I532=CZCA!$F$24,VLOOKUP(F532,CZCA!$C$25:$T$43,4),IF(I532=CZCA!$G$24,VLOOKUP(F532,CZCA!$C$25:$T$43,5),IF(OR(I532=CZCA!$H$24,I532=CZCA!$I$24),VLOOKUP(F532,CZCA!$C$25:$T$43,6),IF(OR(I532=CZCA!$J$24,I532=CZCA!$L$24),VLOOKUP(F532,CZCA!$C$25:$T$43,8),IF(OR(I532=CZCA!$K$24,I532=CZCA!$Q$24),VLOOKUP(F532,CZCA!$C$25:$T$43,9),IF(OR(I532=CZCA!$M$24,I532=CZCA!$T$24),VLOOKUP(F532,CZCA!$C$25:$T$43,11),IF(OR(I532=CZCA!$N$24,I532=CZCA!$R$24),VLOOKUP(F532,CZCA!$C$25:$T$43,12),IF(I532=CZCA!$O$24,VLOOKUP(F532,CZCA!$C$25:$T$43,13),IF(I532=CZCA!$P$24,VLOOKUP(F532,CZCA!$C$25:$T$43,14),IF(I532=CZCA!$S$24,VLOOKUP(F532,CZCA!$C$25:$T$43,17))))))))))))</f>
        <v>27.21</v>
      </c>
      <c r="AI532" s="157">
        <f t="shared" si="70"/>
        <v>9.7956000000000001E-2</v>
      </c>
      <c r="AJ532" s="37">
        <f t="shared" si="75"/>
        <v>7.8364799999999999</v>
      </c>
      <c r="AK532" s="37"/>
      <c r="AL532" s="128">
        <f t="shared" si="76"/>
        <v>36.751194413818446</v>
      </c>
      <c r="AM532">
        <v>2</v>
      </c>
      <c r="AN532" t="s">
        <v>56</v>
      </c>
      <c r="AO532" t="s">
        <v>48</v>
      </c>
      <c r="AP532" t="s">
        <v>109</v>
      </c>
      <c r="AQ532" t="s">
        <v>101</v>
      </c>
    </row>
    <row r="533" spans="1:43" x14ac:dyDescent="0.4">
      <c r="A533" t="s">
        <v>37</v>
      </c>
      <c r="B533" t="s">
        <v>38</v>
      </c>
      <c r="C533" t="s">
        <v>39</v>
      </c>
      <c r="D533" s="1">
        <v>41487</v>
      </c>
      <c r="E533" t="s">
        <v>101</v>
      </c>
      <c r="F533" t="s">
        <v>55</v>
      </c>
      <c r="G533" t="s">
        <v>42</v>
      </c>
      <c r="H533" t="s">
        <v>43</v>
      </c>
      <c r="I533" t="s">
        <v>97</v>
      </c>
      <c r="J533" t="s">
        <v>45</v>
      </c>
      <c r="K533">
        <v>1.92</v>
      </c>
      <c r="L533">
        <v>1920</v>
      </c>
      <c r="M533" t="s">
        <v>46</v>
      </c>
      <c r="N533">
        <v>0</v>
      </c>
      <c r="O533">
        <v>0</v>
      </c>
      <c r="P533">
        <v>0</v>
      </c>
      <c r="Q533">
        <v>0</v>
      </c>
      <c r="R533">
        <v>0</v>
      </c>
      <c r="S533">
        <v>8.1999999999999993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6.63</v>
      </c>
      <c r="Z533">
        <f>VLOOKUP(F533,CEUS!$J$26:$K$50,2)</f>
        <v>30</v>
      </c>
      <c r="AA533" s="142">
        <f t="shared" si="71"/>
        <v>0.221</v>
      </c>
      <c r="AB533" s="37">
        <f t="shared" si="72"/>
        <v>17.68</v>
      </c>
      <c r="AD533" s="124">
        <f>IF(E533=Sheet2!$E$24,VLOOKUP(F533,Sheet2!$C$24:$H$42,3),IF(E533=Sheet2!$F$24,VLOOKUP(F533,Sheet2!$C$24:$H$42,4),IF(E533=Sheet2!$G$24,VLOOKUP(F533,Sheet2!$C$24:$H$42,5),VLOOKUP(F533,Sheet2!$C$24:$H$42,6))))</f>
        <v>21.86</v>
      </c>
      <c r="AE533" s="2">
        <f t="shared" si="68"/>
        <v>0.1449318</v>
      </c>
      <c r="AF533" s="37">
        <f t="shared" si="74"/>
        <v>11.594543999999999</v>
      </c>
      <c r="AG533" s="37"/>
      <c r="AH533">
        <f>IF(I533=CZCA!$E$24,VLOOKUP(F533,CZCA!$C$25:$T$43,3),IF(I533=CZCA!$F$24,VLOOKUP(F533,CZCA!$C$25:$T$43,4),IF(I533=CZCA!$G$24,VLOOKUP(F533,CZCA!$C$25:$T$43,5),IF(OR(I533=CZCA!$H$24,I533=CZCA!$I$24),VLOOKUP(F533,CZCA!$C$25:$T$43,6),IF(OR(I533=CZCA!$J$24,I533=CZCA!$L$24),VLOOKUP(F533,CZCA!$C$25:$T$43,8),IF(OR(I533=CZCA!$K$24,I533=CZCA!$Q$24),VLOOKUP(F533,CZCA!$C$25:$T$43,9),IF(OR(I533=CZCA!$M$24,I533=CZCA!$T$24),VLOOKUP(F533,CZCA!$C$25:$T$43,11),IF(OR(I533=CZCA!$N$24,I533=CZCA!$R$24),VLOOKUP(F533,CZCA!$C$25:$T$43,12),IF(I533=CZCA!$O$24,VLOOKUP(F533,CZCA!$C$25:$T$43,13),IF(I533=CZCA!$P$24,VLOOKUP(F533,CZCA!$C$25:$T$43,14),IF(I533=CZCA!$S$24,VLOOKUP(F533,CZCA!$C$25:$T$43,17))))))))))))</f>
        <v>30.37</v>
      </c>
      <c r="AI533" s="157">
        <f t="shared" si="70"/>
        <v>0.20135310000000001</v>
      </c>
      <c r="AJ533" s="37">
        <f t="shared" si="75"/>
        <v>16.108248</v>
      </c>
      <c r="AK533" s="37"/>
      <c r="AL533" s="128">
        <f t="shared" si="76"/>
        <v>32.927230819888045</v>
      </c>
      <c r="AM533">
        <v>2</v>
      </c>
      <c r="AN533" t="s">
        <v>56</v>
      </c>
      <c r="AO533" t="s">
        <v>48</v>
      </c>
      <c r="AP533" t="s">
        <v>98</v>
      </c>
      <c r="AQ533" t="s">
        <v>101</v>
      </c>
    </row>
    <row r="534" spans="1:43" x14ac:dyDescent="0.4">
      <c r="A534" t="s">
        <v>37</v>
      </c>
      <c r="B534" t="s">
        <v>38</v>
      </c>
      <c r="C534" t="s">
        <v>39</v>
      </c>
      <c r="D534" s="1">
        <v>41487</v>
      </c>
      <c r="E534" t="s">
        <v>101</v>
      </c>
      <c r="F534" t="s">
        <v>55</v>
      </c>
      <c r="G534" t="s">
        <v>42</v>
      </c>
      <c r="H534" t="s">
        <v>43</v>
      </c>
      <c r="I534" t="s">
        <v>110</v>
      </c>
      <c r="J534" t="s">
        <v>45</v>
      </c>
      <c r="K534">
        <v>1.92</v>
      </c>
      <c r="L534">
        <v>1920</v>
      </c>
      <c r="M534" t="s">
        <v>46</v>
      </c>
      <c r="N534">
        <v>0</v>
      </c>
      <c r="O534">
        <v>0</v>
      </c>
      <c r="P534">
        <v>0</v>
      </c>
      <c r="Q534">
        <v>0</v>
      </c>
      <c r="R534">
        <v>0</v>
      </c>
      <c r="S534">
        <v>9.89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7.99</v>
      </c>
      <c r="Z534">
        <f>VLOOKUP(F534,CEUS!$J$26:$K$50,2)</f>
        <v>30</v>
      </c>
      <c r="AA534" s="142">
        <f t="shared" si="71"/>
        <v>0.26633333333333337</v>
      </c>
      <c r="AB534" s="37">
        <f t="shared" si="72"/>
        <v>21.306666666666668</v>
      </c>
      <c r="AD534" s="124">
        <f>IF(E534=Sheet2!$E$24,VLOOKUP(F534,Sheet2!$C$24:$H$42,3),IF(E534=Sheet2!$F$24,VLOOKUP(F534,Sheet2!$C$24:$H$42,4),IF(E534=Sheet2!$G$24,VLOOKUP(F534,Sheet2!$C$24:$H$42,5),VLOOKUP(F534,Sheet2!$C$24:$H$42,6))))</f>
        <v>21.86</v>
      </c>
      <c r="AE534" s="2">
        <f t="shared" si="68"/>
        <v>0.17466139999999999</v>
      </c>
      <c r="AF534" s="37">
        <f t="shared" si="74"/>
        <v>13.972911999999999</v>
      </c>
      <c r="AG534" s="37"/>
      <c r="AH534">
        <f>IF(I534=CZCA!$E$24,VLOOKUP(F534,CZCA!$C$25:$T$43,3),IF(I534=CZCA!$F$24,VLOOKUP(F534,CZCA!$C$25:$T$43,4),IF(I534=CZCA!$G$24,VLOOKUP(F534,CZCA!$C$25:$T$43,5),IF(OR(I534=CZCA!$H$24,I534=CZCA!$I$24),VLOOKUP(F534,CZCA!$C$25:$T$43,6),IF(OR(I534=CZCA!$J$24,I534=CZCA!$L$24),VLOOKUP(F534,CZCA!$C$25:$T$43,8),IF(OR(I534=CZCA!$K$24,I534=CZCA!$Q$24),VLOOKUP(F534,CZCA!$C$25:$T$43,9),IF(OR(I534=CZCA!$M$24,I534=CZCA!$T$24),VLOOKUP(F534,CZCA!$C$25:$T$43,11),IF(OR(I534=CZCA!$N$24,I534=CZCA!$R$24),VLOOKUP(F534,CZCA!$C$25:$T$43,12),IF(I534=CZCA!$O$24,VLOOKUP(F534,CZCA!$C$25:$T$43,13),IF(I534=CZCA!$P$24,VLOOKUP(F534,CZCA!$C$25:$T$43,14),IF(I534=CZCA!$S$24,VLOOKUP(F534,CZCA!$C$25:$T$43,17))))))))))))</f>
        <v>27.21</v>
      </c>
      <c r="AI534" s="157">
        <f t="shared" si="70"/>
        <v>0.21740790000000002</v>
      </c>
      <c r="AJ534" s="37">
        <f t="shared" si="75"/>
        <v>17.392632000000003</v>
      </c>
      <c r="AK534" s="37"/>
      <c r="AL534" s="128">
        <f t="shared" si="76"/>
        <v>36.751194413818446</v>
      </c>
      <c r="AM534">
        <v>2</v>
      </c>
      <c r="AN534" t="s">
        <v>56</v>
      </c>
      <c r="AO534" t="s">
        <v>48</v>
      </c>
      <c r="AP534" t="s">
        <v>111</v>
      </c>
      <c r="AQ534" t="s">
        <v>101</v>
      </c>
    </row>
    <row r="535" spans="1:43" x14ac:dyDescent="0.4">
      <c r="A535" t="s">
        <v>37</v>
      </c>
      <c r="B535" t="s">
        <v>38</v>
      </c>
      <c r="C535" t="s">
        <v>39</v>
      </c>
      <c r="D535" s="1">
        <v>41487</v>
      </c>
      <c r="E535" t="s">
        <v>101</v>
      </c>
      <c r="F535" t="s">
        <v>55</v>
      </c>
      <c r="G535" t="s">
        <v>42</v>
      </c>
      <c r="H535" t="s">
        <v>43</v>
      </c>
      <c r="I535" t="s">
        <v>112</v>
      </c>
      <c r="J535" t="s">
        <v>45</v>
      </c>
      <c r="K535">
        <v>1.92</v>
      </c>
      <c r="L535">
        <v>1920</v>
      </c>
      <c r="M535" t="s">
        <v>46</v>
      </c>
      <c r="N535">
        <v>0</v>
      </c>
      <c r="O535">
        <v>0</v>
      </c>
      <c r="P535">
        <v>0</v>
      </c>
      <c r="Q535">
        <v>0</v>
      </c>
      <c r="R535">
        <v>0</v>
      </c>
      <c r="S535">
        <v>1.79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1.45</v>
      </c>
      <c r="Z535">
        <f>VLOOKUP(F535,CEUS!$J$26:$K$50,2)</f>
        <v>30</v>
      </c>
      <c r="AA535" s="142">
        <f t="shared" si="71"/>
        <v>4.8333333333333332E-2</v>
      </c>
      <c r="AB535" s="37">
        <f t="shared" si="72"/>
        <v>3.8666666666666667</v>
      </c>
      <c r="AD535" s="124">
        <f>IF(E535=Sheet2!$E$24,VLOOKUP(F535,Sheet2!$C$24:$H$42,3),IF(E535=Sheet2!$F$24,VLOOKUP(F535,Sheet2!$C$24:$H$42,4),IF(E535=Sheet2!$G$24,VLOOKUP(F535,Sheet2!$C$24:$H$42,5),VLOOKUP(F535,Sheet2!$C$24:$H$42,6))))</f>
        <v>21.86</v>
      </c>
      <c r="AE535" s="2">
        <f t="shared" si="68"/>
        <v>3.1696999999999996E-2</v>
      </c>
      <c r="AF535" s="37">
        <f t="shared" si="74"/>
        <v>2.5357599999999998</v>
      </c>
      <c r="AG535" s="37"/>
      <c r="AH535">
        <f>IF(I535=CZCA!$E$24,VLOOKUP(F535,CZCA!$C$25:$T$43,3),IF(I535=CZCA!$F$24,VLOOKUP(F535,CZCA!$C$25:$T$43,4),IF(I535=CZCA!$G$24,VLOOKUP(F535,CZCA!$C$25:$T$43,5),IF(OR(I535=CZCA!$H$24,I535=CZCA!$I$24),VLOOKUP(F535,CZCA!$C$25:$T$43,6),IF(OR(I535=CZCA!$J$24,I535=CZCA!$L$24),VLOOKUP(F535,CZCA!$C$25:$T$43,8),IF(OR(I535=CZCA!$K$24,I535=CZCA!$Q$24),VLOOKUP(F535,CZCA!$C$25:$T$43,9),IF(OR(I535=CZCA!$M$24,I535=CZCA!$T$24),VLOOKUP(F535,CZCA!$C$25:$T$43,11),IF(OR(I535=CZCA!$N$24,I535=CZCA!$R$24),VLOOKUP(F535,CZCA!$C$25:$T$43,12),IF(I535=CZCA!$O$24,VLOOKUP(F535,CZCA!$C$25:$T$43,13),IF(I535=CZCA!$P$24,VLOOKUP(F535,CZCA!$C$25:$T$43,14),IF(I535=CZCA!$S$24,VLOOKUP(F535,CZCA!$C$25:$T$43,17))))))))))))</f>
        <v>23.79</v>
      </c>
      <c r="AI535" s="157">
        <f t="shared" si="70"/>
        <v>3.4495499999999998E-2</v>
      </c>
      <c r="AJ535" s="37">
        <f t="shared" si="75"/>
        <v>2.7596400000000001</v>
      </c>
      <c r="AK535" s="37"/>
      <c r="AL535" s="128">
        <f t="shared" si="76"/>
        <v>42.034468263976464</v>
      </c>
      <c r="AM535">
        <v>2</v>
      </c>
      <c r="AN535" t="s">
        <v>56</v>
      </c>
      <c r="AO535" t="s">
        <v>48</v>
      </c>
      <c r="AP535" t="s">
        <v>113</v>
      </c>
      <c r="AQ535" t="s">
        <v>101</v>
      </c>
    </row>
    <row r="536" spans="1:43" x14ac:dyDescent="0.4">
      <c r="A536" t="s">
        <v>37</v>
      </c>
      <c r="B536" t="s">
        <v>38</v>
      </c>
      <c r="C536" t="s">
        <v>39</v>
      </c>
      <c r="D536" s="1">
        <v>41487</v>
      </c>
      <c r="E536" t="s">
        <v>101</v>
      </c>
      <c r="F536" t="s">
        <v>55</v>
      </c>
      <c r="G536" t="s">
        <v>42</v>
      </c>
      <c r="H536" t="s">
        <v>43</v>
      </c>
      <c r="I536" t="s">
        <v>99</v>
      </c>
      <c r="J536" t="s">
        <v>45</v>
      </c>
      <c r="K536">
        <v>1.92</v>
      </c>
      <c r="L536">
        <v>1920</v>
      </c>
      <c r="M536" t="s">
        <v>46</v>
      </c>
      <c r="N536">
        <v>0</v>
      </c>
      <c r="O536">
        <v>0</v>
      </c>
      <c r="P536">
        <v>0</v>
      </c>
      <c r="Q536">
        <v>0</v>
      </c>
      <c r="R536">
        <v>0</v>
      </c>
      <c r="S536">
        <v>27.8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22.4</v>
      </c>
      <c r="Z536">
        <f>VLOOKUP(F536,CEUS!$J$26:$K$50,2)</f>
        <v>30</v>
      </c>
      <c r="AA536" s="142">
        <f t="shared" si="71"/>
        <v>0.74666666666666659</v>
      </c>
      <c r="AB536" s="37">
        <f t="shared" si="72"/>
        <v>59.733333333333327</v>
      </c>
      <c r="AD536" s="124">
        <f>IF(E536=Sheet2!$E$24,VLOOKUP(F536,Sheet2!$C$24:$H$42,3),IF(E536=Sheet2!$F$24,VLOOKUP(F536,Sheet2!$C$24:$H$42,4),IF(E536=Sheet2!$G$24,VLOOKUP(F536,Sheet2!$C$24:$H$42,5),VLOOKUP(F536,Sheet2!$C$24:$H$42,6))))</f>
        <v>21.86</v>
      </c>
      <c r="AE536" s="2">
        <f t="shared" si="68"/>
        <v>0.48966399999999999</v>
      </c>
      <c r="AF536" s="37">
        <f t="shared" si="74"/>
        <v>39.173119999999997</v>
      </c>
      <c r="AG536" s="37"/>
      <c r="AH536">
        <f>IF(I536=CZCA!$E$24,VLOOKUP(F536,CZCA!$C$25:$T$43,3),IF(I536=CZCA!$F$24,VLOOKUP(F536,CZCA!$C$25:$T$43,4),IF(I536=CZCA!$G$24,VLOOKUP(F536,CZCA!$C$25:$T$43,5),IF(OR(I536=CZCA!$H$24,I536=CZCA!$I$24),VLOOKUP(F536,CZCA!$C$25:$T$43,6),IF(OR(I536=CZCA!$J$24,I536=CZCA!$L$24),VLOOKUP(F536,CZCA!$C$25:$T$43,8),IF(OR(I536=CZCA!$K$24,I536=CZCA!$Q$24),VLOOKUP(F536,CZCA!$C$25:$T$43,9),IF(OR(I536=CZCA!$M$24,I536=CZCA!$T$24),VLOOKUP(F536,CZCA!$C$25:$T$43,11),IF(OR(I536=CZCA!$N$24,I536=CZCA!$R$24),VLOOKUP(F536,CZCA!$C$25:$T$43,12),IF(I536=CZCA!$O$24,VLOOKUP(F536,CZCA!$C$25:$T$43,13),IF(I536=CZCA!$P$24,VLOOKUP(F536,CZCA!$C$25:$T$43,14),IF(I536=CZCA!$S$24,VLOOKUP(F536,CZCA!$C$25:$T$43,17))))))))))))</f>
        <v>34.06</v>
      </c>
      <c r="AI536" s="157">
        <f t="shared" si="70"/>
        <v>0.76294400000000007</v>
      </c>
      <c r="AJ536" s="37">
        <f t="shared" si="75"/>
        <v>61.035520000000005</v>
      </c>
      <c r="AK536" s="37"/>
      <c r="AL536" s="128">
        <f t="shared" si="76"/>
        <v>29.35995302407516</v>
      </c>
      <c r="AM536">
        <v>2</v>
      </c>
      <c r="AN536" t="s">
        <v>56</v>
      </c>
      <c r="AO536" t="s">
        <v>48</v>
      </c>
      <c r="AP536" t="s">
        <v>100</v>
      </c>
      <c r="AQ536" t="s">
        <v>101</v>
      </c>
    </row>
    <row r="537" spans="1:43" ht="15.9" hidden="1" x14ac:dyDescent="0.45">
      <c r="A537" t="s">
        <v>37</v>
      </c>
      <c r="B537" t="s">
        <v>38</v>
      </c>
      <c r="C537" t="s">
        <v>39</v>
      </c>
      <c r="D537" s="1">
        <v>41487</v>
      </c>
      <c r="E537" t="s">
        <v>101</v>
      </c>
      <c r="F537" t="s">
        <v>55</v>
      </c>
      <c r="G537" t="s">
        <v>42</v>
      </c>
      <c r="H537" t="s">
        <v>43</v>
      </c>
      <c r="I537" t="s">
        <v>251</v>
      </c>
      <c r="J537" t="s">
        <v>45</v>
      </c>
      <c r="K537">
        <v>1.92</v>
      </c>
      <c r="L537">
        <v>1920</v>
      </c>
      <c r="M537" t="s">
        <v>46</v>
      </c>
      <c r="N537">
        <v>0</v>
      </c>
      <c r="O537">
        <v>0</v>
      </c>
      <c r="P537">
        <v>0</v>
      </c>
      <c r="Q537">
        <v>0</v>
      </c>
      <c r="R537">
        <v>0</v>
      </c>
      <c r="S537">
        <v>5.14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4.1500000000000004</v>
      </c>
      <c r="Z537">
        <f>VLOOKUP(F537,CEUS!$J$26:$K$50,2)</f>
        <v>30</v>
      </c>
      <c r="AA537" s="142">
        <f t="shared" si="71"/>
        <v>0.13833333333333334</v>
      </c>
      <c r="AB537" s="37">
        <f t="shared" si="72"/>
        <v>11.066666666666666</v>
      </c>
      <c r="AD537" s="124">
        <f>IF(E537=Sheet2!$E$24,VLOOKUP(F537,Sheet2!$C$24:$H$42,3),IF(E537=Sheet2!$F$24,VLOOKUP(F537,Sheet2!$C$24:$H$42,4),IF(E537=Sheet2!$G$24,VLOOKUP(F537,Sheet2!$C$24:$H$42,5),VLOOKUP(F537,Sheet2!$C$24:$H$42,6))))</f>
        <v>21.86</v>
      </c>
      <c r="AE537" s="2">
        <f t="shared" si="68"/>
        <v>9.0718999999999994E-2</v>
      </c>
      <c r="AF537" s="37">
        <f t="shared" si="74"/>
        <v>7.2575199999999995</v>
      </c>
      <c r="AG537" s="37"/>
      <c r="AH537" t="b">
        <f>IF(I537=CZCA!$E$24,VLOOKUP(F537,CZCA!$C$24:$T$43,3),IF(I537=CZCA!$F$24,VLOOKUP(F537,CZCA!$C$24:$T$43,4),IF(I537=CZCA!$G$24,VLOOKUP(F537,CZCA!$C$24:$T$43,5),IF(OR(I537=CZCA!$H$24,I537=CZCA!$I$24),VLOOKUP(F537,CZCA!$C$24:$T$43,6),IF(OR(I537=CZCA!$J$24,I537=CZCA!$L$24),VLOOKUP(F537,CZCA!$C$24:$T$43,8),IF(OR(I537=CZCA!$K$24,I537=CZCA!$Q$24),VLOOKUP(F537,CZCA!$C$24:$T$43,9),IF(OR(I537=CZCA!$M$24,I537=CZCA!$T$24),VLOOKUP(F537,CZCA!$C$24:$T$43,11),IF(OR(I537=CZCA!$N$24,I537=CZCA!$R$24),VLOOKUP(F537,CZCA!$C$24:$T$43,12),IF(I537=CZCA!$O$24,VLOOKUP(F537,CZCA!$C$24:$T$43,13),IF(I537=CZCA!$P$24,VLOOKUP(F537,CZCA!$C$24:$T$43,14),IF(I537=CZCA!$S$24,VLOOKUP(F537,CZCA!$C$24:$T$43,17))))))))))))</f>
        <v>0</v>
      </c>
      <c r="AI537" s="160">
        <f t="shared" si="70"/>
        <v>0</v>
      </c>
      <c r="AJ537" s="37">
        <f t="shared" si="75"/>
        <v>0</v>
      </c>
      <c r="AK537" s="37"/>
      <c r="AL537" s="128" t="e">
        <f t="shared" si="76"/>
        <v>#DIV/0!</v>
      </c>
      <c r="AM537">
        <v>2</v>
      </c>
      <c r="AN537" t="s">
        <v>56</v>
      </c>
      <c r="AO537" t="s">
        <v>48</v>
      </c>
      <c r="AP537" t="s">
        <v>254</v>
      </c>
      <c r="AQ537" t="s">
        <v>101</v>
      </c>
    </row>
    <row r="538" spans="1:43" x14ac:dyDescent="0.4">
      <c r="A538" t="s">
        <v>37</v>
      </c>
      <c r="B538" t="s">
        <v>38</v>
      </c>
      <c r="C538" t="s">
        <v>39</v>
      </c>
      <c r="D538" s="1">
        <v>41487</v>
      </c>
      <c r="E538" t="s">
        <v>101</v>
      </c>
      <c r="F538" t="s">
        <v>57</v>
      </c>
      <c r="G538" t="s">
        <v>42</v>
      </c>
      <c r="H538" t="s">
        <v>43</v>
      </c>
      <c r="I538" t="s">
        <v>91</v>
      </c>
      <c r="J538" t="s">
        <v>45</v>
      </c>
      <c r="K538">
        <v>73.599999999999994</v>
      </c>
      <c r="L538">
        <v>150000</v>
      </c>
      <c r="M538" t="s">
        <v>46</v>
      </c>
      <c r="N538">
        <v>0</v>
      </c>
      <c r="O538">
        <v>0</v>
      </c>
      <c r="P538">
        <v>0</v>
      </c>
      <c r="Q538">
        <v>0</v>
      </c>
      <c r="R538">
        <v>0</v>
      </c>
      <c r="S538">
        <v>5.62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4.54</v>
      </c>
      <c r="Z538">
        <f>VLOOKUP(F538,CEUS!$J$26:$K$50,2)</f>
        <v>30</v>
      </c>
      <c r="AA538" s="142">
        <f t="shared" si="71"/>
        <v>0.15133333333333335</v>
      </c>
      <c r="AB538" s="37">
        <f t="shared" si="72"/>
        <v>12.106666666666667</v>
      </c>
      <c r="AD538" s="124">
        <f>IF(E538=Sheet2!$E$24,VLOOKUP(F538,Sheet2!$C$24:$H$42,3),IF(E538=Sheet2!$F$24,VLOOKUP(F538,Sheet2!$C$24:$H$42,4),IF(E538=Sheet2!$G$24,VLOOKUP(F538,Sheet2!$C$24:$H$42,5),VLOOKUP(F538,Sheet2!$C$24:$H$42,6))))</f>
        <v>21.86</v>
      </c>
      <c r="AE538" s="2">
        <f t="shared" si="68"/>
        <v>9.9244399999999997E-2</v>
      </c>
      <c r="AF538" s="37">
        <f t="shared" si="74"/>
        <v>7.9395519999999999</v>
      </c>
      <c r="AG538" s="37"/>
      <c r="AH538">
        <f>IF(I538=CZCA!$E$24,VLOOKUP(F538,CZCA!$C$25:$T$43,3),IF(I538=CZCA!$F$24,VLOOKUP(F538,CZCA!$C$25:$T$43,4),IF(I538=CZCA!$G$24,VLOOKUP(F538,CZCA!$C$25:$T$43,5),IF(OR(I538=CZCA!$H$24,I538=CZCA!$I$24),VLOOKUP(F538,CZCA!$C$25:$T$43,6),IF(OR(I538=CZCA!$J$24,I538=CZCA!$L$24),VLOOKUP(F538,CZCA!$C$25:$T$43,8),IF(OR(I538=CZCA!$K$24,I538=CZCA!$Q$24),VLOOKUP(F538,CZCA!$C$25:$T$43,9),IF(OR(I538=CZCA!$M$24,I538=CZCA!$T$24),VLOOKUP(F538,CZCA!$C$25:$T$43,11),IF(OR(I538=CZCA!$N$24,I538=CZCA!$R$24),VLOOKUP(F538,CZCA!$C$25:$T$43,12),IF(I538=CZCA!$O$24,VLOOKUP(F538,CZCA!$C$25:$T$43,13),IF(I538=CZCA!$P$24,VLOOKUP(F538,CZCA!$C$25:$T$43,14),IF(I538=CZCA!$S$24,VLOOKUP(F538,CZCA!$C$25:$T$43,17))))))))))))</f>
        <v>11.28</v>
      </c>
      <c r="AI538" s="157">
        <f t="shared" si="70"/>
        <v>5.1211199999999991E-2</v>
      </c>
      <c r="AJ538" s="37">
        <f t="shared" si="75"/>
        <v>4.0968959999999992</v>
      </c>
      <c r="AK538" s="37"/>
      <c r="AL538" s="128">
        <f t="shared" si="76"/>
        <v>88.652482269503551</v>
      </c>
      <c r="AM538">
        <v>2</v>
      </c>
      <c r="AN538" t="s">
        <v>58</v>
      </c>
      <c r="AO538" t="s">
        <v>48</v>
      </c>
      <c r="AP538" t="s">
        <v>92</v>
      </c>
      <c r="AQ538" t="s">
        <v>101</v>
      </c>
    </row>
    <row r="539" spans="1:43" x14ac:dyDescent="0.4">
      <c r="A539" t="s">
        <v>37</v>
      </c>
      <c r="B539" t="s">
        <v>38</v>
      </c>
      <c r="C539" t="s">
        <v>39</v>
      </c>
      <c r="D539" s="1">
        <v>41487</v>
      </c>
      <c r="E539" t="s">
        <v>101</v>
      </c>
      <c r="F539" t="s">
        <v>57</v>
      </c>
      <c r="G539" t="s">
        <v>42</v>
      </c>
      <c r="H539" t="s">
        <v>43</v>
      </c>
      <c r="I539" t="s">
        <v>102</v>
      </c>
      <c r="J539" t="s">
        <v>45</v>
      </c>
      <c r="K539">
        <v>73.599999999999994</v>
      </c>
      <c r="L539">
        <v>150000</v>
      </c>
      <c r="M539" t="s">
        <v>46</v>
      </c>
      <c r="N539">
        <v>0</v>
      </c>
      <c r="O539">
        <v>0</v>
      </c>
      <c r="P539">
        <v>0</v>
      </c>
      <c r="Q539">
        <v>0</v>
      </c>
      <c r="R539">
        <v>0</v>
      </c>
      <c r="S539">
        <v>2.92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2.36</v>
      </c>
      <c r="Z539">
        <f>VLOOKUP(F539,CEUS!$J$26:$K$50,2)</f>
        <v>30</v>
      </c>
      <c r="AA539" s="142">
        <f t="shared" si="71"/>
        <v>7.8666666666666663E-2</v>
      </c>
      <c r="AB539" s="37">
        <f t="shared" si="72"/>
        <v>6.293333333333333</v>
      </c>
      <c r="AD539" s="124">
        <f>IF(E539=Sheet2!$E$24,VLOOKUP(F539,Sheet2!$C$24:$H$42,3),IF(E539=Sheet2!$F$24,VLOOKUP(F539,Sheet2!$C$24:$H$42,4),IF(E539=Sheet2!$G$24,VLOOKUP(F539,Sheet2!$C$24:$H$42,5),VLOOKUP(F539,Sheet2!$C$24:$H$42,6))))</f>
        <v>21.86</v>
      </c>
      <c r="AE539" s="2">
        <f t="shared" si="68"/>
        <v>5.1589599999999992E-2</v>
      </c>
      <c r="AF539" s="37">
        <f t="shared" si="74"/>
        <v>4.1271679999999993</v>
      </c>
      <c r="AG539" s="37"/>
      <c r="AH539">
        <f>IF(I539=CZCA!$E$24,VLOOKUP(F539,CZCA!$C$25:$T$43,3),IF(I539=CZCA!$F$24,VLOOKUP(F539,CZCA!$C$25:$T$43,4),IF(I539=CZCA!$G$24,VLOOKUP(F539,CZCA!$C$25:$T$43,5),IF(OR(I539=CZCA!$H$24,I539=CZCA!$I$24),VLOOKUP(F539,CZCA!$C$25:$T$43,6),IF(OR(I539=CZCA!$J$24,I539=CZCA!$L$24),VLOOKUP(F539,CZCA!$C$25:$T$43,8),IF(OR(I539=CZCA!$K$24,I539=CZCA!$Q$24),VLOOKUP(F539,CZCA!$C$25:$T$43,9),IF(OR(I539=CZCA!$M$24,I539=CZCA!$T$24),VLOOKUP(F539,CZCA!$C$25:$T$43,11),IF(OR(I539=CZCA!$N$24,I539=CZCA!$R$24),VLOOKUP(F539,CZCA!$C$25:$T$43,12),IF(I539=CZCA!$O$24,VLOOKUP(F539,CZCA!$C$25:$T$43,13),IF(I539=CZCA!$P$24,VLOOKUP(F539,CZCA!$C$25:$T$43,14),IF(I539=CZCA!$S$24,VLOOKUP(F539,CZCA!$C$25:$T$43,17))))))))))))</f>
        <v>18.54</v>
      </c>
      <c r="AI539" s="157">
        <f t="shared" si="70"/>
        <v>4.3754399999999992E-2</v>
      </c>
      <c r="AJ539" s="37">
        <f t="shared" si="75"/>
        <v>3.5003519999999995</v>
      </c>
      <c r="AK539" s="37"/>
      <c r="AL539" s="128">
        <f t="shared" si="76"/>
        <v>53.937432578209282</v>
      </c>
      <c r="AM539">
        <v>2</v>
      </c>
      <c r="AN539" t="s">
        <v>58</v>
      </c>
      <c r="AO539" t="s">
        <v>48</v>
      </c>
      <c r="AP539" t="s">
        <v>103</v>
      </c>
      <c r="AQ539" t="s">
        <v>101</v>
      </c>
    </row>
    <row r="540" spans="1:43" x14ac:dyDescent="0.4">
      <c r="A540" t="s">
        <v>37</v>
      </c>
      <c r="B540" t="s">
        <v>38</v>
      </c>
      <c r="C540" t="s">
        <v>39</v>
      </c>
      <c r="D540" s="1">
        <v>41487</v>
      </c>
      <c r="E540" t="s">
        <v>101</v>
      </c>
      <c r="F540" t="s">
        <v>57</v>
      </c>
      <c r="G540" t="s">
        <v>42</v>
      </c>
      <c r="H540" t="s">
        <v>43</v>
      </c>
      <c r="I540" t="s">
        <v>104</v>
      </c>
      <c r="J540" t="s">
        <v>45</v>
      </c>
      <c r="K540">
        <v>73.599999999999994</v>
      </c>
      <c r="L540">
        <v>150000</v>
      </c>
      <c r="M540" t="s">
        <v>46</v>
      </c>
      <c r="N540">
        <v>0</v>
      </c>
      <c r="O540">
        <v>0</v>
      </c>
      <c r="P540">
        <v>0</v>
      </c>
      <c r="Q540">
        <v>0</v>
      </c>
      <c r="R540">
        <v>0</v>
      </c>
      <c r="S540">
        <v>2.4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1.94</v>
      </c>
      <c r="Z540">
        <f>VLOOKUP(F540,CEUS!$J$26:$K$50,2)</f>
        <v>30</v>
      </c>
      <c r="AA540" s="142">
        <f t="shared" si="71"/>
        <v>6.4666666666666664E-2</v>
      </c>
      <c r="AB540" s="37">
        <f t="shared" si="72"/>
        <v>5.1733333333333329</v>
      </c>
      <c r="AD540" s="124">
        <f>IF(E540=Sheet2!$E$24,VLOOKUP(F540,Sheet2!$C$24:$H$42,3),IF(E540=Sheet2!$F$24,VLOOKUP(F540,Sheet2!$C$24:$H$42,4),IF(E540=Sheet2!$G$24,VLOOKUP(F540,Sheet2!$C$24:$H$42,5),VLOOKUP(F540,Sheet2!$C$24:$H$42,6))))</f>
        <v>21.86</v>
      </c>
      <c r="AE540" s="2">
        <f t="shared" si="68"/>
        <v>4.2408399999999999E-2</v>
      </c>
      <c r="AF540" s="37">
        <f t="shared" si="74"/>
        <v>3.3926720000000001</v>
      </c>
      <c r="AG540" s="37"/>
      <c r="AH540">
        <f>IF(I540=CZCA!$E$24,VLOOKUP(F540,CZCA!$C$25:$T$43,3),IF(I540=CZCA!$F$24,VLOOKUP(F540,CZCA!$C$25:$T$43,4),IF(I540=CZCA!$G$24,VLOOKUP(F540,CZCA!$C$25:$T$43,5),IF(OR(I540=CZCA!$H$24,I540=CZCA!$I$24),VLOOKUP(F540,CZCA!$C$25:$T$43,6),IF(OR(I540=CZCA!$J$24,I540=CZCA!$L$24),VLOOKUP(F540,CZCA!$C$25:$T$43,8),IF(OR(I540=CZCA!$K$24,I540=CZCA!$Q$24),VLOOKUP(F540,CZCA!$C$25:$T$43,9),IF(OR(I540=CZCA!$M$24,I540=CZCA!$T$24),VLOOKUP(F540,CZCA!$C$25:$T$43,11),IF(OR(I540=CZCA!$N$24,I540=CZCA!$R$24),VLOOKUP(F540,CZCA!$C$25:$T$43,12),IF(I540=CZCA!$O$24,VLOOKUP(F540,CZCA!$C$25:$T$43,13),IF(I540=CZCA!$P$24,VLOOKUP(F540,CZCA!$C$25:$T$43,14),IF(I540=CZCA!$S$24,VLOOKUP(F540,CZCA!$C$25:$T$43,17))))))))))))</f>
        <v>18.54</v>
      </c>
      <c r="AI540" s="157">
        <f t="shared" si="70"/>
        <v>3.5967599999999995E-2</v>
      </c>
      <c r="AJ540" s="37">
        <f t="shared" si="75"/>
        <v>2.8774079999999995</v>
      </c>
      <c r="AK540" s="37"/>
      <c r="AL540" s="128">
        <f t="shared" si="76"/>
        <v>53.937432578209282</v>
      </c>
      <c r="AM540">
        <v>2</v>
      </c>
      <c r="AN540" t="s">
        <v>58</v>
      </c>
      <c r="AO540" t="s">
        <v>48</v>
      </c>
      <c r="AP540" t="s">
        <v>105</v>
      </c>
      <c r="AQ540" t="s">
        <v>101</v>
      </c>
    </row>
    <row r="541" spans="1:43" x14ac:dyDescent="0.4">
      <c r="A541" t="s">
        <v>37</v>
      </c>
      <c r="B541" t="s">
        <v>38</v>
      </c>
      <c r="C541" t="s">
        <v>39</v>
      </c>
      <c r="D541" s="1">
        <v>41487</v>
      </c>
      <c r="E541" t="s">
        <v>101</v>
      </c>
      <c r="F541" t="s">
        <v>57</v>
      </c>
      <c r="G541" t="s">
        <v>42</v>
      </c>
      <c r="H541" t="s">
        <v>43</v>
      </c>
      <c r="I541" t="s">
        <v>106</v>
      </c>
      <c r="J541" t="s">
        <v>45</v>
      </c>
      <c r="K541">
        <v>73.599999999999994</v>
      </c>
      <c r="L541">
        <v>150000</v>
      </c>
      <c r="M541" t="s">
        <v>46</v>
      </c>
      <c r="N541">
        <v>0</v>
      </c>
      <c r="O541">
        <v>0</v>
      </c>
      <c r="P541">
        <v>0</v>
      </c>
      <c r="Q541">
        <v>0</v>
      </c>
      <c r="R541">
        <v>0</v>
      </c>
      <c r="S541">
        <v>2.9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2.35</v>
      </c>
      <c r="Z541">
        <f>VLOOKUP(F541,CEUS!$J$26:$K$50,2)</f>
        <v>30</v>
      </c>
      <c r="AA541" s="142">
        <f t="shared" si="71"/>
        <v>7.8333333333333338E-2</v>
      </c>
      <c r="AB541" s="37">
        <f t="shared" si="72"/>
        <v>6.2666666666666675</v>
      </c>
      <c r="AD541" s="124">
        <f>IF(E541=Sheet2!$E$24,VLOOKUP(F541,Sheet2!$C$24:$H$42,3),IF(E541=Sheet2!$F$24,VLOOKUP(F541,Sheet2!$C$24:$H$42,4),IF(E541=Sheet2!$G$24,VLOOKUP(F541,Sheet2!$C$24:$H$42,5),VLOOKUP(F541,Sheet2!$C$24:$H$42,6))))</f>
        <v>21.86</v>
      </c>
      <c r="AE541" s="2">
        <f t="shared" si="68"/>
        <v>5.1371E-2</v>
      </c>
      <c r="AF541" s="37">
        <f t="shared" si="74"/>
        <v>4.10968</v>
      </c>
      <c r="AH541">
        <f>IF(I541=CZCA!$E$24,VLOOKUP(F541,CZCA!$C$25:$T$43,3),IF(I541=CZCA!$F$24,VLOOKUP(F541,CZCA!$C$25:$T$43,4),IF(I541=CZCA!$G$24,VLOOKUP(F541,CZCA!$C$25:$T$43,5),IF(OR(I541=CZCA!$H$24,I541=CZCA!$I$24),VLOOKUP(F541,CZCA!$C$25:$T$43,6),IF(OR(I541=CZCA!$J$24,I541=CZCA!$L$24),VLOOKUP(F541,CZCA!$C$25:$T$43,8),IF(OR(I541=CZCA!$K$24,I541=CZCA!$Q$24),VLOOKUP(F541,CZCA!$C$25:$T$43,9),IF(OR(I541=CZCA!$M$24,I541=CZCA!$T$24),VLOOKUP(F541,CZCA!$C$25:$T$43,11),IF(OR(I541=CZCA!$N$24,I541=CZCA!$R$24),VLOOKUP(F541,CZCA!$C$25:$T$43,12),IF(I541=CZCA!$O$24,VLOOKUP(F541,CZCA!$C$25:$T$43,13),IF(I541=CZCA!$P$24,VLOOKUP(F541,CZCA!$C$25:$T$43,14),IF(I541=CZCA!$S$24,VLOOKUP(F541,CZCA!$C$25:$T$43,17))))))))))))</f>
        <v>34.06</v>
      </c>
      <c r="AI541" s="157">
        <f t="shared" si="70"/>
        <v>8.0041000000000015E-2</v>
      </c>
      <c r="AJ541" s="37">
        <f t="shared" si="75"/>
        <v>6.4032800000000014</v>
      </c>
      <c r="AK541" s="37"/>
      <c r="AL541" s="128">
        <f t="shared" si="76"/>
        <v>29.35995302407516</v>
      </c>
      <c r="AM541">
        <v>2</v>
      </c>
      <c r="AN541" t="s">
        <v>58</v>
      </c>
      <c r="AO541" t="s">
        <v>48</v>
      </c>
      <c r="AP541" t="s">
        <v>107</v>
      </c>
      <c r="AQ541" t="s">
        <v>101</v>
      </c>
    </row>
    <row r="542" spans="1:43" x14ac:dyDescent="0.4">
      <c r="A542" t="s">
        <v>37</v>
      </c>
      <c r="B542" t="s">
        <v>38</v>
      </c>
      <c r="C542" t="s">
        <v>39</v>
      </c>
      <c r="D542" s="1">
        <v>41487</v>
      </c>
      <c r="E542" t="s">
        <v>101</v>
      </c>
      <c r="F542" t="s">
        <v>57</v>
      </c>
      <c r="G542" t="s">
        <v>42</v>
      </c>
      <c r="H542" t="s">
        <v>43</v>
      </c>
      <c r="I542" t="s">
        <v>108</v>
      </c>
      <c r="J542" t="s">
        <v>45</v>
      </c>
      <c r="K542">
        <v>73.599999999999994</v>
      </c>
      <c r="L542">
        <v>150000</v>
      </c>
      <c r="M542" t="s">
        <v>46</v>
      </c>
      <c r="N542">
        <v>0</v>
      </c>
      <c r="O542">
        <v>0</v>
      </c>
      <c r="P542">
        <v>0</v>
      </c>
      <c r="Q542">
        <v>0</v>
      </c>
      <c r="R542">
        <v>0</v>
      </c>
      <c r="S542">
        <v>3.26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2.64</v>
      </c>
      <c r="Z542">
        <f>VLOOKUP(F542,CEUS!$J$26:$K$50,2)</f>
        <v>30</v>
      </c>
      <c r="AA542" s="142">
        <f t="shared" si="71"/>
        <v>8.8000000000000009E-2</v>
      </c>
      <c r="AB542" s="37">
        <f t="shared" si="72"/>
        <v>7.0400000000000009</v>
      </c>
      <c r="AD542" s="124">
        <f>IF(E542=Sheet2!$E$24,VLOOKUP(F542,Sheet2!$C$24:$H$42,3),IF(E542=Sheet2!$F$24,VLOOKUP(F542,Sheet2!$C$24:$H$42,4),IF(E542=Sheet2!$G$24,VLOOKUP(F542,Sheet2!$C$24:$H$42,5),VLOOKUP(F542,Sheet2!$C$24:$H$42,6))))</f>
        <v>21.86</v>
      </c>
      <c r="AE542" s="2">
        <f t="shared" si="68"/>
        <v>5.7710399999999995E-2</v>
      </c>
      <c r="AF542" s="37">
        <f t="shared" si="74"/>
        <v>4.6168319999999996</v>
      </c>
      <c r="AH542">
        <f>IF(I542=CZCA!$E$24,VLOOKUP(F542,CZCA!$C$25:$T$43,3),IF(I542=CZCA!$F$24,VLOOKUP(F542,CZCA!$C$25:$T$43,4),IF(I542=CZCA!$G$24,VLOOKUP(F542,CZCA!$C$25:$T$43,5),IF(OR(I542=CZCA!$H$24,I542=CZCA!$I$24),VLOOKUP(F542,CZCA!$C$25:$T$43,6),IF(OR(I542=CZCA!$J$24,I542=CZCA!$L$24),VLOOKUP(F542,CZCA!$C$25:$T$43,8),IF(OR(I542=CZCA!$K$24,I542=CZCA!$Q$24),VLOOKUP(F542,CZCA!$C$25:$T$43,9),IF(OR(I542=CZCA!$M$24,I542=CZCA!$T$24),VLOOKUP(F542,CZCA!$C$25:$T$43,11),IF(OR(I542=CZCA!$N$24,I542=CZCA!$R$24),VLOOKUP(F542,CZCA!$C$25:$T$43,12),IF(I542=CZCA!$O$24,VLOOKUP(F542,CZCA!$C$25:$T$43,13),IF(I542=CZCA!$P$24,VLOOKUP(F542,CZCA!$C$25:$T$43,14),IF(I542=CZCA!$S$24,VLOOKUP(F542,CZCA!$C$25:$T$43,17))))))))))))</f>
        <v>27.21</v>
      </c>
      <c r="AI542" s="157">
        <f t="shared" si="70"/>
        <v>7.1834400000000007E-2</v>
      </c>
      <c r="AJ542" s="37">
        <f t="shared" si="75"/>
        <v>5.7467520000000007</v>
      </c>
      <c r="AK542" s="37"/>
      <c r="AL542" s="128">
        <f t="shared" si="76"/>
        <v>36.751194413818446</v>
      </c>
      <c r="AM542">
        <v>2</v>
      </c>
      <c r="AN542" t="s">
        <v>58</v>
      </c>
      <c r="AO542" t="s">
        <v>48</v>
      </c>
      <c r="AP542" t="s">
        <v>109</v>
      </c>
      <c r="AQ542" t="s">
        <v>101</v>
      </c>
    </row>
    <row r="543" spans="1:43" x14ac:dyDescent="0.4">
      <c r="A543" t="s">
        <v>37</v>
      </c>
      <c r="B543" t="s">
        <v>38</v>
      </c>
      <c r="C543" t="s">
        <v>39</v>
      </c>
      <c r="D543" s="1">
        <v>41487</v>
      </c>
      <c r="E543" t="s">
        <v>101</v>
      </c>
      <c r="F543" t="s">
        <v>57</v>
      </c>
      <c r="G543" t="s">
        <v>42</v>
      </c>
      <c r="H543" t="s">
        <v>43</v>
      </c>
      <c r="I543" t="s">
        <v>97</v>
      </c>
      <c r="J543" t="s">
        <v>45</v>
      </c>
      <c r="K543">
        <v>73.599999999999994</v>
      </c>
      <c r="L543">
        <v>150000</v>
      </c>
      <c r="M543" t="s">
        <v>46</v>
      </c>
      <c r="N543">
        <v>0</v>
      </c>
      <c r="O543">
        <v>0</v>
      </c>
      <c r="P543">
        <v>0</v>
      </c>
      <c r="Q543">
        <v>0</v>
      </c>
      <c r="R543">
        <v>0</v>
      </c>
      <c r="S543">
        <v>8.18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6.61</v>
      </c>
      <c r="Z543">
        <f>VLOOKUP(F543,CEUS!$J$26:$K$50,2)</f>
        <v>30</v>
      </c>
      <c r="AA543" s="142">
        <f t="shared" si="71"/>
        <v>0.22033333333333335</v>
      </c>
      <c r="AB543" s="37">
        <f t="shared" si="72"/>
        <v>17.626666666666669</v>
      </c>
      <c r="AD543" s="124">
        <f>IF(E543=Sheet2!$E$24,VLOOKUP(F543,Sheet2!$C$24:$H$42,3),IF(E543=Sheet2!$F$24,VLOOKUP(F543,Sheet2!$C$24:$H$42,4),IF(E543=Sheet2!$G$24,VLOOKUP(F543,Sheet2!$C$24:$H$42,5),VLOOKUP(F543,Sheet2!$C$24:$H$42,6))))</f>
        <v>21.86</v>
      </c>
      <c r="AE543" s="2">
        <f t="shared" si="68"/>
        <v>0.1444946</v>
      </c>
      <c r="AF543" s="37">
        <f t="shared" si="74"/>
        <v>11.559568000000001</v>
      </c>
      <c r="AH543">
        <f>IF(I543=CZCA!$E$24,VLOOKUP(F543,CZCA!$C$25:$T$43,3),IF(I543=CZCA!$F$24,VLOOKUP(F543,CZCA!$C$25:$T$43,4),IF(I543=CZCA!$G$24,VLOOKUP(F543,CZCA!$C$25:$T$43,5),IF(OR(I543=CZCA!$H$24,I543=CZCA!$I$24),VLOOKUP(F543,CZCA!$C$25:$T$43,6),IF(OR(I543=CZCA!$J$24,I543=CZCA!$L$24),VLOOKUP(F543,CZCA!$C$25:$T$43,8),IF(OR(I543=CZCA!$K$24,I543=CZCA!$Q$24),VLOOKUP(F543,CZCA!$C$25:$T$43,9),IF(OR(I543=CZCA!$M$24,I543=CZCA!$T$24),VLOOKUP(F543,CZCA!$C$25:$T$43,11),IF(OR(I543=CZCA!$N$24,I543=CZCA!$R$24),VLOOKUP(F543,CZCA!$C$25:$T$43,12),IF(I543=CZCA!$O$24,VLOOKUP(F543,CZCA!$C$25:$T$43,13),IF(I543=CZCA!$P$24,VLOOKUP(F543,CZCA!$C$25:$T$43,14),IF(I543=CZCA!$S$24,VLOOKUP(F543,CZCA!$C$25:$T$43,17))))))))))))</f>
        <v>30.37</v>
      </c>
      <c r="AI543" s="157">
        <f t="shared" si="70"/>
        <v>0.20074570000000003</v>
      </c>
      <c r="AJ543" s="37">
        <f t="shared" si="75"/>
        <v>16.059656000000004</v>
      </c>
      <c r="AK543" s="37"/>
      <c r="AL543" s="128">
        <f t="shared" si="76"/>
        <v>32.927230819888045</v>
      </c>
      <c r="AM543">
        <v>2</v>
      </c>
      <c r="AN543" t="s">
        <v>58</v>
      </c>
      <c r="AO543" t="s">
        <v>48</v>
      </c>
      <c r="AP543" t="s">
        <v>98</v>
      </c>
      <c r="AQ543" t="s">
        <v>101</v>
      </c>
    </row>
    <row r="544" spans="1:43" x14ac:dyDescent="0.4">
      <c r="A544" t="s">
        <v>37</v>
      </c>
      <c r="B544" t="s">
        <v>38</v>
      </c>
      <c r="C544" t="s">
        <v>39</v>
      </c>
      <c r="D544" s="1">
        <v>41487</v>
      </c>
      <c r="E544" t="s">
        <v>101</v>
      </c>
      <c r="F544" t="s">
        <v>57</v>
      </c>
      <c r="G544" t="s">
        <v>42</v>
      </c>
      <c r="H544" t="s">
        <v>43</v>
      </c>
      <c r="I544" t="s">
        <v>110</v>
      </c>
      <c r="J544" t="s">
        <v>45</v>
      </c>
      <c r="K544">
        <v>73.599999999999994</v>
      </c>
      <c r="L544">
        <v>150000</v>
      </c>
      <c r="M544" t="s">
        <v>46</v>
      </c>
      <c r="N544">
        <v>0</v>
      </c>
      <c r="O544">
        <v>0</v>
      </c>
      <c r="P544">
        <v>0</v>
      </c>
      <c r="Q544">
        <v>0</v>
      </c>
      <c r="R544">
        <v>0</v>
      </c>
      <c r="S544">
        <v>10.3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8.3000000000000007</v>
      </c>
      <c r="Z544">
        <f>VLOOKUP(F544,CEUS!$J$26:$K$50,2)</f>
        <v>30</v>
      </c>
      <c r="AA544" s="142">
        <f t="shared" si="71"/>
        <v>0.27666666666666667</v>
      </c>
      <c r="AB544" s="37">
        <f t="shared" si="72"/>
        <v>22.133333333333333</v>
      </c>
      <c r="AD544" s="124">
        <f>IF(E544=Sheet2!$E$24,VLOOKUP(F544,Sheet2!$C$24:$H$42,3),IF(E544=Sheet2!$F$24,VLOOKUP(F544,Sheet2!$C$24:$H$42,4),IF(E544=Sheet2!$G$24,VLOOKUP(F544,Sheet2!$C$24:$H$42,5),VLOOKUP(F544,Sheet2!$C$24:$H$42,6))))</f>
        <v>21.86</v>
      </c>
      <c r="AE544" s="2">
        <f t="shared" si="68"/>
        <v>0.18143799999999999</v>
      </c>
      <c r="AF544" s="37">
        <f t="shared" si="74"/>
        <v>14.515039999999999</v>
      </c>
      <c r="AH544">
        <f>IF(I544=CZCA!$E$24,VLOOKUP(F544,CZCA!$C$25:$T$43,3),IF(I544=CZCA!$F$24,VLOOKUP(F544,CZCA!$C$25:$T$43,4),IF(I544=CZCA!$G$24,VLOOKUP(F544,CZCA!$C$25:$T$43,5),IF(OR(I544=CZCA!$H$24,I544=CZCA!$I$24),VLOOKUP(F544,CZCA!$C$25:$T$43,6),IF(OR(I544=CZCA!$J$24,I544=CZCA!$L$24),VLOOKUP(F544,CZCA!$C$25:$T$43,8),IF(OR(I544=CZCA!$K$24,I544=CZCA!$Q$24),VLOOKUP(F544,CZCA!$C$25:$T$43,9),IF(OR(I544=CZCA!$M$24,I544=CZCA!$T$24),VLOOKUP(F544,CZCA!$C$25:$T$43,11),IF(OR(I544=CZCA!$N$24,I544=CZCA!$R$24),VLOOKUP(F544,CZCA!$C$25:$T$43,12),IF(I544=CZCA!$O$24,VLOOKUP(F544,CZCA!$C$25:$T$43,13),IF(I544=CZCA!$P$24,VLOOKUP(F544,CZCA!$C$25:$T$43,14),IF(I544=CZCA!$S$24,VLOOKUP(F544,CZCA!$C$25:$T$43,17))))))))))))</f>
        <v>27.21</v>
      </c>
      <c r="AI544" s="157">
        <f t="shared" si="70"/>
        <v>0.22584300000000002</v>
      </c>
      <c r="AJ544" s="37">
        <f t="shared" si="75"/>
        <v>18.067440000000001</v>
      </c>
      <c r="AK544" s="37"/>
      <c r="AL544" s="128">
        <f t="shared" si="76"/>
        <v>36.751194413818446</v>
      </c>
      <c r="AM544">
        <v>2</v>
      </c>
      <c r="AN544" t="s">
        <v>58</v>
      </c>
      <c r="AO544" t="s">
        <v>48</v>
      </c>
      <c r="AP544" t="s">
        <v>111</v>
      </c>
      <c r="AQ544" t="s">
        <v>101</v>
      </c>
    </row>
    <row r="545" spans="1:43" x14ac:dyDescent="0.4">
      <c r="A545" t="s">
        <v>37</v>
      </c>
      <c r="B545" t="s">
        <v>38</v>
      </c>
      <c r="C545" t="s">
        <v>39</v>
      </c>
      <c r="D545" s="1">
        <v>41487</v>
      </c>
      <c r="E545" t="s">
        <v>101</v>
      </c>
      <c r="F545" t="s">
        <v>57</v>
      </c>
      <c r="G545" t="s">
        <v>42</v>
      </c>
      <c r="H545" t="s">
        <v>43</v>
      </c>
      <c r="I545" t="s">
        <v>112</v>
      </c>
      <c r="J545" t="s">
        <v>45</v>
      </c>
      <c r="K545">
        <v>73.599999999999994</v>
      </c>
      <c r="L545">
        <v>150000</v>
      </c>
      <c r="M545" t="s">
        <v>46</v>
      </c>
      <c r="N545">
        <v>0</v>
      </c>
      <c r="O545">
        <v>0</v>
      </c>
      <c r="P545">
        <v>0</v>
      </c>
      <c r="Q545">
        <v>0</v>
      </c>
      <c r="R545">
        <v>0</v>
      </c>
      <c r="S545">
        <v>0.83499999999999996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0.67500000000000004</v>
      </c>
      <c r="Z545">
        <f>VLOOKUP(F545,CEUS!$J$26:$K$50,2)</f>
        <v>30</v>
      </c>
      <c r="AA545" s="142">
        <f t="shared" si="71"/>
        <v>2.2500000000000003E-2</v>
      </c>
      <c r="AB545" s="37">
        <f t="shared" si="72"/>
        <v>1.8000000000000003</v>
      </c>
      <c r="AD545" s="124">
        <f>IF(E545=Sheet2!$E$24,VLOOKUP(F545,Sheet2!$C$24:$H$42,3),IF(E545=Sheet2!$F$24,VLOOKUP(F545,Sheet2!$C$24:$H$42,4),IF(E545=Sheet2!$G$24,VLOOKUP(F545,Sheet2!$C$24:$H$42,5),VLOOKUP(F545,Sheet2!$C$24:$H$42,6))))</f>
        <v>21.86</v>
      </c>
      <c r="AE545" s="2">
        <f t="shared" si="68"/>
        <v>1.4755500000000001E-2</v>
      </c>
      <c r="AF545" s="37">
        <f t="shared" si="74"/>
        <v>1.1804400000000002</v>
      </c>
      <c r="AH545">
        <f>IF(I545=CZCA!$E$24,VLOOKUP(F545,CZCA!$C$25:$T$43,3),IF(I545=CZCA!$F$24,VLOOKUP(F545,CZCA!$C$25:$T$43,4),IF(I545=CZCA!$G$24,VLOOKUP(F545,CZCA!$C$25:$T$43,5),IF(OR(I545=CZCA!$H$24,I545=CZCA!$I$24),VLOOKUP(F545,CZCA!$C$25:$T$43,6),IF(OR(I545=CZCA!$J$24,I545=CZCA!$L$24),VLOOKUP(F545,CZCA!$C$25:$T$43,8),IF(OR(I545=CZCA!$K$24,I545=CZCA!$Q$24),VLOOKUP(F545,CZCA!$C$25:$T$43,9),IF(OR(I545=CZCA!$M$24,I545=CZCA!$T$24),VLOOKUP(F545,CZCA!$C$25:$T$43,11),IF(OR(I545=CZCA!$N$24,I545=CZCA!$R$24),VLOOKUP(F545,CZCA!$C$25:$T$43,12),IF(I545=CZCA!$O$24,VLOOKUP(F545,CZCA!$C$25:$T$43,13),IF(I545=CZCA!$P$24,VLOOKUP(F545,CZCA!$C$25:$T$43,14),IF(I545=CZCA!$S$24,VLOOKUP(F545,CZCA!$C$25:$T$43,17))))))))))))</f>
        <v>23.79</v>
      </c>
      <c r="AI545" s="157">
        <f t="shared" si="70"/>
        <v>1.605825E-2</v>
      </c>
      <c r="AJ545" s="37">
        <f t="shared" si="75"/>
        <v>1.2846599999999999</v>
      </c>
      <c r="AK545" s="37"/>
      <c r="AL545" s="128">
        <f t="shared" si="76"/>
        <v>42.034468263976464</v>
      </c>
      <c r="AM545">
        <v>2</v>
      </c>
      <c r="AN545" t="s">
        <v>58</v>
      </c>
      <c r="AO545" t="s">
        <v>48</v>
      </c>
      <c r="AP545" t="s">
        <v>113</v>
      </c>
      <c r="AQ545" t="s">
        <v>101</v>
      </c>
    </row>
    <row r="546" spans="1:43" x14ac:dyDescent="0.4">
      <c r="A546" t="s">
        <v>37</v>
      </c>
      <c r="B546" t="s">
        <v>38</v>
      </c>
      <c r="C546" t="s">
        <v>39</v>
      </c>
      <c r="D546" s="1">
        <v>41487</v>
      </c>
      <c r="E546" t="s">
        <v>101</v>
      </c>
      <c r="F546" t="s">
        <v>57</v>
      </c>
      <c r="G546" t="s">
        <v>42</v>
      </c>
      <c r="H546" t="s">
        <v>43</v>
      </c>
      <c r="I546" t="s">
        <v>99</v>
      </c>
      <c r="J546" t="s">
        <v>45</v>
      </c>
      <c r="K546">
        <v>73.599999999999994</v>
      </c>
      <c r="L546">
        <v>150000</v>
      </c>
      <c r="M546" t="s">
        <v>46</v>
      </c>
      <c r="N546">
        <v>0</v>
      </c>
      <c r="O546">
        <v>0</v>
      </c>
      <c r="P546">
        <v>0</v>
      </c>
      <c r="Q546">
        <v>0</v>
      </c>
      <c r="R546">
        <v>0</v>
      </c>
      <c r="S546">
        <v>29.3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23.6</v>
      </c>
      <c r="Z546">
        <f>VLOOKUP(F546,CEUS!$J$26:$K$50,2)</f>
        <v>30</v>
      </c>
      <c r="AA546" s="142">
        <f t="shared" si="71"/>
        <v>0.78666666666666674</v>
      </c>
      <c r="AB546" s="37">
        <f t="shared" si="72"/>
        <v>62.933333333333337</v>
      </c>
      <c r="AD546" s="124">
        <f>IF(E546=Sheet2!$E$24,VLOOKUP(F546,Sheet2!$C$24:$H$42,3),IF(E546=Sheet2!$F$24,VLOOKUP(F546,Sheet2!$C$24:$H$42,4),IF(E546=Sheet2!$G$24,VLOOKUP(F546,Sheet2!$C$24:$H$42,5),VLOOKUP(F546,Sheet2!$C$24:$H$42,6))))</f>
        <v>21.86</v>
      </c>
      <c r="AE546" s="2">
        <f t="shared" si="68"/>
        <v>0.51589600000000002</v>
      </c>
      <c r="AF546" s="37">
        <f t="shared" si="74"/>
        <v>41.271680000000003</v>
      </c>
      <c r="AH546">
        <f>IF(I546=CZCA!$E$24,VLOOKUP(F546,CZCA!$C$25:$T$43,3),IF(I546=CZCA!$F$24,VLOOKUP(F546,CZCA!$C$25:$T$43,4),IF(I546=CZCA!$G$24,VLOOKUP(F546,CZCA!$C$25:$T$43,5),IF(OR(I546=CZCA!$H$24,I546=CZCA!$I$24),VLOOKUP(F546,CZCA!$C$25:$T$43,6),IF(OR(I546=CZCA!$J$24,I546=CZCA!$L$24),VLOOKUP(F546,CZCA!$C$25:$T$43,8),IF(OR(I546=CZCA!$K$24,I546=CZCA!$Q$24),VLOOKUP(F546,CZCA!$C$25:$T$43,9),IF(OR(I546=CZCA!$M$24,I546=CZCA!$T$24),VLOOKUP(F546,CZCA!$C$25:$T$43,11),IF(OR(I546=CZCA!$N$24,I546=CZCA!$R$24),VLOOKUP(F546,CZCA!$C$25:$T$43,12),IF(I546=CZCA!$O$24,VLOOKUP(F546,CZCA!$C$25:$T$43,13),IF(I546=CZCA!$P$24,VLOOKUP(F546,CZCA!$C$25:$T$43,14),IF(I546=CZCA!$S$24,VLOOKUP(F546,CZCA!$C$25:$T$43,17))))))))))))</f>
        <v>34.06</v>
      </c>
      <c r="AI546" s="157">
        <f t="shared" si="70"/>
        <v>0.8038160000000002</v>
      </c>
      <c r="AJ546" s="37">
        <f t="shared" si="75"/>
        <v>64.30528000000001</v>
      </c>
      <c r="AK546" s="37"/>
      <c r="AL546" s="128">
        <f t="shared" si="76"/>
        <v>29.35995302407516</v>
      </c>
      <c r="AM546">
        <v>2</v>
      </c>
      <c r="AN546" t="s">
        <v>58</v>
      </c>
      <c r="AO546" t="s">
        <v>48</v>
      </c>
      <c r="AP546" t="s">
        <v>100</v>
      </c>
      <c r="AQ546" t="s">
        <v>101</v>
      </c>
    </row>
    <row r="547" spans="1:43" hidden="1" x14ac:dyDescent="0.4">
      <c r="A547" t="s">
        <v>37</v>
      </c>
      <c r="B547" t="s">
        <v>38</v>
      </c>
      <c r="C547" t="s">
        <v>39</v>
      </c>
      <c r="D547" s="1">
        <v>41487</v>
      </c>
      <c r="E547" t="s">
        <v>101</v>
      </c>
      <c r="F547" t="s">
        <v>57</v>
      </c>
      <c r="G547" t="s">
        <v>42</v>
      </c>
      <c r="H547" t="s">
        <v>43</v>
      </c>
      <c r="I547" t="s">
        <v>251</v>
      </c>
      <c r="J547" t="s">
        <v>45</v>
      </c>
      <c r="K547">
        <v>73.599999999999994</v>
      </c>
      <c r="L547">
        <v>150000</v>
      </c>
      <c r="M547" t="s">
        <v>46</v>
      </c>
      <c r="N547">
        <v>0</v>
      </c>
      <c r="O547">
        <v>0</v>
      </c>
      <c r="P547">
        <v>0</v>
      </c>
      <c r="Q547">
        <v>0</v>
      </c>
      <c r="R547">
        <v>0</v>
      </c>
      <c r="S547">
        <v>4.05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3.27</v>
      </c>
      <c r="Z547">
        <f>VLOOKUP(F547,CEUS!$J$26:$K$50,2)</f>
        <v>30</v>
      </c>
      <c r="AA547" s="142">
        <f t="shared" si="71"/>
        <v>0.109</v>
      </c>
      <c r="AB547" s="37">
        <f t="shared" si="72"/>
        <v>8.7200000000000006</v>
      </c>
      <c r="AD547" s="124">
        <f>IF(E547=Sheet2!$E$24,VLOOKUP(F547,Sheet2!$C$24:$H$42,3),IF(E547=Sheet2!$F$24,VLOOKUP(F547,Sheet2!$C$24:$H$42,4),IF(E547=Sheet2!$G$24,VLOOKUP(F547,Sheet2!$C$24:$H$42,5),VLOOKUP(F547,Sheet2!$C$24:$H$42,6))))</f>
        <v>21.86</v>
      </c>
      <c r="AE547" s="2">
        <f t="shared" si="68"/>
        <v>7.1482199999999996E-2</v>
      </c>
      <c r="AF547" s="37">
        <f t="shared" si="74"/>
        <v>5.7185759999999997</v>
      </c>
      <c r="AH547" t="b">
        <f>IF(I547=CZCA!$E$24,VLOOKUP(F547,CZCA!$C$24:$T$43,3),IF(I547=CZCA!$F$24,VLOOKUP(F547,CZCA!$C$24:$T$43,4),IF(I547=CZCA!$G$24,VLOOKUP(F547,CZCA!$C$24:$T$43,5),IF(OR(I547=CZCA!$H$24,I547=CZCA!$I$24),VLOOKUP(F547,CZCA!$C$24:$T$43,6),IF(OR(I547=CZCA!$J$24,I547=CZCA!$L$24),VLOOKUP(F547,CZCA!$C$24:$T$43,8),IF(OR(I547=CZCA!$K$24,I547=CZCA!$Q$24),VLOOKUP(F547,CZCA!$C$24:$T$43,9),IF(OR(I547=CZCA!$M$24,I547=CZCA!$T$24),VLOOKUP(F547,CZCA!$C$24:$T$43,11),IF(OR(I547=CZCA!$N$24,I547=CZCA!$R$24),VLOOKUP(F547,CZCA!$C$24:$T$43,12),IF(I547=CZCA!$O$24,VLOOKUP(F547,CZCA!$C$24:$T$43,13),IF(I547=CZCA!$P$24,VLOOKUP(F547,CZCA!$C$24:$T$43,14),IF(I547=CZCA!$S$24,VLOOKUP(F547,CZCA!$C$24:$T$43,17))))))))))))</f>
        <v>0</v>
      </c>
      <c r="AI547" s="157">
        <f t="shared" si="70"/>
        <v>0</v>
      </c>
      <c r="AJ547" s="37">
        <f t="shared" si="75"/>
        <v>0</v>
      </c>
      <c r="AK547" s="37"/>
      <c r="AL547" s="128" t="e">
        <f t="shared" si="76"/>
        <v>#DIV/0!</v>
      </c>
      <c r="AM547">
        <v>2</v>
      </c>
      <c r="AN547" t="s">
        <v>58</v>
      </c>
      <c r="AO547" t="s">
        <v>48</v>
      </c>
      <c r="AP547" t="s">
        <v>254</v>
      </c>
      <c r="AQ547" t="s">
        <v>101</v>
      </c>
    </row>
    <row r="548" spans="1:43" x14ac:dyDescent="0.4">
      <c r="A548" t="s">
        <v>37</v>
      </c>
      <c r="B548" t="s">
        <v>38</v>
      </c>
      <c r="C548" t="s">
        <v>39</v>
      </c>
      <c r="D548" s="1">
        <v>41487</v>
      </c>
      <c r="E548" t="s">
        <v>101</v>
      </c>
      <c r="F548" t="s">
        <v>59</v>
      </c>
      <c r="G548" t="s">
        <v>42</v>
      </c>
      <c r="H548" t="s">
        <v>43</v>
      </c>
      <c r="I548" t="s">
        <v>91</v>
      </c>
      <c r="J548" t="s">
        <v>45</v>
      </c>
      <c r="K548">
        <v>46.4</v>
      </c>
      <c r="L548">
        <v>50000</v>
      </c>
      <c r="M548" t="s">
        <v>46</v>
      </c>
      <c r="N548">
        <v>0</v>
      </c>
      <c r="O548">
        <v>0</v>
      </c>
      <c r="P548">
        <v>0</v>
      </c>
      <c r="Q548">
        <v>0</v>
      </c>
      <c r="R548">
        <v>0</v>
      </c>
      <c r="S548">
        <v>24.6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19.899999999999999</v>
      </c>
      <c r="Z548">
        <f>VLOOKUP(F548,CEUS!$J$26:$K$50,2)</f>
        <v>20</v>
      </c>
      <c r="AA548" s="142">
        <f t="shared" si="71"/>
        <v>0.99499999999999988</v>
      </c>
      <c r="AB548" s="37">
        <f t="shared" si="72"/>
        <v>79.599999999999994</v>
      </c>
      <c r="AD548" s="124">
        <f>IF(E548=Sheet2!$E$24,VLOOKUP(F548,Sheet2!$C$24:$H$42,3),IF(E548=Sheet2!$F$24,VLOOKUP(F548,Sheet2!$C$24:$H$42,4),IF(E548=Sheet2!$G$24,VLOOKUP(F548,Sheet2!$C$24:$H$42,5),VLOOKUP(F548,Sheet2!$C$24:$H$42,6))))</f>
        <v>74.365000000000009</v>
      </c>
      <c r="AE548" s="2">
        <f t="shared" si="68"/>
        <v>1.4798635</v>
      </c>
      <c r="AF548" s="37">
        <f t="shared" si="74"/>
        <v>118.38908000000001</v>
      </c>
      <c r="AH548">
        <f>IF(I548=CZCA!$E$24,VLOOKUP(F548,CZCA!$C$25:$T$43,3),IF(I548=CZCA!$F$24,VLOOKUP(F548,CZCA!$C$25:$T$43,4),IF(I548=CZCA!$G$24,VLOOKUP(F548,CZCA!$C$25:$T$43,5),IF(OR(I548=CZCA!$H$24,I548=CZCA!$I$24),VLOOKUP(F548,CZCA!$C$25:$T$43,6),IF(OR(I548=CZCA!$J$24,I548=CZCA!$L$24),VLOOKUP(F548,CZCA!$C$25:$T$43,8),IF(OR(I548=CZCA!$K$24,I548=CZCA!$Q$24),VLOOKUP(F548,CZCA!$C$25:$T$43,9),IF(OR(I548=CZCA!$M$24,I548=CZCA!$T$24),VLOOKUP(F548,CZCA!$C$25:$T$43,11),IF(OR(I548=CZCA!$N$24,I548=CZCA!$R$24),VLOOKUP(F548,CZCA!$C$25:$T$43,12),IF(I548=CZCA!$O$24,VLOOKUP(F548,CZCA!$C$25:$T$43,13),IF(I548=CZCA!$P$24,VLOOKUP(F548,CZCA!$C$25:$T$43,14),IF(I548=CZCA!$S$24,VLOOKUP(F548,CZCA!$C$25:$T$43,17))))))))))))</f>
        <v>39.9</v>
      </c>
      <c r="AI548" s="157">
        <f t="shared" si="70"/>
        <v>0.79400999999999988</v>
      </c>
      <c r="AJ548" s="37">
        <f t="shared" si="75"/>
        <v>63.520799999999994</v>
      </c>
      <c r="AK548" s="37"/>
      <c r="AL548" s="128">
        <f t="shared" si="76"/>
        <v>25.062656641604011</v>
      </c>
      <c r="AM548">
        <v>2</v>
      </c>
      <c r="AN548" t="s">
        <v>60</v>
      </c>
      <c r="AO548" t="s">
        <v>48</v>
      </c>
      <c r="AP548" t="s">
        <v>92</v>
      </c>
      <c r="AQ548" t="s">
        <v>101</v>
      </c>
    </row>
    <row r="549" spans="1:43" x14ac:dyDescent="0.4">
      <c r="A549" t="s">
        <v>37</v>
      </c>
      <c r="B549" t="s">
        <v>38</v>
      </c>
      <c r="C549" t="s">
        <v>39</v>
      </c>
      <c r="D549" s="1">
        <v>41487</v>
      </c>
      <c r="E549" t="s">
        <v>101</v>
      </c>
      <c r="F549" t="s">
        <v>59</v>
      </c>
      <c r="G549" t="s">
        <v>42</v>
      </c>
      <c r="H549" t="s">
        <v>43</v>
      </c>
      <c r="I549" t="s">
        <v>102</v>
      </c>
      <c r="J549" t="s">
        <v>45</v>
      </c>
      <c r="K549">
        <v>46.4</v>
      </c>
      <c r="L549">
        <v>50000</v>
      </c>
      <c r="M549" t="s">
        <v>46</v>
      </c>
      <c r="N549">
        <v>0</v>
      </c>
      <c r="O549">
        <v>0</v>
      </c>
      <c r="P549">
        <v>0</v>
      </c>
      <c r="Q549">
        <v>0</v>
      </c>
      <c r="R549">
        <v>0</v>
      </c>
      <c r="S549">
        <v>17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13.7</v>
      </c>
      <c r="Z549">
        <f>VLOOKUP(F549,CEUS!$J$26:$K$50,2)</f>
        <v>20</v>
      </c>
      <c r="AA549" s="142">
        <f t="shared" si="71"/>
        <v>0.68499999999999994</v>
      </c>
      <c r="AB549" s="37">
        <f t="shared" si="72"/>
        <v>54.8</v>
      </c>
      <c r="AD549" s="124">
        <f>IF(E549=Sheet2!$E$24,VLOOKUP(F549,Sheet2!$C$24:$H$42,3),IF(E549=Sheet2!$F$24,VLOOKUP(F549,Sheet2!$C$24:$H$42,4),IF(E549=Sheet2!$G$24,VLOOKUP(F549,Sheet2!$C$24:$H$42,5),VLOOKUP(F549,Sheet2!$C$24:$H$42,6))))</f>
        <v>74.365000000000009</v>
      </c>
      <c r="AE549" s="2">
        <f t="shared" si="68"/>
        <v>1.0188005</v>
      </c>
      <c r="AF549" s="37">
        <f t="shared" si="74"/>
        <v>81.504040000000003</v>
      </c>
      <c r="AH549">
        <f>IF(I549=CZCA!$E$24,VLOOKUP(F549,CZCA!$C$25:$T$43,3),IF(I549=CZCA!$F$24,VLOOKUP(F549,CZCA!$C$25:$T$43,4),IF(I549=CZCA!$G$24,VLOOKUP(F549,CZCA!$C$25:$T$43,5),IF(OR(I549=CZCA!$H$24,I549=CZCA!$I$24),VLOOKUP(F549,CZCA!$C$25:$T$43,6),IF(OR(I549=CZCA!$J$24,I549=CZCA!$L$24),VLOOKUP(F549,CZCA!$C$25:$T$43,8),IF(OR(I549=CZCA!$K$24,I549=CZCA!$Q$24),VLOOKUP(F549,CZCA!$C$25:$T$43,9),IF(OR(I549=CZCA!$M$24,I549=CZCA!$T$24),VLOOKUP(F549,CZCA!$C$25:$T$43,11),IF(OR(I549=CZCA!$N$24,I549=CZCA!$R$24),VLOOKUP(F549,CZCA!$C$25:$T$43,12),IF(I549=CZCA!$O$24,VLOOKUP(F549,CZCA!$C$25:$T$43,13),IF(I549=CZCA!$P$24,VLOOKUP(F549,CZCA!$C$25:$T$43,14),IF(I549=CZCA!$S$24,VLOOKUP(F549,CZCA!$C$25:$T$43,17))))))))))))</f>
        <v>60.11</v>
      </c>
      <c r="AI549" s="157">
        <f t="shared" si="70"/>
        <v>0.82350699999999988</v>
      </c>
      <c r="AJ549" s="37">
        <f t="shared" si="75"/>
        <v>65.880559999999988</v>
      </c>
      <c r="AK549" s="37"/>
      <c r="AL549" s="128">
        <f t="shared" si="76"/>
        <v>16.636167027116951</v>
      </c>
      <c r="AM549">
        <v>2</v>
      </c>
      <c r="AN549" t="s">
        <v>60</v>
      </c>
      <c r="AO549" t="s">
        <v>48</v>
      </c>
      <c r="AP549" t="s">
        <v>103</v>
      </c>
      <c r="AQ549" t="s">
        <v>101</v>
      </c>
    </row>
    <row r="550" spans="1:43" x14ac:dyDescent="0.4">
      <c r="A550" t="s">
        <v>37</v>
      </c>
      <c r="B550" t="s">
        <v>38</v>
      </c>
      <c r="C550" t="s">
        <v>39</v>
      </c>
      <c r="D550" s="1">
        <v>41487</v>
      </c>
      <c r="E550" t="s">
        <v>101</v>
      </c>
      <c r="F550" t="s">
        <v>59</v>
      </c>
      <c r="G550" t="s">
        <v>42</v>
      </c>
      <c r="H550" t="s">
        <v>43</v>
      </c>
      <c r="I550" t="s">
        <v>104</v>
      </c>
      <c r="J550" t="s">
        <v>45</v>
      </c>
      <c r="K550">
        <v>46.4</v>
      </c>
      <c r="L550">
        <v>50000</v>
      </c>
      <c r="M550" t="s">
        <v>46</v>
      </c>
      <c r="N550">
        <v>0</v>
      </c>
      <c r="O550">
        <v>0</v>
      </c>
      <c r="P550">
        <v>0</v>
      </c>
      <c r="Q550">
        <v>0</v>
      </c>
      <c r="R550">
        <v>0</v>
      </c>
      <c r="S550">
        <v>14.2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11.5</v>
      </c>
      <c r="Z550">
        <f>VLOOKUP(F550,CEUS!$J$26:$K$50,2)</f>
        <v>20</v>
      </c>
      <c r="AA550" s="142">
        <f t="shared" si="71"/>
        <v>0.57499999999999996</v>
      </c>
      <c r="AB550" s="37">
        <f t="shared" si="72"/>
        <v>46</v>
      </c>
      <c r="AD550" s="124">
        <f>IF(E550=Sheet2!$E$24,VLOOKUP(F550,Sheet2!$C$24:$H$42,3),IF(E550=Sheet2!$F$24,VLOOKUP(F550,Sheet2!$C$24:$H$42,4),IF(E550=Sheet2!$G$24,VLOOKUP(F550,Sheet2!$C$24:$H$42,5),VLOOKUP(F550,Sheet2!$C$24:$H$42,6))))</f>
        <v>74.365000000000009</v>
      </c>
      <c r="AE550" s="2">
        <f t="shared" si="68"/>
        <v>0.85519750000000005</v>
      </c>
      <c r="AF550" s="37">
        <f t="shared" si="74"/>
        <v>68.415800000000004</v>
      </c>
      <c r="AH550">
        <f>IF(I550=CZCA!$E$24,VLOOKUP(F550,CZCA!$C$25:$T$43,3),IF(I550=CZCA!$F$24,VLOOKUP(F550,CZCA!$C$25:$T$43,4),IF(I550=CZCA!$G$24,VLOOKUP(F550,CZCA!$C$25:$T$43,5),IF(OR(I550=CZCA!$H$24,I550=CZCA!$I$24),VLOOKUP(F550,CZCA!$C$25:$T$43,6),IF(OR(I550=CZCA!$J$24,I550=CZCA!$L$24),VLOOKUP(F550,CZCA!$C$25:$T$43,8),IF(OR(I550=CZCA!$K$24,I550=CZCA!$Q$24),VLOOKUP(F550,CZCA!$C$25:$T$43,9),IF(OR(I550=CZCA!$M$24,I550=CZCA!$T$24),VLOOKUP(F550,CZCA!$C$25:$T$43,11),IF(OR(I550=CZCA!$N$24,I550=CZCA!$R$24),VLOOKUP(F550,CZCA!$C$25:$T$43,12),IF(I550=CZCA!$O$24,VLOOKUP(F550,CZCA!$C$25:$T$43,13),IF(I550=CZCA!$P$24,VLOOKUP(F550,CZCA!$C$25:$T$43,14),IF(I550=CZCA!$S$24,VLOOKUP(F550,CZCA!$C$25:$T$43,17))))))))))))</f>
        <v>60.11</v>
      </c>
      <c r="AI550" s="157">
        <f t="shared" si="70"/>
        <v>0.69126500000000002</v>
      </c>
      <c r="AJ550" s="37">
        <f t="shared" si="75"/>
        <v>55.301200000000001</v>
      </c>
      <c r="AK550" s="37"/>
      <c r="AL550" s="128">
        <f t="shared" si="76"/>
        <v>16.636167027116951</v>
      </c>
      <c r="AM550">
        <v>2</v>
      </c>
      <c r="AN550" t="s">
        <v>60</v>
      </c>
      <c r="AO550" t="s">
        <v>48</v>
      </c>
      <c r="AP550" t="s">
        <v>105</v>
      </c>
      <c r="AQ550" t="s">
        <v>101</v>
      </c>
    </row>
    <row r="551" spans="1:43" x14ac:dyDescent="0.4">
      <c r="A551" t="s">
        <v>37</v>
      </c>
      <c r="B551" t="s">
        <v>38</v>
      </c>
      <c r="C551" t="s">
        <v>39</v>
      </c>
      <c r="D551" s="1">
        <v>41487</v>
      </c>
      <c r="E551" t="s">
        <v>101</v>
      </c>
      <c r="F551" t="s">
        <v>59</v>
      </c>
      <c r="G551" t="s">
        <v>42</v>
      </c>
      <c r="H551" t="s">
        <v>43</v>
      </c>
      <c r="I551" t="s">
        <v>106</v>
      </c>
      <c r="J551" t="s">
        <v>45</v>
      </c>
      <c r="K551">
        <v>46.4</v>
      </c>
      <c r="L551">
        <v>50000</v>
      </c>
      <c r="M551" t="s">
        <v>46</v>
      </c>
      <c r="N551">
        <v>0</v>
      </c>
      <c r="O551">
        <v>0</v>
      </c>
      <c r="P551">
        <v>0</v>
      </c>
      <c r="Q551">
        <v>0</v>
      </c>
      <c r="R551">
        <v>0</v>
      </c>
      <c r="S551">
        <v>13.9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11.2</v>
      </c>
      <c r="Z551">
        <f>VLOOKUP(F551,CEUS!$J$26:$K$50,2)</f>
        <v>20</v>
      </c>
      <c r="AA551" s="142">
        <f t="shared" si="71"/>
        <v>0.55999999999999994</v>
      </c>
      <c r="AB551" s="37">
        <f t="shared" si="72"/>
        <v>44.8</v>
      </c>
      <c r="AD551" s="124">
        <f>IF(E551=Sheet2!$E$24,VLOOKUP(F551,Sheet2!$C$24:$H$42,3),IF(E551=Sheet2!$F$24,VLOOKUP(F551,Sheet2!$C$24:$H$42,4),IF(E551=Sheet2!$G$24,VLOOKUP(F551,Sheet2!$C$24:$H$42,5),VLOOKUP(F551,Sheet2!$C$24:$H$42,6))))</f>
        <v>74.365000000000009</v>
      </c>
      <c r="AE551" s="2">
        <f t="shared" si="68"/>
        <v>0.83288800000000007</v>
      </c>
      <c r="AF551" s="37">
        <f t="shared" si="74"/>
        <v>66.631040000000013</v>
      </c>
      <c r="AH551">
        <f>IF(I551=CZCA!$E$24,VLOOKUP(F551,CZCA!$C$25:$T$43,3),IF(I551=CZCA!$F$24,VLOOKUP(F551,CZCA!$C$25:$T$43,4),IF(I551=CZCA!$G$24,VLOOKUP(F551,CZCA!$C$25:$T$43,5),IF(OR(I551=CZCA!$H$24,I551=CZCA!$I$24),VLOOKUP(F551,CZCA!$C$25:$T$43,6),IF(OR(I551=CZCA!$J$24,I551=CZCA!$L$24),VLOOKUP(F551,CZCA!$C$25:$T$43,8),IF(OR(I551=CZCA!$K$24,I551=CZCA!$Q$24),VLOOKUP(F551,CZCA!$C$25:$T$43,9),IF(OR(I551=CZCA!$M$24,I551=CZCA!$T$24),VLOOKUP(F551,CZCA!$C$25:$T$43,11),IF(OR(I551=CZCA!$N$24,I551=CZCA!$R$24),VLOOKUP(F551,CZCA!$C$25:$T$43,12),IF(I551=CZCA!$O$24,VLOOKUP(F551,CZCA!$C$25:$T$43,13),IF(I551=CZCA!$P$24,VLOOKUP(F551,CZCA!$C$25:$T$43,14),IF(I551=CZCA!$S$24,VLOOKUP(F551,CZCA!$C$25:$T$43,17))))))))))))</f>
        <v>81.180000000000007</v>
      </c>
      <c r="AI551" s="157">
        <f t="shared" si="70"/>
        <v>0.90921600000000002</v>
      </c>
      <c r="AJ551" s="37">
        <f t="shared" si="75"/>
        <v>72.737279999999998</v>
      </c>
      <c r="AK551" s="37"/>
      <c r="AL551" s="128">
        <f t="shared" si="76"/>
        <v>12.318305001231829</v>
      </c>
      <c r="AM551">
        <v>2</v>
      </c>
      <c r="AN551" t="s">
        <v>60</v>
      </c>
      <c r="AO551" t="s">
        <v>48</v>
      </c>
      <c r="AP551" t="s">
        <v>107</v>
      </c>
      <c r="AQ551" t="s">
        <v>101</v>
      </c>
    </row>
    <row r="552" spans="1:43" x14ac:dyDescent="0.4">
      <c r="A552" t="s">
        <v>37</v>
      </c>
      <c r="B552" t="s">
        <v>38</v>
      </c>
      <c r="C552" t="s">
        <v>39</v>
      </c>
      <c r="D552" s="1">
        <v>41487</v>
      </c>
      <c r="E552" t="s">
        <v>101</v>
      </c>
      <c r="F552" t="s">
        <v>59</v>
      </c>
      <c r="G552" t="s">
        <v>42</v>
      </c>
      <c r="H552" t="s">
        <v>43</v>
      </c>
      <c r="I552" t="s">
        <v>108</v>
      </c>
      <c r="J552" t="s">
        <v>45</v>
      </c>
      <c r="K552">
        <v>46.4</v>
      </c>
      <c r="L552">
        <v>50000</v>
      </c>
      <c r="M552" t="s">
        <v>46</v>
      </c>
      <c r="N552">
        <v>0</v>
      </c>
      <c r="O552">
        <v>0</v>
      </c>
      <c r="P552">
        <v>0</v>
      </c>
      <c r="Q552">
        <v>0</v>
      </c>
      <c r="R552">
        <v>0</v>
      </c>
      <c r="S552">
        <v>16.100000000000001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13</v>
      </c>
      <c r="Z552">
        <f>VLOOKUP(F552,CEUS!$J$26:$K$50,2)</f>
        <v>20</v>
      </c>
      <c r="AA552" s="142">
        <f t="shared" si="71"/>
        <v>0.65</v>
      </c>
      <c r="AB552" s="37">
        <f t="shared" si="72"/>
        <v>52</v>
      </c>
      <c r="AD552" s="124">
        <f>IF(E552=Sheet2!$E$24,VLOOKUP(F552,Sheet2!$C$24:$H$42,3),IF(E552=Sheet2!$F$24,VLOOKUP(F552,Sheet2!$C$24:$H$42,4),IF(E552=Sheet2!$G$24,VLOOKUP(F552,Sheet2!$C$24:$H$42,5),VLOOKUP(F552,Sheet2!$C$24:$H$42,6))))</f>
        <v>74.365000000000009</v>
      </c>
      <c r="AE552" s="2">
        <f t="shared" si="68"/>
        <v>0.96674500000000008</v>
      </c>
      <c r="AF552" s="37">
        <f t="shared" si="74"/>
        <v>77.339600000000004</v>
      </c>
      <c r="AH552">
        <f>IF(I552=CZCA!$E$24,VLOOKUP(F552,CZCA!$C$25:$T$43,3),IF(I552=CZCA!$F$24,VLOOKUP(F552,CZCA!$C$25:$T$43,4),IF(I552=CZCA!$G$24,VLOOKUP(F552,CZCA!$C$25:$T$43,5),IF(OR(I552=CZCA!$H$24,I552=CZCA!$I$24),VLOOKUP(F552,CZCA!$C$25:$T$43,6),IF(OR(I552=CZCA!$J$24,I552=CZCA!$L$24),VLOOKUP(F552,CZCA!$C$25:$T$43,8),IF(OR(I552=CZCA!$K$24,I552=CZCA!$Q$24),VLOOKUP(F552,CZCA!$C$25:$T$43,9),IF(OR(I552=CZCA!$M$24,I552=CZCA!$T$24),VLOOKUP(F552,CZCA!$C$25:$T$43,11),IF(OR(I552=CZCA!$N$24,I552=CZCA!$R$24),VLOOKUP(F552,CZCA!$C$25:$T$43,12),IF(I552=CZCA!$O$24,VLOOKUP(F552,CZCA!$C$25:$T$43,13),IF(I552=CZCA!$P$24,VLOOKUP(F552,CZCA!$C$25:$T$43,14),IF(I552=CZCA!$S$24,VLOOKUP(F552,CZCA!$C$25:$T$43,17))))))))))))</f>
        <v>64.2</v>
      </c>
      <c r="AI552" s="157">
        <f t="shared" si="70"/>
        <v>0.83460000000000001</v>
      </c>
      <c r="AJ552" s="37">
        <f t="shared" si="75"/>
        <v>66.768000000000001</v>
      </c>
      <c r="AK552" s="37"/>
      <c r="AL552" s="128">
        <f t="shared" si="76"/>
        <v>15.57632398753894</v>
      </c>
      <c r="AM552">
        <v>2</v>
      </c>
      <c r="AN552" t="s">
        <v>60</v>
      </c>
      <c r="AO552" t="s">
        <v>48</v>
      </c>
      <c r="AP552" t="s">
        <v>109</v>
      </c>
      <c r="AQ552" t="s">
        <v>101</v>
      </c>
    </row>
    <row r="553" spans="1:43" x14ac:dyDescent="0.4">
      <c r="A553" t="s">
        <v>37</v>
      </c>
      <c r="B553" t="s">
        <v>38</v>
      </c>
      <c r="C553" t="s">
        <v>39</v>
      </c>
      <c r="D553" s="1">
        <v>41487</v>
      </c>
      <c r="E553" t="s">
        <v>101</v>
      </c>
      <c r="F553" t="s">
        <v>59</v>
      </c>
      <c r="G553" t="s">
        <v>42</v>
      </c>
      <c r="H553" t="s">
        <v>43</v>
      </c>
      <c r="I553" t="s">
        <v>97</v>
      </c>
      <c r="J553" t="s">
        <v>45</v>
      </c>
      <c r="K553">
        <v>46.4</v>
      </c>
      <c r="L553">
        <v>50000</v>
      </c>
      <c r="M553" t="s">
        <v>46</v>
      </c>
      <c r="N553">
        <v>0</v>
      </c>
      <c r="O553">
        <v>0</v>
      </c>
      <c r="P553">
        <v>0</v>
      </c>
      <c r="Q553">
        <v>0</v>
      </c>
      <c r="R553">
        <v>0</v>
      </c>
      <c r="S553">
        <v>23.3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18.899999999999999</v>
      </c>
      <c r="Z553">
        <f>VLOOKUP(F553,CEUS!$J$26:$K$50,2)</f>
        <v>20</v>
      </c>
      <c r="AA553" s="142">
        <f t="shared" si="71"/>
        <v>0.94499999999999995</v>
      </c>
      <c r="AB553" s="37">
        <f t="shared" si="72"/>
        <v>75.599999999999994</v>
      </c>
      <c r="AD553" s="124">
        <f>IF(E553=Sheet2!$E$24,VLOOKUP(F553,Sheet2!$C$24:$H$42,3),IF(E553=Sheet2!$F$24,VLOOKUP(F553,Sheet2!$C$24:$H$42,4),IF(E553=Sheet2!$G$24,VLOOKUP(F553,Sheet2!$C$24:$H$42,5),VLOOKUP(F553,Sheet2!$C$24:$H$42,6))))</f>
        <v>74.365000000000009</v>
      </c>
      <c r="AE553" s="2">
        <f t="shared" si="68"/>
        <v>1.4054985000000002</v>
      </c>
      <c r="AF553" s="37">
        <f t="shared" si="74"/>
        <v>112.43988000000002</v>
      </c>
      <c r="AH553">
        <f>IF(I553=CZCA!$E$24,VLOOKUP(F553,CZCA!$C$25:$T$43,3),IF(I553=CZCA!$F$24,VLOOKUP(F553,CZCA!$C$25:$T$43,4),IF(I553=CZCA!$G$24,VLOOKUP(F553,CZCA!$C$25:$T$43,5),IF(OR(I553=CZCA!$H$24,I553=CZCA!$I$24),VLOOKUP(F553,CZCA!$C$25:$T$43,6),IF(OR(I553=CZCA!$J$24,I553=CZCA!$L$24),VLOOKUP(F553,CZCA!$C$25:$T$43,8),IF(OR(I553=CZCA!$K$24,I553=CZCA!$Q$24),VLOOKUP(F553,CZCA!$C$25:$T$43,9),IF(OR(I553=CZCA!$M$24,I553=CZCA!$T$24),VLOOKUP(F553,CZCA!$C$25:$T$43,11),IF(OR(I553=CZCA!$N$24,I553=CZCA!$R$24),VLOOKUP(F553,CZCA!$C$25:$T$43,12),IF(I553=CZCA!$O$24,VLOOKUP(F553,CZCA!$C$25:$T$43,13),IF(I553=CZCA!$P$24,VLOOKUP(F553,CZCA!$C$25:$T$43,14),IF(I553=CZCA!$S$24,VLOOKUP(F553,CZCA!$C$25:$T$43,17))))))))))))</f>
        <v>144.19999999999999</v>
      </c>
      <c r="AI553" s="157">
        <f t="shared" si="70"/>
        <v>2.7253799999999999</v>
      </c>
      <c r="AJ553" s="37">
        <f t="shared" si="75"/>
        <v>218.03039999999999</v>
      </c>
      <c r="AK553" s="37"/>
      <c r="AL553" s="128">
        <f t="shared" si="76"/>
        <v>6.934812760055479</v>
      </c>
      <c r="AM553">
        <v>2</v>
      </c>
      <c r="AN553" t="s">
        <v>60</v>
      </c>
      <c r="AO553" t="s">
        <v>48</v>
      </c>
      <c r="AP553" t="s">
        <v>98</v>
      </c>
      <c r="AQ553" t="s">
        <v>101</v>
      </c>
    </row>
    <row r="554" spans="1:43" x14ac:dyDescent="0.4">
      <c r="A554" t="s">
        <v>37</v>
      </c>
      <c r="B554" t="s">
        <v>38</v>
      </c>
      <c r="C554" t="s">
        <v>39</v>
      </c>
      <c r="D554" s="1">
        <v>41487</v>
      </c>
      <c r="E554" t="s">
        <v>101</v>
      </c>
      <c r="F554" t="s">
        <v>59</v>
      </c>
      <c r="G554" t="s">
        <v>42</v>
      </c>
      <c r="H554" t="s">
        <v>43</v>
      </c>
      <c r="I554" t="s">
        <v>110</v>
      </c>
      <c r="J554" t="s">
        <v>45</v>
      </c>
      <c r="K554">
        <v>46.4</v>
      </c>
      <c r="L554">
        <v>50000</v>
      </c>
      <c r="M554" t="s">
        <v>46</v>
      </c>
      <c r="N554">
        <v>0</v>
      </c>
      <c r="O554">
        <v>0</v>
      </c>
      <c r="P554">
        <v>0</v>
      </c>
      <c r="Q554">
        <v>0</v>
      </c>
      <c r="R554">
        <v>0</v>
      </c>
      <c r="S554">
        <v>27.8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22.5</v>
      </c>
      <c r="Z554">
        <f>VLOOKUP(F554,CEUS!$J$26:$K$50,2)</f>
        <v>20</v>
      </c>
      <c r="AA554" s="142">
        <f t="shared" si="71"/>
        <v>1.125</v>
      </c>
      <c r="AB554" s="37">
        <f t="shared" si="72"/>
        <v>90</v>
      </c>
      <c r="AD554" s="124">
        <f>IF(E554=Sheet2!$E$24,VLOOKUP(F554,Sheet2!$C$24:$H$42,3),IF(E554=Sheet2!$F$24,VLOOKUP(F554,Sheet2!$C$24:$H$42,4),IF(E554=Sheet2!$G$24,VLOOKUP(F554,Sheet2!$C$24:$H$42,5),VLOOKUP(F554,Sheet2!$C$24:$H$42,6))))</f>
        <v>74.365000000000009</v>
      </c>
      <c r="AE554" s="2">
        <f t="shared" si="68"/>
        <v>1.6732125000000002</v>
      </c>
      <c r="AF554" s="37">
        <f t="shared" si="74"/>
        <v>133.85700000000003</v>
      </c>
      <c r="AH554">
        <f>IF(I554=CZCA!$E$24,VLOOKUP(F554,CZCA!$C$25:$T$43,3),IF(I554=CZCA!$F$24,VLOOKUP(F554,CZCA!$C$25:$T$43,4),IF(I554=CZCA!$G$24,VLOOKUP(F554,CZCA!$C$25:$T$43,5),IF(OR(I554=CZCA!$H$24,I554=CZCA!$I$24),VLOOKUP(F554,CZCA!$C$25:$T$43,6),IF(OR(I554=CZCA!$J$24,I554=CZCA!$L$24),VLOOKUP(F554,CZCA!$C$25:$T$43,8),IF(OR(I554=CZCA!$K$24,I554=CZCA!$Q$24),VLOOKUP(F554,CZCA!$C$25:$T$43,9),IF(OR(I554=CZCA!$M$24,I554=CZCA!$T$24),VLOOKUP(F554,CZCA!$C$25:$T$43,11),IF(OR(I554=CZCA!$N$24,I554=CZCA!$R$24),VLOOKUP(F554,CZCA!$C$25:$T$43,12),IF(I554=CZCA!$O$24,VLOOKUP(F554,CZCA!$C$25:$T$43,13),IF(I554=CZCA!$P$24,VLOOKUP(F554,CZCA!$C$25:$T$43,14),IF(I554=CZCA!$S$24,VLOOKUP(F554,CZCA!$C$25:$T$43,17))))))))))))</f>
        <v>64.2</v>
      </c>
      <c r="AI554" s="157">
        <f t="shared" si="70"/>
        <v>1.4445000000000001</v>
      </c>
      <c r="AJ554" s="37">
        <f t="shared" si="75"/>
        <v>115.56</v>
      </c>
      <c r="AK554" s="37"/>
      <c r="AL554" s="128">
        <f t="shared" si="76"/>
        <v>15.57632398753894</v>
      </c>
      <c r="AM554">
        <v>2</v>
      </c>
      <c r="AN554" t="s">
        <v>60</v>
      </c>
      <c r="AO554" t="s">
        <v>48</v>
      </c>
      <c r="AP554" t="s">
        <v>111</v>
      </c>
      <c r="AQ554" t="s">
        <v>101</v>
      </c>
    </row>
    <row r="555" spans="1:43" x14ac:dyDescent="0.4">
      <c r="A555" t="s">
        <v>37</v>
      </c>
      <c r="B555" t="s">
        <v>38</v>
      </c>
      <c r="C555" t="s">
        <v>39</v>
      </c>
      <c r="D555" s="1">
        <v>41487</v>
      </c>
      <c r="E555" t="s">
        <v>101</v>
      </c>
      <c r="F555" t="s">
        <v>59</v>
      </c>
      <c r="G555" t="s">
        <v>42</v>
      </c>
      <c r="H555" t="s">
        <v>43</v>
      </c>
      <c r="I555" t="s">
        <v>112</v>
      </c>
      <c r="J555" t="s">
        <v>45</v>
      </c>
      <c r="K555">
        <v>46.4</v>
      </c>
      <c r="L555">
        <v>50000</v>
      </c>
      <c r="M555" t="s">
        <v>46</v>
      </c>
      <c r="N555">
        <v>0</v>
      </c>
      <c r="O555">
        <v>0</v>
      </c>
      <c r="P555">
        <v>0</v>
      </c>
      <c r="Q555">
        <v>0</v>
      </c>
      <c r="R555">
        <v>0</v>
      </c>
      <c r="S555">
        <v>9.14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7.38</v>
      </c>
      <c r="Z555">
        <f>VLOOKUP(F555,CEUS!$J$26:$K$50,2)</f>
        <v>20</v>
      </c>
      <c r="AA555" s="142">
        <f t="shared" si="71"/>
        <v>0.36899999999999999</v>
      </c>
      <c r="AB555" s="37">
        <f t="shared" si="72"/>
        <v>29.52</v>
      </c>
      <c r="AD555" s="124">
        <f>IF(E555=Sheet2!$E$24,VLOOKUP(F555,Sheet2!$C$24:$H$42,3),IF(E555=Sheet2!$F$24,VLOOKUP(F555,Sheet2!$C$24:$H$42,4),IF(E555=Sheet2!$G$24,VLOOKUP(F555,Sheet2!$C$24:$H$42,5),VLOOKUP(F555,Sheet2!$C$24:$H$42,6))))</f>
        <v>74.365000000000009</v>
      </c>
      <c r="AE555" s="2">
        <f t="shared" si="68"/>
        <v>0.54881370000000007</v>
      </c>
      <c r="AF555" s="37">
        <f t="shared" si="74"/>
        <v>43.905096000000007</v>
      </c>
      <c r="AH555">
        <f>IF(I555=CZCA!$E$24,VLOOKUP(F555,CZCA!$C$25:$T$43,3),IF(I555=CZCA!$F$24,VLOOKUP(F555,CZCA!$C$25:$T$43,4),IF(I555=CZCA!$G$24,VLOOKUP(F555,CZCA!$C$25:$T$43,5),IF(OR(I555=CZCA!$H$24,I555=CZCA!$I$24),VLOOKUP(F555,CZCA!$C$25:$T$43,6),IF(OR(I555=CZCA!$J$24,I555=CZCA!$L$24),VLOOKUP(F555,CZCA!$C$25:$T$43,8),IF(OR(I555=CZCA!$K$24,I555=CZCA!$Q$24),VLOOKUP(F555,CZCA!$C$25:$T$43,9),IF(OR(I555=CZCA!$M$24,I555=CZCA!$T$24),VLOOKUP(F555,CZCA!$C$25:$T$43,11),IF(OR(I555=CZCA!$N$24,I555=CZCA!$R$24),VLOOKUP(F555,CZCA!$C$25:$T$43,12),IF(I555=CZCA!$O$24,VLOOKUP(F555,CZCA!$C$25:$T$43,13),IF(I555=CZCA!$P$24,VLOOKUP(F555,CZCA!$C$25:$T$43,14),IF(I555=CZCA!$S$24,VLOOKUP(F555,CZCA!$C$25:$T$43,17))))))))))))</f>
        <v>111.39</v>
      </c>
      <c r="AI555" s="157">
        <f t="shared" si="70"/>
        <v>0.82205820000000007</v>
      </c>
      <c r="AJ555" s="37">
        <f t="shared" si="75"/>
        <v>65.764656000000002</v>
      </c>
      <c r="AK555" s="37"/>
      <c r="AL555" s="128">
        <f t="shared" si="76"/>
        <v>8.9774665589370688</v>
      </c>
      <c r="AM555">
        <v>2</v>
      </c>
      <c r="AN555" t="s">
        <v>60</v>
      </c>
      <c r="AO555" t="s">
        <v>48</v>
      </c>
      <c r="AP555" t="s">
        <v>113</v>
      </c>
      <c r="AQ555" t="s">
        <v>101</v>
      </c>
    </row>
    <row r="556" spans="1:43" x14ac:dyDescent="0.4">
      <c r="A556" t="s">
        <v>37</v>
      </c>
      <c r="B556" t="s">
        <v>38</v>
      </c>
      <c r="C556" t="s">
        <v>39</v>
      </c>
      <c r="D556" s="1">
        <v>41487</v>
      </c>
      <c r="E556" t="s">
        <v>101</v>
      </c>
      <c r="F556" t="s">
        <v>59</v>
      </c>
      <c r="G556" t="s">
        <v>42</v>
      </c>
      <c r="H556" t="s">
        <v>43</v>
      </c>
      <c r="I556" t="s">
        <v>99</v>
      </c>
      <c r="J556" t="s">
        <v>45</v>
      </c>
      <c r="K556">
        <v>46.4</v>
      </c>
      <c r="L556">
        <v>50000</v>
      </c>
      <c r="M556" t="s">
        <v>46</v>
      </c>
      <c r="N556">
        <v>0</v>
      </c>
      <c r="O556">
        <v>0</v>
      </c>
      <c r="P556">
        <v>0</v>
      </c>
      <c r="Q556">
        <v>0</v>
      </c>
      <c r="R556">
        <v>0</v>
      </c>
      <c r="S556">
        <v>54.3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43.9</v>
      </c>
      <c r="Z556">
        <f>VLOOKUP(F556,CEUS!$J$26:$K$50,2)</f>
        <v>20</v>
      </c>
      <c r="AA556" s="142">
        <f t="shared" si="71"/>
        <v>2.1949999999999998</v>
      </c>
      <c r="AB556" s="37">
        <f t="shared" si="72"/>
        <v>175.6</v>
      </c>
      <c r="AD556" s="124">
        <f>IF(E556=Sheet2!$E$24,VLOOKUP(F556,Sheet2!$C$24:$H$42,3),IF(E556=Sheet2!$F$24,VLOOKUP(F556,Sheet2!$C$24:$H$42,4),IF(E556=Sheet2!$G$24,VLOOKUP(F556,Sheet2!$C$24:$H$42,5),VLOOKUP(F556,Sheet2!$C$24:$H$42,6))))</f>
        <v>74.365000000000009</v>
      </c>
      <c r="AE556" s="2">
        <f t="shared" si="68"/>
        <v>3.2646235000000003</v>
      </c>
      <c r="AF556" s="37">
        <f t="shared" si="74"/>
        <v>261.16988000000003</v>
      </c>
      <c r="AH556">
        <f>IF(I556=CZCA!$E$24,VLOOKUP(F556,CZCA!$C$25:$T$43,3),IF(I556=CZCA!$F$24,VLOOKUP(F556,CZCA!$C$25:$T$43,4),IF(I556=CZCA!$G$24,VLOOKUP(F556,CZCA!$C$25:$T$43,5),IF(OR(I556=CZCA!$H$24,I556=CZCA!$I$24),VLOOKUP(F556,CZCA!$C$25:$T$43,6),IF(OR(I556=CZCA!$J$24,I556=CZCA!$L$24),VLOOKUP(F556,CZCA!$C$25:$T$43,8),IF(OR(I556=CZCA!$K$24,I556=CZCA!$Q$24),VLOOKUP(F556,CZCA!$C$25:$T$43,9),IF(OR(I556=CZCA!$M$24,I556=CZCA!$T$24),VLOOKUP(F556,CZCA!$C$25:$T$43,11),IF(OR(I556=CZCA!$N$24,I556=CZCA!$R$24),VLOOKUP(F556,CZCA!$C$25:$T$43,12),IF(I556=CZCA!$O$24,VLOOKUP(F556,CZCA!$C$25:$T$43,13),IF(I556=CZCA!$P$24,VLOOKUP(F556,CZCA!$C$25:$T$43,14),IF(I556=CZCA!$S$24,VLOOKUP(F556,CZCA!$C$25:$T$43,17))))))))))))</f>
        <v>81.180000000000007</v>
      </c>
      <c r="AI556" s="157">
        <f t="shared" si="70"/>
        <v>3.5638020000000004</v>
      </c>
      <c r="AJ556" s="37">
        <f t="shared" si="75"/>
        <v>285.10416000000004</v>
      </c>
      <c r="AK556" s="37"/>
      <c r="AL556" s="128">
        <f t="shared" si="76"/>
        <v>12.318305001231829</v>
      </c>
      <c r="AM556">
        <v>2</v>
      </c>
      <c r="AN556" t="s">
        <v>60</v>
      </c>
      <c r="AO556" t="s">
        <v>48</v>
      </c>
      <c r="AP556" t="s">
        <v>100</v>
      </c>
      <c r="AQ556" t="s">
        <v>101</v>
      </c>
    </row>
    <row r="557" spans="1:43" hidden="1" x14ac:dyDescent="0.4">
      <c r="A557" t="s">
        <v>37</v>
      </c>
      <c r="B557" t="s">
        <v>38</v>
      </c>
      <c r="C557" t="s">
        <v>39</v>
      </c>
      <c r="D557" s="1">
        <v>41487</v>
      </c>
      <c r="E557" t="s">
        <v>101</v>
      </c>
      <c r="F557" t="s">
        <v>59</v>
      </c>
      <c r="G557" t="s">
        <v>42</v>
      </c>
      <c r="H557" t="s">
        <v>43</v>
      </c>
      <c r="I557" t="s">
        <v>251</v>
      </c>
      <c r="J557" t="s">
        <v>45</v>
      </c>
      <c r="K557">
        <v>46.4</v>
      </c>
      <c r="L557">
        <v>50000</v>
      </c>
      <c r="M557" t="s">
        <v>46</v>
      </c>
      <c r="N557">
        <v>0</v>
      </c>
      <c r="O557">
        <v>0</v>
      </c>
      <c r="P557">
        <v>0</v>
      </c>
      <c r="Q557">
        <v>0</v>
      </c>
      <c r="R557">
        <v>0</v>
      </c>
      <c r="S557">
        <v>16.8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13.6</v>
      </c>
      <c r="Z557">
        <f>VLOOKUP(F557,CEUS!$J$26:$K$50,2)</f>
        <v>20</v>
      </c>
      <c r="AA557" s="142">
        <f t="shared" si="71"/>
        <v>0.67999999999999994</v>
      </c>
      <c r="AB557" s="37">
        <f t="shared" si="72"/>
        <v>54.399999999999991</v>
      </c>
      <c r="AD557" s="124">
        <f>IF(E557=Sheet2!$E$24,VLOOKUP(F557,Sheet2!$C$24:$H$42,3),IF(E557=Sheet2!$F$24,VLOOKUP(F557,Sheet2!$C$24:$H$42,4),IF(E557=Sheet2!$G$24,VLOOKUP(F557,Sheet2!$C$24:$H$42,5),VLOOKUP(F557,Sheet2!$C$24:$H$42,6))))</f>
        <v>74.365000000000009</v>
      </c>
      <c r="AE557" s="2">
        <f t="shared" ref="AE557:AE620" si="77">Y557/1000*AD557</f>
        <v>1.0113640000000002</v>
      </c>
      <c r="AF557" s="37">
        <f t="shared" si="74"/>
        <v>80.909120000000016</v>
      </c>
      <c r="AH557" t="b">
        <f>IF(I557=CZCA!$E$24,VLOOKUP(F557,CZCA!$C$24:$T$43,3),IF(I557=CZCA!$F$24,VLOOKUP(F557,CZCA!$C$24:$T$43,4),IF(I557=CZCA!$G$24,VLOOKUP(F557,CZCA!$C$24:$T$43,5),IF(OR(I557=CZCA!$H$24,I557=CZCA!$I$24),VLOOKUP(F557,CZCA!$C$24:$T$43,6),IF(OR(I557=CZCA!$J$24,I557=CZCA!$L$24),VLOOKUP(F557,CZCA!$C$24:$T$43,8),IF(OR(I557=CZCA!$K$24,I557=CZCA!$Q$24),VLOOKUP(F557,CZCA!$C$24:$T$43,9),IF(OR(I557=CZCA!$M$24,I557=CZCA!$T$24),VLOOKUP(F557,CZCA!$C$24:$T$43,11),IF(OR(I557=CZCA!$N$24,I557=CZCA!$R$24),VLOOKUP(F557,CZCA!$C$24:$T$43,12),IF(I557=CZCA!$O$24,VLOOKUP(F557,CZCA!$C$24:$T$43,13),IF(I557=CZCA!$P$24,VLOOKUP(F557,CZCA!$C$24:$T$43,14),IF(I557=CZCA!$S$24,VLOOKUP(F557,CZCA!$C$24:$T$43,17))))))))))))</f>
        <v>0</v>
      </c>
      <c r="AI557" s="157">
        <f t="shared" ref="AI557:AI620" si="78">Y557/1000*AH557</f>
        <v>0</v>
      </c>
      <c r="AJ557" s="37">
        <f t="shared" si="75"/>
        <v>0</v>
      </c>
      <c r="AK557" s="37"/>
      <c r="AL557" s="128" t="e">
        <f t="shared" si="76"/>
        <v>#DIV/0!</v>
      </c>
      <c r="AM557">
        <v>2</v>
      </c>
      <c r="AN557" t="s">
        <v>60</v>
      </c>
      <c r="AO557" t="s">
        <v>48</v>
      </c>
      <c r="AP557" t="s">
        <v>254</v>
      </c>
      <c r="AQ557" t="s">
        <v>101</v>
      </c>
    </row>
    <row r="558" spans="1:43" x14ac:dyDescent="0.4">
      <c r="A558" t="s">
        <v>37</v>
      </c>
      <c r="B558" t="s">
        <v>38</v>
      </c>
      <c r="C558" t="s">
        <v>39</v>
      </c>
      <c r="D558" s="1">
        <v>41487</v>
      </c>
      <c r="E558" t="s">
        <v>101</v>
      </c>
      <c r="F558" t="s">
        <v>61</v>
      </c>
      <c r="G558" t="s">
        <v>42</v>
      </c>
      <c r="H558" t="s">
        <v>43</v>
      </c>
      <c r="I558" t="s">
        <v>91</v>
      </c>
      <c r="J558" t="s">
        <v>45</v>
      </c>
      <c r="K558">
        <v>1.87</v>
      </c>
      <c r="L558">
        <v>250000</v>
      </c>
      <c r="M558" t="s">
        <v>46</v>
      </c>
      <c r="N558">
        <v>0</v>
      </c>
      <c r="O558">
        <v>0</v>
      </c>
      <c r="P558">
        <v>0</v>
      </c>
      <c r="Q558">
        <v>0</v>
      </c>
      <c r="R558">
        <v>0</v>
      </c>
      <c r="S558">
        <v>11.4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9.2200000000000006</v>
      </c>
      <c r="Z558">
        <f>VLOOKUP(F558,CEUS!$J$26:$K$50,2)</f>
        <v>40</v>
      </c>
      <c r="AA558" s="142">
        <f t="shared" si="71"/>
        <v>0.23050000000000001</v>
      </c>
      <c r="AB558" s="37">
        <f t="shared" si="72"/>
        <v>18.440000000000001</v>
      </c>
      <c r="AD558" s="124">
        <f>IF(E558=Sheet2!$E$24,VLOOKUP(F558,Sheet2!$C$24:$H$42,3),IF(E558=Sheet2!$F$24,VLOOKUP(F558,Sheet2!$C$24:$H$42,4),IF(E558=Sheet2!$G$24,VLOOKUP(F558,Sheet2!$C$24:$H$42,5),VLOOKUP(F558,Sheet2!$C$24:$H$42,6))))</f>
        <v>44.375</v>
      </c>
      <c r="AE558" s="2">
        <f t="shared" si="77"/>
        <v>0.40913750000000004</v>
      </c>
      <c r="AF558" s="37">
        <f t="shared" si="74"/>
        <v>32.731000000000002</v>
      </c>
      <c r="AH558">
        <f>IF(I558=CZCA!$E$24,VLOOKUP(F558,CZCA!$C$25:$T$43,3),IF(I558=CZCA!$F$24,VLOOKUP(F558,CZCA!$C$25:$T$43,4),IF(I558=CZCA!$G$24,VLOOKUP(F558,CZCA!$C$25:$T$43,5),IF(OR(I558=CZCA!$H$24,I558=CZCA!$I$24),VLOOKUP(F558,CZCA!$C$25:$T$43,6),IF(OR(I558=CZCA!$J$24,I558=CZCA!$L$24),VLOOKUP(F558,CZCA!$C$25:$T$43,8),IF(OR(I558=CZCA!$K$24,I558=CZCA!$Q$24),VLOOKUP(F558,CZCA!$C$25:$T$43,9),IF(OR(I558=CZCA!$M$24,I558=CZCA!$T$24),VLOOKUP(F558,CZCA!$C$25:$T$43,11),IF(OR(I558=CZCA!$N$24,I558=CZCA!$R$24),VLOOKUP(F558,CZCA!$C$25:$T$43,12),IF(I558=CZCA!$O$24,VLOOKUP(F558,CZCA!$C$25:$T$43,13),IF(I558=CZCA!$P$24,VLOOKUP(F558,CZCA!$C$25:$T$43,14),IF(I558=CZCA!$S$24,VLOOKUP(F558,CZCA!$C$25:$T$43,17))))))))))))</f>
        <v>22.61</v>
      </c>
      <c r="AI558" s="157">
        <f t="shared" si="78"/>
        <v>0.20846420000000002</v>
      </c>
      <c r="AJ558" s="37">
        <f t="shared" si="75"/>
        <v>16.677136000000001</v>
      </c>
      <c r="AK558" s="37"/>
      <c r="AL558" s="128">
        <f t="shared" si="76"/>
        <v>44.228217602830604</v>
      </c>
      <c r="AM558">
        <v>2</v>
      </c>
      <c r="AN558" t="s">
        <v>62</v>
      </c>
      <c r="AO558" t="s">
        <v>48</v>
      </c>
      <c r="AP558" t="s">
        <v>92</v>
      </c>
      <c r="AQ558" t="s">
        <v>101</v>
      </c>
    </row>
    <row r="559" spans="1:43" x14ac:dyDescent="0.4">
      <c r="A559" t="s">
        <v>37</v>
      </c>
      <c r="B559" t="s">
        <v>38</v>
      </c>
      <c r="C559" t="s">
        <v>39</v>
      </c>
      <c r="D559" s="1">
        <v>41487</v>
      </c>
      <c r="E559" t="s">
        <v>101</v>
      </c>
      <c r="F559" t="s">
        <v>61</v>
      </c>
      <c r="G559" t="s">
        <v>42</v>
      </c>
      <c r="H559" t="s">
        <v>43</v>
      </c>
      <c r="I559" t="s">
        <v>102</v>
      </c>
      <c r="J559" t="s">
        <v>45</v>
      </c>
      <c r="K559">
        <v>1.87</v>
      </c>
      <c r="L559">
        <v>250000</v>
      </c>
      <c r="M559" t="s">
        <v>46</v>
      </c>
      <c r="N559">
        <v>0</v>
      </c>
      <c r="O559">
        <v>0</v>
      </c>
      <c r="P559">
        <v>0</v>
      </c>
      <c r="Q559">
        <v>0</v>
      </c>
      <c r="R559">
        <v>0</v>
      </c>
      <c r="S559">
        <v>4.9400000000000004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3.99</v>
      </c>
      <c r="Z559">
        <f>VLOOKUP(F559,CEUS!$J$26:$K$50,2)</f>
        <v>40</v>
      </c>
      <c r="AA559" s="142">
        <f t="shared" si="71"/>
        <v>9.9750000000000005E-2</v>
      </c>
      <c r="AB559" s="37">
        <f t="shared" si="72"/>
        <v>7.98</v>
      </c>
      <c r="AD559" s="124">
        <f>IF(E559=Sheet2!$E$24,VLOOKUP(F559,Sheet2!$C$24:$H$42,3),IF(E559=Sheet2!$F$24,VLOOKUP(F559,Sheet2!$C$24:$H$42,4),IF(E559=Sheet2!$G$24,VLOOKUP(F559,Sheet2!$C$24:$H$42,5),VLOOKUP(F559,Sheet2!$C$24:$H$42,6))))</f>
        <v>44.375</v>
      </c>
      <c r="AE559" s="2">
        <f t="shared" si="77"/>
        <v>0.17705625000000003</v>
      </c>
      <c r="AF559" s="37">
        <f t="shared" si="74"/>
        <v>14.164500000000002</v>
      </c>
      <c r="AH559">
        <f>IF(I559=CZCA!$E$24,VLOOKUP(F559,CZCA!$C$25:$T$43,3),IF(I559=CZCA!$F$24,VLOOKUP(F559,CZCA!$C$25:$T$43,4),IF(I559=CZCA!$G$24,VLOOKUP(F559,CZCA!$C$25:$T$43,5),IF(OR(I559=CZCA!$H$24,I559=CZCA!$I$24),VLOOKUP(F559,CZCA!$C$25:$T$43,6),IF(OR(I559=CZCA!$J$24,I559=CZCA!$L$24),VLOOKUP(F559,CZCA!$C$25:$T$43,8),IF(OR(I559=CZCA!$K$24,I559=CZCA!$Q$24),VLOOKUP(F559,CZCA!$C$25:$T$43,9),IF(OR(I559=CZCA!$M$24,I559=CZCA!$T$24),VLOOKUP(F559,CZCA!$C$25:$T$43,11),IF(OR(I559=CZCA!$N$24,I559=CZCA!$R$24),VLOOKUP(F559,CZCA!$C$25:$T$43,12),IF(I559=CZCA!$O$24,VLOOKUP(F559,CZCA!$C$25:$T$43,13),IF(I559=CZCA!$P$24,VLOOKUP(F559,CZCA!$C$25:$T$43,14),IF(I559=CZCA!$S$24,VLOOKUP(F559,CZCA!$C$25:$T$43,17))))))))))))</f>
        <v>26.57</v>
      </c>
      <c r="AI559" s="157">
        <f t="shared" si="78"/>
        <v>0.10601430000000002</v>
      </c>
      <c r="AJ559" s="37">
        <f t="shared" si="75"/>
        <v>8.4811440000000022</v>
      </c>
      <c r="AK559" s="37"/>
      <c r="AL559" s="128">
        <f t="shared" si="76"/>
        <v>37.636432066240118</v>
      </c>
      <c r="AM559">
        <v>2</v>
      </c>
      <c r="AN559" t="s">
        <v>62</v>
      </c>
      <c r="AO559" t="s">
        <v>48</v>
      </c>
      <c r="AP559" t="s">
        <v>103</v>
      </c>
      <c r="AQ559" t="s">
        <v>101</v>
      </c>
    </row>
    <row r="560" spans="1:43" x14ac:dyDescent="0.4">
      <c r="A560" t="s">
        <v>37</v>
      </c>
      <c r="B560" t="s">
        <v>38</v>
      </c>
      <c r="C560" t="s">
        <v>39</v>
      </c>
      <c r="D560" s="1">
        <v>41487</v>
      </c>
      <c r="E560" t="s">
        <v>101</v>
      </c>
      <c r="F560" t="s">
        <v>61</v>
      </c>
      <c r="G560" t="s">
        <v>42</v>
      </c>
      <c r="H560" t="s">
        <v>43</v>
      </c>
      <c r="I560" t="s">
        <v>104</v>
      </c>
      <c r="J560" t="s">
        <v>45</v>
      </c>
      <c r="K560">
        <v>1.87</v>
      </c>
      <c r="L560">
        <v>250000</v>
      </c>
      <c r="M560" t="s">
        <v>46</v>
      </c>
      <c r="N560">
        <v>0</v>
      </c>
      <c r="O560">
        <v>0</v>
      </c>
      <c r="P560">
        <v>0</v>
      </c>
      <c r="Q560">
        <v>0</v>
      </c>
      <c r="R560">
        <v>0</v>
      </c>
      <c r="S560">
        <v>5.77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4.66</v>
      </c>
      <c r="Z560">
        <f>VLOOKUP(F560,CEUS!$J$26:$K$50,2)</f>
        <v>40</v>
      </c>
      <c r="AA560" s="142">
        <f t="shared" si="71"/>
        <v>0.11650000000000001</v>
      </c>
      <c r="AB560" s="37">
        <f t="shared" si="72"/>
        <v>9.32</v>
      </c>
      <c r="AD560" s="124">
        <f>IF(E560=Sheet2!$E$24,VLOOKUP(F560,Sheet2!$C$24:$H$42,3),IF(E560=Sheet2!$F$24,VLOOKUP(F560,Sheet2!$C$24:$H$42,4),IF(E560=Sheet2!$G$24,VLOOKUP(F560,Sheet2!$C$24:$H$42,5),VLOOKUP(F560,Sheet2!$C$24:$H$42,6))))</f>
        <v>44.375</v>
      </c>
      <c r="AE560" s="2">
        <f t="shared" si="77"/>
        <v>0.20678750000000001</v>
      </c>
      <c r="AF560" s="37">
        <f t="shared" si="74"/>
        <v>16.542999999999999</v>
      </c>
      <c r="AH560">
        <f>IF(I560=CZCA!$E$24,VLOOKUP(F560,CZCA!$C$25:$T$43,3),IF(I560=CZCA!$F$24,VLOOKUP(F560,CZCA!$C$25:$T$43,4),IF(I560=CZCA!$G$24,VLOOKUP(F560,CZCA!$C$25:$T$43,5),IF(OR(I560=CZCA!$H$24,I560=CZCA!$I$24),VLOOKUP(F560,CZCA!$C$25:$T$43,6),IF(OR(I560=CZCA!$J$24,I560=CZCA!$L$24),VLOOKUP(F560,CZCA!$C$25:$T$43,8),IF(OR(I560=CZCA!$K$24,I560=CZCA!$Q$24),VLOOKUP(F560,CZCA!$C$25:$T$43,9),IF(OR(I560=CZCA!$M$24,I560=CZCA!$T$24),VLOOKUP(F560,CZCA!$C$25:$T$43,11),IF(OR(I560=CZCA!$N$24,I560=CZCA!$R$24),VLOOKUP(F560,CZCA!$C$25:$T$43,12),IF(I560=CZCA!$O$24,VLOOKUP(F560,CZCA!$C$25:$T$43,13),IF(I560=CZCA!$P$24,VLOOKUP(F560,CZCA!$C$25:$T$43,14),IF(I560=CZCA!$S$24,VLOOKUP(F560,CZCA!$C$25:$T$43,17))))))))))))</f>
        <v>26.57</v>
      </c>
      <c r="AI560" s="157">
        <f t="shared" si="78"/>
        <v>0.1238162</v>
      </c>
      <c r="AJ560" s="37">
        <f t="shared" si="75"/>
        <v>9.9052959999999999</v>
      </c>
      <c r="AK560" s="37"/>
      <c r="AL560" s="128">
        <f t="shared" si="76"/>
        <v>37.636432066240118</v>
      </c>
      <c r="AM560">
        <v>2</v>
      </c>
      <c r="AN560" t="s">
        <v>62</v>
      </c>
      <c r="AO560" t="s">
        <v>48</v>
      </c>
      <c r="AP560" t="s">
        <v>105</v>
      </c>
      <c r="AQ560" t="s">
        <v>101</v>
      </c>
    </row>
    <row r="561" spans="1:43" x14ac:dyDescent="0.4">
      <c r="A561" t="s">
        <v>37</v>
      </c>
      <c r="B561" t="s">
        <v>38</v>
      </c>
      <c r="C561" t="s">
        <v>39</v>
      </c>
      <c r="D561" s="1">
        <v>41487</v>
      </c>
      <c r="E561" t="s">
        <v>101</v>
      </c>
      <c r="F561" t="s">
        <v>61</v>
      </c>
      <c r="G561" t="s">
        <v>42</v>
      </c>
      <c r="H561" t="s">
        <v>43</v>
      </c>
      <c r="I561" t="s">
        <v>106</v>
      </c>
      <c r="J561" t="s">
        <v>45</v>
      </c>
      <c r="K561">
        <v>1.87</v>
      </c>
      <c r="L561">
        <v>250000</v>
      </c>
      <c r="M561" t="s">
        <v>46</v>
      </c>
      <c r="N561">
        <v>0</v>
      </c>
      <c r="O561">
        <v>0</v>
      </c>
      <c r="P561">
        <v>0</v>
      </c>
      <c r="Q561">
        <v>0</v>
      </c>
      <c r="R561">
        <v>0</v>
      </c>
      <c r="S561">
        <v>5.49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4.43</v>
      </c>
      <c r="Z561">
        <f>VLOOKUP(F561,CEUS!$J$26:$K$50,2)</f>
        <v>40</v>
      </c>
      <c r="AA561" s="142">
        <f t="shared" si="71"/>
        <v>0.11074999999999999</v>
      </c>
      <c r="AB561" s="37">
        <f t="shared" si="72"/>
        <v>8.86</v>
      </c>
      <c r="AD561" s="124">
        <f>IF(E561=Sheet2!$E$24,VLOOKUP(F561,Sheet2!$C$24:$H$42,3),IF(E561=Sheet2!$F$24,VLOOKUP(F561,Sheet2!$C$24:$H$42,4),IF(E561=Sheet2!$G$24,VLOOKUP(F561,Sheet2!$C$24:$H$42,5),VLOOKUP(F561,Sheet2!$C$24:$H$42,6))))</f>
        <v>44.375</v>
      </c>
      <c r="AE561" s="2">
        <f t="shared" si="77"/>
        <v>0.19658124999999999</v>
      </c>
      <c r="AF561" s="37">
        <f t="shared" si="74"/>
        <v>15.726499999999998</v>
      </c>
      <c r="AH561">
        <f>IF(I561=CZCA!$E$24,VLOOKUP(F561,CZCA!$C$25:$T$43,3),IF(I561=CZCA!$F$24,VLOOKUP(F561,CZCA!$C$25:$T$43,4),IF(I561=CZCA!$G$24,VLOOKUP(F561,CZCA!$C$25:$T$43,5),IF(OR(I561=CZCA!$H$24,I561=CZCA!$I$24),VLOOKUP(F561,CZCA!$C$25:$T$43,6),IF(OR(I561=CZCA!$J$24,I561=CZCA!$L$24),VLOOKUP(F561,CZCA!$C$25:$T$43,8),IF(OR(I561=CZCA!$K$24,I561=CZCA!$Q$24),VLOOKUP(F561,CZCA!$C$25:$T$43,9),IF(OR(I561=CZCA!$M$24,I561=CZCA!$T$24),VLOOKUP(F561,CZCA!$C$25:$T$43,11),IF(OR(I561=CZCA!$N$24,I561=CZCA!$R$24),VLOOKUP(F561,CZCA!$C$25:$T$43,12),IF(I561=CZCA!$O$24,VLOOKUP(F561,CZCA!$C$25:$T$43,13),IF(I561=CZCA!$P$24,VLOOKUP(F561,CZCA!$C$25:$T$43,14),IF(I561=CZCA!$S$24,VLOOKUP(F561,CZCA!$C$25:$T$43,17))))))))))))</f>
        <v>30.42</v>
      </c>
      <c r="AI561" s="157">
        <f t="shared" si="78"/>
        <v>0.13476060000000001</v>
      </c>
      <c r="AJ561" s="37">
        <f t="shared" si="75"/>
        <v>10.780848000000001</v>
      </c>
      <c r="AK561" s="37"/>
      <c r="AL561" s="128">
        <f t="shared" si="76"/>
        <v>32.873109796186718</v>
      </c>
      <c r="AM561">
        <v>2</v>
      </c>
      <c r="AN561" t="s">
        <v>62</v>
      </c>
      <c r="AO561" t="s">
        <v>48</v>
      </c>
      <c r="AP561" t="s">
        <v>107</v>
      </c>
      <c r="AQ561" t="s">
        <v>101</v>
      </c>
    </row>
    <row r="562" spans="1:43" x14ac:dyDescent="0.4">
      <c r="A562" t="s">
        <v>37</v>
      </c>
      <c r="B562" t="s">
        <v>38</v>
      </c>
      <c r="C562" t="s">
        <v>39</v>
      </c>
      <c r="D562" s="1">
        <v>41487</v>
      </c>
      <c r="E562" t="s">
        <v>101</v>
      </c>
      <c r="F562" t="s">
        <v>61</v>
      </c>
      <c r="G562" t="s">
        <v>42</v>
      </c>
      <c r="H562" t="s">
        <v>43</v>
      </c>
      <c r="I562" t="s">
        <v>108</v>
      </c>
      <c r="J562" t="s">
        <v>45</v>
      </c>
      <c r="K562">
        <v>1.87</v>
      </c>
      <c r="L562">
        <v>250000</v>
      </c>
      <c r="M562" t="s">
        <v>46</v>
      </c>
      <c r="N562">
        <v>0</v>
      </c>
      <c r="O562">
        <v>0</v>
      </c>
      <c r="P562">
        <v>0</v>
      </c>
      <c r="Q562">
        <v>0</v>
      </c>
      <c r="R562">
        <v>0</v>
      </c>
      <c r="S562">
        <v>8.94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7.22</v>
      </c>
      <c r="Z562">
        <f>VLOOKUP(F562,CEUS!$J$26:$K$50,2)</f>
        <v>40</v>
      </c>
      <c r="AA562" s="142">
        <f t="shared" si="71"/>
        <v>0.18049999999999999</v>
      </c>
      <c r="AB562" s="37">
        <f t="shared" si="72"/>
        <v>14.44</v>
      </c>
      <c r="AD562" s="124">
        <f>IF(E562=Sheet2!$E$24,VLOOKUP(F562,Sheet2!$C$24:$H$42,3),IF(E562=Sheet2!$F$24,VLOOKUP(F562,Sheet2!$C$24:$H$42,4),IF(E562=Sheet2!$G$24,VLOOKUP(F562,Sheet2!$C$24:$H$42,5),VLOOKUP(F562,Sheet2!$C$24:$H$42,6))))</f>
        <v>44.375</v>
      </c>
      <c r="AE562" s="2">
        <f t="shared" si="77"/>
        <v>0.32038749999999999</v>
      </c>
      <c r="AF562" s="37">
        <f t="shared" si="74"/>
        <v>25.631</v>
      </c>
      <c r="AH562">
        <f>IF(I562=CZCA!$E$24,VLOOKUP(F562,CZCA!$C$25:$T$43,3),IF(I562=CZCA!$F$24,VLOOKUP(F562,CZCA!$C$25:$T$43,4),IF(I562=CZCA!$G$24,VLOOKUP(F562,CZCA!$C$25:$T$43,5),IF(OR(I562=CZCA!$H$24,I562=CZCA!$I$24),VLOOKUP(F562,CZCA!$C$25:$T$43,6),IF(OR(I562=CZCA!$J$24,I562=CZCA!$L$24),VLOOKUP(F562,CZCA!$C$25:$T$43,8),IF(OR(I562=CZCA!$K$24,I562=CZCA!$Q$24),VLOOKUP(F562,CZCA!$C$25:$T$43,9),IF(OR(I562=CZCA!$M$24,I562=CZCA!$T$24),VLOOKUP(F562,CZCA!$C$25:$T$43,11),IF(OR(I562=CZCA!$N$24,I562=CZCA!$R$24),VLOOKUP(F562,CZCA!$C$25:$T$43,12),IF(I562=CZCA!$O$24,VLOOKUP(F562,CZCA!$C$25:$T$43,13),IF(I562=CZCA!$P$24,VLOOKUP(F562,CZCA!$C$25:$T$43,14),IF(I562=CZCA!$S$24,VLOOKUP(F562,CZCA!$C$25:$T$43,17))))))))))))</f>
        <v>28</v>
      </c>
      <c r="AI562" s="157">
        <f t="shared" si="78"/>
        <v>0.20216000000000001</v>
      </c>
      <c r="AJ562" s="37">
        <f t="shared" si="75"/>
        <v>16.172800000000002</v>
      </c>
      <c r="AK562" s="37"/>
      <c r="AL562" s="128">
        <f t="shared" si="76"/>
        <v>35.714285714285715</v>
      </c>
      <c r="AM562">
        <v>2</v>
      </c>
      <c r="AN562" t="s">
        <v>62</v>
      </c>
      <c r="AO562" t="s">
        <v>48</v>
      </c>
      <c r="AP562" t="s">
        <v>109</v>
      </c>
      <c r="AQ562" t="s">
        <v>101</v>
      </c>
    </row>
    <row r="563" spans="1:43" x14ac:dyDescent="0.4">
      <c r="A563" t="s">
        <v>37</v>
      </c>
      <c r="B563" t="s">
        <v>38</v>
      </c>
      <c r="C563" t="s">
        <v>39</v>
      </c>
      <c r="D563" s="1">
        <v>41487</v>
      </c>
      <c r="E563" t="s">
        <v>101</v>
      </c>
      <c r="F563" t="s">
        <v>61</v>
      </c>
      <c r="G563" t="s">
        <v>42</v>
      </c>
      <c r="H563" t="s">
        <v>43</v>
      </c>
      <c r="I563" t="s">
        <v>97</v>
      </c>
      <c r="J563" t="s">
        <v>45</v>
      </c>
      <c r="K563">
        <v>1.87</v>
      </c>
      <c r="L563">
        <v>250000</v>
      </c>
      <c r="M563" t="s">
        <v>46</v>
      </c>
      <c r="N563">
        <v>0</v>
      </c>
      <c r="O563">
        <v>0</v>
      </c>
      <c r="P563">
        <v>0</v>
      </c>
      <c r="Q563">
        <v>0</v>
      </c>
      <c r="R563">
        <v>0</v>
      </c>
      <c r="S563">
        <v>19.7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15.9</v>
      </c>
      <c r="Z563">
        <f>VLOOKUP(F563,CEUS!$J$26:$K$50,2)</f>
        <v>40</v>
      </c>
      <c r="AA563" s="142">
        <f t="shared" si="71"/>
        <v>0.39750000000000002</v>
      </c>
      <c r="AB563" s="37">
        <f t="shared" si="72"/>
        <v>31.8</v>
      </c>
      <c r="AD563" s="124">
        <f>IF(E563=Sheet2!$E$24,VLOOKUP(F563,Sheet2!$C$24:$H$42,3),IF(E563=Sheet2!$F$24,VLOOKUP(F563,Sheet2!$C$24:$H$42,4),IF(E563=Sheet2!$G$24,VLOOKUP(F563,Sheet2!$C$24:$H$42,5),VLOOKUP(F563,Sheet2!$C$24:$H$42,6))))</f>
        <v>44.375</v>
      </c>
      <c r="AE563" s="2">
        <f t="shared" si="77"/>
        <v>0.70556250000000009</v>
      </c>
      <c r="AF563" s="37">
        <f t="shared" si="74"/>
        <v>56.445000000000007</v>
      </c>
      <c r="AH563">
        <f>IF(I563=CZCA!$E$24,VLOOKUP(F563,CZCA!$C$25:$T$43,3),IF(I563=CZCA!$F$24,VLOOKUP(F563,CZCA!$C$25:$T$43,4),IF(I563=CZCA!$G$24,VLOOKUP(F563,CZCA!$C$25:$T$43,5),IF(OR(I563=CZCA!$H$24,I563=CZCA!$I$24),VLOOKUP(F563,CZCA!$C$25:$T$43,6),IF(OR(I563=CZCA!$J$24,I563=CZCA!$L$24),VLOOKUP(F563,CZCA!$C$25:$T$43,8),IF(OR(I563=CZCA!$K$24,I563=CZCA!$Q$24),VLOOKUP(F563,CZCA!$C$25:$T$43,9),IF(OR(I563=CZCA!$M$24,I563=CZCA!$T$24),VLOOKUP(F563,CZCA!$C$25:$T$43,11),IF(OR(I563=CZCA!$N$24,I563=CZCA!$R$24),VLOOKUP(F563,CZCA!$C$25:$T$43,12),IF(I563=CZCA!$O$24,VLOOKUP(F563,CZCA!$C$25:$T$43,13),IF(I563=CZCA!$P$24,VLOOKUP(F563,CZCA!$C$25:$T$43,14),IF(I563=CZCA!$S$24,VLOOKUP(F563,CZCA!$C$25:$T$43,17))))))))))))</f>
        <v>38.36</v>
      </c>
      <c r="AI563" s="157">
        <f t="shared" si="78"/>
        <v>0.60992400000000002</v>
      </c>
      <c r="AJ563" s="37">
        <f t="shared" si="75"/>
        <v>48.79392</v>
      </c>
      <c r="AK563" s="37"/>
      <c r="AL563" s="128">
        <f t="shared" si="76"/>
        <v>26.068821689259646</v>
      </c>
      <c r="AM563">
        <v>2</v>
      </c>
      <c r="AN563" t="s">
        <v>62</v>
      </c>
      <c r="AO563" t="s">
        <v>48</v>
      </c>
      <c r="AP563" t="s">
        <v>98</v>
      </c>
      <c r="AQ563" t="s">
        <v>101</v>
      </c>
    </row>
    <row r="564" spans="1:43" x14ac:dyDescent="0.4">
      <c r="A564" t="s">
        <v>37</v>
      </c>
      <c r="B564" t="s">
        <v>38</v>
      </c>
      <c r="C564" t="s">
        <v>39</v>
      </c>
      <c r="D564" s="1">
        <v>41487</v>
      </c>
      <c r="E564" t="s">
        <v>101</v>
      </c>
      <c r="F564" t="s">
        <v>61</v>
      </c>
      <c r="G564" t="s">
        <v>42</v>
      </c>
      <c r="H564" t="s">
        <v>43</v>
      </c>
      <c r="I564" t="s">
        <v>110</v>
      </c>
      <c r="J564" t="s">
        <v>45</v>
      </c>
      <c r="K564">
        <v>1.87</v>
      </c>
      <c r="L564">
        <v>250000</v>
      </c>
      <c r="M564" t="s">
        <v>46</v>
      </c>
      <c r="N564">
        <v>0</v>
      </c>
      <c r="O564">
        <v>0</v>
      </c>
      <c r="P564">
        <v>0</v>
      </c>
      <c r="Q564">
        <v>0</v>
      </c>
      <c r="R564">
        <v>0</v>
      </c>
      <c r="S564">
        <v>25.3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20.399999999999999</v>
      </c>
      <c r="Z564">
        <f>VLOOKUP(F564,CEUS!$J$26:$K$50,2)</f>
        <v>40</v>
      </c>
      <c r="AA564" s="142">
        <f t="shared" si="71"/>
        <v>0.51</v>
      </c>
      <c r="AB564" s="37">
        <f t="shared" si="72"/>
        <v>40.799999999999997</v>
      </c>
      <c r="AD564" s="124">
        <f>IF(E564=Sheet2!$E$24,VLOOKUP(F564,Sheet2!$C$24:$H$42,3),IF(E564=Sheet2!$F$24,VLOOKUP(F564,Sheet2!$C$24:$H$42,4),IF(E564=Sheet2!$G$24,VLOOKUP(F564,Sheet2!$C$24:$H$42,5),VLOOKUP(F564,Sheet2!$C$24:$H$42,6))))</f>
        <v>44.375</v>
      </c>
      <c r="AE564" s="2">
        <f t="shared" si="77"/>
        <v>0.90524999999999989</v>
      </c>
      <c r="AF564" s="37">
        <f t="shared" si="74"/>
        <v>72.419999999999987</v>
      </c>
      <c r="AH564">
        <f>IF(I564=CZCA!$E$24,VLOOKUP(F564,CZCA!$C$25:$T$43,3),IF(I564=CZCA!$F$24,VLOOKUP(F564,CZCA!$C$25:$T$43,4),IF(I564=CZCA!$G$24,VLOOKUP(F564,CZCA!$C$25:$T$43,5),IF(OR(I564=CZCA!$H$24,I564=CZCA!$I$24),VLOOKUP(F564,CZCA!$C$25:$T$43,6),IF(OR(I564=CZCA!$J$24,I564=CZCA!$L$24),VLOOKUP(F564,CZCA!$C$25:$T$43,8),IF(OR(I564=CZCA!$K$24,I564=CZCA!$Q$24),VLOOKUP(F564,CZCA!$C$25:$T$43,9),IF(OR(I564=CZCA!$M$24,I564=CZCA!$T$24),VLOOKUP(F564,CZCA!$C$25:$T$43,11),IF(OR(I564=CZCA!$N$24,I564=CZCA!$R$24),VLOOKUP(F564,CZCA!$C$25:$T$43,12),IF(I564=CZCA!$O$24,VLOOKUP(F564,CZCA!$C$25:$T$43,13),IF(I564=CZCA!$P$24,VLOOKUP(F564,CZCA!$C$25:$T$43,14),IF(I564=CZCA!$S$24,VLOOKUP(F564,CZCA!$C$25:$T$43,17))))))))))))</f>
        <v>28</v>
      </c>
      <c r="AI564" s="157">
        <f t="shared" si="78"/>
        <v>0.57119999999999993</v>
      </c>
      <c r="AJ564" s="37">
        <f t="shared" si="75"/>
        <v>45.695999999999998</v>
      </c>
      <c r="AK564" s="37"/>
      <c r="AL564" s="128">
        <f t="shared" si="76"/>
        <v>35.714285714285715</v>
      </c>
      <c r="AM564">
        <v>2</v>
      </c>
      <c r="AN564" t="s">
        <v>62</v>
      </c>
      <c r="AO564" t="s">
        <v>48</v>
      </c>
      <c r="AP564" t="s">
        <v>111</v>
      </c>
      <c r="AQ564" t="s">
        <v>101</v>
      </c>
    </row>
    <row r="565" spans="1:43" x14ac:dyDescent="0.4">
      <c r="A565" t="s">
        <v>37</v>
      </c>
      <c r="B565" t="s">
        <v>38</v>
      </c>
      <c r="C565" t="s">
        <v>39</v>
      </c>
      <c r="D565" s="1">
        <v>41487</v>
      </c>
      <c r="E565" t="s">
        <v>101</v>
      </c>
      <c r="F565" t="s">
        <v>61</v>
      </c>
      <c r="G565" t="s">
        <v>42</v>
      </c>
      <c r="H565" t="s">
        <v>43</v>
      </c>
      <c r="I565" t="s">
        <v>112</v>
      </c>
      <c r="J565" t="s">
        <v>45</v>
      </c>
      <c r="K565">
        <v>1.87</v>
      </c>
      <c r="L565">
        <v>250000</v>
      </c>
      <c r="M565" t="s">
        <v>46</v>
      </c>
      <c r="N565">
        <v>0</v>
      </c>
      <c r="O565">
        <v>0</v>
      </c>
      <c r="P565">
        <v>0</v>
      </c>
      <c r="Q565">
        <v>0</v>
      </c>
      <c r="R565">
        <v>0</v>
      </c>
      <c r="S565">
        <v>3.31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2.67</v>
      </c>
      <c r="Z565">
        <f>VLOOKUP(F565,CEUS!$J$26:$K$50,2)</f>
        <v>40</v>
      </c>
      <c r="AA565" s="142">
        <f t="shared" si="71"/>
        <v>6.6750000000000004E-2</v>
      </c>
      <c r="AB565" s="37">
        <f t="shared" si="72"/>
        <v>5.34</v>
      </c>
      <c r="AD565" s="124">
        <f>IF(E565=Sheet2!$E$24,VLOOKUP(F565,Sheet2!$C$24:$H$42,3),IF(E565=Sheet2!$F$24,VLOOKUP(F565,Sheet2!$C$24:$H$42,4),IF(E565=Sheet2!$G$24,VLOOKUP(F565,Sheet2!$C$24:$H$42,5),VLOOKUP(F565,Sheet2!$C$24:$H$42,6))))</f>
        <v>44.375</v>
      </c>
      <c r="AE565" s="2">
        <f t="shared" si="77"/>
        <v>0.11848125</v>
      </c>
      <c r="AF565" s="37">
        <f t="shared" si="74"/>
        <v>9.4785000000000004</v>
      </c>
      <c r="AH565">
        <f>IF(I565=CZCA!$E$24,VLOOKUP(F565,CZCA!$C$25:$T$43,3),IF(I565=CZCA!$F$24,VLOOKUP(F565,CZCA!$C$25:$T$43,4),IF(I565=CZCA!$G$24,VLOOKUP(F565,CZCA!$C$25:$T$43,5),IF(OR(I565=CZCA!$H$24,I565=CZCA!$I$24),VLOOKUP(F565,CZCA!$C$25:$T$43,6),IF(OR(I565=CZCA!$J$24,I565=CZCA!$L$24),VLOOKUP(F565,CZCA!$C$25:$T$43,8),IF(OR(I565=CZCA!$K$24,I565=CZCA!$Q$24),VLOOKUP(F565,CZCA!$C$25:$T$43,9),IF(OR(I565=CZCA!$M$24,I565=CZCA!$T$24),VLOOKUP(F565,CZCA!$C$25:$T$43,11),IF(OR(I565=CZCA!$N$24,I565=CZCA!$R$24),VLOOKUP(F565,CZCA!$C$25:$T$43,12),IF(I565=CZCA!$O$24,VLOOKUP(F565,CZCA!$C$25:$T$43,13),IF(I565=CZCA!$P$24,VLOOKUP(F565,CZCA!$C$25:$T$43,14),IF(I565=CZCA!$S$24,VLOOKUP(F565,CZCA!$C$25:$T$43,17))))))))))))</f>
        <v>24.63</v>
      </c>
      <c r="AI565" s="157">
        <f t="shared" si="78"/>
        <v>6.5762100000000004E-2</v>
      </c>
      <c r="AJ565" s="37">
        <f t="shared" si="75"/>
        <v>5.2609680000000001</v>
      </c>
      <c r="AK565" s="37"/>
      <c r="AL565" s="128">
        <f t="shared" si="76"/>
        <v>40.600893219650835</v>
      </c>
      <c r="AM565">
        <v>2</v>
      </c>
      <c r="AN565" t="s">
        <v>62</v>
      </c>
      <c r="AO565" t="s">
        <v>48</v>
      </c>
      <c r="AP565" t="s">
        <v>113</v>
      </c>
      <c r="AQ565" t="s">
        <v>101</v>
      </c>
    </row>
    <row r="566" spans="1:43" x14ac:dyDescent="0.4">
      <c r="A566" t="s">
        <v>37</v>
      </c>
      <c r="B566" t="s">
        <v>38</v>
      </c>
      <c r="C566" t="s">
        <v>39</v>
      </c>
      <c r="D566" s="1">
        <v>41487</v>
      </c>
      <c r="E566" t="s">
        <v>101</v>
      </c>
      <c r="F566" t="s">
        <v>61</v>
      </c>
      <c r="G566" t="s">
        <v>42</v>
      </c>
      <c r="H566" t="s">
        <v>43</v>
      </c>
      <c r="I566" t="s">
        <v>99</v>
      </c>
      <c r="J566" t="s">
        <v>45</v>
      </c>
      <c r="K566">
        <v>1.87</v>
      </c>
      <c r="L566">
        <v>250000</v>
      </c>
      <c r="M566" t="s">
        <v>46</v>
      </c>
      <c r="N566">
        <v>0</v>
      </c>
      <c r="O566">
        <v>0</v>
      </c>
      <c r="P566">
        <v>0</v>
      </c>
      <c r="Q566">
        <v>0</v>
      </c>
      <c r="R566">
        <v>0</v>
      </c>
      <c r="S566">
        <v>68.8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55.6</v>
      </c>
      <c r="Z566">
        <f>VLOOKUP(F566,CEUS!$J$26:$K$50,2)</f>
        <v>40</v>
      </c>
      <c r="AA566" s="142">
        <f t="shared" si="71"/>
        <v>1.3900000000000001</v>
      </c>
      <c r="AB566" s="37">
        <f t="shared" si="72"/>
        <v>111.20000000000002</v>
      </c>
      <c r="AD566" s="124">
        <f>IF(E566=Sheet2!$E$24,VLOOKUP(F566,Sheet2!$C$24:$H$42,3),IF(E566=Sheet2!$F$24,VLOOKUP(F566,Sheet2!$C$24:$H$42,4),IF(E566=Sheet2!$G$24,VLOOKUP(F566,Sheet2!$C$24:$H$42,5),VLOOKUP(F566,Sheet2!$C$24:$H$42,6))))</f>
        <v>44.375</v>
      </c>
      <c r="AE566" s="2">
        <f t="shared" si="77"/>
        <v>2.4672499999999999</v>
      </c>
      <c r="AF566" s="37">
        <f t="shared" si="74"/>
        <v>197.38</v>
      </c>
      <c r="AH566">
        <f>IF(I566=CZCA!$E$24,VLOOKUP(F566,CZCA!$C$25:$T$43,3),IF(I566=CZCA!$F$24,VLOOKUP(F566,CZCA!$C$25:$T$43,4),IF(I566=CZCA!$G$24,VLOOKUP(F566,CZCA!$C$25:$T$43,5),IF(OR(I566=CZCA!$H$24,I566=CZCA!$I$24),VLOOKUP(F566,CZCA!$C$25:$T$43,6),IF(OR(I566=CZCA!$J$24,I566=CZCA!$L$24),VLOOKUP(F566,CZCA!$C$25:$T$43,8),IF(OR(I566=CZCA!$K$24,I566=CZCA!$Q$24),VLOOKUP(F566,CZCA!$C$25:$T$43,9),IF(OR(I566=CZCA!$M$24,I566=CZCA!$T$24),VLOOKUP(F566,CZCA!$C$25:$T$43,11),IF(OR(I566=CZCA!$N$24,I566=CZCA!$R$24),VLOOKUP(F566,CZCA!$C$25:$T$43,12),IF(I566=CZCA!$O$24,VLOOKUP(F566,CZCA!$C$25:$T$43,13),IF(I566=CZCA!$P$24,VLOOKUP(F566,CZCA!$C$25:$T$43,14),IF(I566=CZCA!$S$24,VLOOKUP(F566,CZCA!$C$25:$T$43,17))))))))))))</f>
        <v>30.42</v>
      </c>
      <c r="AI566" s="157">
        <f t="shared" si="78"/>
        <v>1.6913520000000002</v>
      </c>
      <c r="AJ566" s="37">
        <f t="shared" si="75"/>
        <v>135.30816000000002</v>
      </c>
      <c r="AK566" s="37"/>
      <c r="AL566" s="128">
        <f t="shared" si="76"/>
        <v>32.873109796186718</v>
      </c>
      <c r="AM566">
        <v>2</v>
      </c>
      <c r="AN566" t="s">
        <v>62</v>
      </c>
      <c r="AO566" t="s">
        <v>48</v>
      </c>
      <c r="AP566" t="s">
        <v>100</v>
      </c>
      <c r="AQ566" t="s">
        <v>101</v>
      </c>
    </row>
    <row r="567" spans="1:43" ht="15.9" hidden="1" x14ac:dyDescent="0.45">
      <c r="A567" t="s">
        <v>37</v>
      </c>
      <c r="B567" t="s">
        <v>38</v>
      </c>
      <c r="C567" t="s">
        <v>39</v>
      </c>
      <c r="D567" s="1">
        <v>41487</v>
      </c>
      <c r="E567" t="s">
        <v>101</v>
      </c>
      <c r="F567" t="s">
        <v>61</v>
      </c>
      <c r="G567" t="s">
        <v>42</v>
      </c>
      <c r="H567" t="s">
        <v>43</v>
      </c>
      <c r="I567" t="s">
        <v>251</v>
      </c>
      <c r="J567" t="s">
        <v>45</v>
      </c>
      <c r="K567">
        <v>1.87</v>
      </c>
      <c r="L567">
        <v>250000</v>
      </c>
      <c r="M567" t="s">
        <v>46</v>
      </c>
      <c r="N567">
        <v>0</v>
      </c>
      <c r="O567">
        <v>0</v>
      </c>
      <c r="P567">
        <v>0</v>
      </c>
      <c r="Q567">
        <v>0</v>
      </c>
      <c r="R567">
        <v>0</v>
      </c>
      <c r="S567">
        <v>8.24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6.66</v>
      </c>
      <c r="Z567">
        <f>VLOOKUP(F567,CEUS!$J$26:$K$50,2)</f>
        <v>40</v>
      </c>
      <c r="AA567" s="142">
        <f t="shared" si="71"/>
        <v>0.16650000000000001</v>
      </c>
      <c r="AB567" s="37">
        <f t="shared" si="72"/>
        <v>13.32</v>
      </c>
      <c r="AD567" s="124">
        <f>IF(E567=Sheet2!$E$24,VLOOKUP(F567,Sheet2!$C$24:$H$42,3),IF(E567=Sheet2!$F$24,VLOOKUP(F567,Sheet2!$C$24:$H$42,4),IF(E567=Sheet2!$G$24,VLOOKUP(F567,Sheet2!$C$24:$H$42,5),VLOOKUP(F567,Sheet2!$C$24:$H$42,6))))</f>
        <v>44.375</v>
      </c>
      <c r="AE567" s="2">
        <f t="shared" si="77"/>
        <v>0.29553750000000001</v>
      </c>
      <c r="AF567" s="37">
        <f t="shared" si="74"/>
        <v>23.643000000000001</v>
      </c>
      <c r="AH567" t="b">
        <f>IF(I567=CZCA!$E$24,VLOOKUP(F567,CZCA!$C$24:$T$43,3),IF(I567=CZCA!$F$24,VLOOKUP(F567,CZCA!$C$24:$T$43,4),IF(I567=CZCA!$G$24,VLOOKUP(F567,CZCA!$C$24:$T$43,5),IF(OR(I567=CZCA!$H$24,I567=CZCA!$I$24),VLOOKUP(F567,CZCA!$C$24:$T$43,6),IF(OR(I567=CZCA!$J$24,I567=CZCA!$L$24),VLOOKUP(F567,CZCA!$C$24:$T$43,8),IF(OR(I567=CZCA!$K$24,I567=CZCA!$Q$24),VLOOKUP(F567,CZCA!$C$24:$T$43,9),IF(OR(I567=CZCA!$M$24,I567=CZCA!$T$24),VLOOKUP(F567,CZCA!$C$24:$T$43,11),IF(OR(I567=CZCA!$N$24,I567=CZCA!$R$24),VLOOKUP(F567,CZCA!$C$24:$T$43,12),IF(I567=CZCA!$O$24,VLOOKUP(F567,CZCA!$C$24:$T$43,13),IF(I567=CZCA!$P$24,VLOOKUP(F567,CZCA!$C$24:$T$43,14),IF(I567=CZCA!$S$24,VLOOKUP(F567,CZCA!$C$24:$T$43,17))))))))))))</f>
        <v>0</v>
      </c>
      <c r="AI567" s="160">
        <f t="shared" si="78"/>
        <v>0</v>
      </c>
      <c r="AJ567" s="37">
        <f t="shared" si="75"/>
        <v>0</v>
      </c>
      <c r="AK567" s="37"/>
      <c r="AL567" s="128" t="e">
        <f t="shared" si="76"/>
        <v>#DIV/0!</v>
      </c>
      <c r="AM567">
        <v>2</v>
      </c>
      <c r="AN567" t="s">
        <v>62</v>
      </c>
      <c r="AO567" t="s">
        <v>48</v>
      </c>
      <c r="AP567" t="s">
        <v>254</v>
      </c>
      <c r="AQ567" t="s">
        <v>101</v>
      </c>
    </row>
    <row r="568" spans="1:43" x14ac:dyDescent="0.4">
      <c r="A568" t="s">
        <v>37</v>
      </c>
      <c r="B568" t="s">
        <v>38</v>
      </c>
      <c r="C568" t="s">
        <v>39</v>
      </c>
      <c r="D568" s="1">
        <v>41487</v>
      </c>
      <c r="E568" t="s">
        <v>101</v>
      </c>
      <c r="F568" t="s">
        <v>63</v>
      </c>
      <c r="G568" t="s">
        <v>42</v>
      </c>
      <c r="H568" t="s">
        <v>43</v>
      </c>
      <c r="I568" t="s">
        <v>91</v>
      </c>
      <c r="J568" t="s">
        <v>45</v>
      </c>
      <c r="K568">
        <v>20.8</v>
      </c>
      <c r="L568">
        <v>200000</v>
      </c>
      <c r="M568" t="s">
        <v>46</v>
      </c>
      <c r="N568">
        <v>0</v>
      </c>
      <c r="O568">
        <v>0</v>
      </c>
      <c r="P568">
        <v>0</v>
      </c>
      <c r="Q568">
        <v>0</v>
      </c>
      <c r="R568">
        <v>0</v>
      </c>
      <c r="S568">
        <v>0.877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0.70799999999999996</v>
      </c>
      <c r="Z568">
        <f>VLOOKUP(F568,CEUS!$J$26:$K$50,2)</f>
        <v>40</v>
      </c>
      <c r="AA568" s="142">
        <f t="shared" si="71"/>
        <v>1.77E-2</v>
      </c>
      <c r="AB568" s="37">
        <f t="shared" si="72"/>
        <v>1.4159999999999999</v>
      </c>
      <c r="AD568" s="124">
        <f>IF(E568=Sheet2!$E$24,VLOOKUP(F568,Sheet2!$C$24:$H$42,3),IF(E568=Sheet2!$F$24,VLOOKUP(F568,Sheet2!$C$24:$H$42,4),IF(E568=Sheet2!$G$24,VLOOKUP(F568,Sheet2!$C$24:$H$42,5),VLOOKUP(F568,Sheet2!$C$24:$H$42,6))))</f>
        <v>64.734999999999999</v>
      </c>
      <c r="AE568" s="2">
        <f t="shared" si="77"/>
        <v>4.5832379999999999E-2</v>
      </c>
      <c r="AF568" s="37">
        <f t="shared" si="74"/>
        <v>3.6665904</v>
      </c>
      <c r="AH568">
        <f>IF(I568=CZCA!$E$24,VLOOKUP(F568,CZCA!$C$25:$T$43,3),IF(I568=CZCA!$F$24,VLOOKUP(F568,CZCA!$C$25:$T$43,4),IF(I568=CZCA!$G$24,VLOOKUP(F568,CZCA!$C$25:$T$43,5),IF(OR(I568=CZCA!$H$24,I568=CZCA!$I$24),VLOOKUP(F568,CZCA!$C$25:$T$43,6),IF(OR(I568=CZCA!$J$24,I568=CZCA!$L$24),VLOOKUP(F568,CZCA!$C$25:$T$43,8),IF(OR(I568=CZCA!$K$24,I568=CZCA!$Q$24),VLOOKUP(F568,CZCA!$C$25:$T$43,9),IF(OR(I568=CZCA!$M$24,I568=CZCA!$T$24),VLOOKUP(F568,CZCA!$C$25:$T$43,11),IF(OR(I568=CZCA!$N$24,I568=CZCA!$R$24),VLOOKUP(F568,CZCA!$C$25:$T$43,12),IF(I568=CZCA!$O$24,VLOOKUP(F568,CZCA!$C$25:$T$43,13),IF(I568=CZCA!$P$24,VLOOKUP(F568,CZCA!$C$25:$T$43,14),IF(I568=CZCA!$S$24,VLOOKUP(F568,CZCA!$C$25:$T$43,17))))))))))))</f>
        <v>48.45</v>
      </c>
      <c r="AI568" s="157">
        <f t="shared" si="78"/>
        <v>3.4302600000000003E-2</v>
      </c>
      <c r="AJ568" s="37">
        <f t="shared" si="75"/>
        <v>2.7442080000000004</v>
      </c>
      <c r="AK568" s="37"/>
      <c r="AL568" s="128">
        <f t="shared" si="76"/>
        <v>20.639834881320947</v>
      </c>
      <c r="AM568">
        <v>2</v>
      </c>
      <c r="AN568" t="s">
        <v>64</v>
      </c>
      <c r="AO568" t="s">
        <v>48</v>
      </c>
      <c r="AP568" t="s">
        <v>92</v>
      </c>
      <c r="AQ568" t="s">
        <v>101</v>
      </c>
    </row>
    <row r="569" spans="1:43" x14ac:dyDescent="0.4">
      <c r="A569" t="s">
        <v>37</v>
      </c>
      <c r="B569" t="s">
        <v>38</v>
      </c>
      <c r="C569" t="s">
        <v>39</v>
      </c>
      <c r="D569" s="1">
        <v>41487</v>
      </c>
      <c r="E569" t="s">
        <v>101</v>
      </c>
      <c r="F569" t="s">
        <v>63</v>
      </c>
      <c r="G569" t="s">
        <v>42</v>
      </c>
      <c r="H569" t="s">
        <v>43</v>
      </c>
      <c r="I569" t="s">
        <v>102</v>
      </c>
      <c r="J569" t="s">
        <v>45</v>
      </c>
      <c r="K569">
        <v>20.8</v>
      </c>
      <c r="L569">
        <v>200000</v>
      </c>
      <c r="M569" t="s">
        <v>46</v>
      </c>
      <c r="N569">
        <v>0</v>
      </c>
      <c r="O569">
        <v>0</v>
      </c>
      <c r="P569">
        <v>0</v>
      </c>
      <c r="Q569">
        <v>0</v>
      </c>
      <c r="R569">
        <v>0</v>
      </c>
      <c r="S569">
        <v>0.442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0.35699999999999998</v>
      </c>
      <c r="Z569">
        <f>VLOOKUP(F569,CEUS!$J$26:$K$50,2)</f>
        <v>40</v>
      </c>
      <c r="AA569" s="142">
        <f t="shared" si="71"/>
        <v>8.9249999999999989E-3</v>
      </c>
      <c r="AB569" s="37">
        <f t="shared" si="72"/>
        <v>0.71399999999999997</v>
      </c>
      <c r="AD569" s="124">
        <f>IF(E569=Sheet2!$E$24,VLOOKUP(F569,Sheet2!$C$24:$H$42,3),IF(E569=Sheet2!$F$24,VLOOKUP(F569,Sheet2!$C$24:$H$42,4),IF(E569=Sheet2!$G$24,VLOOKUP(F569,Sheet2!$C$24:$H$42,5),VLOOKUP(F569,Sheet2!$C$24:$H$42,6))))</f>
        <v>64.734999999999999</v>
      </c>
      <c r="AE569" s="2">
        <f t="shared" si="77"/>
        <v>2.3110394999999999E-2</v>
      </c>
      <c r="AF569" s="37">
        <f t="shared" si="74"/>
        <v>1.8488316</v>
      </c>
      <c r="AH569">
        <f>IF(I569=CZCA!$E$24,VLOOKUP(F569,CZCA!$C$25:$T$43,3),IF(I569=CZCA!$F$24,VLOOKUP(F569,CZCA!$C$25:$T$43,4),IF(I569=CZCA!$G$24,VLOOKUP(F569,CZCA!$C$25:$T$43,5),IF(OR(I569=CZCA!$H$24,I569=CZCA!$I$24),VLOOKUP(F569,CZCA!$C$25:$T$43,6),IF(OR(I569=CZCA!$J$24,I569=CZCA!$L$24),VLOOKUP(F569,CZCA!$C$25:$T$43,8),IF(OR(I569=CZCA!$K$24,I569=CZCA!$Q$24),VLOOKUP(F569,CZCA!$C$25:$T$43,9),IF(OR(I569=CZCA!$M$24,I569=CZCA!$T$24),VLOOKUP(F569,CZCA!$C$25:$T$43,11),IF(OR(I569=CZCA!$N$24,I569=CZCA!$R$24),VLOOKUP(F569,CZCA!$C$25:$T$43,12),IF(I569=CZCA!$O$24,VLOOKUP(F569,CZCA!$C$25:$T$43,13),IF(I569=CZCA!$P$24,VLOOKUP(F569,CZCA!$C$25:$T$43,14),IF(I569=CZCA!$S$24,VLOOKUP(F569,CZCA!$C$25:$T$43,17))))))))))))</f>
        <v>61.63</v>
      </c>
      <c r="AI569" s="157">
        <f t="shared" si="78"/>
        <v>2.200191E-2</v>
      </c>
      <c r="AJ569" s="37">
        <f t="shared" si="75"/>
        <v>1.7601528</v>
      </c>
      <c r="AK569" s="37"/>
      <c r="AL569" s="128">
        <f t="shared" si="76"/>
        <v>16.225864027259451</v>
      </c>
      <c r="AM569">
        <v>2</v>
      </c>
      <c r="AN569" t="s">
        <v>64</v>
      </c>
      <c r="AO569" t="s">
        <v>48</v>
      </c>
      <c r="AP569" t="s">
        <v>103</v>
      </c>
      <c r="AQ569" t="s">
        <v>101</v>
      </c>
    </row>
    <row r="570" spans="1:43" x14ac:dyDescent="0.4">
      <c r="A570" t="s">
        <v>37</v>
      </c>
      <c r="B570" t="s">
        <v>38</v>
      </c>
      <c r="C570" t="s">
        <v>39</v>
      </c>
      <c r="D570" s="1">
        <v>41487</v>
      </c>
      <c r="E570" t="s">
        <v>101</v>
      </c>
      <c r="F570" t="s">
        <v>63</v>
      </c>
      <c r="G570" t="s">
        <v>42</v>
      </c>
      <c r="H570" t="s">
        <v>43</v>
      </c>
      <c r="I570" t="s">
        <v>104</v>
      </c>
      <c r="J570" t="s">
        <v>45</v>
      </c>
      <c r="K570">
        <v>20.8</v>
      </c>
      <c r="L570">
        <v>200000</v>
      </c>
      <c r="M570" t="s">
        <v>46</v>
      </c>
      <c r="N570">
        <v>0</v>
      </c>
      <c r="O570">
        <v>0</v>
      </c>
      <c r="P570">
        <v>0</v>
      </c>
      <c r="Q570">
        <v>0</v>
      </c>
      <c r="R570">
        <v>0</v>
      </c>
      <c r="S570">
        <v>0.46100000000000002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0.373</v>
      </c>
      <c r="Z570">
        <f>VLOOKUP(F570,CEUS!$J$26:$K$50,2)</f>
        <v>40</v>
      </c>
      <c r="AA570" s="142">
        <f t="shared" si="71"/>
        <v>9.325E-3</v>
      </c>
      <c r="AB570" s="37">
        <f t="shared" si="72"/>
        <v>0.746</v>
      </c>
      <c r="AD570" s="124">
        <f>IF(E570=Sheet2!$E$24,VLOOKUP(F570,Sheet2!$C$24:$H$42,3),IF(E570=Sheet2!$F$24,VLOOKUP(F570,Sheet2!$C$24:$H$42,4),IF(E570=Sheet2!$G$24,VLOOKUP(F570,Sheet2!$C$24:$H$42,5),VLOOKUP(F570,Sheet2!$C$24:$H$42,6))))</f>
        <v>64.734999999999999</v>
      </c>
      <c r="AE570" s="2">
        <f t="shared" si="77"/>
        <v>2.4146154999999999E-2</v>
      </c>
      <c r="AF570" s="37">
        <f t="shared" si="74"/>
        <v>1.9316924</v>
      </c>
      <c r="AH570">
        <f>IF(I570=CZCA!$E$24,VLOOKUP(F570,CZCA!$C$25:$T$43,3),IF(I570=CZCA!$F$24,VLOOKUP(F570,CZCA!$C$25:$T$43,4),IF(I570=CZCA!$G$24,VLOOKUP(F570,CZCA!$C$25:$T$43,5),IF(OR(I570=CZCA!$H$24,I570=CZCA!$I$24),VLOOKUP(F570,CZCA!$C$25:$T$43,6),IF(OR(I570=CZCA!$J$24,I570=CZCA!$L$24),VLOOKUP(F570,CZCA!$C$25:$T$43,8),IF(OR(I570=CZCA!$K$24,I570=CZCA!$Q$24),VLOOKUP(F570,CZCA!$C$25:$T$43,9),IF(OR(I570=CZCA!$M$24,I570=CZCA!$T$24),VLOOKUP(F570,CZCA!$C$25:$T$43,11),IF(OR(I570=CZCA!$N$24,I570=CZCA!$R$24),VLOOKUP(F570,CZCA!$C$25:$T$43,12),IF(I570=CZCA!$O$24,VLOOKUP(F570,CZCA!$C$25:$T$43,13),IF(I570=CZCA!$P$24,VLOOKUP(F570,CZCA!$C$25:$T$43,14),IF(I570=CZCA!$S$24,VLOOKUP(F570,CZCA!$C$25:$T$43,17))))))))))))</f>
        <v>61.63</v>
      </c>
      <c r="AI570" s="157">
        <f t="shared" si="78"/>
        <v>2.2987990000000003E-2</v>
      </c>
      <c r="AJ570" s="37">
        <f t="shared" si="75"/>
        <v>1.8390392000000002</v>
      </c>
      <c r="AK570" s="37"/>
      <c r="AL570" s="128">
        <f t="shared" si="76"/>
        <v>16.225864027259451</v>
      </c>
      <c r="AM570">
        <v>2</v>
      </c>
      <c r="AN570" t="s">
        <v>64</v>
      </c>
      <c r="AO570" t="s">
        <v>48</v>
      </c>
      <c r="AP570" t="s">
        <v>105</v>
      </c>
      <c r="AQ570" t="s">
        <v>101</v>
      </c>
    </row>
    <row r="571" spans="1:43" x14ac:dyDescent="0.4">
      <c r="A571" t="s">
        <v>37</v>
      </c>
      <c r="B571" t="s">
        <v>38</v>
      </c>
      <c r="C571" t="s">
        <v>39</v>
      </c>
      <c r="D571" s="1">
        <v>41487</v>
      </c>
      <c r="E571" t="s">
        <v>101</v>
      </c>
      <c r="F571" t="s">
        <v>63</v>
      </c>
      <c r="G571" t="s">
        <v>42</v>
      </c>
      <c r="H571" t="s">
        <v>43</v>
      </c>
      <c r="I571" t="s">
        <v>106</v>
      </c>
      <c r="J571" t="s">
        <v>45</v>
      </c>
      <c r="K571">
        <v>20.8</v>
      </c>
      <c r="L571">
        <v>200000</v>
      </c>
      <c r="M571" t="s">
        <v>46</v>
      </c>
      <c r="N571">
        <v>0</v>
      </c>
      <c r="O571">
        <v>0</v>
      </c>
      <c r="P571">
        <v>0</v>
      </c>
      <c r="Q571">
        <v>0</v>
      </c>
      <c r="R571">
        <v>0</v>
      </c>
      <c r="S571">
        <v>0.42899999999999999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0.34699999999999998</v>
      </c>
      <c r="Z571">
        <f>VLOOKUP(F571,CEUS!$J$26:$K$50,2)</f>
        <v>40</v>
      </c>
      <c r="AA571" s="142">
        <f t="shared" si="71"/>
        <v>8.6749999999999987E-3</v>
      </c>
      <c r="AB571" s="37">
        <f t="shared" si="72"/>
        <v>0.69399999999999995</v>
      </c>
      <c r="AD571" s="124">
        <f>IF(E571=Sheet2!$E$24,VLOOKUP(F571,Sheet2!$C$24:$H$42,3),IF(E571=Sheet2!$F$24,VLOOKUP(F571,Sheet2!$C$24:$H$42,4),IF(E571=Sheet2!$G$24,VLOOKUP(F571,Sheet2!$C$24:$H$42,5),VLOOKUP(F571,Sheet2!$C$24:$H$42,6))))</f>
        <v>64.734999999999999</v>
      </c>
      <c r="AE571" s="2">
        <f t="shared" si="77"/>
        <v>2.2463044999999997E-2</v>
      </c>
      <c r="AF571" s="37">
        <f t="shared" si="74"/>
        <v>1.7970435999999999</v>
      </c>
      <c r="AH571">
        <f>IF(I571=CZCA!$E$24,VLOOKUP(F571,CZCA!$C$25:$T$43,3),IF(I571=CZCA!$F$24,VLOOKUP(F571,CZCA!$C$25:$T$43,4),IF(I571=CZCA!$G$24,VLOOKUP(F571,CZCA!$C$25:$T$43,5),IF(OR(I571=CZCA!$H$24,I571=CZCA!$I$24),VLOOKUP(F571,CZCA!$C$25:$T$43,6),IF(OR(I571=CZCA!$J$24,I571=CZCA!$L$24),VLOOKUP(F571,CZCA!$C$25:$T$43,8),IF(OR(I571=CZCA!$K$24,I571=CZCA!$Q$24),VLOOKUP(F571,CZCA!$C$25:$T$43,9),IF(OR(I571=CZCA!$M$24,I571=CZCA!$T$24),VLOOKUP(F571,CZCA!$C$25:$T$43,11),IF(OR(I571=CZCA!$N$24,I571=CZCA!$R$24),VLOOKUP(F571,CZCA!$C$25:$T$43,12),IF(I571=CZCA!$O$24,VLOOKUP(F571,CZCA!$C$25:$T$43,13),IF(I571=CZCA!$P$24,VLOOKUP(F571,CZCA!$C$25:$T$43,14),IF(I571=CZCA!$S$24,VLOOKUP(F571,CZCA!$C$25:$T$43,17))))))))))))</f>
        <v>115.48</v>
      </c>
      <c r="AI571" s="157">
        <f t="shared" si="78"/>
        <v>4.0071559999999999E-2</v>
      </c>
      <c r="AJ571" s="37">
        <f t="shared" si="75"/>
        <v>3.2057248</v>
      </c>
      <c r="AK571" s="37"/>
      <c r="AL571" s="128">
        <f t="shared" si="76"/>
        <v>8.6595081399376514</v>
      </c>
      <c r="AM571">
        <v>2</v>
      </c>
      <c r="AN571" t="s">
        <v>64</v>
      </c>
      <c r="AO571" t="s">
        <v>48</v>
      </c>
      <c r="AP571" t="s">
        <v>107</v>
      </c>
      <c r="AQ571" t="s">
        <v>101</v>
      </c>
    </row>
    <row r="572" spans="1:43" x14ac:dyDescent="0.4">
      <c r="A572" t="s">
        <v>37</v>
      </c>
      <c r="B572" t="s">
        <v>38</v>
      </c>
      <c r="C572" t="s">
        <v>39</v>
      </c>
      <c r="D572" s="1">
        <v>41487</v>
      </c>
      <c r="E572" t="s">
        <v>101</v>
      </c>
      <c r="F572" t="s">
        <v>63</v>
      </c>
      <c r="G572" t="s">
        <v>42</v>
      </c>
      <c r="H572" t="s">
        <v>43</v>
      </c>
      <c r="I572" t="s">
        <v>108</v>
      </c>
      <c r="J572" t="s">
        <v>45</v>
      </c>
      <c r="K572">
        <v>20.8</v>
      </c>
      <c r="L572">
        <v>200000</v>
      </c>
      <c r="M572" t="s">
        <v>46</v>
      </c>
      <c r="N572">
        <v>0</v>
      </c>
      <c r="O572">
        <v>0</v>
      </c>
      <c r="P572">
        <v>0</v>
      </c>
      <c r="Q572">
        <v>0</v>
      </c>
      <c r="R572">
        <v>0</v>
      </c>
      <c r="S572">
        <v>0.59699999999999998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0.48299999999999998</v>
      </c>
      <c r="Z572">
        <f>VLOOKUP(F572,CEUS!$J$26:$K$50,2)</f>
        <v>40</v>
      </c>
      <c r="AA572" s="142">
        <f t="shared" si="71"/>
        <v>1.2074999999999999E-2</v>
      </c>
      <c r="AB572" s="37">
        <f t="shared" si="72"/>
        <v>0.96599999999999997</v>
      </c>
      <c r="AD572" s="124">
        <f>IF(E572=Sheet2!$E$24,VLOOKUP(F572,Sheet2!$C$24:$H$42,3),IF(E572=Sheet2!$F$24,VLOOKUP(F572,Sheet2!$C$24:$H$42,4),IF(E572=Sheet2!$G$24,VLOOKUP(F572,Sheet2!$C$24:$H$42,5),VLOOKUP(F572,Sheet2!$C$24:$H$42,6))))</f>
        <v>64.734999999999999</v>
      </c>
      <c r="AE572" s="2">
        <f t="shared" si="77"/>
        <v>3.1267005E-2</v>
      </c>
      <c r="AF572" s="37">
        <f t="shared" si="74"/>
        <v>2.5013604000000003</v>
      </c>
      <c r="AH572">
        <f>IF(I572=CZCA!$E$24,VLOOKUP(F572,CZCA!$C$25:$T$43,3),IF(I572=CZCA!$F$24,VLOOKUP(F572,CZCA!$C$25:$T$43,4),IF(I572=CZCA!$G$24,VLOOKUP(F572,CZCA!$C$25:$T$43,5),IF(OR(I572=CZCA!$H$24,I572=CZCA!$I$24),VLOOKUP(F572,CZCA!$C$25:$T$43,6),IF(OR(I572=CZCA!$J$24,I572=CZCA!$L$24),VLOOKUP(F572,CZCA!$C$25:$T$43,8),IF(OR(I572=CZCA!$K$24,I572=CZCA!$Q$24),VLOOKUP(F572,CZCA!$C$25:$T$43,9),IF(OR(I572=CZCA!$M$24,I572=CZCA!$T$24),VLOOKUP(F572,CZCA!$C$25:$T$43,11),IF(OR(I572=CZCA!$N$24,I572=CZCA!$R$24),VLOOKUP(F572,CZCA!$C$25:$T$43,12),IF(I572=CZCA!$O$24,VLOOKUP(F572,CZCA!$C$25:$T$43,13),IF(I572=CZCA!$P$24,VLOOKUP(F572,CZCA!$C$25:$T$43,14),IF(I572=CZCA!$S$24,VLOOKUP(F572,CZCA!$C$25:$T$43,17))))))))))))</f>
        <v>53.64</v>
      </c>
      <c r="AI572" s="157">
        <f t="shared" si="78"/>
        <v>2.590812E-2</v>
      </c>
      <c r="AJ572" s="37">
        <f t="shared" si="75"/>
        <v>2.0726496000000001</v>
      </c>
      <c r="AK572" s="37"/>
      <c r="AL572" s="128">
        <f t="shared" si="76"/>
        <v>18.642803877703205</v>
      </c>
      <c r="AM572">
        <v>2</v>
      </c>
      <c r="AN572" t="s">
        <v>64</v>
      </c>
      <c r="AO572" t="s">
        <v>48</v>
      </c>
      <c r="AP572" t="s">
        <v>109</v>
      </c>
      <c r="AQ572" t="s">
        <v>101</v>
      </c>
    </row>
    <row r="573" spans="1:43" x14ac:dyDescent="0.4">
      <c r="A573" t="s">
        <v>37</v>
      </c>
      <c r="B573" t="s">
        <v>38</v>
      </c>
      <c r="C573" t="s">
        <v>39</v>
      </c>
      <c r="D573" s="1">
        <v>41487</v>
      </c>
      <c r="E573" t="s">
        <v>101</v>
      </c>
      <c r="F573" t="s">
        <v>63</v>
      </c>
      <c r="G573" t="s">
        <v>42</v>
      </c>
      <c r="H573" t="s">
        <v>43</v>
      </c>
      <c r="I573" t="s">
        <v>97</v>
      </c>
      <c r="J573" t="s">
        <v>45</v>
      </c>
      <c r="K573">
        <v>20.8</v>
      </c>
      <c r="L573">
        <v>200000</v>
      </c>
      <c r="M573" t="s">
        <v>46</v>
      </c>
      <c r="N573">
        <v>0</v>
      </c>
      <c r="O573">
        <v>0</v>
      </c>
      <c r="P573">
        <v>0</v>
      </c>
      <c r="Q573">
        <v>0</v>
      </c>
      <c r="R573">
        <v>0</v>
      </c>
      <c r="S573">
        <v>1.1000000000000001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0.89200000000000002</v>
      </c>
      <c r="Z573">
        <f>VLOOKUP(F573,CEUS!$J$26:$K$50,2)</f>
        <v>40</v>
      </c>
      <c r="AA573" s="142">
        <f t="shared" si="71"/>
        <v>2.23E-2</v>
      </c>
      <c r="AB573" s="37">
        <f t="shared" si="72"/>
        <v>1.784</v>
      </c>
      <c r="AD573" s="124">
        <f>IF(E573=Sheet2!$E$24,VLOOKUP(F573,Sheet2!$C$24:$H$42,3),IF(E573=Sheet2!$F$24,VLOOKUP(F573,Sheet2!$C$24:$H$42,4),IF(E573=Sheet2!$G$24,VLOOKUP(F573,Sheet2!$C$24:$H$42,5),VLOOKUP(F573,Sheet2!$C$24:$H$42,6))))</f>
        <v>64.734999999999999</v>
      </c>
      <c r="AE573" s="2">
        <f t="shared" si="77"/>
        <v>5.7743620000000002E-2</v>
      </c>
      <c r="AF573" s="37">
        <f t="shared" si="74"/>
        <v>4.6194896000000005</v>
      </c>
      <c r="AH573">
        <f>IF(I573=CZCA!$E$24,VLOOKUP(F573,CZCA!$C$25:$T$43,3),IF(I573=CZCA!$F$24,VLOOKUP(F573,CZCA!$C$25:$T$43,4),IF(I573=CZCA!$G$24,VLOOKUP(F573,CZCA!$C$25:$T$43,5),IF(OR(I573=CZCA!$H$24,I573=CZCA!$I$24),VLOOKUP(F573,CZCA!$C$25:$T$43,6),IF(OR(I573=CZCA!$J$24,I573=CZCA!$L$24),VLOOKUP(F573,CZCA!$C$25:$T$43,8),IF(OR(I573=CZCA!$K$24,I573=CZCA!$Q$24),VLOOKUP(F573,CZCA!$C$25:$T$43,9),IF(OR(I573=CZCA!$M$24,I573=CZCA!$T$24),VLOOKUP(F573,CZCA!$C$25:$T$43,11),IF(OR(I573=CZCA!$N$24,I573=CZCA!$R$24),VLOOKUP(F573,CZCA!$C$25:$T$43,12),IF(I573=CZCA!$O$24,VLOOKUP(F573,CZCA!$C$25:$T$43,13),IF(I573=CZCA!$P$24,VLOOKUP(F573,CZCA!$C$25:$T$43,14),IF(I573=CZCA!$S$24,VLOOKUP(F573,CZCA!$C$25:$T$43,17))))))))))))</f>
        <v>62.9</v>
      </c>
      <c r="AI573" s="157">
        <f t="shared" si="78"/>
        <v>5.6106799999999998E-2</v>
      </c>
      <c r="AJ573" s="37">
        <f t="shared" si="75"/>
        <v>4.4885440000000001</v>
      </c>
      <c r="AK573" s="37"/>
      <c r="AL573" s="128">
        <f t="shared" si="76"/>
        <v>15.898251192368839</v>
      </c>
      <c r="AM573">
        <v>2</v>
      </c>
      <c r="AN573" t="s">
        <v>64</v>
      </c>
      <c r="AO573" t="s">
        <v>48</v>
      </c>
      <c r="AP573" t="s">
        <v>98</v>
      </c>
      <c r="AQ573" t="s">
        <v>101</v>
      </c>
    </row>
    <row r="574" spans="1:43" x14ac:dyDescent="0.4">
      <c r="A574" t="s">
        <v>37</v>
      </c>
      <c r="B574" t="s">
        <v>38</v>
      </c>
      <c r="C574" t="s">
        <v>39</v>
      </c>
      <c r="D574" s="1">
        <v>41487</v>
      </c>
      <c r="E574" t="s">
        <v>101</v>
      </c>
      <c r="F574" t="s">
        <v>63</v>
      </c>
      <c r="G574" t="s">
        <v>42</v>
      </c>
      <c r="H574" t="s">
        <v>43</v>
      </c>
      <c r="I574" t="s">
        <v>110</v>
      </c>
      <c r="J574" t="s">
        <v>45</v>
      </c>
      <c r="K574">
        <v>20.8</v>
      </c>
      <c r="L574">
        <v>200000</v>
      </c>
      <c r="M574" t="s">
        <v>46</v>
      </c>
      <c r="N574">
        <v>0</v>
      </c>
      <c r="O574">
        <v>0</v>
      </c>
      <c r="P574">
        <v>0</v>
      </c>
      <c r="Q574">
        <v>0</v>
      </c>
      <c r="R574">
        <v>0</v>
      </c>
      <c r="S574">
        <v>1.44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1.1599999999999999</v>
      </c>
      <c r="Z574">
        <f>VLOOKUP(F574,CEUS!$J$26:$K$50,2)</f>
        <v>40</v>
      </c>
      <c r="AA574" s="142">
        <f t="shared" si="71"/>
        <v>2.8999999999999998E-2</v>
      </c>
      <c r="AB574" s="37">
        <f t="shared" si="72"/>
        <v>2.3199999999999998</v>
      </c>
      <c r="AD574" s="124">
        <f>IF(E574=Sheet2!$E$24,VLOOKUP(F574,Sheet2!$C$24:$H$42,3),IF(E574=Sheet2!$F$24,VLOOKUP(F574,Sheet2!$C$24:$H$42,4),IF(E574=Sheet2!$G$24,VLOOKUP(F574,Sheet2!$C$24:$H$42,5),VLOOKUP(F574,Sheet2!$C$24:$H$42,6))))</f>
        <v>64.734999999999999</v>
      </c>
      <c r="AE574" s="2">
        <f t="shared" si="77"/>
        <v>7.5092599999999995E-2</v>
      </c>
      <c r="AF574" s="37">
        <f t="shared" si="74"/>
        <v>6.0074079999999999</v>
      </c>
      <c r="AH574">
        <f>IF(I574=CZCA!$E$24,VLOOKUP(F574,CZCA!$C$25:$T$43,3),IF(I574=CZCA!$F$24,VLOOKUP(F574,CZCA!$C$25:$T$43,4),IF(I574=CZCA!$G$24,VLOOKUP(F574,CZCA!$C$25:$T$43,5),IF(OR(I574=CZCA!$H$24,I574=CZCA!$I$24),VLOOKUP(F574,CZCA!$C$25:$T$43,6),IF(OR(I574=CZCA!$J$24,I574=CZCA!$L$24),VLOOKUP(F574,CZCA!$C$25:$T$43,8),IF(OR(I574=CZCA!$K$24,I574=CZCA!$Q$24),VLOOKUP(F574,CZCA!$C$25:$T$43,9),IF(OR(I574=CZCA!$M$24,I574=CZCA!$T$24),VLOOKUP(F574,CZCA!$C$25:$T$43,11),IF(OR(I574=CZCA!$N$24,I574=CZCA!$R$24),VLOOKUP(F574,CZCA!$C$25:$T$43,12),IF(I574=CZCA!$O$24,VLOOKUP(F574,CZCA!$C$25:$T$43,13),IF(I574=CZCA!$P$24,VLOOKUP(F574,CZCA!$C$25:$T$43,14),IF(I574=CZCA!$S$24,VLOOKUP(F574,CZCA!$C$25:$T$43,17))))))))))))</f>
        <v>53.64</v>
      </c>
      <c r="AI574" s="157">
        <f t="shared" si="78"/>
        <v>6.2222400000000004E-2</v>
      </c>
      <c r="AJ574" s="37">
        <f t="shared" si="75"/>
        <v>4.977792</v>
      </c>
      <c r="AK574" s="37"/>
      <c r="AL574" s="128">
        <f t="shared" si="76"/>
        <v>18.642803877703205</v>
      </c>
      <c r="AM574">
        <v>2</v>
      </c>
      <c r="AN574" t="s">
        <v>64</v>
      </c>
      <c r="AO574" t="s">
        <v>48</v>
      </c>
      <c r="AP574" t="s">
        <v>111</v>
      </c>
      <c r="AQ574" t="s">
        <v>101</v>
      </c>
    </row>
    <row r="575" spans="1:43" x14ac:dyDescent="0.4">
      <c r="A575" t="s">
        <v>37</v>
      </c>
      <c r="B575" t="s">
        <v>38</v>
      </c>
      <c r="C575" t="s">
        <v>39</v>
      </c>
      <c r="D575" s="1">
        <v>41487</v>
      </c>
      <c r="E575" t="s">
        <v>101</v>
      </c>
      <c r="F575" t="s">
        <v>63</v>
      </c>
      <c r="G575" t="s">
        <v>42</v>
      </c>
      <c r="H575" t="s">
        <v>43</v>
      </c>
      <c r="I575" t="s">
        <v>112</v>
      </c>
      <c r="J575" t="s">
        <v>45</v>
      </c>
      <c r="K575">
        <v>20.8</v>
      </c>
      <c r="L575">
        <v>200000</v>
      </c>
      <c r="M575" t="s">
        <v>46</v>
      </c>
      <c r="N575">
        <v>0</v>
      </c>
      <c r="O575">
        <v>0</v>
      </c>
      <c r="P575">
        <v>0</v>
      </c>
      <c r="Q575">
        <v>0</v>
      </c>
      <c r="R575">
        <v>0</v>
      </c>
      <c r="S575">
        <v>0.23100000000000001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0.186</v>
      </c>
      <c r="Z575">
        <f>VLOOKUP(F575,CEUS!$J$26:$K$50,2)</f>
        <v>40</v>
      </c>
      <c r="AA575" s="142">
        <f t="shared" si="71"/>
        <v>4.6499999999999996E-3</v>
      </c>
      <c r="AB575" s="37">
        <f t="shared" si="72"/>
        <v>0.372</v>
      </c>
      <c r="AD575" s="124">
        <f>IF(E575=Sheet2!$E$24,VLOOKUP(F575,Sheet2!$C$24:$H$42,3),IF(E575=Sheet2!$F$24,VLOOKUP(F575,Sheet2!$C$24:$H$42,4),IF(E575=Sheet2!$G$24,VLOOKUP(F575,Sheet2!$C$24:$H$42,5),VLOOKUP(F575,Sheet2!$C$24:$H$42,6))))</f>
        <v>64.734999999999999</v>
      </c>
      <c r="AE575" s="2">
        <f t="shared" si="77"/>
        <v>1.204071E-2</v>
      </c>
      <c r="AF575" s="37">
        <f t="shared" si="74"/>
        <v>0.96325679999999991</v>
      </c>
      <c r="AH575">
        <f>IF(I575=CZCA!$E$24,VLOOKUP(F575,CZCA!$C$25:$T$43,3),IF(I575=CZCA!$F$24,VLOOKUP(F575,CZCA!$C$25:$T$43,4),IF(I575=CZCA!$G$24,VLOOKUP(F575,CZCA!$C$25:$T$43,5),IF(OR(I575=CZCA!$H$24,I575=CZCA!$I$24),VLOOKUP(F575,CZCA!$C$25:$T$43,6),IF(OR(I575=CZCA!$J$24,I575=CZCA!$L$24),VLOOKUP(F575,CZCA!$C$25:$T$43,8),IF(OR(I575=CZCA!$K$24,I575=CZCA!$Q$24),VLOOKUP(F575,CZCA!$C$25:$T$43,9),IF(OR(I575=CZCA!$M$24,I575=CZCA!$T$24),VLOOKUP(F575,CZCA!$C$25:$T$43,11),IF(OR(I575=CZCA!$N$24,I575=CZCA!$R$24),VLOOKUP(F575,CZCA!$C$25:$T$43,12),IF(I575=CZCA!$O$24,VLOOKUP(F575,CZCA!$C$25:$T$43,13),IF(I575=CZCA!$P$24,VLOOKUP(F575,CZCA!$C$25:$T$43,14),IF(I575=CZCA!$S$24,VLOOKUP(F575,CZCA!$C$25:$T$43,17))))))))))))</f>
        <v>61.71</v>
      </c>
      <c r="AI575" s="157">
        <f t="shared" si="78"/>
        <v>1.147806E-2</v>
      </c>
      <c r="AJ575" s="37">
        <f t="shared" si="75"/>
        <v>0.91824479999999997</v>
      </c>
      <c r="AK575" s="37"/>
      <c r="AL575" s="128">
        <f t="shared" si="76"/>
        <v>16.204829039053639</v>
      </c>
      <c r="AM575">
        <v>2</v>
      </c>
      <c r="AN575" t="s">
        <v>64</v>
      </c>
      <c r="AO575" t="s">
        <v>48</v>
      </c>
      <c r="AP575" t="s">
        <v>113</v>
      </c>
      <c r="AQ575" t="s">
        <v>101</v>
      </c>
    </row>
    <row r="576" spans="1:43" x14ac:dyDescent="0.4">
      <c r="A576" t="s">
        <v>37</v>
      </c>
      <c r="B576" t="s">
        <v>38</v>
      </c>
      <c r="C576" t="s">
        <v>39</v>
      </c>
      <c r="D576" s="1">
        <v>41487</v>
      </c>
      <c r="E576" t="s">
        <v>101</v>
      </c>
      <c r="F576" t="s">
        <v>63</v>
      </c>
      <c r="G576" t="s">
        <v>42</v>
      </c>
      <c r="H576" t="s">
        <v>43</v>
      </c>
      <c r="I576" t="s">
        <v>99</v>
      </c>
      <c r="J576" t="s">
        <v>45</v>
      </c>
      <c r="K576">
        <v>20.8</v>
      </c>
      <c r="L576">
        <v>200000</v>
      </c>
      <c r="M576" t="s">
        <v>46</v>
      </c>
      <c r="N576">
        <v>0</v>
      </c>
      <c r="O576">
        <v>0</v>
      </c>
      <c r="P576">
        <v>0</v>
      </c>
      <c r="Q576">
        <v>0</v>
      </c>
      <c r="R576">
        <v>0</v>
      </c>
      <c r="S576">
        <v>3.53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2.85</v>
      </c>
      <c r="Z576">
        <f>VLOOKUP(F576,CEUS!$J$26:$K$50,2)</f>
        <v>40</v>
      </c>
      <c r="AA576" s="142">
        <f t="shared" si="71"/>
        <v>7.1250000000000008E-2</v>
      </c>
      <c r="AB576" s="37">
        <f t="shared" si="72"/>
        <v>5.7000000000000011</v>
      </c>
      <c r="AD576" s="124">
        <f>IF(E576=Sheet2!$E$24,VLOOKUP(F576,Sheet2!$C$24:$H$42,3),IF(E576=Sheet2!$F$24,VLOOKUP(F576,Sheet2!$C$24:$H$42,4),IF(E576=Sheet2!$G$24,VLOOKUP(F576,Sheet2!$C$24:$H$42,5),VLOOKUP(F576,Sheet2!$C$24:$H$42,6))))</f>
        <v>64.734999999999999</v>
      </c>
      <c r="AE576" s="2">
        <f t="shared" si="77"/>
        <v>0.18449475000000001</v>
      </c>
      <c r="AF576" s="37">
        <f t="shared" si="74"/>
        <v>14.759580000000001</v>
      </c>
      <c r="AH576">
        <f>IF(I576=CZCA!$E$24,VLOOKUP(F576,CZCA!$C$25:$T$43,3),IF(I576=CZCA!$F$24,VLOOKUP(F576,CZCA!$C$25:$T$43,4),IF(I576=CZCA!$G$24,VLOOKUP(F576,CZCA!$C$25:$T$43,5),IF(OR(I576=CZCA!$H$24,I576=CZCA!$I$24),VLOOKUP(F576,CZCA!$C$25:$T$43,6),IF(OR(I576=CZCA!$J$24,I576=CZCA!$L$24),VLOOKUP(F576,CZCA!$C$25:$T$43,8),IF(OR(I576=CZCA!$K$24,I576=CZCA!$Q$24),VLOOKUP(F576,CZCA!$C$25:$T$43,9),IF(OR(I576=CZCA!$M$24,I576=CZCA!$T$24),VLOOKUP(F576,CZCA!$C$25:$T$43,11),IF(OR(I576=CZCA!$N$24,I576=CZCA!$R$24),VLOOKUP(F576,CZCA!$C$25:$T$43,12),IF(I576=CZCA!$O$24,VLOOKUP(F576,CZCA!$C$25:$T$43,13),IF(I576=CZCA!$P$24,VLOOKUP(F576,CZCA!$C$25:$T$43,14),IF(I576=CZCA!$S$24,VLOOKUP(F576,CZCA!$C$25:$T$43,17))))))))))))</f>
        <v>115.48</v>
      </c>
      <c r="AI576" s="157">
        <f t="shared" si="78"/>
        <v>0.32911800000000002</v>
      </c>
      <c r="AJ576" s="37">
        <f t="shared" si="75"/>
        <v>26.329440000000002</v>
      </c>
      <c r="AK576" s="37"/>
      <c r="AL576" s="128">
        <f t="shared" si="76"/>
        <v>8.6595081399376514</v>
      </c>
      <c r="AM576">
        <v>2</v>
      </c>
      <c r="AN576" t="s">
        <v>64</v>
      </c>
      <c r="AO576" t="s">
        <v>48</v>
      </c>
      <c r="AP576" t="s">
        <v>100</v>
      </c>
      <c r="AQ576" t="s">
        <v>101</v>
      </c>
    </row>
    <row r="577" spans="1:43" ht="15.9" hidden="1" x14ac:dyDescent="0.45">
      <c r="A577" t="s">
        <v>37</v>
      </c>
      <c r="B577" t="s">
        <v>38</v>
      </c>
      <c r="C577" t="s">
        <v>39</v>
      </c>
      <c r="D577" s="1">
        <v>41487</v>
      </c>
      <c r="E577" t="s">
        <v>101</v>
      </c>
      <c r="F577" t="s">
        <v>63</v>
      </c>
      <c r="G577" t="s">
        <v>42</v>
      </c>
      <c r="H577" t="s">
        <v>43</v>
      </c>
      <c r="I577" t="s">
        <v>251</v>
      </c>
      <c r="J577" t="s">
        <v>45</v>
      </c>
      <c r="K577">
        <v>20.8</v>
      </c>
      <c r="L577">
        <v>200000</v>
      </c>
      <c r="M577" t="s">
        <v>46</v>
      </c>
      <c r="N577">
        <v>0</v>
      </c>
      <c r="O577">
        <v>0</v>
      </c>
      <c r="P577">
        <v>0</v>
      </c>
      <c r="Q577">
        <v>0</v>
      </c>
      <c r="R577">
        <v>0</v>
      </c>
      <c r="S577">
        <v>0.57099999999999995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0.46200000000000002</v>
      </c>
      <c r="Z577">
        <f>VLOOKUP(F577,CEUS!$J$26:$K$50,2)</f>
        <v>40</v>
      </c>
      <c r="AA577" s="142">
        <f t="shared" si="71"/>
        <v>1.1550000000000001E-2</v>
      </c>
      <c r="AB577" s="37">
        <f t="shared" si="72"/>
        <v>0.92400000000000015</v>
      </c>
      <c r="AD577" s="124">
        <f>IF(E577=Sheet2!$E$24,VLOOKUP(F577,Sheet2!$C$24:$H$42,3),IF(E577=Sheet2!$F$24,VLOOKUP(F577,Sheet2!$C$24:$H$42,4),IF(E577=Sheet2!$G$24,VLOOKUP(F577,Sheet2!$C$24:$H$42,5),VLOOKUP(F577,Sheet2!$C$24:$H$42,6))))</f>
        <v>64.734999999999999</v>
      </c>
      <c r="AE577" s="2">
        <f t="shared" si="77"/>
        <v>2.9907570000000001E-2</v>
      </c>
      <c r="AF577" s="37">
        <f t="shared" si="74"/>
        <v>2.3926056</v>
      </c>
      <c r="AH577" t="b">
        <f>IF(I577=CZCA!$E$24,VLOOKUP(F577,CZCA!$C$24:$T$43,3),IF(I577=CZCA!$F$24,VLOOKUP(F577,CZCA!$C$24:$T$43,4),IF(I577=CZCA!$G$24,VLOOKUP(F577,CZCA!$C$24:$T$43,5),IF(OR(I577=CZCA!$H$24,I577=CZCA!$I$24),VLOOKUP(F577,CZCA!$C$24:$T$43,6),IF(OR(I577=CZCA!$J$24,I577=CZCA!$L$24),VLOOKUP(F577,CZCA!$C$24:$T$43,8),IF(OR(I577=CZCA!$K$24,I577=CZCA!$Q$24),VLOOKUP(F577,CZCA!$C$24:$T$43,9),IF(OR(I577=CZCA!$M$24,I577=CZCA!$T$24),VLOOKUP(F577,CZCA!$C$24:$T$43,11),IF(OR(I577=CZCA!$N$24,I577=CZCA!$R$24),VLOOKUP(F577,CZCA!$C$24:$T$43,12),IF(I577=CZCA!$O$24,VLOOKUP(F577,CZCA!$C$24:$T$43,13),IF(I577=CZCA!$P$24,VLOOKUP(F577,CZCA!$C$24:$T$43,14),IF(I577=CZCA!$S$24,VLOOKUP(F577,CZCA!$C$24:$T$43,17))))))))))))</f>
        <v>0</v>
      </c>
      <c r="AI577" s="160">
        <f t="shared" si="78"/>
        <v>0</v>
      </c>
      <c r="AJ577" s="37">
        <f t="shared" si="75"/>
        <v>0</v>
      </c>
      <c r="AK577" s="37"/>
      <c r="AL577" s="128" t="e">
        <f t="shared" si="76"/>
        <v>#DIV/0!</v>
      </c>
      <c r="AM577">
        <v>2</v>
      </c>
      <c r="AN577" t="s">
        <v>64</v>
      </c>
      <c r="AO577" t="s">
        <v>48</v>
      </c>
      <c r="AP577" t="s">
        <v>254</v>
      </c>
      <c r="AQ577" t="s">
        <v>101</v>
      </c>
    </row>
    <row r="578" spans="1:43" x14ac:dyDescent="0.4">
      <c r="A578" t="s">
        <v>37</v>
      </c>
      <c r="B578" t="s">
        <v>38</v>
      </c>
      <c r="C578" t="s">
        <v>39</v>
      </c>
      <c r="D578" s="1">
        <v>41487</v>
      </c>
      <c r="E578" t="s">
        <v>101</v>
      </c>
      <c r="F578" t="s">
        <v>65</v>
      </c>
      <c r="G578" t="s">
        <v>42</v>
      </c>
      <c r="H578" t="s">
        <v>43</v>
      </c>
      <c r="I578" t="s">
        <v>91</v>
      </c>
      <c r="J578" t="s">
        <v>45</v>
      </c>
      <c r="K578">
        <v>200</v>
      </c>
      <c r="L578">
        <v>200000</v>
      </c>
      <c r="M578" t="s">
        <v>46</v>
      </c>
      <c r="N578">
        <v>0</v>
      </c>
      <c r="O578">
        <v>0</v>
      </c>
      <c r="P578">
        <v>0</v>
      </c>
      <c r="Q578">
        <v>0</v>
      </c>
      <c r="R578">
        <v>0</v>
      </c>
      <c r="S578">
        <v>0.55900000000000005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0.45100000000000001</v>
      </c>
      <c r="Z578">
        <f>VLOOKUP(F578,CEUS!$J$26:$K$50,2)</f>
        <v>20</v>
      </c>
      <c r="AA578" s="142">
        <f t="shared" si="71"/>
        <v>2.2550000000000001E-2</v>
      </c>
      <c r="AB578" s="37">
        <f t="shared" si="72"/>
        <v>1.804</v>
      </c>
      <c r="AD578" s="124">
        <f>IF(E578=Sheet2!$E$24,VLOOKUP(F578,Sheet2!$C$24:$H$42,3),IF(E578=Sheet2!$F$24,VLOOKUP(F578,Sheet2!$C$24:$H$42,4),IF(E578=Sheet2!$G$24,VLOOKUP(F578,Sheet2!$C$24:$H$42,5),VLOOKUP(F578,Sheet2!$C$24:$H$42,6))))</f>
        <v>38.545000000000002</v>
      </c>
      <c r="AE578" s="2">
        <f t="shared" si="77"/>
        <v>1.7383795E-2</v>
      </c>
      <c r="AF578" s="37">
        <f t="shared" si="74"/>
        <v>1.3907036000000002</v>
      </c>
      <c r="AH578">
        <f>IF(I578=CZCA!$E$24,VLOOKUP(F578,CZCA!$C$25:$T$43,3),IF(I578=CZCA!$F$24,VLOOKUP(F578,CZCA!$C$25:$T$43,4),IF(I578=CZCA!$G$24,VLOOKUP(F578,CZCA!$C$25:$T$43,5),IF(OR(I578=CZCA!$H$24,I578=CZCA!$I$24),VLOOKUP(F578,CZCA!$C$25:$T$43,6),IF(OR(I578=CZCA!$J$24,I578=CZCA!$L$24),VLOOKUP(F578,CZCA!$C$25:$T$43,8),IF(OR(I578=CZCA!$K$24,I578=CZCA!$Q$24),VLOOKUP(F578,CZCA!$C$25:$T$43,9),IF(OR(I578=CZCA!$M$24,I578=CZCA!$T$24),VLOOKUP(F578,CZCA!$C$25:$T$43,11),IF(OR(I578=CZCA!$N$24,I578=CZCA!$R$24),VLOOKUP(F578,CZCA!$C$25:$T$43,12),IF(I578=CZCA!$O$24,VLOOKUP(F578,CZCA!$C$25:$T$43,13),IF(I578=CZCA!$P$24,VLOOKUP(F578,CZCA!$C$25:$T$43,14),IF(I578=CZCA!$S$24,VLOOKUP(F578,CZCA!$C$25:$T$43,17))))))))))))</f>
        <v>26.43</v>
      </c>
      <c r="AI578" s="157">
        <f t="shared" si="78"/>
        <v>1.191993E-2</v>
      </c>
      <c r="AJ578" s="37">
        <f t="shared" si="75"/>
        <v>0.95359440000000006</v>
      </c>
      <c r="AK578" s="37"/>
      <c r="AL578" s="128">
        <f t="shared" si="76"/>
        <v>37.835792659856224</v>
      </c>
      <c r="AM578">
        <v>2</v>
      </c>
      <c r="AN578" t="s">
        <v>66</v>
      </c>
      <c r="AO578" t="s">
        <v>48</v>
      </c>
      <c r="AP578" t="s">
        <v>92</v>
      </c>
      <c r="AQ578" t="s">
        <v>101</v>
      </c>
    </row>
    <row r="579" spans="1:43" x14ac:dyDescent="0.4">
      <c r="A579" t="s">
        <v>37</v>
      </c>
      <c r="B579" t="s">
        <v>38</v>
      </c>
      <c r="C579" t="s">
        <v>39</v>
      </c>
      <c r="D579" s="1">
        <v>41487</v>
      </c>
      <c r="E579" t="s">
        <v>101</v>
      </c>
      <c r="F579" t="s">
        <v>65</v>
      </c>
      <c r="G579" t="s">
        <v>42</v>
      </c>
      <c r="H579" t="s">
        <v>43</v>
      </c>
      <c r="I579" t="s">
        <v>102</v>
      </c>
      <c r="J579" t="s">
        <v>45</v>
      </c>
      <c r="K579">
        <v>200</v>
      </c>
      <c r="L579">
        <v>200000</v>
      </c>
      <c r="M579" t="s">
        <v>46</v>
      </c>
      <c r="N579">
        <v>0</v>
      </c>
      <c r="O579">
        <v>0</v>
      </c>
      <c r="P579">
        <v>0</v>
      </c>
      <c r="Q579">
        <v>0</v>
      </c>
      <c r="R579">
        <v>0</v>
      </c>
      <c r="S579">
        <v>0.23100000000000001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0.187</v>
      </c>
      <c r="Z579">
        <f>VLOOKUP(F579,CEUS!$J$26:$K$50,2)</f>
        <v>20</v>
      </c>
      <c r="AA579" s="142">
        <f t="shared" si="71"/>
        <v>9.3500000000000007E-3</v>
      </c>
      <c r="AB579" s="37">
        <f t="shared" si="72"/>
        <v>0.748</v>
      </c>
      <c r="AD579" s="124">
        <f>IF(E579=Sheet2!$E$24,VLOOKUP(F579,Sheet2!$C$24:$H$42,3),IF(E579=Sheet2!$F$24,VLOOKUP(F579,Sheet2!$C$24:$H$42,4),IF(E579=Sheet2!$G$24,VLOOKUP(F579,Sheet2!$C$24:$H$42,5),VLOOKUP(F579,Sheet2!$C$24:$H$42,6))))</f>
        <v>38.545000000000002</v>
      </c>
      <c r="AE579" s="2">
        <f t="shared" si="77"/>
        <v>7.2079149999999996E-3</v>
      </c>
      <c r="AF579" s="37">
        <f t="shared" si="74"/>
        <v>0.57663319999999996</v>
      </c>
      <c r="AH579">
        <f>IF(I579=CZCA!$E$24,VLOOKUP(F579,CZCA!$C$25:$T$43,3),IF(I579=CZCA!$F$24,VLOOKUP(F579,CZCA!$C$25:$T$43,4),IF(I579=CZCA!$G$24,VLOOKUP(F579,CZCA!$C$25:$T$43,5),IF(OR(I579=CZCA!$H$24,I579=CZCA!$I$24),VLOOKUP(F579,CZCA!$C$25:$T$43,6),IF(OR(I579=CZCA!$J$24,I579=CZCA!$L$24),VLOOKUP(F579,CZCA!$C$25:$T$43,8),IF(OR(I579=CZCA!$K$24,I579=CZCA!$Q$24),VLOOKUP(F579,CZCA!$C$25:$T$43,9),IF(OR(I579=CZCA!$M$24,I579=CZCA!$T$24),VLOOKUP(F579,CZCA!$C$25:$T$43,11),IF(OR(I579=CZCA!$N$24,I579=CZCA!$R$24),VLOOKUP(F579,CZCA!$C$25:$T$43,12),IF(I579=CZCA!$O$24,VLOOKUP(F579,CZCA!$C$25:$T$43,13),IF(I579=CZCA!$P$24,VLOOKUP(F579,CZCA!$C$25:$T$43,14),IF(I579=CZCA!$S$24,VLOOKUP(F579,CZCA!$C$25:$T$43,17))))))))))))</f>
        <v>51.26</v>
      </c>
      <c r="AI579" s="157">
        <f t="shared" si="78"/>
        <v>9.5856199999999996E-3</v>
      </c>
      <c r="AJ579" s="37">
        <f t="shared" si="75"/>
        <v>0.76684960000000002</v>
      </c>
      <c r="AK579" s="37"/>
      <c r="AL579" s="128">
        <f t="shared" si="76"/>
        <v>19.508388607101054</v>
      </c>
      <c r="AM579">
        <v>2</v>
      </c>
      <c r="AN579" t="s">
        <v>66</v>
      </c>
      <c r="AO579" t="s">
        <v>48</v>
      </c>
      <c r="AP579" t="s">
        <v>103</v>
      </c>
      <c r="AQ579" t="s">
        <v>101</v>
      </c>
    </row>
    <row r="580" spans="1:43" x14ac:dyDescent="0.4">
      <c r="A580" t="s">
        <v>37</v>
      </c>
      <c r="B580" t="s">
        <v>38</v>
      </c>
      <c r="C580" t="s">
        <v>39</v>
      </c>
      <c r="D580" s="1">
        <v>41487</v>
      </c>
      <c r="E580" t="s">
        <v>101</v>
      </c>
      <c r="F580" t="s">
        <v>65</v>
      </c>
      <c r="G580" t="s">
        <v>42</v>
      </c>
      <c r="H580" t="s">
        <v>43</v>
      </c>
      <c r="I580" t="s">
        <v>104</v>
      </c>
      <c r="J580" t="s">
        <v>45</v>
      </c>
      <c r="K580">
        <v>200</v>
      </c>
      <c r="L580">
        <v>200000</v>
      </c>
      <c r="M580" t="s">
        <v>46</v>
      </c>
      <c r="N580">
        <v>0</v>
      </c>
      <c r="O580">
        <v>0</v>
      </c>
      <c r="P580">
        <v>0</v>
      </c>
      <c r="Q580">
        <v>0</v>
      </c>
      <c r="R580">
        <v>0</v>
      </c>
      <c r="S580">
        <v>0.28499999999999998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0.23100000000000001</v>
      </c>
      <c r="Z580">
        <f>VLOOKUP(F580,CEUS!$J$26:$K$50,2)</f>
        <v>20</v>
      </c>
      <c r="AA580" s="142">
        <f t="shared" si="71"/>
        <v>1.1550000000000001E-2</v>
      </c>
      <c r="AB580" s="37">
        <f t="shared" si="72"/>
        <v>0.92400000000000015</v>
      </c>
      <c r="AD580" s="124">
        <f>IF(E580=Sheet2!$E$24,VLOOKUP(F580,Sheet2!$C$24:$H$42,3),IF(E580=Sheet2!$F$24,VLOOKUP(F580,Sheet2!$C$24:$H$42,4),IF(E580=Sheet2!$G$24,VLOOKUP(F580,Sheet2!$C$24:$H$42,5),VLOOKUP(F580,Sheet2!$C$24:$H$42,6))))</f>
        <v>38.545000000000002</v>
      </c>
      <c r="AE580" s="2">
        <f t="shared" si="77"/>
        <v>8.9038950000000002E-3</v>
      </c>
      <c r="AF580" s="37">
        <f t="shared" si="74"/>
        <v>0.71231160000000004</v>
      </c>
      <c r="AG580" s="37"/>
      <c r="AH580">
        <f>IF(I580=CZCA!$E$24,VLOOKUP(F580,CZCA!$C$25:$T$43,3),IF(I580=CZCA!$F$24,VLOOKUP(F580,CZCA!$C$25:$T$43,4),IF(I580=CZCA!$G$24,VLOOKUP(F580,CZCA!$C$25:$T$43,5),IF(OR(I580=CZCA!$H$24,I580=CZCA!$I$24),VLOOKUP(F580,CZCA!$C$25:$T$43,6),IF(OR(I580=CZCA!$J$24,I580=CZCA!$L$24),VLOOKUP(F580,CZCA!$C$25:$T$43,8),IF(OR(I580=CZCA!$K$24,I580=CZCA!$Q$24),VLOOKUP(F580,CZCA!$C$25:$T$43,9),IF(OR(I580=CZCA!$M$24,I580=CZCA!$T$24),VLOOKUP(F580,CZCA!$C$25:$T$43,11),IF(OR(I580=CZCA!$N$24,I580=CZCA!$R$24),VLOOKUP(F580,CZCA!$C$25:$T$43,12),IF(I580=CZCA!$O$24,VLOOKUP(F580,CZCA!$C$25:$T$43,13),IF(I580=CZCA!$P$24,VLOOKUP(F580,CZCA!$C$25:$T$43,14),IF(I580=CZCA!$S$24,VLOOKUP(F580,CZCA!$C$25:$T$43,17))))))))))))</f>
        <v>51.26</v>
      </c>
      <c r="AI580" s="157">
        <f t="shared" si="78"/>
        <v>1.184106E-2</v>
      </c>
      <c r="AJ580" s="37">
        <f t="shared" si="75"/>
        <v>0.94728480000000004</v>
      </c>
      <c r="AK580" s="37"/>
      <c r="AL580" s="128">
        <f t="shared" si="76"/>
        <v>19.508388607101054</v>
      </c>
      <c r="AM580">
        <v>2</v>
      </c>
      <c r="AN580" t="s">
        <v>66</v>
      </c>
      <c r="AO580" t="s">
        <v>48</v>
      </c>
      <c r="AP580" t="s">
        <v>105</v>
      </c>
      <c r="AQ580" t="s">
        <v>101</v>
      </c>
    </row>
    <row r="581" spans="1:43" s="143" customFormat="1" x14ac:dyDescent="0.4">
      <c r="A581" t="s">
        <v>37</v>
      </c>
      <c r="B581" t="s">
        <v>38</v>
      </c>
      <c r="C581" t="s">
        <v>39</v>
      </c>
      <c r="D581" s="1">
        <v>41487</v>
      </c>
      <c r="E581" t="s">
        <v>101</v>
      </c>
      <c r="F581" t="s">
        <v>65</v>
      </c>
      <c r="G581" t="s">
        <v>42</v>
      </c>
      <c r="H581" t="s">
        <v>43</v>
      </c>
      <c r="I581" t="s">
        <v>106</v>
      </c>
      <c r="J581" t="s">
        <v>45</v>
      </c>
      <c r="K581">
        <v>200</v>
      </c>
      <c r="L581">
        <v>200000</v>
      </c>
      <c r="M581" t="s">
        <v>46</v>
      </c>
      <c r="N581">
        <v>0</v>
      </c>
      <c r="O581">
        <v>0</v>
      </c>
      <c r="P581">
        <v>0</v>
      </c>
      <c r="Q581">
        <v>0</v>
      </c>
      <c r="R581">
        <v>0</v>
      </c>
      <c r="S581">
        <v>0.182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0.14699999999999999</v>
      </c>
      <c r="Z581">
        <f>VLOOKUP(F581,CEUS!$J$26:$K$50,2)</f>
        <v>20</v>
      </c>
      <c r="AA581" s="142">
        <f t="shared" si="71"/>
        <v>7.3499999999999998E-3</v>
      </c>
      <c r="AB581" s="37">
        <f t="shared" si="72"/>
        <v>0.58799999999999997</v>
      </c>
      <c r="AD581" s="145">
        <f>IF(E581=Sheet2!$E$24,VLOOKUP(F581,Sheet2!$C$24:$H$42,3),IF(E581=Sheet2!$F$24,VLOOKUP(F581,Sheet2!$C$24:$H$42,4),IF(E581=Sheet2!$G$24,VLOOKUP(F581,Sheet2!$C$24:$H$42,5),VLOOKUP(F581,Sheet2!$C$24:$H$42,6))))</f>
        <v>38.545000000000002</v>
      </c>
      <c r="AE581" s="2">
        <f t="shared" si="77"/>
        <v>5.6661150000000002E-3</v>
      </c>
      <c r="AF581" s="37">
        <f t="shared" si="74"/>
        <v>0.4532892</v>
      </c>
      <c r="AG581" s="37"/>
      <c r="AH581">
        <f>IF(I581=CZCA!$E$24,VLOOKUP(F581,CZCA!$C$25:$T$43,3),IF(I581=CZCA!$F$24,VLOOKUP(F581,CZCA!$C$25:$T$43,4),IF(I581=CZCA!$G$24,VLOOKUP(F581,CZCA!$C$25:$T$43,5),IF(OR(I581=CZCA!$H$24,I581=CZCA!$I$24),VLOOKUP(F581,CZCA!$C$25:$T$43,6),IF(OR(I581=CZCA!$J$24,I581=CZCA!$L$24),VLOOKUP(F581,CZCA!$C$25:$T$43,8),IF(OR(I581=CZCA!$K$24,I581=CZCA!$Q$24),VLOOKUP(F581,CZCA!$C$25:$T$43,9),IF(OR(I581=CZCA!$M$24,I581=CZCA!$T$24),VLOOKUP(F581,CZCA!$C$25:$T$43,11),IF(OR(I581=CZCA!$N$24,I581=CZCA!$R$24),VLOOKUP(F581,CZCA!$C$25:$T$43,12),IF(I581=CZCA!$O$24,VLOOKUP(F581,CZCA!$C$25:$T$43,13),IF(I581=CZCA!$P$24,VLOOKUP(F581,CZCA!$C$25:$T$43,14),IF(I581=CZCA!$S$24,VLOOKUP(F581,CZCA!$C$25:$T$43,17))))))))))))</f>
        <v>55.47</v>
      </c>
      <c r="AI581" s="157">
        <f t="shared" si="78"/>
        <v>8.1540899999999993E-3</v>
      </c>
      <c r="AJ581" s="37">
        <f t="shared" si="75"/>
        <v>0.6523272</v>
      </c>
      <c r="AK581" s="37"/>
      <c r="AL581" s="128">
        <f t="shared" si="76"/>
        <v>18.027762754642151</v>
      </c>
      <c r="AM581">
        <v>2</v>
      </c>
      <c r="AN581" t="s">
        <v>66</v>
      </c>
      <c r="AO581" t="s">
        <v>48</v>
      </c>
      <c r="AP581" t="s">
        <v>107</v>
      </c>
      <c r="AQ581" t="s">
        <v>101</v>
      </c>
    </row>
    <row r="582" spans="1:43" x14ac:dyDescent="0.4">
      <c r="A582" t="s">
        <v>37</v>
      </c>
      <c r="B582" t="s">
        <v>38</v>
      </c>
      <c r="C582" t="s">
        <v>39</v>
      </c>
      <c r="D582" s="1">
        <v>41487</v>
      </c>
      <c r="E582" t="s">
        <v>101</v>
      </c>
      <c r="F582" t="s">
        <v>65</v>
      </c>
      <c r="G582" t="s">
        <v>42</v>
      </c>
      <c r="H582" t="s">
        <v>43</v>
      </c>
      <c r="I582" t="s">
        <v>108</v>
      </c>
      <c r="J582" t="s">
        <v>45</v>
      </c>
      <c r="K582">
        <v>200</v>
      </c>
      <c r="L582">
        <v>200000</v>
      </c>
      <c r="M582" t="s">
        <v>46</v>
      </c>
      <c r="N582">
        <v>0</v>
      </c>
      <c r="O582">
        <v>0</v>
      </c>
      <c r="P582">
        <v>0</v>
      </c>
      <c r="Q582">
        <v>0</v>
      </c>
      <c r="R582">
        <v>0</v>
      </c>
      <c r="S582">
        <v>0.32400000000000001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0.26200000000000001</v>
      </c>
      <c r="Z582">
        <f>VLOOKUP(F582,CEUS!$J$26:$K$50,2)</f>
        <v>20</v>
      </c>
      <c r="AA582" s="142">
        <f t="shared" si="71"/>
        <v>1.3100000000000001E-2</v>
      </c>
      <c r="AB582" s="37">
        <f t="shared" si="72"/>
        <v>1.048</v>
      </c>
      <c r="AD582" s="124">
        <f>IF(E582=Sheet2!$E$24,VLOOKUP(F582,Sheet2!$C$24:$H$42,3),IF(E582=Sheet2!$F$24,VLOOKUP(F582,Sheet2!$C$24:$H$42,4),IF(E582=Sheet2!$G$24,VLOOKUP(F582,Sheet2!$C$24:$H$42,5),VLOOKUP(F582,Sheet2!$C$24:$H$42,6))))</f>
        <v>38.545000000000002</v>
      </c>
      <c r="AE582" s="2">
        <f t="shared" si="77"/>
        <v>1.0098790000000002E-2</v>
      </c>
      <c r="AF582" s="37">
        <f t="shared" si="74"/>
        <v>0.80790320000000015</v>
      </c>
      <c r="AG582" s="37"/>
      <c r="AH582">
        <f>IF(I582=CZCA!$E$24,VLOOKUP(F582,CZCA!$C$25:$T$43,3),IF(I582=CZCA!$F$24,VLOOKUP(F582,CZCA!$C$25:$T$43,4),IF(I582=CZCA!$G$24,VLOOKUP(F582,CZCA!$C$25:$T$43,5),IF(OR(I582=CZCA!$H$24,I582=CZCA!$I$24),VLOOKUP(F582,CZCA!$C$25:$T$43,6),IF(OR(I582=CZCA!$J$24,I582=CZCA!$L$24),VLOOKUP(F582,CZCA!$C$25:$T$43,8),IF(OR(I582=CZCA!$K$24,I582=CZCA!$Q$24),VLOOKUP(F582,CZCA!$C$25:$T$43,9),IF(OR(I582=CZCA!$M$24,I582=CZCA!$T$24),VLOOKUP(F582,CZCA!$C$25:$T$43,11),IF(OR(I582=CZCA!$N$24,I582=CZCA!$R$24),VLOOKUP(F582,CZCA!$C$25:$T$43,12),IF(I582=CZCA!$O$24,VLOOKUP(F582,CZCA!$C$25:$T$43,13),IF(I582=CZCA!$P$24,VLOOKUP(F582,CZCA!$C$25:$T$43,14),IF(I582=CZCA!$S$24,VLOOKUP(F582,CZCA!$C$25:$T$43,17))))))))))))</f>
        <v>54.4</v>
      </c>
      <c r="AI582" s="157">
        <f t="shared" si="78"/>
        <v>1.4252800000000001E-2</v>
      </c>
      <c r="AJ582" s="37">
        <f t="shared" si="75"/>
        <v>1.1402240000000001</v>
      </c>
      <c r="AK582" s="37"/>
      <c r="AL582" s="128">
        <f t="shared" si="76"/>
        <v>18.382352941176471</v>
      </c>
      <c r="AM582">
        <v>2</v>
      </c>
      <c r="AN582" t="s">
        <v>66</v>
      </c>
      <c r="AO582" t="s">
        <v>48</v>
      </c>
      <c r="AP582" t="s">
        <v>109</v>
      </c>
      <c r="AQ582" t="s">
        <v>101</v>
      </c>
    </row>
    <row r="583" spans="1:43" x14ac:dyDescent="0.4">
      <c r="A583" t="s">
        <v>37</v>
      </c>
      <c r="B583" t="s">
        <v>38</v>
      </c>
      <c r="C583" t="s">
        <v>39</v>
      </c>
      <c r="D583" s="1">
        <v>41487</v>
      </c>
      <c r="E583" t="s">
        <v>101</v>
      </c>
      <c r="F583" t="s">
        <v>65</v>
      </c>
      <c r="G583" t="s">
        <v>42</v>
      </c>
      <c r="H583" t="s">
        <v>43</v>
      </c>
      <c r="I583" t="s">
        <v>97</v>
      </c>
      <c r="J583" t="s">
        <v>45</v>
      </c>
      <c r="K583">
        <v>200</v>
      </c>
      <c r="L583">
        <v>200000</v>
      </c>
      <c r="M583" t="s">
        <v>46</v>
      </c>
      <c r="N583">
        <v>0</v>
      </c>
      <c r="O583">
        <v>0</v>
      </c>
      <c r="P583">
        <v>0</v>
      </c>
      <c r="Q583">
        <v>0</v>
      </c>
      <c r="R583">
        <v>0</v>
      </c>
      <c r="S583">
        <v>0.79700000000000004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0.64400000000000002</v>
      </c>
      <c r="Z583">
        <f>VLOOKUP(F583,CEUS!$J$26:$K$50,2)</f>
        <v>20</v>
      </c>
      <c r="AA583" s="142">
        <f t="shared" si="71"/>
        <v>3.2199999999999999E-2</v>
      </c>
      <c r="AB583" s="37">
        <f t="shared" si="72"/>
        <v>2.5760000000000001</v>
      </c>
      <c r="AD583" s="124">
        <f>IF(E583=Sheet2!$E$24,VLOOKUP(F583,Sheet2!$C$24:$H$42,3),IF(E583=Sheet2!$F$24,VLOOKUP(F583,Sheet2!$C$24:$H$42,4),IF(E583=Sheet2!$G$24,VLOOKUP(F583,Sheet2!$C$24:$H$42,5),VLOOKUP(F583,Sheet2!$C$24:$H$42,6))))</f>
        <v>38.545000000000002</v>
      </c>
      <c r="AE583" s="2">
        <f t="shared" si="77"/>
        <v>2.4822980000000001E-2</v>
      </c>
      <c r="AF583" s="37">
        <f t="shared" si="74"/>
        <v>1.9858384</v>
      </c>
      <c r="AG583" s="37"/>
      <c r="AH583">
        <f>IF(I583=CZCA!$E$24,VLOOKUP(F583,CZCA!$C$25:$T$43,3),IF(I583=CZCA!$F$24,VLOOKUP(F583,CZCA!$C$25:$T$43,4),IF(I583=CZCA!$G$24,VLOOKUP(F583,CZCA!$C$25:$T$43,5),IF(OR(I583=CZCA!$H$24,I583=CZCA!$I$24),VLOOKUP(F583,CZCA!$C$25:$T$43,6),IF(OR(I583=CZCA!$J$24,I583=CZCA!$L$24),VLOOKUP(F583,CZCA!$C$25:$T$43,8),IF(OR(I583=CZCA!$K$24,I583=CZCA!$Q$24),VLOOKUP(F583,CZCA!$C$25:$T$43,9),IF(OR(I583=CZCA!$M$24,I583=CZCA!$T$24),VLOOKUP(F583,CZCA!$C$25:$T$43,11),IF(OR(I583=CZCA!$N$24,I583=CZCA!$R$24),VLOOKUP(F583,CZCA!$C$25:$T$43,12),IF(I583=CZCA!$O$24,VLOOKUP(F583,CZCA!$C$25:$T$43,13),IF(I583=CZCA!$P$24,VLOOKUP(F583,CZCA!$C$25:$T$43,14),IF(I583=CZCA!$S$24,VLOOKUP(F583,CZCA!$C$25:$T$43,17))))))))))))</f>
        <v>50.01</v>
      </c>
      <c r="AI583" s="157">
        <f t="shared" si="78"/>
        <v>3.2206440000000003E-2</v>
      </c>
      <c r="AJ583" s="37">
        <f t="shared" si="75"/>
        <v>2.5765152000000002</v>
      </c>
      <c r="AK583" s="37"/>
      <c r="AL583" s="128">
        <f t="shared" si="76"/>
        <v>19.996000799840033</v>
      </c>
      <c r="AM583">
        <v>2</v>
      </c>
      <c r="AN583" t="s">
        <v>66</v>
      </c>
      <c r="AO583" t="s">
        <v>48</v>
      </c>
      <c r="AP583" t="s">
        <v>98</v>
      </c>
      <c r="AQ583" t="s">
        <v>101</v>
      </c>
    </row>
    <row r="584" spans="1:43" x14ac:dyDescent="0.4">
      <c r="A584" t="s">
        <v>37</v>
      </c>
      <c r="B584" t="s">
        <v>38</v>
      </c>
      <c r="C584" t="s">
        <v>39</v>
      </c>
      <c r="D584" s="1">
        <v>41487</v>
      </c>
      <c r="E584" t="s">
        <v>101</v>
      </c>
      <c r="F584" t="s">
        <v>65</v>
      </c>
      <c r="G584" t="s">
        <v>42</v>
      </c>
      <c r="H584" t="s">
        <v>43</v>
      </c>
      <c r="I584" t="s">
        <v>110</v>
      </c>
      <c r="J584" t="s">
        <v>45</v>
      </c>
      <c r="K584">
        <v>200</v>
      </c>
      <c r="L584">
        <v>200000</v>
      </c>
      <c r="M584" t="s">
        <v>46</v>
      </c>
      <c r="N584">
        <v>0</v>
      </c>
      <c r="O584">
        <v>0</v>
      </c>
      <c r="P584">
        <v>0</v>
      </c>
      <c r="Q584">
        <v>0</v>
      </c>
      <c r="R584">
        <v>0</v>
      </c>
      <c r="S584">
        <v>1.1299999999999999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0.91600000000000004</v>
      </c>
      <c r="Z584">
        <f>VLOOKUP(F584,CEUS!$J$26:$K$50,2)</f>
        <v>20</v>
      </c>
      <c r="AA584" s="142">
        <f t="shared" si="71"/>
        <v>4.58E-2</v>
      </c>
      <c r="AB584" s="37">
        <f t="shared" si="72"/>
        <v>3.6640000000000001</v>
      </c>
      <c r="AD584" s="124">
        <f>IF(E584=Sheet2!$E$24,VLOOKUP(F584,Sheet2!$C$24:$H$42,3),IF(E584=Sheet2!$F$24,VLOOKUP(F584,Sheet2!$C$24:$H$42,4),IF(E584=Sheet2!$G$24,VLOOKUP(F584,Sheet2!$C$24:$H$42,5),VLOOKUP(F584,Sheet2!$C$24:$H$42,6))))</f>
        <v>38.545000000000002</v>
      </c>
      <c r="AE584" s="2">
        <f t="shared" si="77"/>
        <v>3.530722E-2</v>
      </c>
      <c r="AF584" s="37">
        <f t="shared" si="74"/>
        <v>2.8245776</v>
      </c>
      <c r="AG584" s="37"/>
      <c r="AH584">
        <f>IF(I584=CZCA!$E$24,VLOOKUP(F584,CZCA!$C$25:$T$43,3),IF(I584=CZCA!$F$24,VLOOKUP(F584,CZCA!$C$25:$T$43,4),IF(I584=CZCA!$G$24,VLOOKUP(F584,CZCA!$C$25:$T$43,5),IF(OR(I584=CZCA!$H$24,I584=CZCA!$I$24),VLOOKUP(F584,CZCA!$C$25:$T$43,6),IF(OR(I584=CZCA!$J$24,I584=CZCA!$L$24),VLOOKUP(F584,CZCA!$C$25:$T$43,8),IF(OR(I584=CZCA!$K$24,I584=CZCA!$Q$24),VLOOKUP(F584,CZCA!$C$25:$T$43,9),IF(OR(I584=CZCA!$M$24,I584=CZCA!$T$24),VLOOKUP(F584,CZCA!$C$25:$T$43,11),IF(OR(I584=CZCA!$N$24,I584=CZCA!$R$24),VLOOKUP(F584,CZCA!$C$25:$T$43,12),IF(I584=CZCA!$O$24,VLOOKUP(F584,CZCA!$C$25:$T$43,13),IF(I584=CZCA!$P$24,VLOOKUP(F584,CZCA!$C$25:$T$43,14),IF(I584=CZCA!$S$24,VLOOKUP(F584,CZCA!$C$25:$T$43,17))))))))))))</f>
        <v>54.4</v>
      </c>
      <c r="AI584" s="157">
        <f t="shared" si="78"/>
        <v>4.9830400000000004E-2</v>
      </c>
      <c r="AJ584" s="37">
        <f t="shared" si="75"/>
        <v>3.9864320000000002</v>
      </c>
      <c r="AK584" s="37"/>
      <c r="AL584" s="128">
        <f t="shared" si="76"/>
        <v>18.382352941176471</v>
      </c>
      <c r="AM584">
        <v>2</v>
      </c>
      <c r="AN584" t="s">
        <v>66</v>
      </c>
      <c r="AO584" t="s">
        <v>48</v>
      </c>
      <c r="AP584" t="s">
        <v>111</v>
      </c>
      <c r="AQ584" t="s">
        <v>101</v>
      </c>
    </row>
    <row r="585" spans="1:43" x14ac:dyDescent="0.4">
      <c r="A585" t="s">
        <v>37</v>
      </c>
      <c r="B585" t="s">
        <v>38</v>
      </c>
      <c r="C585" t="s">
        <v>39</v>
      </c>
      <c r="D585" s="1">
        <v>41487</v>
      </c>
      <c r="E585" t="s">
        <v>101</v>
      </c>
      <c r="F585" t="s">
        <v>65</v>
      </c>
      <c r="G585" t="s">
        <v>42</v>
      </c>
      <c r="H585" t="s">
        <v>43</v>
      </c>
      <c r="I585" t="s">
        <v>112</v>
      </c>
      <c r="J585" t="s">
        <v>45</v>
      </c>
      <c r="K585">
        <v>200</v>
      </c>
      <c r="L585">
        <v>200000</v>
      </c>
      <c r="M585" t="s">
        <v>46</v>
      </c>
      <c r="N585">
        <v>0</v>
      </c>
      <c r="O585">
        <v>0</v>
      </c>
      <c r="P585">
        <v>0</v>
      </c>
      <c r="Q585">
        <v>0</v>
      </c>
      <c r="R585">
        <v>0</v>
      </c>
      <c r="S585">
        <v>0.10299999999999999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8.3099999999999993E-2</v>
      </c>
      <c r="Z585">
        <f>VLOOKUP(F585,CEUS!$J$26:$K$50,2)</f>
        <v>20</v>
      </c>
      <c r="AA585" s="142">
        <f t="shared" si="71"/>
        <v>4.1549999999999998E-3</v>
      </c>
      <c r="AB585" s="37">
        <f t="shared" si="72"/>
        <v>0.33239999999999997</v>
      </c>
      <c r="AD585" s="124">
        <f>IF(E585=Sheet2!$E$24,VLOOKUP(F585,Sheet2!$C$24:$H$42,3),IF(E585=Sheet2!$F$24,VLOOKUP(F585,Sheet2!$C$24:$H$42,4),IF(E585=Sheet2!$G$24,VLOOKUP(F585,Sheet2!$C$24:$H$42,5),VLOOKUP(F585,Sheet2!$C$24:$H$42,6))))</f>
        <v>38.545000000000002</v>
      </c>
      <c r="AE585" s="2">
        <f t="shared" si="77"/>
        <v>3.2030894999999998E-3</v>
      </c>
      <c r="AF585" s="37">
        <f t="shared" si="74"/>
        <v>0.25624715999999997</v>
      </c>
      <c r="AG585" s="37"/>
      <c r="AH585">
        <f>IF(I585=CZCA!$E$24,VLOOKUP(F585,CZCA!$C$25:$T$43,3),IF(I585=CZCA!$F$24,VLOOKUP(F585,CZCA!$C$25:$T$43,4),IF(I585=CZCA!$G$24,VLOOKUP(F585,CZCA!$C$25:$T$43,5),IF(OR(I585=CZCA!$H$24,I585=CZCA!$I$24),VLOOKUP(F585,CZCA!$C$25:$T$43,6),IF(OR(I585=CZCA!$J$24,I585=CZCA!$L$24),VLOOKUP(F585,CZCA!$C$25:$T$43,8),IF(OR(I585=CZCA!$K$24,I585=CZCA!$Q$24),VLOOKUP(F585,CZCA!$C$25:$T$43,9),IF(OR(I585=CZCA!$M$24,I585=CZCA!$T$24),VLOOKUP(F585,CZCA!$C$25:$T$43,11),IF(OR(I585=CZCA!$N$24,I585=CZCA!$R$24),VLOOKUP(F585,CZCA!$C$25:$T$43,12),IF(I585=CZCA!$O$24,VLOOKUP(F585,CZCA!$C$25:$T$43,13),IF(I585=CZCA!$P$24,VLOOKUP(F585,CZCA!$C$25:$T$43,14),IF(I585=CZCA!$S$24,VLOOKUP(F585,CZCA!$C$25:$T$43,17))))))))))))</f>
        <v>54.93</v>
      </c>
      <c r="AI585" s="157">
        <f t="shared" si="78"/>
        <v>4.5646829999999991E-3</v>
      </c>
      <c r="AJ585" s="37">
        <f t="shared" si="75"/>
        <v>0.36517463999999994</v>
      </c>
      <c r="AK585" s="37"/>
      <c r="AL585" s="128">
        <f t="shared" si="76"/>
        <v>18.20498816675769</v>
      </c>
      <c r="AM585">
        <v>2</v>
      </c>
      <c r="AN585" t="s">
        <v>66</v>
      </c>
      <c r="AO585" t="s">
        <v>48</v>
      </c>
      <c r="AP585" t="s">
        <v>113</v>
      </c>
      <c r="AQ585" t="s">
        <v>101</v>
      </c>
    </row>
    <row r="586" spans="1:43" x14ac:dyDescent="0.4">
      <c r="A586" t="s">
        <v>37</v>
      </c>
      <c r="B586" t="s">
        <v>38</v>
      </c>
      <c r="C586" t="s">
        <v>39</v>
      </c>
      <c r="D586" s="1">
        <v>41487</v>
      </c>
      <c r="E586" t="s">
        <v>101</v>
      </c>
      <c r="F586" t="s">
        <v>65</v>
      </c>
      <c r="G586" t="s">
        <v>42</v>
      </c>
      <c r="H586" t="s">
        <v>43</v>
      </c>
      <c r="I586" t="s">
        <v>99</v>
      </c>
      <c r="J586" t="s">
        <v>45</v>
      </c>
      <c r="K586">
        <v>200</v>
      </c>
      <c r="L586">
        <v>200000</v>
      </c>
      <c r="M586" t="s">
        <v>46</v>
      </c>
      <c r="N586">
        <v>0</v>
      </c>
      <c r="O586">
        <v>0</v>
      </c>
      <c r="P586">
        <v>0</v>
      </c>
      <c r="Q586">
        <v>0</v>
      </c>
      <c r="R586">
        <v>0</v>
      </c>
      <c r="S586">
        <v>3.65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2.95</v>
      </c>
      <c r="Z586">
        <f>VLOOKUP(F586,CEUS!$J$26:$K$50,2)</f>
        <v>20</v>
      </c>
      <c r="AA586" s="142">
        <f t="shared" si="71"/>
        <v>0.14750000000000002</v>
      </c>
      <c r="AB586" s="37">
        <f t="shared" si="72"/>
        <v>11.8</v>
      </c>
      <c r="AD586" s="124">
        <f>IF(E586=Sheet2!$E$24,VLOOKUP(F586,Sheet2!$C$24:$H$42,3),IF(E586=Sheet2!$F$24,VLOOKUP(F586,Sheet2!$C$24:$H$42,4),IF(E586=Sheet2!$G$24,VLOOKUP(F586,Sheet2!$C$24:$H$42,5),VLOOKUP(F586,Sheet2!$C$24:$H$42,6))))</f>
        <v>38.545000000000002</v>
      </c>
      <c r="AE586" s="2">
        <f t="shared" si="77"/>
        <v>0.11370775000000002</v>
      </c>
      <c r="AF586" s="37">
        <f t="shared" si="74"/>
        <v>9.0966200000000015</v>
      </c>
      <c r="AG586" s="37"/>
      <c r="AH586">
        <f>IF(I586=CZCA!$E$24,VLOOKUP(F586,CZCA!$C$25:$T$43,3),IF(I586=CZCA!$F$24,VLOOKUP(F586,CZCA!$C$25:$T$43,4),IF(I586=CZCA!$G$24,VLOOKUP(F586,CZCA!$C$25:$T$43,5),IF(OR(I586=CZCA!$H$24,I586=CZCA!$I$24),VLOOKUP(F586,CZCA!$C$25:$T$43,6),IF(OR(I586=CZCA!$J$24,I586=CZCA!$L$24),VLOOKUP(F586,CZCA!$C$25:$T$43,8),IF(OR(I586=CZCA!$K$24,I586=CZCA!$Q$24),VLOOKUP(F586,CZCA!$C$25:$T$43,9),IF(OR(I586=CZCA!$M$24,I586=CZCA!$T$24),VLOOKUP(F586,CZCA!$C$25:$T$43,11),IF(OR(I586=CZCA!$N$24,I586=CZCA!$R$24),VLOOKUP(F586,CZCA!$C$25:$T$43,12),IF(I586=CZCA!$O$24,VLOOKUP(F586,CZCA!$C$25:$T$43,13),IF(I586=CZCA!$P$24,VLOOKUP(F586,CZCA!$C$25:$T$43,14),IF(I586=CZCA!$S$24,VLOOKUP(F586,CZCA!$C$25:$T$43,17))))))))))))</f>
        <v>55.47</v>
      </c>
      <c r="AI586" s="157">
        <f t="shared" si="78"/>
        <v>0.16363650000000002</v>
      </c>
      <c r="AJ586" s="37">
        <f t="shared" si="75"/>
        <v>13.090920000000001</v>
      </c>
      <c r="AK586" s="37"/>
      <c r="AL586" s="128">
        <f t="shared" si="76"/>
        <v>18.027762754642151</v>
      </c>
      <c r="AM586">
        <v>2</v>
      </c>
      <c r="AN586" t="s">
        <v>66</v>
      </c>
      <c r="AO586" t="s">
        <v>48</v>
      </c>
      <c r="AP586" t="s">
        <v>100</v>
      </c>
      <c r="AQ586" t="s">
        <v>101</v>
      </c>
    </row>
    <row r="587" spans="1:43" ht="15.9" hidden="1" x14ac:dyDescent="0.45">
      <c r="A587" t="s">
        <v>37</v>
      </c>
      <c r="B587" t="s">
        <v>38</v>
      </c>
      <c r="C587" t="s">
        <v>39</v>
      </c>
      <c r="D587" s="1">
        <v>41487</v>
      </c>
      <c r="E587" t="s">
        <v>101</v>
      </c>
      <c r="F587" t="s">
        <v>65</v>
      </c>
      <c r="G587" t="s">
        <v>42</v>
      </c>
      <c r="H587" t="s">
        <v>43</v>
      </c>
      <c r="I587" t="s">
        <v>251</v>
      </c>
      <c r="J587" t="s">
        <v>45</v>
      </c>
      <c r="K587">
        <v>200</v>
      </c>
      <c r="L587">
        <v>200000</v>
      </c>
      <c r="M587" t="s">
        <v>46</v>
      </c>
      <c r="N587">
        <v>0</v>
      </c>
      <c r="O587">
        <v>0</v>
      </c>
      <c r="P587">
        <v>0</v>
      </c>
      <c r="Q587">
        <v>0</v>
      </c>
      <c r="R587">
        <v>0</v>
      </c>
      <c r="S587">
        <v>0.372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0.30099999999999999</v>
      </c>
      <c r="Z587">
        <f>VLOOKUP(F587,CEUS!$J$26:$K$50,2)</f>
        <v>20</v>
      </c>
      <c r="AA587" s="142">
        <f t="shared" ref="AA587:AA650" si="79">Y587/Z587</f>
        <v>1.5049999999999999E-2</v>
      </c>
      <c r="AB587" s="37">
        <f t="shared" ref="AB587:AB650" si="80">$AA$5*AA587</f>
        <v>1.204</v>
      </c>
      <c r="AD587" s="124">
        <f>IF(E587=Sheet2!$E$24,VLOOKUP(F587,Sheet2!$C$24:$H$42,3),IF(E587=Sheet2!$F$24,VLOOKUP(F587,Sheet2!$C$24:$H$42,4),IF(E587=Sheet2!$G$24,VLOOKUP(F587,Sheet2!$C$24:$H$42,5),VLOOKUP(F587,Sheet2!$C$24:$H$42,6))))</f>
        <v>38.545000000000002</v>
      </c>
      <c r="AE587" s="2">
        <f t="shared" si="77"/>
        <v>1.1602045E-2</v>
      </c>
      <c r="AF587" s="37">
        <f t="shared" si="74"/>
        <v>0.92816359999999998</v>
      </c>
      <c r="AG587" s="37"/>
      <c r="AH587" t="b">
        <f>IF(I587=CZCA!$E$24,VLOOKUP(F587,CZCA!$C$24:$T$43,3),IF(I587=CZCA!$F$24,VLOOKUP(F587,CZCA!$C$24:$T$43,4),IF(I587=CZCA!$G$24,VLOOKUP(F587,CZCA!$C$24:$T$43,5),IF(OR(I587=CZCA!$H$24,I587=CZCA!$I$24),VLOOKUP(F587,CZCA!$C$24:$T$43,6),IF(OR(I587=CZCA!$J$24,I587=CZCA!$L$24),VLOOKUP(F587,CZCA!$C$24:$T$43,8),IF(OR(I587=CZCA!$K$24,I587=CZCA!$Q$24),VLOOKUP(F587,CZCA!$C$24:$T$43,9),IF(OR(I587=CZCA!$M$24,I587=CZCA!$T$24),VLOOKUP(F587,CZCA!$C$24:$T$43,11),IF(OR(I587=CZCA!$N$24,I587=CZCA!$R$24),VLOOKUP(F587,CZCA!$C$24:$T$43,12),IF(I587=CZCA!$O$24,VLOOKUP(F587,CZCA!$C$24:$T$43,13),IF(I587=CZCA!$P$24,VLOOKUP(F587,CZCA!$C$24:$T$43,14),IF(I587=CZCA!$S$24,VLOOKUP(F587,CZCA!$C$24:$T$43,17))))))))))))</f>
        <v>0</v>
      </c>
      <c r="AI587" s="160">
        <f t="shared" si="78"/>
        <v>0</v>
      </c>
      <c r="AJ587" s="37">
        <f t="shared" si="75"/>
        <v>0</v>
      </c>
      <c r="AK587" s="37"/>
      <c r="AL587" s="128" t="e">
        <f t="shared" ref="AL587:AL650" si="81">1000/AH587</f>
        <v>#DIV/0!</v>
      </c>
      <c r="AM587">
        <v>2</v>
      </c>
      <c r="AN587" t="s">
        <v>66</v>
      </c>
      <c r="AO587" t="s">
        <v>48</v>
      </c>
      <c r="AP587" t="s">
        <v>254</v>
      </c>
      <c r="AQ587" t="s">
        <v>101</v>
      </c>
    </row>
    <row r="588" spans="1:43" x14ac:dyDescent="0.4">
      <c r="A588" t="s">
        <v>37</v>
      </c>
      <c r="B588" t="s">
        <v>38</v>
      </c>
      <c r="C588" t="s">
        <v>39</v>
      </c>
      <c r="D588" s="1">
        <v>41487</v>
      </c>
      <c r="E588" t="s">
        <v>101</v>
      </c>
      <c r="F588" t="s">
        <v>67</v>
      </c>
      <c r="G588" t="s">
        <v>42</v>
      </c>
      <c r="H588" t="s">
        <v>43</v>
      </c>
      <c r="I588" t="s">
        <v>91</v>
      </c>
      <c r="J588" t="s">
        <v>45</v>
      </c>
      <c r="K588">
        <v>100</v>
      </c>
      <c r="L588">
        <v>100000</v>
      </c>
      <c r="M588" t="s">
        <v>46</v>
      </c>
      <c r="N588">
        <v>0</v>
      </c>
      <c r="O588">
        <v>0</v>
      </c>
      <c r="P588">
        <v>0</v>
      </c>
      <c r="Q588">
        <v>0</v>
      </c>
      <c r="R588">
        <v>0</v>
      </c>
      <c r="S588">
        <v>2.4900000000000002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2.0099999999999998</v>
      </c>
      <c r="Z588">
        <f>VLOOKUP(F588,CEUS!$J$26:$K$50,2)</f>
        <v>20</v>
      </c>
      <c r="AA588" s="142">
        <f t="shared" si="79"/>
        <v>0.10049999999999999</v>
      </c>
      <c r="AB588" s="37">
        <f t="shared" si="80"/>
        <v>8.0399999999999991</v>
      </c>
      <c r="AD588" s="124">
        <f>IF(E588=Sheet2!$E$24,VLOOKUP(F588,Sheet2!$C$24:$H$42,3),IF(E588=Sheet2!$F$24,VLOOKUP(F588,Sheet2!$C$24:$H$42,4),IF(E588=Sheet2!$G$24,VLOOKUP(F588,Sheet2!$C$24:$H$42,5),VLOOKUP(F588,Sheet2!$C$24:$H$42,6))))</f>
        <v>38.545000000000002</v>
      </c>
      <c r="AE588" s="2">
        <f t="shared" si="77"/>
        <v>7.7475449999999987E-2</v>
      </c>
      <c r="AF588" s="37">
        <f t="shared" si="74"/>
        <v>6.1980359999999992</v>
      </c>
      <c r="AG588" s="37"/>
      <c r="AH588">
        <f>IF(I588=CZCA!$E$24,VLOOKUP(F588,CZCA!$C$25:$T$43,3),IF(I588=CZCA!$F$24,VLOOKUP(F588,CZCA!$C$25:$T$43,4),IF(I588=CZCA!$G$24,VLOOKUP(F588,CZCA!$C$25:$T$43,5),IF(OR(I588=CZCA!$H$24,I588=CZCA!$I$24),VLOOKUP(F588,CZCA!$C$25:$T$43,6),IF(OR(I588=CZCA!$J$24,I588=CZCA!$L$24),VLOOKUP(F588,CZCA!$C$25:$T$43,8),IF(OR(I588=CZCA!$K$24,I588=CZCA!$Q$24),VLOOKUP(F588,CZCA!$C$25:$T$43,9),IF(OR(I588=CZCA!$M$24,I588=CZCA!$T$24),VLOOKUP(F588,CZCA!$C$25:$T$43,11),IF(OR(I588=CZCA!$N$24,I588=CZCA!$R$24),VLOOKUP(F588,CZCA!$C$25:$T$43,12),IF(I588=CZCA!$O$24,VLOOKUP(F588,CZCA!$C$25:$T$43,13),IF(I588=CZCA!$P$24,VLOOKUP(F588,CZCA!$C$25:$T$43,14),IF(I588=CZCA!$S$24,VLOOKUP(F588,CZCA!$C$25:$T$43,17))))))))))))</f>
        <v>26.43</v>
      </c>
      <c r="AI588" s="157">
        <f t="shared" si="78"/>
        <v>5.3124299999999992E-2</v>
      </c>
      <c r="AJ588" s="37">
        <f t="shared" si="75"/>
        <v>4.2499439999999993</v>
      </c>
      <c r="AK588" s="37"/>
      <c r="AL588" s="128">
        <f t="shared" si="81"/>
        <v>37.835792659856224</v>
      </c>
      <c r="AM588">
        <v>2</v>
      </c>
      <c r="AN588" t="s">
        <v>68</v>
      </c>
      <c r="AO588" t="s">
        <v>48</v>
      </c>
      <c r="AP588" t="s">
        <v>92</v>
      </c>
      <c r="AQ588" t="s">
        <v>101</v>
      </c>
    </row>
    <row r="589" spans="1:43" x14ac:dyDescent="0.4">
      <c r="A589" t="s">
        <v>37</v>
      </c>
      <c r="B589" t="s">
        <v>38</v>
      </c>
      <c r="C589" t="s">
        <v>39</v>
      </c>
      <c r="D589" s="1">
        <v>41487</v>
      </c>
      <c r="E589" t="s">
        <v>101</v>
      </c>
      <c r="F589" t="s">
        <v>67</v>
      </c>
      <c r="G589" t="s">
        <v>42</v>
      </c>
      <c r="H589" t="s">
        <v>43</v>
      </c>
      <c r="I589" t="s">
        <v>102</v>
      </c>
      <c r="J589" t="s">
        <v>45</v>
      </c>
      <c r="K589">
        <v>100</v>
      </c>
      <c r="L589">
        <v>100000</v>
      </c>
      <c r="M589" t="s">
        <v>46</v>
      </c>
      <c r="N589">
        <v>0</v>
      </c>
      <c r="O589">
        <v>0</v>
      </c>
      <c r="P589">
        <v>0</v>
      </c>
      <c r="Q589">
        <v>0</v>
      </c>
      <c r="R589">
        <v>0</v>
      </c>
      <c r="S589">
        <v>1.01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0.81399999999999995</v>
      </c>
      <c r="Z589">
        <f>VLOOKUP(F589,CEUS!$J$26:$K$50,2)</f>
        <v>20</v>
      </c>
      <c r="AA589" s="142">
        <f t="shared" si="79"/>
        <v>4.07E-2</v>
      </c>
      <c r="AB589" s="37">
        <f t="shared" si="80"/>
        <v>3.2560000000000002</v>
      </c>
      <c r="AD589" s="124">
        <f>IF(E589=Sheet2!$E$24,VLOOKUP(F589,Sheet2!$C$24:$H$42,3),IF(E589=Sheet2!$F$24,VLOOKUP(F589,Sheet2!$C$24:$H$42,4),IF(E589=Sheet2!$G$24,VLOOKUP(F589,Sheet2!$C$24:$H$42,5),VLOOKUP(F589,Sheet2!$C$24:$H$42,6))))</f>
        <v>38.545000000000002</v>
      </c>
      <c r="AE589" s="2">
        <f t="shared" si="77"/>
        <v>3.1375630000000002E-2</v>
      </c>
      <c r="AF589" s="37">
        <f t="shared" ref="AF589:AF652" si="82">AE589*$AA$5</f>
        <v>2.5100503999999999</v>
      </c>
      <c r="AH589">
        <f>IF(I589=CZCA!$E$24,VLOOKUP(F589,CZCA!$C$25:$T$43,3),IF(I589=CZCA!$F$24,VLOOKUP(F589,CZCA!$C$25:$T$43,4),IF(I589=CZCA!$G$24,VLOOKUP(F589,CZCA!$C$25:$T$43,5),IF(OR(I589=CZCA!$H$24,I589=CZCA!$I$24),VLOOKUP(F589,CZCA!$C$25:$T$43,6),IF(OR(I589=CZCA!$J$24,I589=CZCA!$L$24),VLOOKUP(F589,CZCA!$C$25:$T$43,8),IF(OR(I589=CZCA!$K$24,I589=CZCA!$Q$24),VLOOKUP(F589,CZCA!$C$25:$T$43,9),IF(OR(I589=CZCA!$M$24,I589=CZCA!$T$24),VLOOKUP(F589,CZCA!$C$25:$T$43,11),IF(OR(I589=CZCA!$N$24,I589=CZCA!$R$24),VLOOKUP(F589,CZCA!$C$25:$T$43,12),IF(I589=CZCA!$O$24,VLOOKUP(F589,CZCA!$C$25:$T$43,13),IF(I589=CZCA!$P$24,VLOOKUP(F589,CZCA!$C$25:$T$43,14),IF(I589=CZCA!$S$24,VLOOKUP(F589,CZCA!$C$25:$T$43,17))))))))))))</f>
        <v>51.26</v>
      </c>
      <c r="AI589" s="157">
        <f t="shared" si="78"/>
        <v>4.1725639999999994E-2</v>
      </c>
      <c r="AJ589" s="37">
        <f t="shared" ref="AJ589:AJ652" si="83">AI589*$AA$5</f>
        <v>3.3380511999999998</v>
      </c>
      <c r="AK589" s="37"/>
      <c r="AL589" s="128">
        <f t="shared" si="81"/>
        <v>19.508388607101054</v>
      </c>
      <c r="AM589">
        <v>2</v>
      </c>
      <c r="AN589" t="s">
        <v>68</v>
      </c>
      <c r="AO589" t="s">
        <v>48</v>
      </c>
      <c r="AP589" t="s">
        <v>103</v>
      </c>
      <c r="AQ589" t="s">
        <v>101</v>
      </c>
    </row>
    <row r="590" spans="1:43" x14ac:dyDescent="0.4">
      <c r="A590" t="s">
        <v>37</v>
      </c>
      <c r="B590" t="s">
        <v>38</v>
      </c>
      <c r="C590" t="s">
        <v>39</v>
      </c>
      <c r="D590" s="1">
        <v>41487</v>
      </c>
      <c r="E590" t="s">
        <v>101</v>
      </c>
      <c r="F590" t="s">
        <v>67</v>
      </c>
      <c r="G590" t="s">
        <v>42</v>
      </c>
      <c r="H590" t="s">
        <v>43</v>
      </c>
      <c r="I590" t="s">
        <v>104</v>
      </c>
      <c r="J590" t="s">
        <v>45</v>
      </c>
      <c r="K590">
        <v>100</v>
      </c>
      <c r="L590">
        <v>100000</v>
      </c>
      <c r="M590" t="s">
        <v>46</v>
      </c>
      <c r="N590">
        <v>0</v>
      </c>
      <c r="O590">
        <v>0</v>
      </c>
      <c r="P590">
        <v>0</v>
      </c>
      <c r="Q590">
        <v>0</v>
      </c>
      <c r="R590">
        <v>0</v>
      </c>
      <c r="S590">
        <v>1.07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0.86599999999999999</v>
      </c>
      <c r="Z590">
        <f>VLOOKUP(F590,CEUS!$J$26:$K$50,2)</f>
        <v>20</v>
      </c>
      <c r="AA590" s="142">
        <f t="shared" si="79"/>
        <v>4.3299999999999998E-2</v>
      </c>
      <c r="AB590" s="37">
        <f t="shared" si="80"/>
        <v>3.464</v>
      </c>
      <c r="AD590" s="124">
        <f>IF(E590=Sheet2!$E$24,VLOOKUP(F590,Sheet2!$C$24:$H$42,3),IF(E590=Sheet2!$F$24,VLOOKUP(F590,Sheet2!$C$24:$H$42,4),IF(E590=Sheet2!$G$24,VLOOKUP(F590,Sheet2!$C$24:$H$42,5),VLOOKUP(F590,Sheet2!$C$24:$H$42,6))))</f>
        <v>38.545000000000002</v>
      </c>
      <c r="AE590" s="2">
        <f t="shared" si="77"/>
        <v>3.3379970000000002E-2</v>
      </c>
      <c r="AF590" s="37">
        <f t="shared" si="82"/>
        <v>2.6703976000000003</v>
      </c>
      <c r="AH590">
        <f>IF(I590=CZCA!$E$24,VLOOKUP(F590,CZCA!$C$25:$T$43,3),IF(I590=CZCA!$F$24,VLOOKUP(F590,CZCA!$C$25:$T$43,4),IF(I590=CZCA!$G$24,VLOOKUP(F590,CZCA!$C$25:$T$43,5),IF(OR(I590=CZCA!$H$24,I590=CZCA!$I$24),VLOOKUP(F590,CZCA!$C$25:$T$43,6),IF(OR(I590=CZCA!$J$24,I590=CZCA!$L$24),VLOOKUP(F590,CZCA!$C$25:$T$43,8),IF(OR(I590=CZCA!$K$24,I590=CZCA!$Q$24),VLOOKUP(F590,CZCA!$C$25:$T$43,9),IF(OR(I590=CZCA!$M$24,I590=CZCA!$T$24),VLOOKUP(F590,CZCA!$C$25:$T$43,11),IF(OR(I590=CZCA!$N$24,I590=CZCA!$R$24),VLOOKUP(F590,CZCA!$C$25:$T$43,12),IF(I590=CZCA!$O$24,VLOOKUP(F590,CZCA!$C$25:$T$43,13),IF(I590=CZCA!$P$24,VLOOKUP(F590,CZCA!$C$25:$T$43,14),IF(I590=CZCA!$S$24,VLOOKUP(F590,CZCA!$C$25:$T$43,17))))))))))))</f>
        <v>51.26</v>
      </c>
      <c r="AI590" s="157">
        <f t="shared" si="78"/>
        <v>4.4391159999999999E-2</v>
      </c>
      <c r="AJ590" s="37">
        <f t="shared" si="83"/>
        <v>3.5512927999999997</v>
      </c>
      <c r="AK590" s="37"/>
      <c r="AL590" s="128">
        <f t="shared" si="81"/>
        <v>19.508388607101054</v>
      </c>
      <c r="AM590">
        <v>2</v>
      </c>
      <c r="AN590" t="s">
        <v>68</v>
      </c>
      <c r="AO590" t="s">
        <v>48</v>
      </c>
      <c r="AP590" t="s">
        <v>105</v>
      </c>
      <c r="AQ590" t="s">
        <v>101</v>
      </c>
    </row>
    <row r="591" spans="1:43" x14ac:dyDescent="0.4">
      <c r="A591" t="s">
        <v>37</v>
      </c>
      <c r="B591" t="s">
        <v>38</v>
      </c>
      <c r="C591" t="s">
        <v>39</v>
      </c>
      <c r="D591" s="1">
        <v>41487</v>
      </c>
      <c r="E591" t="s">
        <v>101</v>
      </c>
      <c r="F591" t="s">
        <v>67</v>
      </c>
      <c r="G591" t="s">
        <v>42</v>
      </c>
      <c r="H591" t="s">
        <v>43</v>
      </c>
      <c r="I591" t="s">
        <v>106</v>
      </c>
      <c r="J591" t="s">
        <v>45</v>
      </c>
      <c r="K591">
        <v>100</v>
      </c>
      <c r="L591">
        <v>100000</v>
      </c>
      <c r="M591" t="s">
        <v>46</v>
      </c>
      <c r="N591">
        <v>0</v>
      </c>
      <c r="O591">
        <v>0</v>
      </c>
      <c r="P591">
        <v>0</v>
      </c>
      <c r="Q591">
        <v>0</v>
      </c>
      <c r="R591">
        <v>0</v>
      </c>
      <c r="S591">
        <v>0.63300000000000001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0.51200000000000001</v>
      </c>
      <c r="Z591">
        <f>VLOOKUP(F591,CEUS!$J$26:$K$50,2)</f>
        <v>20</v>
      </c>
      <c r="AA591" s="142">
        <f t="shared" si="79"/>
        <v>2.5600000000000001E-2</v>
      </c>
      <c r="AB591" s="37">
        <f t="shared" si="80"/>
        <v>2.048</v>
      </c>
      <c r="AD591" s="124">
        <f>IF(E591=Sheet2!$E$24,VLOOKUP(F591,Sheet2!$C$24:$H$42,3),IF(E591=Sheet2!$F$24,VLOOKUP(F591,Sheet2!$C$24:$H$42,4),IF(E591=Sheet2!$G$24,VLOOKUP(F591,Sheet2!$C$24:$H$42,5),VLOOKUP(F591,Sheet2!$C$24:$H$42,6))))</f>
        <v>38.545000000000002</v>
      </c>
      <c r="AE591" s="2">
        <f t="shared" si="77"/>
        <v>1.9735039999999999E-2</v>
      </c>
      <c r="AF591" s="37">
        <f t="shared" si="82"/>
        <v>1.5788031999999999</v>
      </c>
      <c r="AH591">
        <f>IF(I591=CZCA!$E$24,VLOOKUP(F591,CZCA!$C$25:$T$43,3),IF(I591=CZCA!$F$24,VLOOKUP(F591,CZCA!$C$25:$T$43,4),IF(I591=CZCA!$G$24,VLOOKUP(F591,CZCA!$C$25:$T$43,5),IF(OR(I591=CZCA!$H$24,I591=CZCA!$I$24),VLOOKUP(F591,CZCA!$C$25:$T$43,6),IF(OR(I591=CZCA!$J$24,I591=CZCA!$L$24),VLOOKUP(F591,CZCA!$C$25:$T$43,8),IF(OR(I591=CZCA!$K$24,I591=CZCA!$Q$24),VLOOKUP(F591,CZCA!$C$25:$T$43,9),IF(OR(I591=CZCA!$M$24,I591=CZCA!$T$24),VLOOKUP(F591,CZCA!$C$25:$T$43,11),IF(OR(I591=CZCA!$N$24,I591=CZCA!$R$24),VLOOKUP(F591,CZCA!$C$25:$T$43,12),IF(I591=CZCA!$O$24,VLOOKUP(F591,CZCA!$C$25:$T$43,13),IF(I591=CZCA!$P$24,VLOOKUP(F591,CZCA!$C$25:$T$43,14),IF(I591=CZCA!$S$24,VLOOKUP(F591,CZCA!$C$25:$T$43,17))))))))))))</f>
        <v>55.47</v>
      </c>
      <c r="AI591" s="157">
        <f t="shared" si="78"/>
        <v>2.8400639999999998E-2</v>
      </c>
      <c r="AJ591" s="37">
        <f t="shared" si="83"/>
        <v>2.2720511999999999</v>
      </c>
      <c r="AK591" s="37"/>
      <c r="AL591" s="128">
        <f t="shared" si="81"/>
        <v>18.027762754642151</v>
      </c>
      <c r="AM591">
        <v>2</v>
      </c>
      <c r="AN591" t="s">
        <v>68</v>
      </c>
      <c r="AO591" t="s">
        <v>48</v>
      </c>
      <c r="AP591" t="s">
        <v>107</v>
      </c>
      <c r="AQ591" t="s">
        <v>101</v>
      </c>
    </row>
    <row r="592" spans="1:43" x14ac:dyDescent="0.4">
      <c r="A592" t="s">
        <v>37</v>
      </c>
      <c r="B592" t="s">
        <v>38</v>
      </c>
      <c r="C592" t="s">
        <v>39</v>
      </c>
      <c r="D592" s="1">
        <v>41487</v>
      </c>
      <c r="E592" t="s">
        <v>101</v>
      </c>
      <c r="F592" t="s">
        <v>67</v>
      </c>
      <c r="G592" t="s">
        <v>42</v>
      </c>
      <c r="H592" t="s">
        <v>43</v>
      </c>
      <c r="I592" t="s">
        <v>108</v>
      </c>
      <c r="J592" t="s">
        <v>45</v>
      </c>
      <c r="K592">
        <v>100</v>
      </c>
      <c r="L592">
        <v>100000</v>
      </c>
      <c r="M592" t="s">
        <v>46</v>
      </c>
      <c r="N592">
        <v>0</v>
      </c>
      <c r="O592">
        <v>0</v>
      </c>
      <c r="P592">
        <v>0</v>
      </c>
      <c r="Q592">
        <v>0</v>
      </c>
      <c r="R592">
        <v>0</v>
      </c>
      <c r="S592">
        <v>0.99399999999999999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0.80300000000000005</v>
      </c>
      <c r="Z592">
        <f>VLOOKUP(F592,CEUS!$J$26:$K$50,2)</f>
        <v>20</v>
      </c>
      <c r="AA592" s="142">
        <f t="shared" si="79"/>
        <v>4.0150000000000005E-2</v>
      </c>
      <c r="AB592" s="37">
        <f t="shared" si="80"/>
        <v>3.2120000000000006</v>
      </c>
      <c r="AD592" s="124">
        <f>IF(E592=Sheet2!$E$24,VLOOKUP(F592,Sheet2!$C$24:$H$42,3),IF(E592=Sheet2!$F$24,VLOOKUP(F592,Sheet2!$C$24:$H$42,4),IF(E592=Sheet2!$G$24,VLOOKUP(F592,Sheet2!$C$24:$H$42,5),VLOOKUP(F592,Sheet2!$C$24:$H$42,6))))</f>
        <v>38.545000000000002</v>
      </c>
      <c r="AE592" s="2">
        <f t="shared" si="77"/>
        <v>3.0951635000000002E-2</v>
      </c>
      <c r="AF592" s="37">
        <f t="shared" si="82"/>
        <v>2.4761308</v>
      </c>
      <c r="AH592">
        <f>IF(I592=CZCA!$E$24,VLOOKUP(F592,CZCA!$C$25:$T$43,3),IF(I592=CZCA!$F$24,VLOOKUP(F592,CZCA!$C$25:$T$43,4),IF(I592=CZCA!$G$24,VLOOKUP(F592,CZCA!$C$25:$T$43,5),IF(OR(I592=CZCA!$H$24,I592=CZCA!$I$24),VLOOKUP(F592,CZCA!$C$25:$T$43,6),IF(OR(I592=CZCA!$J$24,I592=CZCA!$L$24),VLOOKUP(F592,CZCA!$C$25:$T$43,8),IF(OR(I592=CZCA!$K$24,I592=CZCA!$Q$24),VLOOKUP(F592,CZCA!$C$25:$T$43,9),IF(OR(I592=CZCA!$M$24,I592=CZCA!$T$24),VLOOKUP(F592,CZCA!$C$25:$T$43,11),IF(OR(I592=CZCA!$N$24,I592=CZCA!$R$24),VLOOKUP(F592,CZCA!$C$25:$T$43,12),IF(I592=CZCA!$O$24,VLOOKUP(F592,CZCA!$C$25:$T$43,13),IF(I592=CZCA!$P$24,VLOOKUP(F592,CZCA!$C$25:$T$43,14),IF(I592=CZCA!$S$24,VLOOKUP(F592,CZCA!$C$25:$T$43,17))))))))))))</f>
        <v>54.4</v>
      </c>
      <c r="AI592" s="157">
        <f t="shared" si="78"/>
        <v>4.3683199999999998E-2</v>
      </c>
      <c r="AJ592" s="37">
        <f t="shared" si="83"/>
        <v>3.494656</v>
      </c>
      <c r="AK592" s="37"/>
      <c r="AL592" s="128">
        <f t="shared" si="81"/>
        <v>18.382352941176471</v>
      </c>
      <c r="AM592">
        <v>2</v>
      </c>
      <c r="AN592" t="s">
        <v>68</v>
      </c>
      <c r="AO592" t="s">
        <v>48</v>
      </c>
      <c r="AP592" t="s">
        <v>109</v>
      </c>
      <c r="AQ592" t="s">
        <v>101</v>
      </c>
    </row>
    <row r="593" spans="1:43" x14ac:dyDescent="0.4">
      <c r="A593" t="s">
        <v>37</v>
      </c>
      <c r="B593" t="s">
        <v>38</v>
      </c>
      <c r="C593" t="s">
        <v>39</v>
      </c>
      <c r="D593" s="1">
        <v>41487</v>
      </c>
      <c r="E593" t="s">
        <v>101</v>
      </c>
      <c r="F593" t="s">
        <v>67</v>
      </c>
      <c r="G593" t="s">
        <v>42</v>
      </c>
      <c r="H593" t="s">
        <v>43</v>
      </c>
      <c r="I593" t="s">
        <v>97</v>
      </c>
      <c r="J593" t="s">
        <v>45</v>
      </c>
      <c r="K593">
        <v>100</v>
      </c>
      <c r="L593">
        <v>100000</v>
      </c>
      <c r="M593" t="s">
        <v>46</v>
      </c>
      <c r="N593">
        <v>0</v>
      </c>
      <c r="O593">
        <v>0</v>
      </c>
      <c r="P593">
        <v>0</v>
      </c>
      <c r="Q593">
        <v>0</v>
      </c>
      <c r="R593">
        <v>0</v>
      </c>
      <c r="S593">
        <v>4.6399999999999997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3.75</v>
      </c>
      <c r="Z593">
        <f>VLOOKUP(F593,CEUS!$J$26:$K$50,2)</f>
        <v>20</v>
      </c>
      <c r="AA593" s="142">
        <f t="shared" si="79"/>
        <v>0.1875</v>
      </c>
      <c r="AB593" s="37">
        <f t="shared" si="80"/>
        <v>15</v>
      </c>
      <c r="AD593" s="124">
        <f>IF(E593=Sheet2!$E$24,VLOOKUP(F593,Sheet2!$C$24:$H$42,3),IF(E593=Sheet2!$F$24,VLOOKUP(F593,Sheet2!$C$24:$H$42,4),IF(E593=Sheet2!$G$24,VLOOKUP(F593,Sheet2!$C$24:$H$42,5),VLOOKUP(F593,Sheet2!$C$24:$H$42,6))))</f>
        <v>38.545000000000002</v>
      </c>
      <c r="AE593" s="2">
        <f t="shared" si="77"/>
        <v>0.14454375</v>
      </c>
      <c r="AF593" s="37">
        <f t="shared" si="82"/>
        <v>11.563499999999999</v>
      </c>
      <c r="AH593">
        <f>IF(I593=CZCA!$E$24,VLOOKUP(F593,CZCA!$C$25:$T$43,3),IF(I593=CZCA!$F$24,VLOOKUP(F593,CZCA!$C$25:$T$43,4),IF(I593=CZCA!$G$24,VLOOKUP(F593,CZCA!$C$25:$T$43,5),IF(OR(I593=CZCA!$H$24,I593=CZCA!$I$24),VLOOKUP(F593,CZCA!$C$25:$T$43,6),IF(OR(I593=CZCA!$J$24,I593=CZCA!$L$24),VLOOKUP(F593,CZCA!$C$25:$T$43,8),IF(OR(I593=CZCA!$K$24,I593=CZCA!$Q$24),VLOOKUP(F593,CZCA!$C$25:$T$43,9),IF(OR(I593=CZCA!$M$24,I593=CZCA!$T$24),VLOOKUP(F593,CZCA!$C$25:$T$43,11),IF(OR(I593=CZCA!$N$24,I593=CZCA!$R$24),VLOOKUP(F593,CZCA!$C$25:$T$43,12),IF(I593=CZCA!$O$24,VLOOKUP(F593,CZCA!$C$25:$T$43,13),IF(I593=CZCA!$P$24,VLOOKUP(F593,CZCA!$C$25:$T$43,14),IF(I593=CZCA!$S$24,VLOOKUP(F593,CZCA!$C$25:$T$43,17))))))))))))</f>
        <v>50.01</v>
      </c>
      <c r="AI593" s="157">
        <f t="shared" si="78"/>
        <v>0.1875375</v>
      </c>
      <c r="AJ593" s="37">
        <f t="shared" si="83"/>
        <v>15.003</v>
      </c>
      <c r="AK593" s="37"/>
      <c r="AL593" s="128">
        <f t="shared" si="81"/>
        <v>19.996000799840033</v>
      </c>
      <c r="AM593">
        <v>2</v>
      </c>
      <c r="AN593" t="s">
        <v>68</v>
      </c>
      <c r="AO593" t="s">
        <v>48</v>
      </c>
      <c r="AP593" t="s">
        <v>98</v>
      </c>
      <c r="AQ593" t="s">
        <v>101</v>
      </c>
    </row>
    <row r="594" spans="1:43" x14ac:dyDescent="0.4">
      <c r="A594" t="s">
        <v>37</v>
      </c>
      <c r="B594" t="s">
        <v>38</v>
      </c>
      <c r="C594" t="s">
        <v>39</v>
      </c>
      <c r="D594" s="1">
        <v>41487</v>
      </c>
      <c r="E594" t="s">
        <v>101</v>
      </c>
      <c r="F594" t="s">
        <v>67</v>
      </c>
      <c r="G594" t="s">
        <v>42</v>
      </c>
      <c r="H594" t="s">
        <v>43</v>
      </c>
      <c r="I594" t="s">
        <v>110</v>
      </c>
      <c r="J594" t="s">
        <v>45</v>
      </c>
      <c r="K594">
        <v>100</v>
      </c>
      <c r="L594">
        <v>100000</v>
      </c>
      <c r="M594" t="s">
        <v>46</v>
      </c>
      <c r="N594">
        <v>0</v>
      </c>
      <c r="O594">
        <v>0</v>
      </c>
      <c r="P594">
        <v>0</v>
      </c>
      <c r="Q594">
        <v>0</v>
      </c>
      <c r="R594">
        <v>0</v>
      </c>
      <c r="S594">
        <v>6.03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4.87</v>
      </c>
      <c r="Z594">
        <f>VLOOKUP(F594,CEUS!$J$26:$K$50,2)</f>
        <v>20</v>
      </c>
      <c r="AA594" s="142">
        <f t="shared" si="79"/>
        <v>0.24349999999999999</v>
      </c>
      <c r="AB594" s="37">
        <f t="shared" si="80"/>
        <v>19.48</v>
      </c>
      <c r="AD594" s="124">
        <f>IF(E594=Sheet2!$E$24,VLOOKUP(F594,Sheet2!$C$24:$H$42,3),IF(E594=Sheet2!$F$24,VLOOKUP(F594,Sheet2!$C$24:$H$42,4),IF(E594=Sheet2!$G$24,VLOOKUP(F594,Sheet2!$C$24:$H$42,5),VLOOKUP(F594,Sheet2!$C$24:$H$42,6))))</f>
        <v>38.545000000000002</v>
      </c>
      <c r="AE594" s="2">
        <f t="shared" si="77"/>
        <v>0.18771415000000002</v>
      </c>
      <c r="AF594" s="37">
        <f t="shared" si="82"/>
        <v>15.017132000000002</v>
      </c>
      <c r="AH594">
        <f>IF(I594=CZCA!$E$24,VLOOKUP(F594,CZCA!$C$25:$T$43,3),IF(I594=CZCA!$F$24,VLOOKUP(F594,CZCA!$C$25:$T$43,4),IF(I594=CZCA!$G$24,VLOOKUP(F594,CZCA!$C$25:$T$43,5),IF(OR(I594=CZCA!$H$24,I594=CZCA!$I$24),VLOOKUP(F594,CZCA!$C$25:$T$43,6),IF(OR(I594=CZCA!$J$24,I594=CZCA!$L$24),VLOOKUP(F594,CZCA!$C$25:$T$43,8),IF(OR(I594=CZCA!$K$24,I594=CZCA!$Q$24),VLOOKUP(F594,CZCA!$C$25:$T$43,9),IF(OR(I594=CZCA!$M$24,I594=CZCA!$T$24),VLOOKUP(F594,CZCA!$C$25:$T$43,11),IF(OR(I594=CZCA!$N$24,I594=CZCA!$R$24),VLOOKUP(F594,CZCA!$C$25:$T$43,12),IF(I594=CZCA!$O$24,VLOOKUP(F594,CZCA!$C$25:$T$43,13),IF(I594=CZCA!$P$24,VLOOKUP(F594,CZCA!$C$25:$T$43,14),IF(I594=CZCA!$S$24,VLOOKUP(F594,CZCA!$C$25:$T$43,17))))))))))))</f>
        <v>54.4</v>
      </c>
      <c r="AI594" s="157">
        <f t="shared" si="78"/>
        <v>0.264928</v>
      </c>
      <c r="AJ594" s="37">
        <f t="shared" si="83"/>
        <v>21.194240000000001</v>
      </c>
      <c r="AK594" s="37"/>
      <c r="AL594" s="128">
        <f t="shared" si="81"/>
        <v>18.382352941176471</v>
      </c>
      <c r="AM594">
        <v>2</v>
      </c>
      <c r="AN594" t="s">
        <v>68</v>
      </c>
      <c r="AO594" t="s">
        <v>48</v>
      </c>
      <c r="AP594" t="s">
        <v>111</v>
      </c>
      <c r="AQ594" t="s">
        <v>101</v>
      </c>
    </row>
    <row r="595" spans="1:43" x14ac:dyDescent="0.4">
      <c r="A595" t="s">
        <v>37</v>
      </c>
      <c r="B595" t="s">
        <v>38</v>
      </c>
      <c r="C595" t="s">
        <v>39</v>
      </c>
      <c r="D595" s="1">
        <v>41487</v>
      </c>
      <c r="E595" t="s">
        <v>101</v>
      </c>
      <c r="F595" t="s">
        <v>67</v>
      </c>
      <c r="G595" t="s">
        <v>42</v>
      </c>
      <c r="H595" t="s">
        <v>43</v>
      </c>
      <c r="I595" t="s">
        <v>112</v>
      </c>
      <c r="J595" t="s">
        <v>45</v>
      </c>
      <c r="K595">
        <v>100</v>
      </c>
      <c r="L595">
        <v>100000</v>
      </c>
      <c r="M595" t="s">
        <v>46</v>
      </c>
      <c r="N595">
        <v>0</v>
      </c>
      <c r="O595">
        <v>0</v>
      </c>
      <c r="P595">
        <v>0</v>
      </c>
      <c r="Q595">
        <v>0</v>
      </c>
      <c r="R595">
        <v>0</v>
      </c>
      <c r="S595">
        <v>0.437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0.35299999999999998</v>
      </c>
      <c r="Z595">
        <f>VLOOKUP(F595,CEUS!$J$26:$K$50,2)</f>
        <v>20</v>
      </c>
      <c r="AA595" s="142">
        <f t="shared" si="79"/>
        <v>1.7649999999999999E-2</v>
      </c>
      <c r="AB595" s="37">
        <f t="shared" si="80"/>
        <v>1.4119999999999999</v>
      </c>
      <c r="AD595" s="124">
        <f>IF(E595=Sheet2!$E$24,VLOOKUP(F595,Sheet2!$C$24:$H$42,3),IF(E595=Sheet2!$F$24,VLOOKUP(F595,Sheet2!$C$24:$H$42,4),IF(E595=Sheet2!$G$24,VLOOKUP(F595,Sheet2!$C$24:$H$42,5),VLOOKUP(F595,Sheet2!$C$24:$H$42,6))))</f>
        <v>38.545000000000002</v>
      </c>
      <c r="AE595" s="2">
        <f t="shared" si="77"/>
        <v>1.3606384999999999E-2</v>
      </c>
      <c r="AF595" s="37">
        <f t="shared" si="82"/>
        <v>1.0885107999999999</v>
      </c>
      <c r="AH595">
        <f>IF(I595=CZCA!$E$24,VLOOKUP(F595,CZCA!$C$25:$T$43,3),IF(I595=CZCA!$F$24,VLOOKUP(F595,CZCA!$C$25:$T$43,4),IF(I595=CZCA!$G$24,VLOOKUP(F595,CZCA!$C$25:$T$43,5),IF(OR(I595=CZCA!$H$24,I595=CZCA!$I$24),VLOOKUP(F595,CZCA!$C$25:$T$43,6),IF(OR(I595=CZCA!$J$24,I595=CZCA!$L$24),VLOOKUP(F595,CZCA!$C$25:$T$43,8),IF(OR(I595=CZCA!$K$24,I595=CZCA!$Q$24),VLOOKUP(F595,CZCA!$C$25:$T$43,9),IF(OR(I595=CZCA!$M$24,I595=CZCA!$T$24),VLOOKUP(F595,CZCA!$C$25:$T$43,11),IF(OR(I595=CZCA!$N$24,I595=CZCA!$R$24),VLOOKUP(F595,CZCA!$C$25:$T$43,12),IF(I595=CZCA!$O$24,VLOOKUP(F595,CZCA!$C$25:$T$43,13),IF(I595=CZCA!$P$24,VLOOKUP(F595,CZCA!$C$25:$T$43,14),IF(I595=CZCA!$S$24,VLOOKUP(F595,CZCA!$C$25:$T$43,17))))))))))))</f>
        <v>54.93</v>
      </c>
      <c r="AI595" s="157">
        <f t="shared" si="78"/>
        <v>1.9390289999999998E-2</v>
      </c>
      <c r="AJ595" s="37">
        <f t="shared" si="83"/>
        <v>1.5512231999999999</v>
      </c>
      <c r="AK595" s="37"/>
      <c r="AL595" s="128">
        <f t="shared" si="81"/>
        <v>18.20498816675769</v>
      </c>
      <c r="AM595">
        <v>2</v>
      </c>
      <c r="AN595" t="s">
        <v>68</v>
      </c>
      <c r="AO595" t="s">
        <v>48</v>
      </c>
      <c r="AP595" t="s">
        <v>113</v>
      </c>
      <c r="AQ595" t="s">
        <v>101</v>
      </c>
    </row>
    <row r="596" spans="1:43" x14ac:dyDescent="0.4">
      <c r="A596" t="s">
        <v>37</v>
      </c>
      <c r="B596" t="s">
        <v>38</v>
      </c>
      <c r="C596" t="s">
        <v>39</v>
      </c>
      <c r="D596" s="1">
        <v>41487</v>
      </c>
      <c r="E596" t="s">
        <v>101</v>
      </c>
      <c r="F596" t="s">
        <v>67</v>
      </c>
      <c r="G596" t="s">
        <v>42</v>
      </c>
      <c r="H596" t="s">
        <v>43</v>
      </c>
      <c r="I596" t="s">
        <v>99</v>
      </c>
      <c r="J596" t="s">
        <v>45</v>
      </c>
      <c r="K596">
        <v>100</v>
      </c>
      <c r="L596">
        <v>100000</v>
      </c>
      <c r="M596" t="s">
        <v>46</v>
      </c>
      <c r="N596">
        <v>0</v>
      </c>
      <c r="O596">
        <v>0</v>
      </c>
      <c r="P596">
        <v>0</v>
      </c>
      <c r="Q596">
        <v>0</v>
      </c>
      <c r="R596">
        <v>0</v>
      </c>
      <c r="S596">
        <v>17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13.7</v>
      </c>
      <c r="Z596">
        <f>VLOOKUP(F596,CEUS!$J$26:$K$50,2)</f>
        <v>20</v>
      </c>
      <c r="AA596" s="142">
        <f t="shared" si="79"/>
        <v>0.68499999999999994</v>
      </c>
      <c r="AB596" s="37">
        <f t="shared" si="80"/>
        <v>54.8</v>
      </c>
      <c r="AD596" s="124">
        <f>IF(E596=Sheet2!$E$24,VLOOKUP(F596,Sheet2!$C$24:$H$42,3),IF(E596=Sheet2!$F$24,VLOOKUP(F596,Sheet2!$C$24:$H$42,4),IF(E596=Sheet2!$G$24,VLOOKUP(F596,Sheet2!$C$24:$H$42,5),VLOOKUP(F596,Sheet2!$C$24:$H$42,6))))</f>
        <v>38.545000000000002</v>
      </c>
      <c r="AE596" s="2">
        <f t="shared" si="77"/>
        <v>0.52806649999999999</v>
      </c>
      <c r="AF596" s="37">
        <f t="shared" si="82"/>
        <v>42.24532</v>
      </c>
      <c r="AH596">
        <f>IF(I596=CZCA!$E$24,VLOOKUP(F596,CZCA!$C$25:$T$43,3),IF(I596=CZCA!$F$24,VLOOKUP(F596,CZCA!$C$25:$T$43,4),IF(I596=CZCA!$G$24,VLOOKUP(F596,CZCA!$C$25:$T$43,5),IF(OR(I596=CZCA!$H$24,I596=CZCA!$I$24),VLOOKUP(F596,CZCA!$C$25:$T$43,6),IF(OR(I596=CZCA!$J$24,I596=CZCA!$L$24),VLOOKUP(F596,CZCA!$C$25:$T$43,8),IF(OR(I596=CZCA!$K$24,I596=CZCA!$Q$24),VLOOKUP(F596,CZCA!$C$25:$T$43,9),IF(OR(I596=CZCA!$M$24,I596=CZCA!$T$24),VLOOKUP(F596,CZCA!$C$25:$T$43,11),IF(OR(I596=CZCA!$N$24,I596=CZCA!$R$24),VLOOKUP(F596,CZCA!$C$25:$T$43,12),IF(I596=CZCA!$O$24,VLOOKUP(F596,CZCA!$C$25:$T$43,13),IF(I596=CZCA!$P$24,VLOOKUP(F596,CZCA!$C$25:$T$43,14),IF(I596=CZCA!$S$24,VLOOKUP(F596,CZCA!$C$25:$T$43,17))))))))))))</f>
        <v>55.47</v>
      </c>
      <c r="AI596" s="157">
        <f t="shared" si="78"/>
        <v>0.75993899999999992</v>
      </c>
      <c r="AJ596" s="37">
        <f t="shared" si="83"/>
        <v>60.795119999999997</v>
      </c>
      <c r="AK596" s="37"/>
      <c r="AL596" s="128">
        <f t="shared" si="81"/>
        <v>18.027762754642151</v>
      </c>
      <c r="AM596">
        <v>2</v>
      </c>
      <c r="AN596" t="s">
        <v>68</v>
      </c>
      <c r="AO596" t="s">
        <v>48</v>
      </c>
      <c r="AP596" t="s">
        <v>100</v>
      </c>
      <c r="AQ596" t="s">
        <v>101</v>
      </c>
    </row>
    <row r="597" spans="1:43" hidden="1" x14ac:dyDescent="0.4">
      <c r="A597" t="s">
        <v>37</v>
      </c>
      <c r="B597" t="s">
        <v>38</v>
      </c>
      <c r="C597" t="s">
        <v>39</v>
      </c>
      <c r="D597" s="1">
        <v>41487</v>
      </c>
      <c r="E597" t="s">
        <v>101</v>
      </c>
      <c r="F597" t="s">
        <v>67</v>
      </c>
      <c r="G597" t="s">
        <v>42</v>
      </c>
      <c r="H597" t="s">
        <v>43</v>
      </c>
      <c r="I597" t="s">
        <v>251</v>
      </c>
      <c r="J597" t="s">
        <v>45</v>
      </c>
      <c r="K597">
        <v>100</v>
      </c>
      <c r="L597">
        <v>100000</v>
      </c>
      <c r="M597" t="s">
        <v>46</v>
      </c>
      <c r="N597">
        <v>0</v>
      </c>
      <c r="O597">
        <v>0</v>
      </c>
      <c r="P597">
        <v>0</v>
      </c>
      <c r="Q597">
        <v>0</v>
      </c>
      <c r="R597">
        <v>0</v>
      </c>
      <c r="S597">
        <v>1.57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1.27</v>
      </c>
      <c r="Z597">
        <f>VLOOKUP(F597,CEUS!$J$26:$K$50,2)</f>
        <v>20</v>
      </c>
      <c r="AA597" s="142">
        <f t="shared" si="79"/>
        <v>6.3500000000000001E-2</v>
      </c>
      <c r="AB597" s="37">
        <f t="shared" si="80"/>
        <v>5.08</v>
      </c>
      <c r="AD597" s="124">
        <f>IF(E597=Sheet2!$E$24,VLOOKUP(F597,Sheet2!$C$24:$H$42,3),IF(E597=Sheet2!$F$24,VLOOKUP(F597,Sheet2!$C$24:$H$42,4),IF(E597=Sheet2!$G$24,VLOOKUP(F597,Sheet2!$C$24:$H$42,5),VLOOKUP(F597,Sheet2!$C$24:$H$42,6))))</f>
        <v>38.545000000000002</v>
      </c>
      <c r="AE597" s="2">
        <f t="shared" si="77"/>
        <v>4.8952150000000007E-2</v>
      </c>
      <c r="AF597" s="37">
        <f t="shared" si="82"/>
        <v>3.9161720000000004</v>
      </c>
      <c r="AH597" t="b">
        <f>IF(I597=CZCA!$E$24,VLOOKUP(F597,CZCA!$C$24:$T$43,3),IF(I597=CZCA!$F$24,VLOOKUP(F597,CZCA!$C$24:$T$43,4),IF(I597=CZCA!$G$24,VLOOKUP(F597,CZCA!$C$24:$T$43,5),IF(OR(I597=CZCA!$H$24,I597=CZCA!$I$24),VLOOKUP(F597,CZCA!$C$24:$T$43,6),IF(OR(I597=CZCA!$J$24,I597=CZCA!$L$24),VLOOKUP(F597,CZCA!$C$24:$T$43,8),IF(OR(I597=CZCA!$K$24,I597=CZCA!$Q$24),VLOOKUP(F597,CZCA!$C$24:$T$43,9),IF(OR(I597=CZCA!$M$24,I597=CZCA!$T$24),VLOOKUP(F597,CZCA!$C$24:$T$43,11),IF(OR(I597=CZCA!$N$24,I597=CZCA!$R$24),VLOOKUP(F597,CZCA!$C$24:$T$43,12),IF(I597=CZCA!$O$24,VLOOKUP(F597,CZCA!$C$24:$T$43,13),IF(I597=CZCA!$P$24,VLOOKUP(F597,CZCA!$C$24:$T$43,14),IF(I597=CZCA!$S$24,VLOOKUP(F597,CZCA!$C$24:$T$43,17))))))))))))</f>
        <v>0</v>
      </c>
      <c r="AI597" s="157">
        <f t="shared" si="78"/>
        <v>0</v>
      </c>
      <c r="AJ597" s="37">
        <f t="shared" si="83"/>
        <v>0</v>
      </c>
      <c r="AK597" s="37"/>
      <c r="AL597" s="128" t="e">
        <f t="shared" si="81"/>
        <v>#DIV/0!</v>
      </c>
      <c r="AM597">
        <v>2</v>
      </c>
      <c r="AN597" t="s">
        <v>68</v>
      </c>
      <c r="AO597" t="s">
        <v>48</v>
      </c>
      <c r="AP597" t="s">
        <v>254</v>
      </c>
      <c r="AQ597" t="s">
        <v>101</v>
      </c>
    </row>
    <row r="598" spans="1:43" x14ac:dyDescent="0.4">
      <c r="A598" t="s">
        <v>37</v>
      </c>
      <c r="B598" t="s">
        <v>38</v>
      </c>
      <c r="C598" t="s">
        <v>39</v>
      </c>
      <c r="D598" s="1">
        <v>41487</v>
      </c>
      <c r="E598" t="s">
        <v>101</v>
      </c>
      <c r="F598" t="s">
        <v>69</v>
      </c>
      <c r="G598" t="s">
        <v>42</v>
      </c>
      <c r="H598" t="s">
        <v>43</v>
      </c>
      <c r="I598" t="s">
        <v>91</v>
      </c>
      <c r="J598" t="s">
        <v>45</v>
      </c>
      <c r="K598">
        <v>2.7</v>
      </c>
      <c r="L598">
        <v>60000</v>
      </c>
      <c r="M598" t="s">
        <v>46</v>
      </c>
      <c r="N598">
        <v>0</v>
      </c>
      <c r="O598">
        <v>0</v>
      </c>
      <c r="P598">
        <v>0</v>
      </c>
      <c r="Q598">
        <v>0</v>
      </c>
      <c r="R598">
        <v>0</v>
      </c>
      <c r="S598">
        <v>17.8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14.4</v>
      </c>
      <c r="Z598">
        <f>VLOOKUP(F598,CEUS!$J$26:$K$50,2)</f>
        <v>50</v>
      </c>
      <c r="AA598" s="142">
        <f t="shared" si="79"/>
        <v>0.28800000000000003</v>
      </c>
      <c r="AB598" s="37">
        <f t="shared" si="80"/>
        <v>23.040000000000003</v>
      </c>
      <c r="AD598" s="124">
        <f>IF(E598=Sheet2!$E$24,VLOOKUP(F598,Sheet2!$C$24:$H$42,3),IF(E598=Sheet2!$F$24,VLOOKUP(F598,Sheet2!$C$24:$H$42,4),IF(E598=Sheet2!$G$24,VLOOKUP(F598,Sheet2!$C$24:$H$42,5),VLOOKUP(F598,Sheet2!$C$24:$H$42,6))))</f>
        <v>44.375</v>
      </c>
      <c r="AE598" s="2">
        <f t="shared" si="77"/>
        <v>0.63900000000000001</v>
      </c>
      <c r="AF598" s="37">
        <f t="shared" si="82"/>
        <v>51.120000000000005</v>
      </c>
      <c r="AH598">
        <f>IF(I598=CZCA!$E$24,VLOOKUP(F598,CZCA!$C$25:$T$43,3),IF(I598=CZCA!$F$24,VLOOKUP(F598,CZCA!$C$25:$T$43,4),IF(I598=CZCA!$G$24,VLOOKUP(F598,CZCA!$C$25:$T$43,5),IF(OR(I598=CZCA!$H$24,I598=CZCA!$I$24),VLOOKUP(F598,CZCA!$C$25:$T$43,6),IF(OR(I598=CZCA!$J$24,I598=CZCA!$L$24),VLOOKUP(F598,CZCA!$C$25:$T$43,8),IF(OR(I598=CZCA!$K$24,I598=CZCA!$Q$24),VLOOKUP(F598,CZCA!$C$25:$T$43,9),IF(OR(I598=CZCA!$M$24,I598=CZCA!$T$24),VLOOKUP(F598,CZCA!$C$25:$T$43,11),IF(OR(I598=CZCA!$N$24,I598=CZCA!$R$24),VLOOKUP(F598,CZCA!$C$25:$T$43,12),IF(I598=CZCA!$O$24,VLOOKUP(F598,CZCA!$C$25:$T$43,13),IF(I598=CZCA!$P$24,VLOOKUP(F598,CZCA!$C$25:$T$43,14),IF(I598=CZCA!$S$24,VLOOKUP(F598,CZCA!$C$25:$T$43,17))))))))))))</f>
        <v>22.61</v>
      </c>
      <c r="AI598" s="157">
        <f t="shared" si="78"/>
        <v>0.32558399999999998</v>
      </c>
      <c r="AJ598" s="37">
        <f t="shared" si="83"/>
        <v>26.046720000000001</v>
      </c>
      <c r="AK598" s="37"/>
      <c r="AL598" s="128">
        <f t="shared" si="81"/>
        <v>44.228217602830604</v>
      </c>
      <c r="AM598">
        <v>2</v>
      </c>
      <c r="AN598" t="s">
        <v>70</v>
      </c>
      <c r="AO598" t="s">
        <v>48</v>
      </c>
      <c r="AP598" t="s">
        <v>92</v>
      </c>
      <c r="AQ598" t="s">
        <v>101</v>
      </c>
    </row>
    <row r="599" spans="1:43" x14ac:dyDescent="0.4">
      <c r="A599" t="s">
        <v>37</v>
      </c>
      <c r="B599" t="s">
        <v>38</v>
      </c>
      <c r="C599" t="s">
        <v>39</v>
      </c>
      <c r="D599" s="1">
        <v>41487</v>
      </c>
      <c r="E599" t="s">
        <v>101</v>
      </c>
      <c r="F599" t="s">
        <v>69</v>
      </c>
      <c r="G599" t="s">
        <v>42</v>
      </c>
      <c r="H599" t="s">
        <v>43</v>
      </c>
      <c r="I599" t="s">
        <v>102</v>
      </c>
      <c r="J599" t="s">
        <v>45</v>
      </c>
      <c r="K599">
        <v>2.7</v>
      </c>
      <c r="L599">
        <v>60000</v>
      </c>
      <c r="M599" t="s">
        <v>46</v>
      </c>
      <c r="N599">
        <v>0</v>
      </c>
      <c r="O599">
        <v>0</v>
      </c>
      <c r="P599">
        <v>0</v>
      </c>
      <c r="Q599">
        <v>0</v>
      </c>
      <c r="R599">
        <v>0</v>
      </c>
      <c r="S599">
        <v>8.93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7.21</v>
      </c>
      <c r="Z599">
        <f>VLOOKUP(F599,CEUS!$J$26:$K$50,2)</f>
        <v>50</v>
      </c>
      <c r="AA599" s="142">
        <f t="shared" si="79"/>
        <v>0.14419999999999999</v>
      </c>
      <c r="AB599" s="37">
        <f t="shared" si="80"/>
        <v>11.536</v>
      </c>
      <c r="AD599" s="124">
        <f>IF(E599=Sheet2!$E$24,VLOOKUP(F599,Sheet2!$C$24:$H$42,3),IF(E599=Sheet2!$F$24,VLOOKUP(F599,Sheet2!$C$24:$H$42,4),IF(E599=Sheet2!$G$24,VLOOKUP(F599,Sheet2!$C$24:$H$42,5),VLOOKUP(F599,Sheet2!$C$24:$H$42,6))))</f>
        <v>44.375</v>
      </c>
      <c r="AE599" s="2">
        <f t="shared" si="77"/>
        <v>0.31994375000000003</v>
      </c>
      <c r="AF599" s="37">
        <f t="shared" si="82"/>
        <v>25.595500000000001</v>
      </c>
      <c r="AH599">
        <f>IF(I599=CZCA!$E$24,VLOOKUP(F599,CZCA!$C$25:$T$43,3),IF(I599=CZCA!$F$24,VLOOKUP(F599,CZCA!$C$25:$T$43,4),IF(I599=CZCA!$G$24,VLOOKUP(F599,CZCA!$C$25:$T$43,5),IF(OR(I599=CZCA!$H$24,I599=CZCA!$I$24),VLOOKUP(F599,CZCA!$C$25:$T$43,6),IF(OR(I599=CZCA!$J$24,I599=CZCA!$L$24),VLOOKUP(F599,CZCA!$C$25:$T$43,8),IF(OR(I599=CZCA!$K$24,I599=CZCA!$Q$24),VLOOKUP(F599,CZCA!$C$25:$T$43,9),IF(OR(I599=CZCA!$M$24,I599=CZCA!$T$24),VLOOKUP(F599,CZCA!$C$25:$T$43,11),IF(OR(I599=CZCA!$N$24,I599=CZCA!$R$24),VLOOKUP(F599,CZCA!$C$25:$T$43,12),IF(I599=CZCA!$O$24,VLOOKUP(F599,CZCA!$C$25:$T$43,13),IF(I599=CZCA!$P$24,VLOOKUP(F599,CZCA!$C$25:$T$43,14),IF(I599=CZCA!$S$24,VLOOKUP(F599,CZCA!$C$25:$T$43,17))))))))))))</f>
        <v>26.57</v>
      </c>
      <c r="AI599" s="157">
        <f t="shared" si="78"/>
        <v>0.19156970000000001</v>
      </c>
      <c r="AJ599" s="37">
        <f t="shared" si="83"/>
        <v>15.325576000000002</v>
      </c>
      <c r="AK599" s="37"/>
      <c r="AL599" s="128">
        <f t="shared" si="81"/>
        <v>37.636432066240118</v>
      </c>
      <c r="AM599">
        <v>2</v>
      </c>
      <c r="AN599" t="s">
        <v>70</v>
      </c>
      <c r="AO599" t="s">
        <v>48</v>
      </c>
      <c r="AP599" t="s">
        <v>103</v>
      </c>
      <c r="AQ599" t="s">
        <v>101</v>
      </c>
    </row>
    <row r="600" spans="1:43" x14ac:dyDescent="0.4">
      <c r="A600" t="s">
        <v>37</v>
      </c>
      <c r="B600" t="s">
        <v>38</v>
      </c>
      <c r="C600" t="s">
        <v>39</v>
      </c>
      <c r="D600" s="1">
        <v>41487</v>
      </c>
      <c r="E600" t="s">
        <v>101</v>
      </c>
      <c r="F600" t="s">
        <v>69</v>
      </c>
      <c r="G600" t="s">
        <v>42</v>
      </c>
      <c r="H600" t="s">
        <v>43</v>
      </c>
      <c r="I600" t="s">
        <v>104</v>
      </c>
      <c r="J600" t="s">
        <v>45</v>
      </c>
      <c r="K600">
        <v>2.7</v>
      </c>
      <c r="L600">
        <v>60000</v>
      </c>
      <c r="M600" t="s">
        <v>46</v>
      </c>
      <c r="N600">
        <v>0</v>
      </c>
      <c r="O600">
        <v>0</v>
      </c>
      <c r="P600">
        <v>0</v>
      </c>
      <c r="Q600">
        <v>0</v>
      </c>
      <c r="R600">
        <v>0</v>
      </c>
      <c r="S600">
        <v>9.7899999999999991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7.91</v>
      </c>
      <c r="Z600">
        <f>VLOOKUP(F600,CEUS!$J$26:$K$50,2)</f>
        <v>50</v>
      </c>
      <c r="AA600" s="142">
        <f t="shared" si="79"/>
        <v>0.15820000000000001</v>
      </c>
      <c r="AB600" s="37">
        <f t="shared" si="80"/>
        <v>12.656000000000001</v>
      </c>
      <c r="AD600" s="124">
        <f>IF(E600=Sheet2!$E$24,VLOOKUP(F600,Sheet2!$C$24:$H$42,3),IF(E600=Sheet2!$F$24,VLOOKUP(F600,Sheet2!$C$24:$H$42,4),IF(E600=Sheet2!$G$24,VLOOKUP(F600,Sheet2!$C$24:$H$42,5),VLOOKUP(F600,Sheet2!$C$24:$H$42,6))))</f>
        <v>44.375</v>
      </c>
      <c r="AE600" s="2">
        <f t="shared" si="77"/>
        <v>0.35100625000000002</v>
      </c>
      <c r="AF600" s="37">
        <f t="shared" si="82"/>
        <v>28.080500000000001</v>
      </c>
      <c r="AH600">
        <f>IF(I600=CZCA!$E$24,VLOOKUP(F600,CZCA!$C$25:$T$43,3),IF(I600=CZCA!$F$24,VLOOKUP(F600,CZCA!$C$25:$T$43,4),IF(I600=CZCA!$G$24,VLOOKUP(F600,CZCA!$C$25:$T$43,5),IF(OR(I600=CZCA!$H$24,I600=CZCA!$I$24),VLOOKUP(F600,CZCA!$C$25:$T$43,6),IF(OR(I600=CZCA!$J$24,I600=CZCA!$L$24),VLOOKUP(F600,CZCA!$C$25:$T$43,8),IF(OR(I600=CZCA!$K$24,I600=CZCA!$Q$24),VLOOKUP(F600,CZCA!$C$25:$T$43,9),IF(OR(I600=CZCA!$M$24,I600=CZCA!$T$24),VLOOKUP(F600,CZCA!$C$25:$T$43,11),IF(OR(I600=CZCA!$N$24,I600=CZCA!$R$24),VLOOKUP(F600,CZCA!$C$25:$T$43,12),IF(I600=CZCA!$O$24,VLOOKUP(F600,CZCA!$C$25:$T$43,13),IF(I600=CZCA!$P$24,VLOOKUP(F600,CZCA!$C$25:$T$43,14),IF(I600=CZCA!$S$24,VLOOKUP(F600,CZCA!$C$25:$T$43,17))))))))))))</f>
        <v>26.57</v>
      </c>
      <c r="AI600" s="157">
        <f t="shared" si="78"/>
        <v>0.21016870000000001</v>
      </c>
      <c r="AJ600" s="37">
        <f t="shared" si="83"/>
        <v>16.813496000000001</v>
      </c>
      <c r="AK600" s="37"/>
      <c r="AL600" s="128">
        <f t="shared" si="81"/>
        <v>37.636432066240118</v>
      </c>
      <c r="AM600">
        <v>2</v>
      </c>
      <c r="AN600" t="s">
        <v>70</v>
      </c>
      <c r="AO600" t="s">
        <v>48</v>
      </c>
      <c r="AP600" t="s">
        <v>105</v>
      </c>
      <c r="AQ600" t="s">
        <v>101</v>
      </c>
    </row>
    <row r="601" spans="1:43" x14ac:dyDescent="0.4">
      <c r="A601" t="s">
        <v>37</v>
      </c>
      <c r="B601" t="s">
        <v>38</v>
      </c>
      <c r="C601" t="s">
        <v>39</v>
      </c>
      <c r="D601" s="1">
        <v>41487</v>
      </c>
      <c r="E601" t="s">
        <v>101</v>
      </c>
      <c r="F601" t="s">
        <v>69</v>
      </c>
      <c r="G601" t="s">
        <v>42</v>
      </c>
      <c r="H601" t="s">
        <v>43</v>
      </c>
      <c r="I601" t="s">
        <v>106</v>
      </c>
      <c r="J601" t="s">
        <v>45</v>
      </c>
      <c r="K601">
        <v>2.7</v>
      </c>
      <c r="L601">
        <v>60000</v>
      </c>
      <c r="M601" t="s">
        <v>46</v>
      </c>
      <c r="N601">
        <v>0</v>
      </c>
      <c r="O601">
        <v>0</v>
      </c>
      <c r="P601">
        <v>0</v>
      </c>
      <c r="Q601">
        <v>0</v>
      </c>
      <c r="R601">
        <v>0</v>
      </c>
      <c r="S601">
        <v>8.84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7.14</v>
      </c>
      <c r="Z601">
        <f>VLOOKUP(F601,CEUS!$J$26:$K$50,2)</f>
        <v>50</v>
      </c>
      <c r="AA601" s="142">
        <f t="shared" si="79"/>
        <v>0.14279999999999998</v>
      </c>
      <c r="AB601" s="37">
        <f t="shared" si="80"/>
        <v>11.423999999999999</v>
      </c>
      <c r="AD601" s="124">
        <f>IF(E601=Sheet2!$E$24,VLOOKUP(F601,Sheet2!$C$24:$H$42,3),IF(E601=Sheet2!$F$24,VLOOKUP(F601,Sheet2!$C$24:$H$42,4),IF(E601=Sheet2!$G$24,VLOOKUP(F601,Sheet2!$C$24:$H$42,5),VLOOKUP(F601,Sheet2!$C$24:$H$42,6))))</f>
        <v>44.375</v>
      </c>
      <c r="AE601" s="2">
        <f t="shared" si="77"/>
        <v>0.31683749999999999</v>
      </c>
      <c r="AF601" s="37">
        <f t="shared" si="82"/>
        <v>25.347000000000001</v>
      </c>
      <c r="AH601">
        <f>IF(I601=CZCA!$E$24,VLOOKUP(F601,CZCA!$C$25:$T$43,3),IF(I601=CZCA!$F$24,VLOOKUP(F601,CZCA!$C$25:$T$43,4),IF(I601=CZCA!$G$24,VLOOKUP(F601,CZCA!$C$25:$T$43,5),IF(OR(I601=CZCA!$H$24,I601=CZCA!$I$24),VLOOKUP(F601,CZCA!$C$25:$T$43,6),IF(OR(I601=CZCA!$J$24,I601=CZCA!$L$24),VLOOKUP(F601,CZCA!$C$25:$T$43,8),IF(OR(I601=CZCA!$K$24,I601=CZCA!$Q$24),VLOOKUP(F601,CZCA!$C$25:$T$43,9),IF(OR(I601=CZCA!$M$24,I601=CZCA!$T$24),VLOOKUP(F601,CZCA!$C$25:$T$43,11),IF(OR(I601=CZCA!$N$24,I601=CZCA!$R$24),VLOOKUP(F601,CZCA!$C$25:$T$43,12),IF(I601=CZCA!$O$24,VLOOKUP(F601,CZCA!$C$25:$T$43,13),IF(I601=CZCA!$P$24,VLOOKUP(F601,CZCA!$C$25:$T$43,14),IF(I601=CZCA!$S$24,VLOOKUP(F601,CZCA!$C$25:$T$43,17))))))))))))</f>
        <v>30.42</v>
      </c>
      <c r="AI601" s="157">
        <f t="shared" si="78"/>
        <v>0.2171988</v>
      </c>
      <c r="AJ601" s="37">
        <f t="shared" si="83"/>
        <v>17.375903999999998</v>
      </c>
      <c r="AK601" s="37"/>
      <c r="AL601" s="128">
        <f t="shared" si="81"/>
        <v>32.873109796186718</v>
      </c>
      <c r="AM601">
        <v>2</v>
      </c>
      <c r="AN601" t="s">
        <v>70</v>
      </c>
      <c r="AO601" t="s">
        <v>48</v>
      </c>
      <c r="AP601" t="s">
        <v>107</v>
      </c>
      <c r="AQ601" t="s">
        <v>101</v>
      </c>
    </row>
    <row r="602" spans="1:43" x14ac:dyDescent="0.4">
      <c r="A602" t="s">
        <v>37</v>
      </c>
      <c r="B602" t="s">
        <v>38</v>
      </c>
      <c r="C602" t="s">
        <v>39</v>
      </c>
      <c r="D602" s="1">
        <v>41487</v>
      </c>
      <c r="E602" t="s">
        <v>101</v>
      </c>
      <c r="F602" t="s">
        <v>69</v>
      </c>
      <c r="G602" t="s">
        <v>42</v>
      </c>
      <c r="H602" t="s">
        <v>43</v>
      </c>
      <c r="I602" t="s">
        <v>108</v>
      </c>
      <c r="J602" t="s">
        <v>45</v>
      </c>
      <c r="K602">
        <v>2.7</v>
      </c>
      <c r="L602">
        <v>60000</v>
      </c>
      <c r="M602" t="s">
        <v>46</v>
      </c>
      <c r="N602">
        <v>0</v>
      </c>
      <c r="O602">
        <v>0</v>
      </c>
      <c r="P602">
        <v>0</v>
      </c>
      <c r="Q602">
        <v>0</v>
      </c>
      <c r="R602">
        <v>0</v>
      </c>
      <c r="S602">
        <v>11.9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9.64</v>
      </c>
      <c r="Z602">
        <f>VLOOKUP(F602,CEUS!$J$26:$K$50,2)</f>
        <v>50</v>
      </c>
      <c r="AA602" s="142">
        <f t="shared" si="79"/>
        <v>0.1928</v>
      </c>
      <c r="AB602" s="37">
        <f t="shared" si="80"/>
        <v>15.423999999999999</v>
      </c>
      <c r="AD602" s="124">
        <f>IF(E602=Sheet2!$E$24,VLOOKUP(F602,Sheet2!$C$24:$H$42,3),IF(E602=Sheet2!$F$24,VLOOKUP(F602,Sheet2!$C$24:$H$42,4),IF(E602=Sheet2!$G$24,VLOOKUP(F602,Sheet2!$C$24:$H$42,5),VLOOKUP(F602,Sheet2!$C$24:$H$42,6))))</f>
        <v>44.375</v>
      </c>
      <c r="AE602" s="2">
        <f t="shared" si="77"/>
        <v>0.42777500000000007</v>
      </c>
      <c r="AF602" s="37">
        <f t="shared" si="82"/>
        <v>34.222000000000008</v>
      </c>
      <c r="AH602">
        <f>IF(I602=CZCA!$E$24,VLOOKUP(F602,CZCA!$C$25:$T$43,3),IF(I602=CZCA!$F$24,VLOOKUP(F602,CZCA!$C$25:$T$43,4),IF(I602=CZCA!$G$24,VLOOKUP(F602,CZCA!$C$25:$T$43,5),IF(OR(I602=CZCA!$H$24,I602=CZCA!$I$24),VLOOKUP(F602,CZCA!$C$25:$T$43,6),IF(OR(I602=CZCA!$J$24,I602=CZCA!$L$24),VLOOKUP(F602,CZCA!$C$25:$T$43,8),IF(OR(I602=CZCA!$K$24,I602=CZCA!$Q$24),VLOOKUP(F602,CZCA!$C$25:$T$43,9),IF(OR(I602=CZCA!$M$24,I602=CZCA!$T$24),VLOOKUP(F602,CZCA!$C$25:$T$43,11),IF(OR(I602=CZCA!$N$24,I602=CZCA!$R$24),VLOOKUP(F602,CZCA!$C$25:$T$43,12),IF(I602=CZCA!$O$24,VLOOKUP(F602,CZCA!$C$25:$T$43,13),IF(I602=CZCA!$P$24,VLOOKUP(F602,CZCA!$C$25:$T$43,14),IF(I602=CZCA!$S$24,VLOOKUP(F602,CZCA!$C$25:$T$43,17))))))))))))</f>
        <v>28</v>
      </c>
      <c r="AI602" s="157">
        <f t="shared" si="78"/>
        <v>0.26992000000000005</v>
      </c>
      <c r="AJ602" s="37">
        <f t="shared" si="83"/>
        <v>21.593600000000002</v>
      </c>
      <c r="AK602" s="37"/>
      <c r="AL602" s="128">
        <f t="shared" si="81"/>
        <v>35.714285714285715</v>
      </c>
      <c r="AM602">
        <v>2</v>
      </c>
      <c r="AN602" t="s">
        <v>70</v>
      </c>
      <c r="AO602" t="s">
        <v>48</v>
      </c>
      <c r="AP602" t="s">
        <v>109</v>
      </c>
      <c r="AQ602" t="s">
        <v>101</v>
      </c>
    </row>
    <row r="603" spans="1:43" x14ac:dyDescent="0.4">
      <c r="A603" t="s">
        <v>37</v>
      </c>
      <c r="B603" t="s">
        <v>38</v>
      </c>
      <c r="C603" t="s">
        <v>39</v>
      </c>
      <c r="D603" s="1">
        <v>41487</v>
      </c>
      <c r="E603" t="s">
        <v>101</v>
      </c>
      <c r="F603" t="s">
        <v>69</v>
      </c>
      <c r="G603" t="s">
        <v>42</v>
      </c>
      <c r="H603" t="s">
        <v>43</v>
      </c>
      <c r="I603" t="s">
        <v>97</v>
      </c>
      <c r="J603" t="s">
        <v>45</v>
      </c>
      <c r="K603">
        <v>2.7</v>
      </c>
      <c r="L603">
        <v>60000</v>
      </c>
      <c r="M603" t="s">
        <v>46</v>
      </c>
      <c r="N603">
        <v>0</v>
      </c>
      <c r="O603">
        <v>0</v>
      </c>
      <c r="P603">
        <v>0</v>
      </c>
      <c r="Q603">
        <v>0</v>
      </c>
      <c r="R603">
        <v>0</v>
      </c>
      <c r="S603">
        <v>21.6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17.5</v>
      </c>
      <c r="Z603">
        <f>VLOOKUP(F603,CEUS!$J$26:$K$50,2)</f>
        <v>50</v>
      </c>
      <c r="AA603" s="142">
        <f t="shared" si="79"/>
        <v>0.35</v>
      </c>
      <c r="AB603" s="37">
        <f t="shared" si="80"/>
        <v>28</v>
      </c>
      <c r="AD603" s="124">
        <f>IF(E603=Sheet2!$E$24,VLOOKUP(F603,Sheet2!$C$24:$H$42,3),IF(E603=Sheet2!$F$24,VLOOKUP(F603,Sheet2!$C$24:$H$42,4),IF(E603=Sheet2!$G$24,VLOOKUP(F603,Sheet2!$C$24:$H$42,5),VLOOKUP(F603,Sheet2!$C$24:$H$42,6))))</f>
        <v>44.375</v>
      </c>
      <c r="AE603" s="2">
        <f t="shared" si="77"/>
        <v>0.77656250000000004</v>
      </c>
      <c r="AF603" s="37">
        <f t="shared" si="82"/>
        <v>62.125</v>
      </c>
      <c r="AH603">
        <f>IF(I603=CZCA!$E$24,VLOOKUP(F603,CZCA!$C$25:$T$43,3),IF(I603=CZCA!$F$24,VLOOKUP(F603,CZCA!$C$25:$T$43,4),IF(I603=CZCA!$G$24,VLOOKUP(F603,CZCA!$C$25:$T$43,5),IF(OR(I603=CZCA!$H$24,I603=CZCA!$I$24),VLOOKUP(F603,CZCA!$C$25:$T$43,6),IF(OR(I603=CZCA!$J$24,I603=CZCA!$L$24),VLOOKUP(F603,CZCA!$C$25:$T$43,8),IF(OR(I603=CZCA!$K$24,I603=CZCA!$Q$24),VLOOKUP(F603,CZCA!$C$25:$T$43,9),IF(OR(I603=CZCA!$M$24,I603=CZCA!$T$24),VLOOKUP(F603,CZCA!$C$25:$T$43,11),IF(OR(I603=CZCA!$N$24,I603=CZCA!$R$24),VLOOKUP(F603,CZCA!$C$25:$T$43,12),IF(I603=CZCA!$O$24,VLOOKUP(F603,CZCA!$C$25:$T$43,13),IF(I603=CZCA!$P$24,VLOOKUP(F603,CZCA!$C$25:$T$43,14),IF(I603=CZCA!$S$24,VLOOKUP(F603,CZCA!$C$25:$T$43,17))))))))))))</f>
        <v>38.36</v>
      </c>
      <c r="AI603" s="157">
        <f t="shared" si="78"/>
        <v>0.67130000000000001</v>
      </c>
      <c r="AJ603" s="37">
        <f t="shared" si="83"/>
        <v>53.704000000000001</v>
      </c>
      <c r="AK603" s="37"/>
      <c r="AL603" s="128">
        <f t="shared" si="81"/>
        <v>26.068821689259646</v>
      </c>
      <c r="AM603">
        <v>2</v>
      </c>
      <c r="AN603" t="s">
        <v>70</v>
      </c>
      <c r="AO603" t="s">
        <v>48</v>
      </c>
      <c r="AP603" t="s">
        <v>98</v>
      </c>
      <c r="AQ603" t="s">
        <v>101</v>
      </c>
    </row>
    <row r="604" spans="1:43" x14ac:dyDescent="0.4">
      <c r="A604" t="s">
        <v>37</v>
      </c>
      <c r="B604" t="s">
        <v>38</v>
      </c>
      <c r="C604" t="s">
        <v>39</v>
      </c>
      <c r="D604" s="1">
        <v>41487</v>
      </c>
      <c r="E604" t="s">
        <v>101</v>
      </c>
      <c r="F604" t="s">
        <v>69</v>
      </c>
      <c r="G604" t="s">
        <v>42</v>
      </c>
      <c r="H604" t="s">
        <v>43</v>
      </c>
      <c r="I604" t="s">
        <v>110</v>
      </c>
      <c r="J604" t="s">
        <v>45</v>
      </c>
      <c r="K604">
        <v>2.7</v>
      </c>
      <c r="L604">
        <v>60000</v>
      </c>
      <c r="M604" t="s">
        <v>46</v>
      </c>
      <c r="N604">
        <v>0</v>
      </c>
      <c r="O604">
        <v>0</v>
      </c>
      <c r="P604">
        <v>0</v>
      </c>
      <c r="Q604">
        <v>0</v>
      </c>
      <c r="R604">
        <v>0</v>
      </c>
      <c r="S604">
        <v>26.1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21.1</v>
      </c>
      <c r="Z604">
        <f>VLOOKUP(F604,CEUS!$J$26:$K$50,2)</f>
        <v>50</v>
      </c>
      <c r="AA604" s="142">
        <f t="shared" si="79"/>
        <v>0.42200000000000004</v>
      </c>
      <c r="AB604" s="37">
        <f t="shared" si="80"/>
        <v>33.760000000000005</v>
      </c>
      <c r="AD604" s="124">
        <f>IF(E604=Sheet2!$E$24,VLOOKUP(F604,Sheet2!$C$24:$H$42,3),IF(E604=Sheet2!$F$24,VLOOKUP(F604,Sheet2!$C$24:$H$42,4),IF(E604=Sheet2!$G$24,VLOOKUP(F604,Sheet2!$C$24:$H$42,5),VLOOKUP(F604,Sheet2!$C$24:$H$42,6))))</f>
        <v>44.375</v>
      </c>
      <c r="AE604" s="2">
        <f t="shared" si="77"/>
        <v>0.93631249999999999</v>
      </c>
      <c r="AF604" s="37">
        <f t="shared" si="82"/>
        <v>74.905000000000001</v>
      </c>
      <c r="AH604">
        <f>IF(I604=CZCA!$E$24,VLOOKUP(F604,CZCA!$C$25:$T$43,3),IF(I604=CZCA!$F$24,VLOOKUP(F604,CZCA!$C$25:$T$43,4),IF(I604=CZCA!$G$24,VLOOKUP(F604,CZCA!$C$25:$T$43,5),IF(OR(I604=CZCA!$H$24,I604=CZCA!$I$24),VLOOKUP(F604,CZCA!$C$25:$T$43,6),IF(OR(I604=CZCA!$J$24,I604=CZCA!$L$24),VLOOKUP(F604,CZCA!$C$25:$T$43,8),IF(OR(I604=CZCA!$K$24,I604=CZCA!$Q$24),VLOOKUP(F604,CZCA!$C$25:$T$43,9),IF(OR(I604=CZCA!$M$24,I604=CZCA!$T$24),VLOOKUP(F604,CZCA!$C$25:$T$43,11),IF(OR(I604=CZCA!$N$24,I604=CZCA!$R$24),VLOOKUP(F604,CZCA!$C$25:$T$43,12),IF(I604=CZCA!$O$24,VLOOKUP(F604,CZCA!$C$25:$T$43,13),IF(I604=CZCA!$P$24,VLOOKUP(F604,CZCA!$C$25:$T$43,14),IF(I604=CZCA!$S$24,VLOOKUP(F604,CZCA!$C$25:$T$43,17))))))))))))</f>
        <v>28</v>
      </c>
      <c r="AI604" s="157">
        <f t="shared" si="78"/>
        <v>0.59079999999999999</v>
      </c>
      <c r="AJ604" s="37">
        <f t="shared" si="83"/>
        <v>47.263999999999996</v>
      </c>
      <c r="AK604" s="37"/>
      <c r="AL604" s="128">
        <f t="shared" si="81"/>
        <v>35.714285714285715</v>
      </c>
      <c r="AM604">
        <v>2</v>
      </c>
      <c r="AN604" t="s">
        <v>70</v>
      </c>
      <c r="AO604" t="s">
        <v>48</v>
      </c>
      <c r="AP604" t="s">
        <v>111</v>
      </c>
      <c r="AQ604" t="s">
        <v>101</v>
      </c>
    </row>
    <row r="605" spans="1:43" x14ac:dyDescent="0.4">
      <c r="A605" t="s">
        <v>37</v>
      </c>
      <c r="B605" t="s">
        <v>38</v>
      </c>
      <c r="C605" t="s">
        <v>39</v>
      </c>
      <c r="D605" s="1">
        <v>41487</v>
      </c>
      <c r="E605" t="s">
        <v>101</v>
      </c>
      <c r="F605" t="s">
        <v>69</v>
      </c>
      <c r="G605" t="s">
        <v>42</v>
      </c>
      <c r="H605" t="s">
        <v>43</v>
      </c>
      <c r="I605" t="s">
        <v>112</v>
      </c>
      <c r="J605" t="s">
        <v>45</v>
      </c>
      <c r="K605">
        <v>2.7</v>
      </c>
      <c r="L605">
        <v>60000</v>
      </c>
      <c r="M605" t="s">
        <v>46</v>
      </c>
      <c r="N605">
        <v>0</v>
      </c>
      <c r="O605">
        <v>0</v>
      </c>
      <c r="P605">
        <v>0</v>
      </c>
      <c r="Q605">
        <v>0</v>
      </c>
      <c r="R605">
        <v>0</v>
      </c>
      <c r="S605">
        <v>4.49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3.63</v>
      </c>
      <c r="Z605">
        <f>VLOOKUP(F605,CEUS!$J$26:$K$50,2)</f>
        <v>50</v>
      </c>
      <c r="AA605" s="142">
        <f t="shared" si="79"/>
        <v>7.2599999999999998E-2</v>
      </c>
      <c r="AB605" s="37">
        <f t="shared" si="80"/>
        <v>5.8079999999999998</v>
      </c>
      <c r="AD605" s="124">
        <f>IF(E605=Sheet2!$E$24,VLOOKUP(F605,Sheet2!$C$24:$H$42,3),IF(E605=Sheet2!$F$24,VLOOKUP(F605,Sheet2!$C$24:$H$42,4),IF(E605=Sheet2!$G$24,VLOOKUP(F605,Sheet2!$C$24:$H$42,5),VLOOKUP(F605,Sheet2!$C$24:$H$42,6))))</f>
        <v>44.375</v>
      </c>
      <c r="AE605" s="2">
        <f t="shared" si="77"/>
        <v>0.16108125000000001</v>
      </c>
      <c r="AF605" s="37">
        <f t="shared" si="82"/>
        <v>12.886500000000002</v>
      </c>
      <c r="AH605">
        <f>IF(I605=CZCA!$E$24,VLOOKUP(F605,CZCA!$C$25:$T$43,3),IF(I605=CZCA!$F$24,VLOOKUP(F605,CZCA!$C$25:$T$43,4),IF(I605=CZCA!$G$24,VLOOKUP(F605,CZCA!$C$25:$T$43,5),IF(OR(I605=CZCA!$H$24,I605=CZCA!$I$24),VLOOKUP(F605,CZCA!$C$25:$T$43,6),IF(OR(I605=CZCA!$J$24,I605=CZCA!$L$24),VLOOKUP(F605,CZCA!$C$25:$T$43,8),IF(OR(I605=CZCA!$K$24,I605=CZCA!$Q$24),VLOOKUP(F605,CZCA!$C$25:$T$43,9),IF(OR(I605=CZCA!$M$24,I605=CZCA!$T$24),VLOOKUP(F605,CZCA!$C$25:$T$43,11),IF(OR(I605=CZCA!$N$24,I605=CZCA!$R$24),VLOOKUP(F605,CZCA!$C$25:$T$43,12),IF(I605=CZCA!$O$24,VLOOKUP(F605,CZCA!$C$25:$T$43,13),IF(I605=CZCA!$P$24,VLOOKUP(F605,CZCA!$C$25:$T$43,14),IF(I605=CZCA!$S$24,VLOOKUP(F605,CZCA!$C$25:$T$43,17))))))))))))</f>
        <v>24.63</v>
      </c>
      <c r="AI605" s="157">
        <f t="shared" si="78"/>
        <v>8.9406899999999997E-2</v>
      </c>
      <c r="AJ605" s="37">
        <f t="shared" si="83"/>
        <v>7.152552</v>
      </c>
      <c r="AK605" s="37"/>
      <c r="AL605" s="128">
        <f t="shared" si="81"/>
        <v>40.600893219650835</v>
      </c>
      <c r="AM605">
        <v>2</v>
      </c>
      <c r="AN605" t="s">
        <v>70</v>
      </c>
      <c r="AO605" t="s">
        <v>48</v>
      </c>
      <c r="AP605" t="s">
        <v>113</v>
      </c>
      <c r="AQ605" t="s">
        <v>101</v>
      </c>
    </row>
    <row r="606" spans="1:43" x14ac:dyDescent="0.4">
      <c r="A606" t="s">
        <v>37</v>
      </c>
      <c r="B606" t="s">
        <v>38</v>
      </c>
      <c r="C606" t="s">
        <v>39</v>
      </c>
      <c r="D606" s="1">
        <v>41487</v>
      </c>
      <c r="E606" t="s">
        <v>101</v>
      </c>
      <c r="F606" t="s">
        <v>69</v>
      </c>
      <c r="G606" t="s">
        <v>42</v>
      </c>
      <c r="H606" t="s">
        <v>43</v>
      </c>
      <c r="I606" t="s">
        <v>99</v>
      </c>
      <c r="J606" t="s">
        <v>45</v>
      </c>
      <c r="K606">
        <v>2.7</v>
      </c>
      <c r="L606">
        <v>60000</v>
      </c>
      <c r="M606" t="s">
        <v>46</v>
      </c>
      <c r="N606">
        <v>0</v>
      </c>
      <c r="O606">
        <v>0</v>
      </c>
      <c r="P606">
        <v>0</v>
      </c>
      <c r="Q606">
        <v>0</v>
      </c>
      <c r="R606">
        <v>0</v>
      </c>
      <c r="S606">
        <v>69.2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55.9</v>
      </c>
      <c r="Z606">
        <f>VLOOKUP(F606,CEUS!$J$26:$K$50,2)</f>
        <v>50</v>
      </c>
      <c r="AA606" s="142">
        <f t="shared" si="79"/>
        <v>1.1179999999999999</v>
      </c>
      <c r="AB606" s="37">
        <f t="shared" si="80"/>
        <v>89.44</v>
      </c>
      <c r="AD606" s="124">
        <f>IF(E606=Sheet2!$E$24,VLOOKUP(F606,Sheet2!$C$24:$H$42,3),IF(E606=Sheet2!$F$24,VLOOKUP(F606,Sheet2!$C$24:$H$42,4),IF(E606=Sheet2!$G$24,VLOOKUP(F606,Sheet2!$C$24:$H$42,5),VLOOKUP(F606,Sheet2!$C$24:$H$42,6))))</f>
        <v>44.375</v>
      </c>
      <c r="AE606" s="2">
        <f t="shared" si="77"/>
        <v>2.4805625</v>
      </c>
      <c r="AF606" s="37">
        <f t="shared" si="82"/>
        <v>198.44499999999999</v>
      </c>
      <c r="AH606">
        <f>IF(I606=CZCA!$E$24,VLOOKUP(F606,CZCA!$C$25:$T$43,3),IF(I606=CZCA!$F$24,VLOOKUP(F606,CZCA!$C$25:$T$43,4),IF(I606=CZCA!$G$24,VLOOKUP(F606,CZCA!$C$25:$T$43,5),IF(OR(I606=CZCA!$H$24,I606=CZCA!$I$24),VLOOKUP(F606,CZCA!$C$25:$T$43,6),IF(OR(I606=CZCA!$J$24,I606=CZCA!$L$24),VLOOKUP(F606,CZCA!$C$25:$T$43,8),IF(OR(I606=CZCA!$K$24,I606=CZCA!$Q$24),VLOOKUP(F606,CZCA!$C$25:$T$43,9),IF(OR(I606=CZCA!$M$24,I606=CZCA!$T$24),VLOOKUP(F606,CZCA!$C$25:$T$43,11),IF(OR(I606=CZCA!$N$24,I606=CZCA!$R$24),VLOOKUP(F606,CZCA!$C$25:$T$43,12),IF(I606=CZCA!$O$24,VLOOKUP(F606,CZCA!$C$25:$T$43,13),IF(I606=CZCA!$P$24,VLOOKUP(F606,CZCA!$C$25:$T$43,14),IF(I606=CZCA!$S$24,VLOOKUP(F606,CZCA!$C$25:$T$43,17))))))))))))</f>
        <v>30.42</v>
      </c>
      <c r="AI606" s="157">
        <f t="shared" si="78"/>
        <v>1.7004779999999999</v>
      </c>
      <c r="AJ606" s="37">
        <f t="shared" si="83"/>
        <v>136.03824</v>
      </c>
      <c r="AK606" s="37"/>
      <c r="AL606" s="128">
        <f t="shared" si="81"/>
        <v>32.873109796186718</v>
      </c>
      <c r="AM606">
        <v>2</v>
      </c>
      <c r="AN606" t="s">
        <v>70</v>
      </c>
      <c r="AO606" t="s">
        <v>48</v>
      </c>
      <c r="AP606" t="s">
        <v>100</v>
      </c>
      <c r="AQ606" t="s">
        <v>101</v>
      </c>
    </row>
    <row r="607" spans="1:43" hidden="1" x14ac:dyDescent="0.4">
      <c r="A607" t="s">
        <v>37</v>
      </c>
      <c r="B607" t="s">
        <v>38</v>
      </c>
      <c r="C607" t="s">
        <v>39</v>
      </c>
      <c r="D607" s="1">
        <v>41487</v>
      </c>
      <c r="E607" t="s">
        <v>101</v>
      </c>
      <c r="F607" t="s">
        <v>69</v>
      </c>
      <c r="G607" t="s">
        <v>42</v>
      </c>
      <c r="H607" t="s">
        <v>43</v>
      </c>
      <c r="I607" t="s">
        <v>251</v>
      </c>
      <c r="J607" t="s">
        <v>45</v>
      </c>
      <c r="K607">
        <v>2.7</v>
      </c>
      <c r="L607">
        <v>60000</v>
      </c>
      <c r="M607" t="s">
        <v>46</v>
      </c>
      <c r="N607">
        <v>0</v>
      </c>
      <c r="O607">
        <v>0</v>
      </c>
      <c r="P607">
        <v>0</v>
      </c>
      <c r="Q607">
        <v>0</v>
      </c>
      <c r="R607">
        <v>0</v>
      </c>
      <c r="S607">
        <v>11.7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9.48</v>
      </c>
      <c r="Z607">
        <f>VLOOKUP(F607,CEUS!$J$26:$K$50,2)</f>
        <v>50</v>
      </c>
      <c r="AA607" s="142">
        <f t="shared" si="79"/>
        <v>0.18960000000000002</v>
      </c>
      <c r="AB607" s="37">
        <f t="shared" si="80"/>
        <v>15.168000000000001</v>
      </c>
      <c r="AD607" s="124">
        <f>IF(E607=Sheet2!$E$24,VLOOKUP(F607,Sheet2!$C$24:$H$42,3),IF(E607=Sheet2!$F$24,VLOOKUP(F607,Sheet2!$C$24:$H$42,4),IF(E607=Sheet2!$G$24,VLOOKUP(F607,Sheet2!$C$24:$H$42,5),VLOOKUP(F607,Sheet2!$C$24:$H$42,6))))</f>
        <v>44.375</v>
      </c>
      <c r="AE607" s="2">
        <f t="shared" si="77"/>
        <v>0.42067500000000002</v>
      </c>
      <c r="AF607" s="37">
        <f t="shared" si="82"/>
        <v>33.654000000000003</v>
      </c>
      <c r="AH607" t="b">
        <f>IF(I607=CZCA!$E$24,VLOOKUP(F607,CZCA!$C$24:$T$43,3),IF(I607=CZCA!$F$24,VLOOKUP(F607,CZCA!$C$24:$T$43,4),IF(I607=CZCA!$G$24,VLOOKUP(F607,CZCA!$C$24:$T$43,5),IF(OR(I607=CZCA!$H$24,I607=CZCA!$I$24),VLOOKUP(F607,CZCA!$C$24:$T$43,6),IF(OR(I607=CZCA!$J$24,I607=CZCA!$L$24),VLOOKUP(F607,CZCA!$C$24:$T$43,8),IF(OR(I607=CZCA!$K$24,I607=CZCA!$Q$24),VLOOKUP(F607,CZCA!$C$24:$T$43,9),IF(OR(I607=CZCA!$M$24,I607=CZCA!$T$24),VLOOKUP(F607,CZCA!$C$24:$T$43,11),IF(OR(I607=CZCA!$N$24,I607=CZCA!$R$24),VLOOKUP(F607,CZCA!$C$24:$T$43,12),IF(I607=CZCA!$O$24,VLOOKUP(F607,CZCA!$C$24:$T$43,13),IF(I607=CZCA!$P$24,VLOOKUP(F607,CZCA!$C$24:$T$43,14),IF(I607=CZCA!$S$24,VLOOKUP(F607,CZCA!$C$24:$T$43,17))))))))))))</f>
        <v>0</v>
      </c>
      <c r="AI607" s="157">
        <f t="shared" si="78"/>
        <v>0</v>
      </c>
      <c r="AJ607" s="37">
        <f t="shared" si="83"/>
        <v>0</v>
      </c>
      <c r="AK607" s="37"/>
      <c r="AL607" s="128" t="e">
        <f t="shared" si="81"/>
        <v>#DIV/0!</v>
      </c>
      <c r="AM607">
        <v>2</v>
      </c>
      <c r="AN607" t="s">
        <v>70</v>
      </c>
      <c r="AO607" t="s">
        <v>48</v>
      </c>
      <c r="AP607" t="s">
        <v>254</v>
      </c>
      <c r="AQ607" t="s">
        <v>101</v>
      </c>
    </row>
    <row r="608" spans="1:43" x14ac:dyDescent="0.4">
      <c r="A608" t="s">
        <v>37</v>
      </c>
      <c r="B608" t="s">
        <v>38</v>
      </c>
      <c r="C608" t="s">
        <v>39</v>
      </c>
      <c r="D608" s="1">
        <v>41487</v>
      </c>
      <c r="E608" t="s">
        <v>101</v>
      </c>
      <c r="F608" t="s">
        <v>71</v>
      </c>
      <c r="G608" t="s">
        <v>42</v>
      </c>
      <c r="H608" t="s">
        <v>43</v>
      </c>
      <c r="I608" t="s">
        <v>91</v>
      </c>
      <c r="J608" t="s">
        <v>45</v>
      </c>
      <c r="K608">
        <v>10</v>
      </c>
      <c r="L608">
        <v>10000</v>
      </c>
      <c r="M608" t="s">
        <v>46</v>
      </c>
      <c r="N608">
        <v>0</v>
      </c>
      <c r="O608">
        <v>0</v>
      </c>
      <c r="P608">
        <v>0</v>
      </c>
      <c r="Q608">
        <v>0</v>
      </c>
      <c r="R608">
        <v>0</v>
      </c>
      <c r="S608">
        <v>1.28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1.03</v>
      </c>
      <c r="Z608">
        <f>VLOOKUP(F608,CEUS!$J$26:$K$50,2)</f>
        <v>40</v>
      </c>
      <c r="AA608" s="142">
        <f t="shared" si="79"/>
        <v>2.5750000000000002E-2</v>
      </c>
      <c r="AB608" s="37">
        <f t="shared" si="80"/>
        <v>2.06</v>
      </c>
      <c r="AD608" s="124">
        <f>IF(E608=Sheet2!$E$24,VLOOKUP(F608,Sheet2!$C$24:$H$42,3),IF(E608=Sheet2!$F$24,VLOOKUP(F608,Sheet2!$C$24:$H$42,4),IF(E608=Sheet2!$G$24,VLOOKUP(F608,Sheet2!$C$24:$H$42,5),VLOOKUP(F608,Sheet2!$C$24:$H$42,6))))</f>
        <v>30.195</v>
      </c>
      <c r="AE608" s="2">
        <f t="shared" si="77"/>
        <v>3.1100850000000003E-2</v>
      </c>
      <c r="AF608" s="37">
        <f t="shared" si="82"/>
        <v>2.4880680000000002</v>
      </c>
      <c r="AH608">
        <f>IF(I608=CZCA!$E$24,VLOOKUP(F608,CZCA!$C$25:$T$43,3),IF(I608=CZCA!$F$24,VLOOKUP(F608,CZCA!$C$25:$T$43,4),IF(I608=CZCA!$G$24,VLOOKUP(F608,CZCA!$C$25:$T$43,5),IF(OR(I608=CZCA!$H$24,I608=CZCA!$I$24),VLOOKUP(F608,CZCA!$C$25:$T$43,6),IF(OR(I608=CZCA!$J$24,I608=CZCA!$L$24),VLOOKUP(F608,CZCA!$C$25:$T$43,8),IF(OR(I608=CZCA!$K$24,I608=CZCA!$Q$24),VLOOKUP(F608,CZCA!$C$25:$T$43,9),IF(OR(I608=CZCA!$M$24,I608=CZCA!$T$24),VLOOKUP(F608,CZCA!$C$25:$T$43,11),IF(OR(I608=CZCA!$N$24,I608=CZCA!$R$24),VLOOKUP(F608,CZCA!$C$25:$T$43,12),IF(I608=CZCA!$O$24,VLOOKUP(F608,CZCA!$C$25:$T$43,13),IF(I608=CZCA!$P$24,VLOOKUP(F608,CZCA!$C$25:$T$43,14),IF(I608=CZCA!$S$24,VLOOKUP(F608,CZCA!$C$25:$T$43,17))))))))))))</f>
        <v>24.9</v>
      </c>
      <c r="AI608" s="157">
        <f t="shared" si="78"/>
        <v>2.5647E-2</v>
      </c>
      <c r="AJ608" s="37">
        <f t="shared" si="83"/>
        <v>2.0517599999999998</v>
      </c>
      <c r="AK608" s="37"/>
      <c r="AL608" s="128">
        <f t="shared" si="81"/>
        <v>40.160642570281126</v>
      </c>
      <c r="AM608">
        <v>2</v>
      </c>
      <c r="AN608" t="s">
        <v>72</v>
      </c>
      <c r="AO608" t="s">
        <v>48</v>
      </c>
      <c r="AP608" t="s">
        <v>92</v>
      </c>
      <c r="AQ608" t="s">
        <v>101</v>
      </c>
    </row>
    <row r="609" spans="1:43" x14ac:dyDescent="0.4">
      <c r="A609" t="s">
        <v>37</v>
      </c>
      <c r="B609" t="s">
        <v>38</v>
      </c>
      <c r="C609" t="s">
        <v>39</v>
      </c>
      <c r="D609" s="1">
        <v>41487</v>
      </c>
      <c r="E609" t="s">
        <v>101</v>
      </c>
      <c r="F609" t="s">
        <v>71</v>
      </c>
      <c r="G609" t="s">
        <v>42</v>
      </c>
      <c r="H609" t="s">
        <v>43</v>
      </c>
      <c r="I609" t="s">
        <v>102</v>
      </c>
      <c r="J609" t="s">
        <v>45</v>
      </c>
      <c r="K609">
        <v>10</v>
      </c>
      <c r="L609">
        <v>10000</v>
      </c>
      <c r="M609" t="s">
        <v>46</v>
      </c>
      <c r="N609">
        <v>0</v>
      </c>
      <c r="O609">
        <v>0</v>
      </c>
      <c r="P609">
        <v>0</v>
      </c>
      <c r="Q609">
        <v>0</v>
      </c>
      <c r="R609">
        <v>0</v>
      </c>
      <c r="S609">
        <v>0.24199999999999999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0.19500000000000001</v>
      </c>
      <c r="Z609">
        <f>VLOOKUP(F609,CEUS!$J$26:$K$50,2)</f>
        <v>40</v>
      </c>
      <c r="AA609" s="142">
        <f t="shared" si="79"/>
        <v>4.875E-3</v>
      </c>
      <c r="AB609" s="37">
        <f t="shared" si="80"/>
        <v>0.39</v>
      </c>
      <c r="AD609" s="124">
        <f>IF(E609=Sheet2!$E$24,VLOOKUP(F609,Sheet2!$C$24:$H$42,3),IF(E609=Sheet2!$F$24,VLOOKUP(F609,Sheet2!$C$24:$H$42,4),IF(E609=Sheet2!$G$24,VLOOKUP(F609,Sheet2!$C$24:$H$42,5),VLOOKUP(F609,Sheet2!$C$24:$H$42,6))))</f>
        <v>30.195</v>
      </c>
      <c r="AE609" s="2">
        <f t="shared" si="77"/>
        <v>5.8880249999999999E-3</v>
      </c>
      <c r="AF609" s="37">
        <f t="shared" si="82"/>
        <v>0.47104199999999996</v>
      </c>
      <c r="AH609">
        <f>IF(I609=CZCA!$E$24,VLOOKUP(F609,CZCA!$C$25:$T$43,3),IF(I609=CZCA!$F$24,VLOOKUP(F609,CZCA!$C$25:$T$43,4),IF(I609=CZCA!$G$24,VLOOKUP(F609,CZCA!$C$25:$T$43,5),IF(OR(I609=CZCA!$H$24,I609=CZCA!$I$24),VLOOKUP(F609,CZCA!$C$25:$T$43,6),IF(OR(I609=CZCA!$J$24,I609=CZCA!$L$24),VLOOKUP(F609,CZCA!$C$25:$T$43,8),IF(OR(I609=CZCA!$K$24,I609=CZCA!$Q$24),VLOOKUP(F609,CZCA!$C$25:$T$43,9),IF(OR(I609=CZCA!$M$24,I609=CZCA!$T$24),VLOOKUP(F609,CZCA!$C$25:$T$43,11),IF(OR(I609=CZCA!$N$24,I609=CZCA!$R$24),VLOOKUP(F609,CZCA!$C$25:$T$43,12),IF(I609=CZCA!$O$24,VLOOKUP(F609,CZCA!$C$25:$T$43,13),IF(I609=CZCA!$P$24,VLOOKUP(F609,CZCA!$C$25:$T$43,14),IF(I609=CZCA!$S$24,VLOOKUP(F609,CZCA!$C$25:$T$43,17))))))))))))</f>
        <v>44.7</v>
      </c>
      <c r="AI609" s="157">
        <f t="shared" si="78"/>
        <v>8.7165000000000003E-3</v>
      </c>
      <c r="AJ609" s="37">
        <f t="shared" si="83"/>
        <v>0.69732000000000005</v>
      </c>
      <c r="AK609" s="37"/>
      <c r="AL609" s="128">
        <f t="shared" si="81"/>
        <v>22.371364653243848</v>
      </c>
      <c r="AM609">
        <v>2</v>
      </c>
      <c r="AN609" t="s">
        <v>72</v>
      </c>
      <c r="AO609" t="s">
        <v>48</v>
      </c>
      <c r="AP609" t="s">
        <v>103</v>
      </c>
      <c r="AQ609" t="s">
        <v>101</v>
      </c>
    </row>
    <row r="610" spans="1:43" x14ac:dyDescent="0.4">
      <c r="A610" t="s">
        <v>37</v>
      </c>
      <c r="B610" t="s">
        <v>38</v>
      </c>
      <c r="C610" t="s">
        <v>39</v>
      </c>
      <c r="D610" s="1">
        <v>41487</v>
      </c>
      <c r="E610" t="s">
        <v>101</v>
      </c>
      <c r="F610" t="s">
        <v>71</v>
      </c>
      <c r="G610" t="s">
        <v>42</v>
      </c>
      <c r="H610" t="s">
        <v>43</v>
      </c>
      <c r="I610" t="s">
        <v>104</v>
      </c>
      <c r="J610" t="s">
        <v>45</v>
      </c>
      <c r="K610">
        <v>10</v>
      </c>
      <c r="L610">
        <v>10000</v>
      </c>
      <c r="M610" t="s">
        <v>46</v>
      </c>
      <c r="N610">
        <v>0</v>
      </c>
      <c r="O610">
        <v>0</v>
      </c>
      <c r="P610">
        <v>0</v>
      </c>
      <c r="Q610">
        <v>0</v>
      </c>
      <c r="R610">
        <v>0</v>
      </c>
      <c r="S610">
        <v>0.53900000000000003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0.435</v>
      </c>
      <c r="Z610">
        <f>VLOOKUP(F610,CEUS!$J$26:$K$50,2)</f>
        <v>40</v>
      </c>
      <c r="AA610" s="142">
        <f t="shared" si="79"/>
        <v>1.0874999999999999E-2</v>
      </c>
      <c r="AB610" s="37">
        <f t="shared" si="80"/>
        <v>0.86999999999999988</v>
      </c>
      <c r="AD610" s="124">
        <f>IF(E610=Sheet2!$E$24,VLOOKUP(F610,Sheet2!$C$24:$H$42,3),IF(E610=Sheet2!$F$24,VLOOKUP(F610,Sheet2!$C$24:$H$42,4),IF(E610=Sheet2!$G$24,VLOOKUP(F610,Sheet2!$C$24:$H$42,5),VLOOKUP(F610,Sheet2!$C$24:$H$42,6))))</f>
        <v>30.195</v>
      </c>
      <c r="AE610" s="2">
        <f t="shared" si="77"/>
        <v>1.3134825000000001E-2</v>
      </c>
      <c r="AF610" s="37">
        <f t="shared" si="82"/>
        <v>1.050786</v>
      </c>
      <c r="AH610">
        <f>IF(I610=CZCA!$E$24,VLOOKUP(F610,CZCA!$C$25:$T$43,3),IF(I610=CZCA!$F$24,VLOOKUP(F610,CZCA!$C$25:$T$43,4),IF(I610=CZCA!$G$24,VLOOKUP(F610,CZCA!$C$25:$T$43,5),IF(OR(I610=CZCA!$H$24,I610=CZCA!$I$24),VLOOKUP(F610,CZCA!$C$25:$T$43,6),IF(OR(I610=CZCA!$J$24,I610=CZCA!$L$24),VLOOKUP(F610,CZCA!$C$25:$T$43,8),IF(OR(I610=CZCA!$K$24,I610=CZCA!$Q$24),VLOOKUP(F610,CZCA!$C$25:$T$43,9),IF(OR(I610=CZCA!$M$24,I610=CZCA!$T$24),VLOOKUP(F610,CZCA!$C$25:$T$43,11),IF(OR(I610=CZCA!$N$24,I610=CZCA!$R$24),VLOOKUP(F610,CZCA!$C$25:$T$43,12),IF(I610=CZCA!$O$24,VLOOKUP(F610,CZCA!$C$25:$T$43,13),IF(I610=CZCA!$P$24,VLOOKUP(F610,CZCA!$C$25:$T$43,14),IF(I610=CZCA!$S$24,VLOOKUP(F610,CZCA!$C$25:$T$43,17))))))))))))</f>
        <v>44.7</v>
      </c>
      <c r="AI610" s="157">
        <f t="shared" si="78"/>
        <v>1.94445E-2</v>
      </c>
      <c r="AJ610" s="37">
        <f t="shared" si="83"/>
        <v>1.5555600000000001</v>
      </c>
      <c r="AK610" s="37"/>
      <c r="AL610" s="128">
        <f t="shared" si="81"/>
        <v>22.371364653243848</v>
      </c>
      <c r="AM610">
        <v>2</v>
      </c>
      <c r="AN610" t="s">
        <v>72</v>
      </c>
      <c r="AO610" t="s">
        <v>48</v>
      </c>
      <c r="AP610" t="s">
        <v>105</v>
      </c>
      <c r="AQ610" t="s">
        <v>101</v>
      </c>
    </row>
    <row r="611" spans="1:43" x14ac:dyDescent="0.4">
      <c r="A611" t="s">
        <v>37</v>
      </c>
      <c r="B611" t="s">
        <v>38</v>
      </c>
      <c r="C611" t="s">
        <v>39</v>
      </c>
      <c r="D611" s="1">
        <v>41487</v>
      </c>
      <c r="E611" t="s">
        <v>101</v>
      </c>
      <c r="F611" t="s">
        <v>71</v>
      </c>
      <c r="G611" t="s">
        <v>42</v>
      </c>
      <c r="H611" t="s">
        <v>43</v>
      </c>
      <c r="I611" t="s">
        <v>106</v>
      </c>
      <c r="J611" t="s">
        <v>45</v>
      </c>
      <c r="K611">
        <v>10</v>
      </c>
      <c r="L611">
        <v>10000</v>
      </c>
      <c r="M611" t="s">
        <v>46</v>
      </c>
      <c r="N611">
        <v>0</v>
      </c>
      <c r="O611">
        <v>0</v>
      </c>
      <c r="P611">
        <v>0</v>
      </c>
      <c r="Q611">
        <v>0</v>
      </c>
      <c r="R611">
        <v>0</v>
      </c>
      <c r="S611">
        <v>0.378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0.30499999999999999</v>
      </c>
      <c r="Z611">
        <f>VLOOKUP(F611,CEUS!$J$26:$K$50,2)</f>
        <v>40</v>
      </c>
      <c r="AA611" s="142">
        <f t="shared" si="79"/>
        <v>7.6249999999999998E-3</v>
      </c>
      <c r="AB611" s="37">
        <f t="shared" si="80"/>
        <v>0.61</v>
      </c>
      <c r="AD611" s="124">
        <f>IF(E611=Sheet2!$E$24,VLOOKUP(F611,Sheet2!$C$24:$H$42,3),IF(E611=Sheet2!$F$24,VLOOKUP(F611,Sheet2!$C$24:$H$42,4),IF(E611=Sheet2!$G$24,VLOOKUP(F611,Sheet2!$C$24:$H$42,5),VLOOKUP(F611,Sheet2!$C$24:$H$42,6))))</f>
        <v>30.195</v>
      </c>
      <c r="AE611" s="2">
        <f t="shared" si="77"/>
        <v>9.209475E-3</v>
      </c>
      <c r="AF611" s="37">
        <f t="shared" si="82"/>
        <v>0.73675800000000002</v>
      </c>
      <c r="AH611">
        <f>IF(I611=CZCA!$E$24,VLOOKUP(F611,CZCA!$C$25:$T$43,3),IF(I611=CZCA!$F$24,VLOOKUP(F611,CZCA!$C$25:$T$43,4),IF(I611=CZCA!$G$24,VLOOKUP(F611,CZCA!$C$25:$T$43,5),IF(OR(I611=CZCA!$H$24,I611=CZCA!$I$24),VLOOKUP(F611,CZCA!$C$25:$T$43,6),IF(OR(I611=CZCA!$J$24,I611=CZCA!$L$24),VLOOKUP(F611,CZCA!$C$25:$T$43,8),IF(OR(I611=CZCA!$K$24,I611=CZCA!$Q$24),VLOOKUP(F611,CZCA!$C$25:$T$43,9),IF(OR(I611=CZCA!$M$24,I611=CZCA!$T$24),VLOOKUP(F611,CZCA!$C$25:$T$43,11),IF(OR(I611=CZCA!$N$24,I611=CZCA!$R$24),VLOOKUP(F611,CZCA!$C$25:$T$43,12),IF(I611=CZCA!$O$24,VLOOKUP(F611,CZCA!$C$25:$T$43,13),IF(I611=CZCA!$P$24,VLOOKUP(F611,CZCA!$C$25:$T$43,14),IF(I611=CZCA!$S$24,VLOOKUP(F611,CZCA!$C$25:$T$43,17))))))))))))</f>
        <v>26.75</v>
      </c>
      <c r="AI611" s="157">
        <f t="shared" si="78"/>
        <v>8.1587499999999993E-3</v>
      </c>
      <c r="AJ611" s="37">
        <f t="shared" si="83"/>
        <v>0.65269999999999995</v>
      </c>
      <c r="AK611" s="37"/>
      <c r="AL611" s="128">
        <f t="shared" si="81"/>
        <v>37.383177570093459</v>
      </c>
      <c r="AM611">
        <v>2</v>
      </c>
      <c r="AN611" t="s">
        <v>72</v>
      </c>
      <c r="AO611" t="s">
        <v>48</v>
      </c>
      <c r="AP611" t="s">
        <v>107</v>
      </c>
      <c r="AQ611" t="s">
        <v>101</v>
      </c>
    </row>
    <row r="612" spans="1:43" x14ac:dyDescent="0.4">
      <c r="A612" t="s">
        <v>37</v>
      </c>
      <c r="B612" t="s">
        <v>38</v>
      </c>
      <c r="C612" t="s">
        <v>39</v>
      </c>
      <c r="D612" s="1">
        <v>41487</v>
      </c>
      <c r="E612" t="s">
        <v>101</v>
      </c>
      <c r="F612" t="s">
        <v>71</v>
      </c>
      <c r="G612" t="s">
        <v>42</v>
      </c>
      <c r="H612" t="s">
        <v>43</v>
      </c>
      <c r="I612" t="s">
        <v>108</v>
      </c>
      <c r="J612" t="s">
        <v>45</v>
      </c>
      <c r="K612">
        <v>10</v>
      </c>
      <c r="L612">
        <v>10000</v>
      </c>
      <c r="M612" t="s">
        <v>46</v>
      </c>
      <c r="N612">
        <v>0</v>
      </c>
      <c r="O612">
        <v>0</v>
      </c>
      <c r="P612">
        <v>0</v>
      </c>
      <c r="Q612">
        <v>0</v>
      </c>
      <c r="R612">
        <v>0</v>
      </c>
      <c r="S612">
        <v>0.65100000000000002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0.52600000000000002</v>
      </c>
      <c r="Z612">
        <f>VLOOKUP(F612,CEUS!$J$26:$K$50,2)</f>
        <v>40</v>
      </c>
      <c r="AA612" s="142">
        <f t="shared" si="79"/>
        <v>1.315E-2</v>
      </c>
      <c r="AB612" s="37">
        <f t="shared" si="80"/>
        <v>1.052</v>
      </c>
      <c r="AD612" s="124">
        <f>IF(E612=Sheet2!$E$24,VLOOKUP(F612,Sheet2!$C$24:$H$42,3),IF(E612=Sheet2!$F$24,VLOOKUP(F612,Sheet2!$C$24:$H$42,4),IF(E612=Sheet2!$G$24,VLOOKUP(F612,Sheet2!$C$24:$H$42,5),VLOOKUP(F612,Sheet2!$C$24:$H$42,6))))</f>
        <v>30.195</v>
      </c>
      <c r="AE612" s="2">
        <f t="shared" si="77"/>
        <v>1.5882569999999999E-2</v>
      </c>
      <c r="AF612" s="37">
        <f t="shared" si="82"/>
        <v>1.2706055999999999</v>
      </c>
      <c r="AH612">
        <f>IF(I612=CZCA!$E$24,VLOOKUP(F612,CZCA!$C$25:$T$43,3),IF(I612=CZCA!$F$24,VLOOKUP(F612,CZCA!$C$25:$T$43,4),IF(I612=CZCA!$G$24,VLOOKUP(F612,CZCA!$C$25:$T$43,5),IF(OR(I612=CZCA!$H$24,I612=CZCA!$I$24),VLOOKUP(F612,CZCA!$C$25:$T$43,6),IF(OR(I612=CZCA!$J$24,I612=CZCA!$L$24),VLOOKUP(F612,CZCA!$C$25:$T$43,8),IF(OR(I612=CZCA!$K$24,I612=CZCA!$Q$24),VLOOKUP(F612,CZCA!$C$25:$T$43,9),IF(OR(I612=CZCA!$M$24,I612=CZCA!$T$24),VLOOKUP(F612,CZCA!$C$25:$T$43,11),IF(OR(I612=CZCA!$N$24,I612=CZCA!$R$24),VLOOKUP(F612,CZCA!$C$25:$T$43,12),IF(I612=CZCA!$O$24,VLOOKUP(F612,CZCA!$C$25:$T$43,13),IF(I612=CZCA!$P$24,VLOOKUP(F612,CZCA!$C$25:$T$43,14),IF(I612=CZCA!$S$24,VLOOKUP(F612,CZCA!$C$25:$T$43,17))))))))))))</f>
        <v>35.22</v>
      </c>
      <c r="AI612" s="157">
        <f t="shared" si="78"/>
        <v>1.8525719999999999E-2</v>
      </c>
      <c r="AJ612" s="37">
        <f t="shared" si="83"/>
        <v>1.4820575999999999</v>
      </c>
      <c r="AK612" s="37"/>
      <c r="AL612" s="128">
        <f t="shared" si="81"/>
        <v>28.392958546280525</v>
      </c>
      <c r="AM612">
        <v>2</v>
      </c>
      <c r="AN612" t="s">
        <v>72</v>
      </c>
      <c r="AO612" t="s">
        <v>48</v>
      </c>
      <c r="AP612" t="s">
        <v>109</v>
      </c>
      <c r="AQ612" t="s">
        <v>101</v>
      </c>
    </row>
    <row r="613" spans="1:43" x14ac:dyDescent="0.4">
      <c r="A613" t="s">
        <v>37</v>
      </c>
      <c r="B613" t="s">
        <v>38</v>
      </c>
      <c r="C613" t="s">
        <v>39</v>
      </c>
      <c r="D613" s="1">
        <v>41487</v>
      </c>
      <c r="E613" t="s">
        <v>101</v>
      </c>
      <c r="F613" t="s">
        <v>71</v>
      </c>
      <c r="G613" t="s">
        <v>42</v>
      </c>
      <c r="H613" t="s">
        <v>43</v>
      </c>
      <c r="I613" t="s">
        <v>97</v>
      </c>
      <c r="J613" t="s">
        <v>45</v>
      </c>
      <c r="K613">
        <v>10</v>
      </c>
      <c r="L613">
        <v>10000</v>
      </c>
      <c r="M613" t="s">
        <v>46</v>
      </c>
      <c r="N613">
        <v>0</v>
      </c>
      <c r="O613">
        <v>0</v>
      </c>
      <c r="P613">
        <v>0</v>
      </c>
      <c r="Q613">
        <v>0</v>
      </c>
      <c r="R613">
        <v>0</v>
      </c>
      <c r="S613">
        <v>4.3099999999999996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3.48</v>
      </c>
      <c r="Z613">
        <f>VLOOKUP(F613,CEUS!$J$26:$K$50,2)</f>
        <v>40</v>
      </c>
      <c r="AA613" s="142">
        <f t="shared" si="79"/>
        <v>8.6999999999999994E-2</v>
      </c>
      <c r="AB613" s="37">
        <f t="shared" si="80"/>
        <v>6.9599999999999991</v>
      </c>
      <c r="AD613" s="124">
        <f>IF(E613=Sheet2!$E$24,VLOOKUP(F613,Sheet2!$C$24:$H$42,3),IF(E613=Sheet2!$F$24,VLOOKUP(F613,Sheet2!$C$24:$H$42,4),IF(E613=Sheet2!$G$24,VLOOKUP(F613,Sheet2!$C$24:$H$42,5),VLOOKUP(F613,Sheet2!$C$24:$H$42,6))))</f>
        <v>30.195</v>
      </c>
      <c r="AE613" s="2">
        <f t="shared" si="77"/>
        <v>0.10507860000000001</v>
      </c>
      <c r="AF613" s="37">
        <f t="shared" si="82"/>
        <v>8.406288</v>
      </c>
      <c r="AH613">
        <f>IF(I613=CZCA!$E$24,VLOOKUP(F613,CZCA!$C$25:$T$43,3),IF(I613=CZCA!$F$24,VLOOKUP(F613,CZCA!$C$25:$T$43,4),IF(I613=CZCA!$G$24,VLOOKUP(F613,CZCA!$C$25:$T$43,5),IF(OR(I613=CZCA!$H$24,I613=CZCA!$I$24),VLOOKUP(F613,CZCA!$C$25:$T$43,6),IF(OR(I613=CZCA!$J$24,I613=CZCA!$L$24),VLOOKUP(F613,CZCA!$C$25:$T$43,8),IF(OR(I613=CZCA!$K$24,I613=CZCA!$Q$24),VLOOKUP(F613,CZCA!$C$25:$T$43,9),IF(OR(I613=CZCA!$M$24,I613=CZCA!$T$24),VLOOKUP(F613,CZCA!$C$25:$T$43,11),IF(OR(I613=CZCA!$N$24,I613=CZCA!$R$24),VLOOKUP(F613,CZCA!$C$25:$T$43,12),IF(I613=CZCA!$O$24,VLOOKUP(F613,CZCA!$C$25:$T$43,13),IF(I613=CZCA!$P$24,VLOOKUP(F613,CZCA!$C$25:$T$43,14),IF(I613=CZCA!$S$24,VLOOKUP(F613,CZCA!$C$25:$T$43,17))))))))))))</f>
        <v>190.85</v>
      </c>
      <c r="AI613" s="157">
        <f t="shared" si="78"/>
        <v>0.66415800000000003</v>
      </c>
      <c r="AJ613" s="37">
        <f t="shared" si="83"/>
        <v>53.132640000000002</v>
      </c>
      <c r="AK613" s="37"/>
      <c r="AL613" s="128">
        <f t="shared" si="81"/>
        <v>5.2397170552790149</v>
      </c>
      <c r="AM613">
        <v>2</v>
      </c>
      <c r="AN613" t="s">
        <v>72</v>
      </c>
      <c r="AO613" t="s">
        <v>48</v>
      </c>
      <c r="AP613" t="s">
        <v>98</v>
      </c>
      <c r="AQ613" t="s">
        <v>101</v>
      </c>
    </row>
    <row r="614" spans="1:43" x14ac:dyDescent="0.4">
      <c r="A614" t="s">
        <v>37</v>
      </c>
      <c r="B614" t="s">
        <v>38</v>
      </c>
      <c r="C614" t="s">
        <v>39</v>
      </c>
      <c r="D614" s="1">
        <v>41487</v>
      </c>
      <c r="E614" t="s">
        <v>101</v>
      </c>
      <c r="F614" t="s">
        <v>71</v>
      </c>
      <c r="G614" t="s">
        <v>42</v>
      </c>
      <c r="H614" t="s">
        <v>43</v>
      </c>
      <c r="I614" t="s">
        <v>110</v>
      </c>
      <c r="J614" t="s">
        <v>45</v>
      </c>
      <c r="K614">
        <v>10</v>
      </c>
      <c r="L614">
        <v>10000</v>
      </c>
      <c r="M614" t="s">
        <v>46</v>
      </c>
      <c r="N614">
        <v>0</v>
      </c>
      <c r="O614">
        <v>0</v>
      </c>
      <c r="P614">
        <v>0</v>
      </c>
      <c r="Q614">
        <v>0</v>
      </c>
      <c r="R614">
        <v>0</v>
      </c>
      <c r="S614">
        <v>4.0599999999999996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3.28</v>
      </c>
      <c r="Z614">
        <f>VLOOKUP(F614,CEUS!$J$26:$K$50,2)</f>
        <v>40</v>
      </c>
      <c r="AA614" s="142">
        <f t="shared" si="79"/>
        <v>8.199999999999999E-2</v>
      </c>
      <c r="AB614" s="37">
        <f t="shared" si="80"/>
        <v>6.5599999999999987</v>
      </c>
      <c r="AD614" s="124">
        <f>IF(E614=Sheet2!$E$24,VLOOKUP(F614,Sheet2!$C$24:$H$42,3),IF(E614=Sheet2!$F$24,VLOOKUP(F614,Sheet2!$C$24:$H$42,4),IF(E614=Sheet2!$G$24,VLOOKUP(F614,Sheet2!$C$24:$H$42,5),VLOOKUP(F614,Sheet2!$C$24:$H$42,6))))</f>
        <v>30.195</v>
      </c>
      <c r="AE614" s="2">
        <f t="shared" si="77"/>
        <v>9.9039600000000005E-2</v>
      </c>
      <c r="AF614" s="37">
        <f t="shared" si="82"/>
        <v>7.9231680000000004</v>
      </c>
      <c r="AH614">
        <f>IF(I614=CZCA!$E$24,VLOOKUP(F614,CZCA!$C$25:$T$43,3),IF(I614=CZCA!$F$24,VLOOKUP(F614,CZCA!$C$25:$T$43,4),IF(I614=CZCA!$G$24,VLOOKUP(F614,CZCA!$C$25:$T$43,5),IF(OR(I614=CZCA!$H$24,I614=CZCA!$I$24),VLOOKUP(F614,CZCA!$C$25:$T$43,6),IF(OR(I614=CZCA!$J$24,I614=CZCA!$L$24),VLOOKUP(F614,CZCA!$C$25:$T$43,8),IF(OR(I614=CZCA!$K$24,I614=CZCA!$Q$24),VLOOKUP(F614,CZCA!$C$25:$T$43,9),IF(OR(I614=CZCA!$M$24,I614=CZCA!$T$24),VLOOKUP(F614,CZCA!$C$25:$T$43,11),IF(OR(I614=CZCA!$N$24,I614=CZCA!$R$24),VLOOKUP(F614,CZCA!$C$25:$T$43,12),IF(I614=CZCA!$O$24,VLOOKUP(F614,CZCA!$C$25:$T$43,13),IF(I614=CZCA!$P$24,VLOOKUP(F614,CZCA!$C$25:$T$43,14),IF(I614=CZCA!$S$24,VLOOKUP(F614,CZCA!$C$25:$T$43,17))))))))))))</f>
        <v>35.22</v>
      </c>
      <c r="AI614" s="157">
        <f t="shared" si="78"/>
        <v>0.11552159999999999</v>
      </c>
      <c r="AJ614" s="37">
        <f t="shared" si="83"/>
        <v>9.2417279999999984</v>
      </c>
      <c r="AK614" s="37"/>
      <c r="AL614" s="128">
        <f t="shared" si="81"/>
        <v>28.392958546280525</v>
      </c>
      <c r="AM614">
        <v>2</v>
      </c>
      <c r="AN614" t="s">
        <v>72</v>
      </c>
      <c r="AO614" t="s">
        <v>48</v>
      </c>
      <c r="AP614" t="s">
        <v>111</v>
      </c>
      <c r="AQ614" t="s">
        <v>101</v>
      </c>
    </row>
    <row r="615" spans="1:43" x14ac:dyDescent="0.4">
      <c r="A615" t="s">
        <v>37</v>
      </c>
      <c r="B615" t="s">
        <v>38</v>
      </c>
      <c r="C615" t="s">
        <v>39</v>
      </c>
      <c r="D615" s="1">
        <v>41487</v>
      </c>
      <c r="E615" t="s">
        <v>101</v>
      </c>
      <c r="F615" t="s">
        <v>71</v>
      </c>
      <c r="G615" t="s">
        <v>42</v>
      </c>
      <c r="H615" t="s">
        <v>43</v>
      </c>
      <c r="I615" t="s">
        <v>112</v>
      </c>
      <c r="J615" t="s">
        <v>45</v>
      </c>
      <c r="K615">
        <v>10</v>
      </c>
      <c r="L615">
        <v>10000</v>
      </c>
      <c r="M615" t="s">
        <v>46</v>
      </c>
      <c r="N615">
        <v>0</v>
      </c>
      <c r="O615">
        <v>0</v>
      </c>
      <c r="P615">
        <v>0</v>
      </c>
      <c r="Q615">
        <v>0</v>
      </c>
      <c r="R615">
        <v>0</v>
      </c>
      <c r="S615">
        <v>0.111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8.9300000000000004E-2</v>
      </c>
      <c r="Z615">
        <f>VLOOKUP(F615,CEUS!$J$26:$K$50,2)</f>
        <v>40</v>
      </c>
      <c r="AA615" s="142">
        <f t="shared" si="79"/>
        <v>2.2325000000000001E-3</v>
      </c>
      <c r="AB615" s="37">
        <f t="shared" si="80"/>
        <v>0.17860000000000001</v>
      </c>
      <c r="AD615" s="124">
        <f>IF(E615=Sheet2!$E$24,VLOOKUP(F615,Sheet2!$C$24:$H$42,3),IF(E615=Sheet2!$F$24,VLOOKUP(F615,Sheet2!$C$24:$H$42,4),IF(E615=Sheet2!$G$24,VLOOKUP(F615,Sheet2!$C$24:$H$42,5),VLOOKUP(F615,Sheet2!$C$24:$H$42,6))))</f>
        <v>30.195</v>
      </c>
      <c r="AE615" s="2">
        <f t="shared" si="77"/>
        <v>2.6964135000000001E-3</v>
      </c>
      <c r="AF615" s="37">
        <f t="shared" si="82"/>
        <v>0.21571308</v>
      </c>
      <c r="AH615">
        <f>IF(I615=CZCA!$E$24,VLOOKUP(F615,CZCA!$C$25:$T$43,3),IF(I615=CZCA!$F$24,VLOOKUP(F615,CZCA!$C$25:$T$43,4),IF(I615=CZCA!$G$24,VLOOKUP(F615,CZCA!$C$25:$T$43,5),IF(OR(I615=CZCA!$H$24,I615=CZCA!$I$24),VLOOKUP(F615,CZCA!$C$25:$T$43,6),IF(OR(I615=CZCA!$J$24,I615=CZCA!$L$24),VLOOKUP(F615,CZCA!$C$25:$T$43,8),IF(OR(I615=CZCA!$K$24,I615=CZCA!$Q$24),VLOOKUP(F615,CZCA!$C$25:$T$43,9),IF(OR(I615=CZCA!$M$24,I615=CZCA!$T$24),VLOOKUP(F615,CZCA!$C$25:$T$43,11),IF(OR(I615=CZCA!$N$24,I615=CZCA!$R$24),VLOOKUP(F615,CZCA!$C$25:$T$43,12),IF(I615=CZCA!$O$24,VLOOKUP(F615,CZCA!$C$25:$T$43,13),IF(I615=CZCA!$P$24,VLOOKUP(F615,CZCA!$C$25:$T$43,14),IF(I615=CZCA!$S$24,VLOOKUP(F615,CZCA!$C$25:$T$43,17))))))))))))</f>
        <v>162.19999999999999</v>
      </c>
      <c r="AI615" s="157">
        <f t="shared" si="78"/>
        <v>1.4484459999999999E-2</v>
      </c>
      <c r="AJ615" s="37">
        <f t="shared" si="83"/>
        <v>1.1587567999999999</v>
      </c>
      <c r="AK615" s="37"/>
      <c r="AL615" s="128">
        <f t="shared" si="81"/>
        <v>6.1652281134401976</v>
      </c>
      <c r="AM615">
        <v>2</v>
      </c>
      <c r="AN615" t="s">
        <v>72</v>
      </c>
      <c r="AO615" t="s">
        <v>48</v>
      </c>
      <c r="AP615" t="s">
        <v>113</v>
      </c>
      <c r="AQ615" t="s">
        <v>101</v>
      </c>
    </row>
    <row r="616" spans="1:43" x14ac:dyDescent="0.4">
      <c r="A616" t="s">
        <v>37</v>
      </c>
      <c r="B616" t="s">
        <v>38</v>
      </c>
      <c r="C616" t="s">
        <v>39</v>
      </c>
      <c r="D616" s="1">
        <v>41487</v>
      </c>
      <c r="E616" t="s">
        <v>101</v>
      </c>
      <c r="F616" t="s">
        <v>71</v>
      </c>
      <c r="G616" t="s">
        <v>42</v>
      </c>
      <c r="H616" t="s">
        <v>43</v>
      </c>
      <c r="I616" t="s">
        <v>99</v>
      </c>
      <c r="J616" t="s">
        <v>45</v>
      </c>
      <c r="K616">
        <v>10</v>
      </c>
      <c r="L616">
        <v>10000</v>
      </c>
      <c r="M616" t="s">
        <v>46</v>
      </c>
      <c r="N616">
        <v>0</v>
      </c>
      <c r="O616">
        <v>0</v>
      </c>
      <c r="P616">
        <v>0</v>
      </c>
      <c r="Q616">
        <v>0</v>
      </c>
      <c r="R616">
        <v>0</v>
      </c>
      <c r="S616">
        <v>16.600000000000001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13.4</v>
      </c>
      <c r="Z616">
        <f>VLOOKUP(F616,CEUS!$J$26:$K$50,2)</f>
        <v>40</v>
      </c>
      <c r="AA616" s="142">
        <f t="shared" si="79"/>
        <v>0.33500000000000002</v>
      </c>
      <c r="AB616" s="37">
        <f t="shared" si="80"/>
        <v>26.8</v>
      </c>
      <c r="AD616" s="124">
        <f>IF(E616=Sheet2!$E$24,VLOOKUP(F616,Sheet2!$C$24:$H$42,3),IF(E616=Sheet2!$F$24,VLOOKUP(F616,Sheet2!$C$24:$H$42,4),IF(E616=Sheet2!$G$24,VLOOKUP(F616,Sheet2!$C$24:$H$42,5),VLOOKUP(F616,Sheet2!$C$24:$H$42,6))))</f>
        <v>30.195</v>
      </c>
      <c r="AE616" s="2">
        <f t="shared" si="77"/>
        <v>0.404613</v>
      </c>
      <c r="AF616" s="37">
        <f t="shared" si="82"/>
        <v>32.369039999999998</v>
      </c>
      <c r="AH616">
        <f>IF(I616=CZCA!$E$24,VLOOKUP(F616,CZCA!$C$25:$T$43,3),IF(I616=CZCA!$F$24,VLOOKUP(F616,CZCA!$C$25:$T$43,4),IF(I616=CZCA!$G$24,VLOOKUP(F616,CZCA!$C$25:$T$43,5),IF(OR(I616=CZCA!$H$24,I616=CZCA!$I$24),VLOOKUP(F616,CZCA!$C$25:$T$43,6),IF(OR(I616=CZCA!$J$24,I616=CZCA!$L$24),VLOOKUP(F616,CZCA!$C$25:$T$43,8),IF(OR(I616=CZCA!$K$24,I616=CZCA!$Q$24),VLOOKUP(F616,CZCA!$C$25:$T$43,9),IF(OR(I616=CZCA!$M$24,I616=CZCA!$T$24),VLOOKUP(F616,CZCA!$C$25:$T$43,11),IF(OR(I616=CZCA!$N$24,I616=CZCA!$R$24),VLOOKUP(F616,CZCA!$C$25:$T$43,12),IF(I616=CZCA!$O$24,VLOOKUP(F616,CZCA!$C$25:$T$43,13),IF(I616=CZCA!$P$24,VLOOKUP(F616,CZCA!$C$25:$T$43,14),IF(I616=CZCA!$S$24,VLOOKUP(F616,CZCA!$C$25:$T$43,17))))))))))))</f>
        <v>26.75</v>
      </c>
      <c r="AI616" s="157">
        <f t="shared" si="78"/>
        <v>0.35844999999999999</v>
      </c>
      <c r="AJ616" s="37">
        <f t="shared" si="83"/>
        <v>28.675999999999998</v>
      </c>
      <c r="AK616" s="37"/>
      <c r="AL616" s="128">
        <f t="shared" si="81"/>
        <v>37.383177570093459</v>
      </c>
      <c r="AM616">
        <v>2</v>
      </c>
      <c r="AN616" t="s">
        <v>72</v>
      </c>
      <c r="AO616" t="s">
        <v>48</v>
      </c>
      <c r="AP616" t="s">
        <v>100</v>
      </c>
      <c r="AQ616" t="s">
        <v>101</v>
      </c>
    </row>
    <row r="617" spans="1:43" ht="15.9" hidden="1" x14ac:dyDescent="0.45">
      <c r="A617" t="s">
        <v>37</v>
      </c>
      <c r="B617" t="s">
        <v>38</v>
      </c>
      <c r="C617" t="s">
        <v>39</v>
      </c>
      <c r="D617" s="1">
        <v>41487</v>
      </c>
      <c r="E617" t="s">
        <v>101</v>
      </c>
      <c r="F617" t="s">
        <v>71</v>
      </c>
      <c r="G617" t="s">
        <v>42</v>
      </c>
      <c r="H617" t="s">
        <v>43</v>
      </c>
      <c r="I617" t="s">
        <v>251</v>
      </c>
      <c r="J617" t="s">
        <v>45</v>
      </c>
      <c r="K617">
        <v>10</v>
      </c>
      <c r="L617">
        <v>10000</v>
      </c>
      <c r="M617" t="s">
        <v>46</v>
      </c>
      <c r="N617">
        <v>0</v>
      </c>
      <c r="O617">
        <v>0</v>
      </c>
      <c r="P617">
        <v>0</v>
      </c>
      <c r="Q617">
        <v>0</v>
      </c>
      <c r="R617">
        <v>0</v>
      </c>
      <c r="S617">
        <v>1.01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0.81200000000000006</v>
      </c>
      <c r="Z617">
        <f>VLOOKUP(F617,CEUS!$J$26:$K$50,2)</f>
        <v>40</v>
      </c>
      <c r="AA617" s="142">
        <f t="shared" si="79"/>
        <v>2.0300000000000002E-2</v>
      </c>
      <c r="AB617" s="37">
        <f t="shared" si="80"/>
        <v>1.6240000000000001</v>
      </c>
      <c r="AD617" s="124">
        <f>IF(E617=Sheet2!$E$24,VLOOKUP(F617,Sheet2!$C$24:$H$42,3),IF(E617=Sheet2!$F$24,VLOOKUP(F617,Sheet2!$C$24:$H$42,4),IF(E617=Sheet2!$G$24,VLOOKUP(F617,Sheet2!$C$24:$H$42,5),VLOOKUP(F617,Sheet2!$C$24:$H$42,6))))</f>
        <v>30.195</v>
      </c>
      <c r="AE617" s="2">
        <f t="shared" si="77"/>
        <v>2.451834E-2</v>
      </c>
      <c r="AF617" s="37">
        <f t="shared" si="82"/>
        <v>1.9614672</v>
      </c>
      <c r="AH617" t="b">
        <f>IF(I617=CZCA!$E$24,VLOOKUP(F617,CZCA!$C$24:$T$43,3),IF(I617=CZCA!$F$24,VLOOKUP(F617,CZCA!$C$24:$T$43,4),IF(I617=CZCA!$G$24,VLOOKUP(F617,CZCA!$C$24:$T$43,5),IF(OR(I617=CZCA!$H$24,I617=CZCA!$I$24),VLOOKUP(F617,CZCA!$C$24:$T$43,6),IF(OR(I617=CZCA!$J$24,I617=CZCA!$L$24),VLOOKUP(F617,CZCA!$C$24:$T$43,8),IF(OR(I617=CZCA!$K$24,I617=CZCA!$Q$24),VLOOKUP(F617,CZCA!$C$24:$T$43,9),IF(OR(I617=CZCA!$M$24,I617=CZCA!$T$24),VLOOKUP(F617,CZCA!$C$24:$T$43,11),IF(OR(I617=CZCA!$N$24,I617=CZCA!$R$24),VLOOKUP(F617,CZCA!$C$24:$T$43,12),IF(I617=CZCA!$O$24,VLOOKUP(F617,CZCA!$C$24:$T$43,13),IF(I617=CZCA!$P$24,VLOOKUP(F617,CZCA!$C$24:$T$43,14),IF(I617=CZCA!$S$24,VLOOKUP(F617,CZCA!$C$24:$T$43,17))))))))))))</f>
        <v>0</v>
      </c>
      <c r="AI617" s="160">
        <f t="shared" si="78"/>
        <v>0</v>
      </c>
      <c r="AJ617" s="37">
        <f t="shared" si="83"/>
        <v>0</v>
      </c>
      <c r="AK617" s="37"/>
      <c r="AL617" s="128" t="e">
        <f t="shared" si="81"/>
        <v>#DIV/0!</v>
      </c>
      <c r="AM617">
        <v>2</v>
      </c>
      <c r="AN617" t="s">
        <v>72</v>
      </c>
      <c r="AO617" t="s">
        <v>48</v>
      </c>
      <c r="AP617" t="s">
        <v>254</v>
      </c>
      <c r="AQ617" t="s">
        <v>101</v>
      </c>
    </row>
    <row r="618" spans="1:43" x14ac:dyDescent="0.4">
      <c r="A618" t="s">
        <v>37</v>
      </c>
      <c r="B618" t="s">
        <v>38</v>
      </c>
      <c r="C618" t="s">
        <v>39</v>
      </c>
      <c r="D618" s="1">
        <v>41487</v>
      </c>
      <c r="E618" t="s">
        <v>101</v>
      </c>
      <c r="F618" t="s">
        <v>73</v>
      </c>
      <c r="G618" t="s">
        <v>42</v>
      </c>
      <c r="H618" t="s">
        <v>43</v>
      </c>
      <c r="I618" t="s">
        <v>91</v>
      </c>
      <c r="J618" t="s">
        <v>45</v>
      </c>
      <c r="K618">
        <v>2</v>
      </c>
      <c r="L618">
        <v>2000</v>
      </c>
      <c r="M618" t="s">
        <v>46</v>
      </c>
      <c r="N618">
        <v>0</v>
      </c>
      <c r="O618">
        <v>0</v>
      </c>
      <c r="P618">
        <v>0</v>
      </c>
      <c r="Q618">
        <v>0</v>
      </c>
      <c r="R618">
        <v>0</v>
      </c>
      <c r="S618">
        <v>28.3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22.8</v>
      </c>
      <c r="Z618">
        <f>VLOOKUP(F618,CEUS!$J$26:$K$50,2)</f>
        <v>30</v>
      </c>
      <c r="AA618" s="142">
        <f t="shared" si="79"/>
        <v>0.76</v>
      </c>
      <c r="AB618" s="37">
        <f t="shared" si="80"/>
        <v>60.8</v>
      </c>
      <c r="AD618" s="124">
        <f>IF(E618=Sheet2!$E$24,VLOOKUP(F618,Sheet2!$C$24:$H$42,3),IF(E618=Sheet2!$F$24,VLOOKUP(F618,Sheet2!$C$24:$H$42,4),IF(E618=Sheet2!$G$24,VLOOKUP(F618,Sheet2!$C$24:$H$42,5),VLOOKUP(F618,Sheet2!$C$24:$H$42,6))))</f>
        <v>16.844999999999999</v>
      </c>
      <c r="AE618" s="2">
        <f t="shared" si="77"/>
        <v>0.38406599999999996</v>
      </c>
      <c r="AF618" s="37">
        <f t="shared" si="82"/>
        <v>30.725279999999998</v>
      </c>
      <c r="AH618">
        <f>IF(I618=CZCA!$E$24,VLOOKUP(F618,CZCA!$C$25:$T$43,3),IF(I618=CZCA!$F$24,VLOOKUP(F618,CZCA!$C$25:$T$43,4),IF(I618=CZCA!$G$24,VLOOKUP(F618,CZCA!$C$25:$T$43,5),IF(OR(I618=CZCA!$H$24,I618=CZCA!$I$24),VLOOKUP(F618,CZCA!$C$25:$T$43,6),IF(OR(I618=CZCA!$J$24,I618=CZCA!$L$24),VLOOKUP(F618,CZCA!$C$25:$T$43,8),IF(OR(I618=CZCA!$K$24,I618=CZCA!$Q$24),VLOOKUP(F618,CZCA!$C$25:$T$43,9),IF(OR(I618=CZCA!$M$24,I618=CZCA!$T$24),VLOOKUP(F618,CZCA!$C$25:$T$43,11),IF(OR(I618=CZCA!$N$24,I618=CZCA!$R$24),VLOOKUP(F618,CZCA!$C$25:$T$43,12),IF(I618=CZCA!$O$24,VLOOKUP(F618,CZCA!$C$25:$T$43,13),IF(I618=CZCA!$P$24,VLOOKUP(F618,CZCA!$C$25:$T$43,14),IF(I618=CZCA!$S$24,VLOOKUP(F618,CZCA!$C$25:$T$43,17))))))))))))</f>
        <v>18.649999999999999</v>
      </c>
      <c r="AI618" s="157">
        <f t="shared" si="78"/>
        <v>0.42521999999999999</v>
      </c>
      <c r="AJ618" s="37">
        <f t="shared" si="83"/>
        <v>34.017600000000002</v>
      </c>
      <c r="AK618" s="37"/>
      <c r="AL618" s="128">
        <f t="shared" si="81"/>
        <v>53.619302949061669</v>
      </c>
      <c r="AM618">
        <v>2</v>
      </c>
      <c r="AN618" t="s">
        <v>74</v>
      </c>
      <c r="AO618" t="s">
        <v>48</v>
      </c>
      <c r="AP618" t="s">
        <v>92</v>
      </c>
      <c r="AQ618" t="s">
        <v>101</v>
      </c>
    </row>
    <row r="619" spans="1:43" x14ac:dyDescent="0.4">
      <c r="A619" t="s">
        <v>37</v>
      </c>
      <c r="B619" t="s">
        <v>38</v>
      </c>
      <c r="C619" t="s">
        <v>39</v>
      </c>
      <c r="D619" s="1">
        <v>41487</v>
      </c>
      <c r="E619" t="s">
        <v>101</v>
      </c>
      <c r="F619" t="s">
        <v>73</v>
      </c>
      <c r="G619" t="s">
        <v>42</v>
      </c>
      <c r="H619" t="s">
        <v>43</v>
      </c>
      <c r="I619" t="s">
        <v>102</v>
      </c>
      <c r="J619" t="s">
        <v>45</v>
      </c>
      <c r="K619">
        <v>2</v>
      </c>
      <c r="L619">
        <v>2000</v>
      </c>
      <c r="M619" t="s">
        <v>46</v>
      </c>
      <c r="N619">
        <v>0</v>
      </c>
      <c r="O619">
        <v>0</v>
      </c>
      <c r="P619">
        <v>0</v>
      </c>
      <c r="Q619">
        <v>0</v>
      </c>
      <c r="R619">
        <v>0</v>
      </c>
      <c r="S619">
        <v>14.4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11.7</v>
      </c>
      <c r="Z619">
        <f>VLOOKUP(F619,CEUS!$J$26:$K$50,2)</f>
        <v>30</v>
      </c>
      <c r="AA619" s="142">
        <f t="shared" si="79"/>
        <v>0.38999999999999996</v>
      </c>
      <c r="AB619" s="37">
        <f t="shared" si="80"/>
        <v>31.199999999999996</v>
      </c>
      <c r="AD619" s="124">
        <f>IF(E619=Sheet2!$E$24,VLOOKUP(F619,Sheet2!$C$24:$H$42,3),IF(E619=Sheet2!$F$24,VLOOKUP(F619,Sheet2!$C$24:$H$42,4),IF(E619=Sheet2!$G$24,VLOOKUP(F619,Sheet2!$C$24:$H$42,5),VLOOKUP(F619,Sheet2!$C$24:$H$42,6))))</f>
        <v>16.844999999999999</v>
      </c>
      <c r="AE619" s="2">
        <f t="shared" si="77"/>
        <v>0.19708649999999997</v>
      </c>
      <c r="AF619" s="37">
        <f t="shared" si="82"/>
        <v>15.766919999999997</v>
      </c>
      <c r="AH619">
        <f>IF(I619=CZCA!$E$24,VLOOKUP(F619,CZCA!$C$25:$T$43,3),IF(I619=CZCA!$F$24,VLOOKUP(F619,CZCA!$C$25:$T$43,4),IF(I619=CZCA!$G$24,VLOOKUP(F619,CZCA!$C$25:$T$43,5),IF(OR(I619=CZCA!$H$24,I619=CZCA!$I$24),VLOOKUP(F619,CZCA!$C$25:$T$43,6),IF(OR(I619=CZCA!$J$24,I619=CZCA!$L$24),VLOOKUP(F619,CZCA!$C$25:$T$43,8),IF(OR(I619=CZCA!$K$24,I619=CZCA!$Q$24),VLOOKUP(F619,CZCA!$C$25:$T$43,9),IF(OR(I619=CZCA!$M$24,I619=CZCA!$T$24),VLOOKUP(F619,CZCA!$C$25:$T$43,11),IF(OR(I619=CZCA!$N$24,I619=CZCA!$R$24),VLOOKUP(F619,CZCA!$C$25:$T$43,12),IF(I619=CZCA!$O$24,VLOOKUP(F619,CZCA!$C$25:$T$43,13),IF(I619=CZCA!$P$24,VLOOKUP(F619,CZCA!$C$25:$T$43,14),IF(I619=CZCA!$S$24,VLOOKUP(F619,CZCA!$C$25:$T$43,17))))))))))))</f>
        <v>19.29</v>
      </c>
      <c r="AI619" s="157">
        <f t="shared" si="78"/>
        <v>0.22569299999999995</v>
      </c>
      <c r="AJ619" s="37">
        <f t="shared" si="83"/>
        <v>18.055439999999997</v>
      </c>
      <c r="AK619" s="37"/>
      <c r="AL619" s="128">
        <f t="shared" si="81"/>
        <v>51.840331778123385</v>
      </c>
      <c r="AM619">
        <v>2</v>
      </c>
      <c r="AN619" t="s">
        <v>74</v>
      </c>
      <c r="AO619" t="s">
        <v>48</v>
      </c>
      <c r="AP619" t="s">
        <v>103</v>
      </c>
      <c r="AQ619" t="s">
        <v>101</v>
      </c>
    </row>
    <row r="620" spans="1:43" x14ac:dyDescent="0.4">
      <c r="A620" t="s">
        <v>37</v>
      </c>
      <c r="B620" t="s">
        <v>38</v>
      </c>
      <c r="C620" t="s">
        <v>39</v>
      </c>
      <c r="D620" s="1">
        <v>41487</v>
      </c>
      <c r="E620" t="s">
        <v>101</v>
      </c>
      <c r="F620" t="s">
        <v>73</v>
      </c>
      <c r="G620" t="s">
        <v>42</v>
      </c>
      <c r="H620" t="s">
        <v>43</v>
      </c>
      <c r="I620" t="s">
        <v>104</v>
      </c>
      <c r="J620" t="s">
        <v>45</v>
      </c>
      <c r="K620">
        <v>2</v>
      </c>
      <c r="L620">
        <v>2000</v>
      </c>
      <c r="M620" t="s">
        <v>46</v>
      </c>
      <c r="N620">
        <v>0</v>
      </c>
      <c r="O620">
        <v>0</v>
      </c>
      <c r="P620">
        <v>0</v>
      </c>
      <c r="Q620">
        <v>0</v>
      </c>
      <c r="R620">
        <v>0</v>
      </c>
      <c r="S620">
        <v>13.7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11.1</v>
      </c>
      <c r="Z620">
        <f>VLOOKUP(F620,CEUS!$J$26:$K$50,2)</f>
        <v>30</v>
      </c>
      <c r="AA620" s="142">
        <f t="shared" si="79"/>
        <v>0.37</v>
      </c>
      <c r="AB620" s="37">
        <f t="shared" si="80"/>
        <v>29.6</v>
      </c>
      <c r="AD620" s="124">
        <f>IF(E620=Sheet2!$E$24,VLOOKUP(F620,Sheet2!$C$24:$H$42,3),IF(E620=Sheet2!$F$24,VLOOKUP(F620,Sheet2!$C$24:$H$42,4),IF(E620=Sheet2!$G$24,VLOOKUP(F620,Sheet2!$C$24:$H$42,5),VLOOKUP(F620,Sheet2!$C$24:$H$42,6))))</f>
        <v>16.844999999999999</v>
      </c>
      <c r="AE620" s="2">
        <f t="shared" si="77"/>
        <v>0.18697949999999999</v>
      </c>
      <c r="AF620" s="37">
        <f t="shared" si="82"/>
        <v>14.958359999999999</v>
      </c>
      <c r="AH620">
        <f>IF(I620=CZCA!$E$24,VLOOKUP(F620,CZCA!$C$25:$T$43,3),IF(I620=CZCA!$F$24,VLOOKUP(F620,CZCA!$C$25:$T$43,4),IF(I620=CZCA!$G$24,VLOOKUP(F620,CZCA!$C$25:$T$43,5),IF(OR(I620=CZCA!$H$24,I620=CZCA!$I$24),VLOOKUP(F620,CZCA!$C$25:$T$43,6),IF(OR(I620=CZCA!$J$24,I620=CZCA!$L$24),VLOOKUP(F620,CZCA!$C$25:$T$43,8),IF(OR(I620=CZCA!$K$24,I620=CZCA!$Q$24),VLOOKUP(F620,CZCA!$C$25:$T$43,9),IF(OR(I620=CZCA!$M$24,I620=CZCA!$T$24),VLOOKUP(F620,CZCA!$C$25:$T$43,11),IF(OR(I620=CZCA!$N$24,I620=CZCA!$R$24),VLOOKUP(F620,CZCA!$C$25:$T$43,12),IF(I620=CZCA!$O$24,VLOOKUP(F620,CZCA!$C$25:$T$43,13),IF(I620=CZCA!$P$24,VLOOKUP(F620,CZCA!$C$25:$T$43,14),IF(I620=CZCA!$S$24,VLOOKUP(F620,CZCA!$C$25:$T$43,17))))))))))))</f>
        <v>19.29</v>
      </c>
      <c r="AI620" s="157">
        <f t="shared" si="78"/>
        <v>0.214119</v>
      </c>
      <c r="AJ620" s="37">
        <f t="shared" si="83"/>
        <v>17.129519999999999</v>
      </c>
      <c r="AK620" s="37"/>
      <c r="AL620" s="128">
        <f t="shared" si="81"/>
        <v>51.840331778123385</v>
      </c>
      <c r="AM620">
        <v>2</v>
      </c>
      <c r="AN620" t="s">
        <v>74</v>
      </c>
      <c r="AO620" t="s">
        <v>48</v>
      </c>
      <c r="AP620" t="s">
        <v>105</v>
      </c>
      <c r="AQ620" t="s">
        <v>101</v>
      </c>
    </row>
    <row r="621" spans="1:43" x14ac:dyDescent="0.4">
      <c r="A621" t="s">
        <v>37</v>
      </c>
      <c r="B621" t="s">
        <v>38</v>
      </c>
      <c r="C621" t="s">
        <v>39</v>
      </c>
      <c r="D621" s="1">
        <v>41487</v>
      </c>
      <c r="E621" t="s">
        <v>101</v>
      </c>
      <c r="F621" t="s">
        <v>73</v>
      </c>
      <c r="G621" t="s">
        <v>42</v>
      </c>
      <c r="H621" t="s">
        <v>43</v>
      </c>
      <c r="I621" t="s">
        <v>106</v>
      </c>
      <c r="J621" t="s">
        <v>45</v>
      </c>
      <c r="K621">
        <v>2</v>
      </c>
      <c r="L621">
        <v>2000</v>
      </c>
      <c r="M621" t="s">
        <v>46</v>
      </c>
      <c r="N621">
        <v>0</v>
      </c>
      <c r="O621">
        <v>0</v>
      </c>
      <c r="P621">
        <v>0</v>
      </c>
      <c r="Q621">
        <v>0</v>
      </c>
      <c r="R621">
        <v>0</v>
      </c>
      <c r="S621">
        <v>13.2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10.7</v>
      </c>
      <c r="Z621">
        <f>VLOOKUP(F621,CEUS!$J$26:$K$50,2)</f>
        <v>30</v>
      </c>
      <c r="AA621" s="142">
        <f t="shared" si="79"/>
        <v>0.35666666666666663</v>
      </c>
      <c r="AB621" s="37">
        <f t="shared" si="80"/>
        <v>28.533333333333331</v>
      </c>
      <c r="AD621" s="124">
        <f>IF(E621=Sheet2!$E$24,VLOOKUP(F621,Sheet2!$C$24:$H$42,3),IF(E621=Sheet2!$F$24,VLOOKUP(F621,Sheet2!$C$24:$H$42,4),IF(E621=Sheet2!$G$24,VLOOKUP(F621,Sheet2!$C$24:$H$42,5),VLOOKUP(F621,Sheet2!$C$24:$H$42,6))))</f>
        <v>16.844999999999999</v>
      </c>
      <c r="AE621" s="2">
        <f t="shared" ref="AE621:AE684" si="84">Y621/1000*AD621</f>
        <v>0.18024149999999997</v>
      </c>
      <c r="AF621" s="37">
        <f t="shared" si="82"/>
        <v>14.419319999999997</v>
      </c>
      <c r="AH621">
        <f>IF(I621=CZCA!$E$24,VLOOKUP(F621,CZCA!$C$25:$T$43,3),IF(I621=CZCA!$F$24,VLOOKUP(F621,CZCA!$C$25:$T$43,4),IF(I621=CZCA!$G$24,VLOOKUP(F621,CZCA!$C$25:$T$43,5),IF(OR(I621=CZCA!$H$24,I621=CZCA!$I$24),VLOOKUP(F621,CZCA!$C$25:$T$43,6),IF(OR(I621=CZCA!$J$24,I621=CZCA!$L$24),VLOOKUP(F621,CZCA!$C$25:$T$43,8),IF(OR(I621=CZCA!$K$24,I621=CZCA!$Q$24),VLOOKUP(F621,CZCA!$C$25:$T$43,9),IF(OR(I621=CZCA!$M$24,I621=CZCA!$T$24),VLOOKUP(F621,CZCA!$C$25:$T$43,11),IF(OR(I621=CZCA!$N$24,I621=CZCA!$R$24),VLOOKUP(F621,CZCA!$C$25:$T$43,12),IF(I621=CZCA!$O$24,VLOOKUP(F621,CZCA!$C$25:$T$43,13),IF(I621=CZCA!$P$24,VLOOKUP(F621,CZCA!$C$25:$T$43,14),IF(I621=CZCA!$S$24,VLOOKUP(F621,CZCA!$C$25:$T$43,17))))))))))))</f>
        <v>19.059999999999999</v>
      </c>
      <c r="AI621" s="157">
        <f t="shared" ref="AI621:AI626" si="85">Y621/1000*AH621</f>
        <v>0.20394199999999998</v>
      </c>
      <c r="AJ621" s="37">
        <f t="shared" si="83"/>
        <v>16.315359999999998</v>
      </c>
      <c r="AK621" s="37"/>
      <c r="AL621" s="128">
        <f t="shared" si="81"/>
        <v>52.465897166841557</v>
      </c>
      <c r="AM621">
        <v>2</v>
      </c>
      <c r="AN621" t="s">
        <v>74</v>
      </c>
      <c r="AO621" t="s">
        <v>48</v>
      </c>
      <c r="AP621" t="s">
        <v>107</v>
      </c>
      <c r="AQ621" t="s">
        <v>101</v>
      </c>
    </row>
    <row r="622" spans="1:43" x14ac:dyDescent="0.4">
      <c r="A622" t="s">
        <v>37</v>
      </c>
      <c r="B622" t="s">
        <v>38</v>
      </c>
      <c r="C622" t="s">
        <v>39</v>
      </c>
      <c r="D622" s="1">
        <v>41487</v>
      </c>
      <c r="E622" t="s">
        <v>101</v>
      </c>
      <c r="F622" t="s">
        <v>73</v>
      </c>
      <c r="G622" t="s">
        <v>42</v>
      </c>
      <c r="H622" t="s">
        <v>43</v>
      </c>
      <c r="I622" t="s">
        <v>108</v>
      </c>
      <c r="J622" t="s">
        <v>45</v>
      </c>
      <c r="K622">
        <v>2</v>
      </c>
      <c r="L622">
        <v>2000</v>
      </c>
      <c r="M622" t="s">
        <v>46</v>
      </c>
      <c r="N622">
        <v>0</v>
      </c>
      <c r="O622">
        <v>0</v>
      </c>
      <c r="P622">
        <v>0</v>
      </c>
      <c r="Q622">
        <v>0</v>
      </c>
      <c r="R622">
        <v>0</v>
      </c>
      <c r="S622">
        <v>16.8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13.6</v>
      </c>
      <c r="Z622">
        <f>VLOOKUP(F622,CEUS!$J$26:$K$50,2)</f>
        <v>30</v>
      </c>
      <c r="AA622" s="142">
        <f t="shared" si="79"/>
        <v>0.45333333333333331</v>
      </c>
      <c r="AB622" s="37">
        <f t="shared" si="80"/>
        <v>36.266666666666666</v>
      </c>
      <c r="AD622" s="124">
        <f>IF(E622=Sheet2!$E$24,VLOOKUP(F622,Sheet2!$C$24:$H$42,3),IF(E622=Sheet2!$F$24,VLOOKUP(F622,Sheet2!$C$24:$H$42,4),IF(E622=Sheet2!$G$24,VLOOKUP(F622,Sheet2!$C$24:$H$42,5),VLOOKUP(F622,Sheet2!$C$24:$H$42,6))))</f>
        <v>16.844999999999999</v>
      </c>
      <c r="AE622" s="2">
        <f t="shared" si="84"/>
        <v>0.22909199999999996</v>
      </c>
      <c r="AF622" s="37">
        <f t="shared" si="82"/>
        <v>18.327359999999999</v>
      </c>
      <c r="AH622">
        <f>IF(I622=CZCA!$E$24,VLOOKUP(F622,CZCA!$C$25:$T$43,3),IF(I622=CZCA!$F$24,VLOOKUP(F622,CZCA!$C$25:$T$43,4),IF(I622=CZCA!$G$24,VLOOKUP(F622,CZCA!$C$25:$T$43,5),IF(OR(I622=CZCA!$H$24,I622=CZCA!$I$24),VLOOKUP(F622,CZCA!$C$25:$T$43,6),IF(OR(I622=CZCA!$J$24,I622=CZCA!$L$24),VLOOKUP(F622,CZCA!$C$25:$T$43,8),IF(OR(I622=CZCA!$K$24,I622=CZCA!$Q$24),VLOOKUP(F622,CZCA!$C$25:$T$43,9),IF(OR(I622=CZCA!$M$24,I622=CZCA!$T$24),VLOOKUP(F622,CZCA!$C$25:$T$43,11),IF(OR(I622=CZCA!$N$24,I622=CZCA!$R$24),VLOOKUP(F622,CZCA!$C$25:$T$43,12),IF(I622=CZCA!$O$24,VLOOKUP(F622,CZCA!$C$25:$T$43,13),IF(I622=CZCA!$P$24,VLOOKUP(F622,CZCA!$C$25:$T$43,14),IF(I622=CZCA!$S$24,VLOOKUP(F622,CZCA!$C$25:$T$43,17))))))))))))</f>
        <v>11.73</v>
      </c>
      <c r="AI622" s="157">
        <f t="shared" si="85"/>
        <v>0.159528</v>
      </c>
      <c r="AJ622" s="37">
        <f t="shared" si="83"/>
        <v>12.76224</v>
      </c>
      <c r="AK622" s="37"/>
      <c r="AL622" s="128">
        <f t="shared" si="81"/>
        <v>85.251491901108267</v>
      </c>
      <c r="AM622">
        <v>2</v>
      </c>
      <c r="AN622" t="s">
        <v>74</v>
      </c>
      <c r="AO622" t="s">
        <v>48</v>
      </c>
      <c r="AP622" t="s">
        <v>109</v>
      </c>
      <c r="AQ622" t="s">
        <v>101</v>
      </c>
    </row>
    <row r="623" spans="1:43" x14ac:dyDescent="0.4">
      <c r="A623" t="s">
        <v>37</v>
      </c>
      <c r="B623" t="s">
        <v>38</v>
      </c>
      <c r="C623" t="s">
        <v>39</v>
      </c>
      <c r="D623" s="1">
        <v>41487</v>
      </c>
      <c r="E623" t="s">
        <v>101</v>
      </c>
      <c r="F623" t="s">
        <v>73</v>
      </c>
      <c r="G623" t="s">
        <v>42</v>
      </c>
      <c r="H623" t="s">
        <v>43</v>
      </c>
      <c r="I623" t="s">
        <v>97</v>
      </c>
      <c r="J623" t="s">
        <v>45</v>
      </c>
      <c r="K623">
        <v>2</v>
      </c>
      <c r="L623">
        <v>2000</v>
      </c>
      <c r="M623" t="s">
        <v>46</v>
      </c>
      <c r="N623">
        <v>0</v>
      </c>
      <c r="O623">
        <v>0</v>
      </c>
      <c r="P623">
        <v>0</v>
      </c>
      <c r="Q623">
        <v>0</v>
      </c>
      <c r="R623">
        <v>0</v>
      </c>
      <c r="S623">
        <v>37.6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30.4</v>
      </c>
      <c r="Z623">
        <f>VLOOKUP(F623,CEUS!$J$26:$K$50,2)</f>
        <v>30</v>
      </c>
      <c r="AA623" s="142">
        <f t="shared" si="79"/>
        <v>1.0133333333333332</v>
      </c>
      <c r="AB623" s="37">
        <f t="shared" si="80"/>
        <v>81.066666666666663</v>
      </c>
      <c r="AD623" s="124">
        <f>IF(E623=Sheet2!$E$24,VLOOKUP(F623,Sheet2!$C$24:$H$42,3),IF(E623=Sheet2!$F$24,VLOOKUP(F623,Sheet2!$C$24:$H$42,4),IF(E623=Sheet2!$G$24,VLOOKUP(F623,Sheet2!$C$24:$H$42,5),VLOOKUP(F623,Sheet2!$C$24:$H$42,6))))</f>
        <v>16.844999999999999</v>
      </c>
      <c r="AE623" s="2">
        <f t="shared" si="84"/>
        <v>0.51208799999999999</v>
      </c>
      <c r="AF623" s="37">
        <f t="shared" si="82"/>
        <v>40.967039999999997</v>
      </c>
      <c r="AH623">
        <f>IF(I623=CZCA!$E$24,VLOOKUP(F623,CZCA!$C$25:$T$43,3),IF(I623=CZCA!$F$24,VLOOKUP(F623,CZCA!$C$25:$T$43,4),IF(I623=CZCA!$G$24,VLOOKUP(F623,CZCA!$C$25:$T$43,5),IF(OR(I623=CZCA!$H$24,I623=CZCA!$I$24),VLOOKUP(F623,CZCA!$C$25:$T$43,6),IF(OR(I623=CZCA!$J$24,I623=CZCA!$L$24),VLOOKUP(F623,CZCA!$C$25:$T$43,8),IF(OR(I623=CZCA!$K$24,I623=CZCA!$Q$24),VLOOKUP(F623,CZCA!$C$25:$T$43,9),IF(OR(I623=CZCA!$M$24,I623=CZCA!$T$24),VLOOKUP(F623,CZCA!$C$25:$T$43,11),IF(OR(I623=CZCA!$N$24,I623=CZCA!$R$24),VLOOKUP(F623,CZCA!$C$25:$T$43,12),IF(I623=CZCA!$O$24,VLOOKUP(F623,CZCA!$C$25:$T$43,13),IF(I623=CZCA!$P$24,VLOOKUP(F623,CZCA!$C$25:$T$43,14),IF(I623=CZCA!$S$24,VLOOKUP(F623,CZCA!$C$25:$T$43,17))))))))))))</f>
        <v>23.63</v>
      </c>
      <c r="AI623" s="157">
        <f t="shared" si="85"/>
        <v>0.71835199999999999</v>
      </c>
      <c r="AJ623" s="37">
        <f t="shared" si="83"/>
        <v>57.468159999999997</v>
      </c>
      <c r="AK623" s="37"/>
      <c r="AL623" s="128">
        <f t="shared" si="81"/>
        <v>42.319085907744395</v>
      </c>
      <c r="AM623">
        <v>2</v>
      </c>
      <c r="AN623" t="s">
        <v>74</v>
      </c>
      <c r="AO623" t="s">
        <v>48</v>
      </c>
      <c r="AP623" t="s">
        <v>98</v>
      </c>
      <c r="AQ623" t="s">
        <v>101</v>
      </c>
    </row>
    <row r="624" spans="1:43" x14ac:dyDescent="0.4">
      <c r="A624" t="s">
        <v>37</v>
      </c>
      <c r="B624" t="s">
        <v>38</v>
      </c>
      <c r="C624" t="s">
        <v>39</v>
      </c>
      <c r="D624" s="1">
        <v>41487</v>
      </c>
      <c r="E624" t="s">
        <v>101</v>
      </c>
      <c r="F624" t="s">
        <v>73</v>
      </c>
      <c r="G624" t="s">
        <v>42</v>
      </c>
      <c r="H624" t="s">
        <v>43</v>
      </c>
      <c r="I624" t="s">
        <v>110</v>
      </c>
      <c r="J624" t="s">
        <v>45</v>
      </c>
      <c r="K624">
        <v>2</v>
      </c>
      <c r="L624">
        <v>2000</v>
      </c>
      <c r="M624" t="s">
        <v>46</v>
      </c>
      <c r="N624">
        <v>0</v>
      </c>
      <c r="O624">
        <v>0</v>
      </c>
      <c r="P624">
        <v>0</v>
      </c>
      <c r="Q624">
        <v>0</v>
      </c>
      <c r="R624">
        <v>0</v>
      </c>
      <c r="S624">
        <v>42.5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34.4</v>
      </c>
      <c r="Z624">
        <f>VLOOKUP(F624,CEUS!$J$26:$K$50,2)</f>
        <v>30</v>
      </c>
      <c r="AA624" s="142">
        <f t="shared" si="79"/>
        <v>1.1466666666666667</v>
      </c>
      <c r="AB624" s="37">
        <f t="shared" si="80"/>
        <v>91.733333333333334</v>
      </c>
      <c r="AD624" s="124">
        <f>IF(E624=Sheet2!$E$24,VLOOKUP(F624,Sheet2!$C$24:$H$42,3),IF(E624=Sheet2!$F$24,VLOOKUP(F624,Sheet2!$C$24:$H$42,4),IF(E624=Sheet2!$G$24,VLOOKUP(F624,Sheet2!$C$24:$H$42,5),VLOOKUP(F624,Sheet2!$C$24:$H$42,6))))</f>
        <v>16.844999999999999</v>
      </c>
      <c r="AE624" s="2">
        <f t="shared" si="84"/>
        <v>0.57946799999999998</v>
      </c>
      <c r="AF624" s="37">
        <f t="shared" si="82"/>
        <v>46.357439999999997</v>
      </c>
      <c r="AH624">
        <f>IF(I624=CZCA!$E$24,VLOOKUP(F624,CZCA!$C$25:$T$43,3),IF(I624=CZCA!$F$24,VLOOKUP(F624,CZCA!$C$25:$T$43,4),IF(I624=CZCA!$G$24,VLOOKUP(F624,CZCA!$C$25:$T$43,5),IF(OR(I624=CZCA!$H$24,I624=CZCA!$I$24),VLOOKUP(F624,CZCA!$C$25:$T$43,6),IF(OR(I624=CZCA!$J$24,I624=CZCA!$L$24),VLOOKUP(F624,CZCA!$C$25:$T$43,8),IF(OR(I624=CZCA!$K$24,I624=CZCA!$Q$24),VLOOKUP(F624,CZCA!$C$25:$T$43,9),IF(OR(I624=CZCA!$M$24,I624=CZCA!$T$24),VLOOKUP(F624,CZCA!$C$25:$T$43,11),IF(OR(I624=CZCA!$N$24,I624=CZCA!$R$24),VLOOKUP(F624,CZCA!$C$25:$T$43,12),IF(I624=CZCA!$O$24,VLOOKUP(F624,CZCA!$C$25:$T$43,13),IF(I624=CZCA!$P$24,VLOOKUP(F624,CZCA!$C$25:$T$43,14),IF(I624=CZCA!$S$24,VLOOKUP(F624,CZCA!$C$25:$T$43,17))))))))))))</f>
        <v>11.73</v>
      </c>
      <c r="AI624" s="157">
        <f t="shared" si="85"/>
        <v>0.40351200000000004</v>
      </c>
      <c r="AJ624" s="37">
        <f t="shared" si="83"/>
        <v>32.28096</v>
      </c>
      <c r="AK624" s="37"/>
      <c r="AL624" s="128">
        <f t="shared" si="81"/>
        <v>85.251491901108267</v>
      </c>
      <c r="AM624">
        <v>2</v>
      </c>
      <c r="AN624" t="s">
        <v>74</v>
      </c>
      <c r="AO624" t="s">
        <v>48</v>
      </c>
      <c r="AP624" t="s">
        <v>111</v>
      </c>
      <c r="AQ624" t="s">
        <v>101</v>
      </c>
    </row>
    <row r="625" spans="1:43" x14ac:dyDescent="0.4">
      <c r="A625" t="s">
        <v>37</v>
      </c>
      <c r="B625" t="s">
        <v>38</v>
      </c>
      <c r="C625" t="s">
        <v>39</v>
      </c>
      <c r="D625" s="1">
        <v>41487</v>
      </c>
      <c r="E625" t="s">
        <v>101</v>
      </c>
      <c r="F625" t="s">
        <v>73</v>
      </c>
      <c r="G625" t="s">
        <v>42</v>
      </c>
      <c r="H625" t="s">
        <v>43</v>
      </c>
      <c r="I625" t="s">
        <v>112</v>
      </c>
      <c r="J625" t="s">
        <v>45</v>
      </c>
      <c r="K625">
        <v>2</v>
      </c>
      <c r="L625">
        <v>2000</v>
      </c>
      <c r="M625" t="s">
        <v>46</v>
      </c>
      <c r="N625">
        <v>0</v>
      </c>
      <c r="O625">
        <v>0</v>
      </c>
      <c r="P625">
        <v>0</v>
      </c>
      <c r="Q625">
        <v>0</v>
      </c>
      <c r="R625">
        <v>0</v>
      </c>
      <c r="S625">
        <v>5.99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4.84</v>
      </c>
      <c r="Z625">
        <f>VLOOKUP(F625,CEUS!$J$26:$K$50,2)</f>
        <v>30</v>
      </c>
      <c r="AA625" s="142">
        <f t="shared" si="79"/>
        <v>0.16133333333333333</v>
      </c>
      <c r="AB625" s="37">
        <f t="shared" si="80"/>
        <v>12.906666666666666</v>
      </c>
      <c r="AD625" s="124">
        <f>IF(E625=Sheet2!$E$24,VLOOKUP(F625,Sheet2!$C$24:$H$42,3),IF(E625=Sheet2!$F$24,VLOOKUP(F625,Sheet2!$C$24:$H$42,4),IF(E625=Sheet2!$G$24,VLOOKUP(F625,Sheet2!$C$24:$H$42,5),VLOOKUP(F625,Sheet2!$C$24:$H$42,6))))</f>
        <v>16.844999999999999</v>
      </c>
      <c r="AE625" s="2">
        <f t="shared" si="84"/>
        <v>8.1529799999999986E-2</v>
      </c>
      <c r="AF625" s="37">
        <f t="shared" si="82"/>
        <v>6.5223839999999988</v>
      </c>
      <c r="AH625">
        <f>IF(I625=CZCA!$E$24,VLOOKUP(F625,CZCA!$C$25:$T$43,3),IF(I625=CZCA!$F$24,VLOOKUP(F625,CZCA!$C$25:$T$43,4),IF(I625=CZCA!$G$24,VLOOKUP(F625,CZCA!$C$25:$T$43,5),IF(OR(I625=CZCA!$H$24,I625=CZCA!$I$24),VLOOKUP(F625,CZCA!$C$25:$T$43,6),IF(OR(I625=CZCA!$J$24,I625=CZCA!$L$24),VLOOKUP(F625,CZCA!$C$25:$T$43,8),IF(OR(I625=CZCA!$K$24,I625=CZCA!$Q$24),VLOOKUP(F625,CZCA!$C$25:$T$43,9),IF(OR(I625=CZCA!$M$24,I625=CZCA!$T$24),VLOOKUP(F625,CZCA!$C$25:$T$43,11),IF(OR(I625=CZCA!$N$24,I625=CZCA!$R$24),VLOOKUP(F625,CZCA!$C$25:$T$43,12),IF(I625=CZCA!$O$24,VLOOKUP(F625,CZCA!$C$25:$T$43,13),IF(I625=CZCA!$P$24,VLOOKUP(F625,CZCA!$C$25:$T$43,14),IF(I625=CZCA!$S$24,VLOOKUP(F625,CZCA!$C$25:$T$43,17))))))))))))</f>
        <v>25.23</v>
      </c>
      <c r="AI625" s="157">
        <f t="shared" si="85"/>
        <v>0.12211319999999999</v>
      </c>
      <c r="AJ625" s="37">
        <f t="shared" si="83"/>
        <v>9.7690559999999991</v>
      </c>
      <c r="AK625" s="37"/>
      <c r="AL625" s="128">
        <f t="shared" si="81"/>
        <v>39.635354736424887</v>
      </c>
      <c r="AM625">
        <v>2</v>
      </c>
      <c r="AN625" t="s">
        <v>74</v>
      </c>
      <c r="AO625" t="s">
        <v>48</v>
      </c>
      <c r="AP625" t="s">
        <v>113</v>
      </c>
      <c r="AQ625" t="s">
        <v>101</v>
      </c>
    </row>
    <row r="626" spans="1:43" x14ac:dyDescent="0.4">
      <c r="A626" t="s">
        <v>37</v>
      </c>
      <c r="B626" t="s">
        <v>38</v>
      </c>
      <c r="C626" t="s">
        <v>39</v>
      </c>
      <c r="D626" s="1">
        <v>41487</v>
      </c>
      <c r="E626" t="s">
        <v>101</v>
      </c>
      <c r="F626" t="s">
        <v>73</v>
      </c>
      <c r="G626" t="s">
        <v>42</v>
      </c>
      <c r="H626" t="s">
        <v>43</v>
      </c>
      <c r="I626" t="s">
        <v>99</v>
      </c>
      <c r="J626" t="s">
        <v>45</v>
      </c>
      <c r="K626">
        <v>2</v>
      </c>
      <c r="L626">
        <v>2000</v>
      </c>
      <c r="M626" t="s">
        <v>46</v>
      </c>
      <c r="N626">
        <v>0</v>
      </c>
      <c r="O626">
        <v>0</v>
      </c>
      <c r="P626">
        <v>0</v>
      </c>
      <c r="Q626">
        <v>0</v>
      </c>
      <c r="R626">
        <v>0</v>
      </c>
      <c r="S626">
        <v>113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91.1</v>
      </c>
      <c r="Z626">
        <f>VLOOKUP(F626,CEUS!$J$26:$K$50,2)</f>
        <v>30</v>
      </c>
      <c r="AA626" s="142">
        <f t="shared" si="79"/>
        <v>3.0366666666666666</v>
      </c>
      <c r="AB626" s="37">
        <f t="shared" si="80"/>
        <v>242.93333333333334</v>
      </c>
      <c r="AD626" s="124">
        <f>IF(E626=Sheet2!$E$24,VLOOKUP(F626,Sheet2!$C$24:$H$42,3),IF(E626=Sheet2!$F$24,VLOOKUP(F626,Sheet2!$C$24:$H$42,4),IF(E626=Sheet2!$G$24,VLOOKUP(F626,Sheet2!$C$24:$H$42,5),VLOOKUP(F626,Sheet2!$C$24:$H$42,6))))</f>
        <v>16.844999999999999</v>
      </c>
      <c r="AE626" s="2">
        <f t="shared" si="84"/>
        <v>1.5345795</v>
      </c>
      <c r="AF626" s="37">
        <f t="shared" si="82"/>
        <v>122.76635999999999</v>
      </c>
      <c r="AH626">
        <f>IF(I626=CZCA!$E$24,VLOOKUP(F626,CZCA!$C$25:$T$43,3),IF(I626=CZCA!$F$24,VLOOKUP(F626,CZCA!$C$25:$T$43,4),IF(I626=CZCA!$G$24,VLOOKUP(F626,CZCA!$C$25:$T$43,5),IF(OR(I626=CZCA!$H$24,I626=CZCA!$I$24),VLOOKUP(F626,CZCA!$C$25:$T$43,6),IF(OR(I626=CZCA!$J$24,I626=CZCA!$L$24),VLOOKUP(F626,CZCA!$C$25:$T$43,8),IF(OR(I626=CZCA!$K$24,I626=CZCA!$Q$24),VLOOKUP(F626,CZCA!$C$25:$T$43,9),IF(OR(I626=CZCA!$M$24,I626=CZCA!$T$24),VLOOKUP(F626,CZCA!$C$25:$T$43,11),IF(OR(I626=CZCA!$N$24,I626=CZCA!$R$24),VLOOKUP(F626,CZCA!$C$25:$T$43,12),IF(I626=CZCA!$O$24,VLOOKUP(F626,CZCA!$C$25:$T$43,13),IF(I626=CZCA!$P$24,VLOOKUP(F626,CZCA!$C$25:$T$43,14),IF(I626=CZCA!$S$24,VLOOKUP(F626,CZCA!$C$25:$T$43,17))))))))))))</f>
        <v>19.059999999999999</v>
      </c>
      <c r="AI626" s="157">
        <f t="shared" si="85"/>
        <v>1.7363659999999999</v>
      </c>
      <c r="AJ626" s="37">
        <f t="shared" si="83"/>
        <v>138.90928</v>
      </c>
      <c r="AK626" s="37"/>
      <c r="AL626" s="128">
        <f t="shared" si="81"/>
        <v>52.465897166841557</v>
      </c>
      <c r="AM626">
        <v>2</v>
      </c>
      <c r="AN626" t="s">
        <v>74</v>
      </c>
      <c r="AO626" t="s">
        <v>48</v>
      </c>
      <c r="AP626" t="s">
        <v>100</v>
      </c>
      <c r="AQ626" t="s">
        <v>101</v>
      </c>
    </row>
    <row r="627" spans="1:43" ht="15.9" hidden="1" x14ac:dyDescent="0.45">
      <c r="A627" t="s">
        <v>37</v>
      </c>
      <c r="B627" t="s">
        <v>38</v>
      </c>
      <c r="C627" t="s">
        <v>39</v>
      </c>
      <c r="D627" s="1">
        <v>41487</v>
      </c>
      <c r="E627" t="s">
        <v>101</v>
      </c>
      <c r="F627" t="s">
        <v>73</v>
      </c>
      <c r="G627" t="s">
        <v>42</v>
      </c>
      <c r="H627" t="s">
        <v>43</v>
      </c>
      <c r="I627" t="s">
        <v>251</v>
      </c>
      <c r="J627" t="s">
        <v>45</v>
      </c>
      <c r="K627">
        <v>2</v>
      </c>
      <c r="L627">
        <v>2000</v>
      </c>
      <c r="M627" t="s">
        <v>46</v>
      </c>
      <c r="N627">
        <v>0</v>
      </c>
      <c r="O627">
        <v>0</v>
      </c>
      <c r="P627">
        <v>0</v>
      </c>
      <c r="Q627">
        <v>0</v>
      </c>
      <c r="R627">
        <v>0</v>
      </c>
      <c r="S627">
        <v>17.899999999999999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14.4</v>
      </c>
      <c r="Z627">
        <f>VLOOKUP(F627,CEUS!$J$26:$K$50,2)</f>
        <v>30</v>
      </c>
      <c r="AA627" s="142">
        <f t="shared" si="79"/>
        <v>0.48000000000000004</v>
      </c>
      <c r="AB627" s="37">
        <f t="shared" si="80"/>
        <v>38.400000000000006</v>
      </c>
      <c r="AD627" s="124">
        <f>IF(E627=Sheet2!$E$24,VLOOKUP(F627,Sheet2!$C$24:$H$42,3),IF(E627=Sheet2!$F$24,VLOOKUP(F627,Sheet2!$C$24:$H$42,4),IF(E627=Sheet2!$G$24,VLOOKUP(F627,Sheet2!$C$24:$H$42,5),VLOOKUP(F627,Sheet2!$C$24:$H$42,6))))</f>
        <v>16.844999999999999</v>
      </c>
      <c r="AE627" s="2">
        <f t="shared" si="84"/>
        <v>0.24256799999999998</v>
      </c>
      <c r="AF627" s="37">
        <f t="shared" si="82"/>
        <v>19.405439999999999</v>
      </c>
      <c r="AH627" t="b">
        <f>IF(I627=CZCA!$E$24,VLOOKUP(F627,CZCA!$C$24:$T$43,3),IF(I627=CZCA!$F$24,VLOOKUP(F627,CZCA!$C$24:$T$43,4),IF(I627=CZCA!$G$24,VLOOKUP(F627,CZCA!$C$24:$T$43,5),IF(OR(I627=CZCA!$H$24,I627=CZCA!$I$24),VLOOKUP(F627,CZCA!$C$24:$T$43,6),IF(OR(I627=CZCA!$J$24,I627=CZCA!$L$24),VLOOKUP(F627,CZCA!$C$24:$T$43,8),IF(OR(I627=CZCA!$K$24,I627=CZCA!$Q$24),VLOOKUP(F627,CZCA!$C$24:$T$43,9),IF(OR(I627=CZCA!$M$24,I627=CZCA!$T$24),VLOOKUP(F627,CZCA!$C$24:$T$43,11),IF(OR(I627=CZCA!$N$24,I627=CZCA!$R$24),VLOOKUP(F627,CZCA!$C$24:$T$43,12),IF(I627=CZCA!$O$24,VLOOKUP(F627,CZCA!$C$24:$T$43,13),IF(I627=CZCA!$P$24,VLOOKUP(F627,CZCA!$C$24:$T$43,14),IF(I627=CZCA!$S$24,VLOOKUP(F627,CZCA!$C$24:$T$43,17))))))))))))</f>
        <v>0</v>
      </c>
      <c r="AI627" s="160">
        <f t="shared" ref="AI627:AI684" si="86">Y627/1000*AH627</f>
        <v>0</v>
      </c>
      <c r="AJ627" s="37">
        <f t="shared" si="83"/>
        <v>0</v>
      </c>
      <c r="AK627" s="37"/>
      <c r="AL627" s="128" t="e">
        <f t="shared" si="81"/>
        <v>#DIV/0!</v>
      </c>
      <c r="AM627">
        <v>2</v>
      </c>
      <c r="AN627" t="s">
        <v>74</v>
      </c>
      <c r="AO627" t="s">
        <v>48</v>
      </c>
      <c r="AP627" t="s">
        <v>254</v>
      </c>
      <c r="AQ627" t="s">
        <v>101</v>
      </c>
    </row>
    <row r="628" spans="1:43" x14ac:dyDescent="0.4">
      <c r="A628" t="s">
        <v>37</v>
      </c>
      <c r="B628" t="s">
        <v>38</v>
      </c>
      <c r="C628" t="s">
        <v>39</v>
      </c>
      <c r="D628" s="1">
        <v>41487</v>
      </c>
      <c r="E628" t="s">
        <v>101</v>
      </c>
      <c r="F628" t="s">
        <v>75</v>
      </c>
      <c r="G628" t="s">
        <v>42</v>
      </c>
      <c r="H628" t="s">
        <v>43</v>
      </c>
      <c r="I628" t="s">
        <v>91</v>
      </c>
      <c r="J628" t="s">
        <v>45</v>
      </c>
      <c r="K628">
        <v>4</v>
      </c>
      <c r="L628">
        <v>4000</v>
      </c>
      <c r="M628" t="s">
        <v>46</v>
      </c>
      <c r="N628">
        <v>0</v>
      </c>
      <c r="O628">
        <v>0</v>
      </c>
      <c r="P628">
        <v>0</v>
      </c>
      <c r="Q628">
        <v>0</v>
      </c>
      <c r="R628">
        <v>0</v>
      </c>
      <c r="S628">
        <v>26.9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21.7</v>
      </c>
      <c r="Z628">
        <f>VLOOKUP(F628,CEUS!$J$26:$K$50,2)</f>
        <v>40</v>
      </c>
      <c r="AA628" s="142">
        <f t="shared" si="79"/>
        <v>0.54249999999999998</v>
      </c>
      <c r="AB628" s="37">
        <f t="shared" si="80"/>
        <v>43.4</v>
      </c>
      <c r="AD628" s="124">
        <f>IF(E628=Sheet2!$E$24,VLOOKUP(F628,Sheet2!$C$24:$H$42,3),IF(E628=Sheet2!$F$24,VLOOKUP(F628,Sheet2!$C$24:$H$42,4),IF(E628=Sheet2!$G$24,VLOOKUP(F628,Sheet2!$C$24:$H$42,5),VLOOKUP(F628,Sheet2!$C$24:$H$42,6))))</f>
        <v>16.844999999999999</v>
      </c>
      <c r="AE628" s="2">
        <f t="shared" si="84"/>
        <v>0.36553649999999999</v>
      </c>
      <c r="AF628" s="37">
        <f t="shared" si="82"/>
        <v>29.242919999999998</v>
      </c>
      <c r="AH628">
        <f>IF(I628=CZCA!$E$24,VLOOKUP(F628,CZCA!$C$25:$T$43,3),IF(I628=CZCA!$F$24,VLOOKUP(F628,CZCA!$C$25:$T$43,4),IF(I628=CZCA!$G$24,VLOOKUP(F628,CZCA!$C$25:$T$43,5),IF(OR(I628=CZCA!$H$24,I628=CZCA!$I$24),VLOOKUP(F628,CZCA!$C$25:$T$43,6),IF(OR(I628=CZCA!$J$24,I628=CZCA!$L$24),VLOOKUP(F628,CZCA!$C$25:$T$43,8),IF(OR(I628=CZCA!$K$24,I628=CZCA!$Q$24),VLOOKUP(F628,CZCA!$C$25:$T$43,9),IF(OR(I628=CZCA!$M$24,I628=CZCA!$T$24),VLOOKUP(F628,CZCA!$C$25:$T$43,11),IF(OR(I628=CZCA!$N$24,I628=CZCA!$R$24),VLOOKUP(F628,CZCA!$C$25:$T$43,12),IF(I628=CZCA!$O$24,VLOOKUP(F628,CZCA!$C$25:$T$43,13),IF(I628=CZCA!$P$24,VLOOKUP(F628,CZCA!$C$25:$T$43,14),IF(I628=CZCA!$S$24,VLOOKUP(F628,CZCA!$C$25:$T$43,17))))))))))))</f>
        <v>18.649999999999999</v>
      </c>
      <c r="AI628" s="157">
        <f t="shared" si="86"/>
        <v>0.40470499999999998</v>
      </c>
      <c r="AJ628" s="37">
        <f t="shared" si="83"/>
        <v>32.376399999999997</v>
      </c>
      <c r="AK628" s="37"/>
      <c r="AL628" s="128">
        <f t="shared" si="81"/>
        <v>53.619302949061669</v>
      </c>
      <c r="AM628">
        <v>2</v>
      </c>
      <c r="AN628" t="s">
        <v>76</v>
      </c>
      <c r="AO628" t="s">
        <v>48</v>
      </c>
      <c r="AP628" t="s">
        <v>92</v>
      </c>
      <c r="AQ628" t="s">
        <v>101</v>
      </c>
    </row>
    <row r="629" spans="1:43" x14ac:dyDescent="0.4">
      <c r="A629" t="s">
        <v>37</v>
      </c>
      <c r="B629" t="s">
        <v>38</v>
      </c>
      <c r="C629" t="s">
        <v>39</v>
      </c>
      <c r="D629" s="1">
        <v>41487</v>
      </c>
      <c r="E629" t="s">
        <v>101</v>
      </c>
      <c r="F629" t="s">
        <v>75</v>
      </c>
      <c r="G629" t="s">
        <v>42</v>
      </c>
      <c r="H629" t="s">
        <v>43</v>
      </c>
      <c r="I629" t="s">
        <v>102</v>
      </c>
      <c r="J629" t="s">
        <v>45</v>
      </c>
      <c r="K629">
        <v>4</v>
      </c>
      <c r="L629">
        <v>4000</v>
      </c>
      <c r="M629" t="s">
        <v>46</v>
      </c>
      <c r="N629">
        <v>0</v>
      </c>
      <c r="O629">
        <v>0</v>
      </c>
      <c r="P629">
        <v>0</v>
      </c>
      <c r="Q629">
        <v>0</v>
      </c>
      <c r="R629">
        <v>0</v>
      </c>
      <c r="S629">
        <v>15.3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12.3</v>
      </c>
      <c r="Z629">
        <f>VLOOKUP(F629,CEUS!$J$26:$K$50,2)</f>
        <v>40</v>
      </c>
      <c r="AA629" s="142">
        <f t="shared" si="79"/>
        <v>0.3075</v>
      </c>
      <c r="AB629" s="37">
        <f t="shared" si="80"/>
        <v>24.6</v>
      </c>
      <c r="AD629" s="124">
        <f>IF(E629=Sheet2!$E$24,VLOOKUP(F629,Sheet2!$C$24:$H$42,3),IF(E629=Sheet2!$F$24,VLOOKUP(F629,Sheet2!$C$24:$H$42,4),IF(E629=Sheet2!$G$24,VLOOKUP(F629,Sheet2!$C$24:$H$42,5),VLOOKUP(F629,Sheet2!$C$24:$H$42,6))))</f>
        <v>16.844999999999999</v>
      </c>
      <c r="AE629" s="2">
        <f t="shared" si="84"/>
        <v>0.2071935</v>
      </c>
      <c r="AF629" s="37">
        <f t="shared" si="82"/>
        <v>16.575479999999999</v>
      </c>
      <c r="AG629" s="37"/>
      <c r="AH629">
        <f>IF(I629=CZCA!$E$24,VLOOKUP(F629,CZCA!$C$25:$T$43,3),IF(I629=CZCA!$F$24,VLOOKUP(F629,CZCA!$C$25:$T$43,4),IF(I629=CZCA!$G$24,VLOOKUP(F629,CZCA!$C$25:$T$43,5),IF(OR(I629=CZCA!$H$24,I629=CZCA!$I$24),VLOOKUP(F629,CZCA!$C$25:$T$43,6),IF(OR(I629=CZCA!$J$24,I629=CZCA!$L$24),VLOOKUP(F629,CZCA!$C$25:$T$43,8),IF(OR(I629=CZCA!$K$24,I629=CZCA!$Q$24),VLOOKUP(F629,CZCA!$C$25:$T$43,9),IF(OR(I629=CZCA!$M$24,I629=CZCA!$T$24),VLOOKUP(F629,CZCA!$C$25:$T$43,11),IF(OR(I629=CZCA!$N$24,I629=CZCA!$R$24),VLOOKUP(F629,CZCA!$C$25:$T$43,12),IF(I629=CZCA!$O$24,VLOOKUP(F629,CZCA!$C$25:$T$43,13),IF(I629=CZCA!$P$24,VLOOKUP(F629,CZCA!$C$25:$T$43,14),IF(I629=CZCA!$S$24,VLOOKUP(F629,CZCA!$C$25:$T$43,17))))))))))))</f>
        <v>19.29</v>
      </c>
      <c r="AI629" s="157">
        <f t="shared" si="86"/>
        <v>0.23726700000000001</v>
      </c>
      <c r="AJ629" s="37">
        <f t="shared" si="83"/>
        <v>18.981360000000002</v>
      </c>
      <c r="AK629" s="37"/>
      <c r="AL629" s="128">
        <f t="shared" si="81"/>
        <v>51.840331778123385</v>
      </c>
      <c r="AM629">
        <v>2</v>
      </c>
      <c r="AN629" t="s">
        <v>76</v>
      </c>
      <c r="AO629" t="s">
        <v>48</v>
      </c>
      <c r="AP629" t="s">
        <v>103</v>
      </c>
      <c r="AQ629" t="s">
        <v>101</v>
      </c>
    </row>
    <row r="630" spans="1:43" x14ac:dyDescent="0.4">
      <c r="A630" t="s">
        <v>37</v>
      </c>
      <c r="B630" t="s">
        <v>38</v>
      </c>
      <c r="C630" t="s">
        <v>39</v>
      </c>
      <c r="D630" s="1">
        <v>41487</v>
      </c>
      <c r="E630" t="s">
        <v>101</v>
      </c>
      <c r="F630" t="s">
        <v>75</v>
      </c>
      <c r="G630" t="s">
        <v>42</v>
      </c>
      <c r="H630" t="s">
        <v>43</v>
      </c>
      <c r="I630" t="s">
        <v>104</v>
      </c>
      <c r="J630" t="s">
        <v>45</v>
      </c>
      <c r="K630">
        <v>4</v>
      </c>
      <c r="L630">
        <v>4000</v>
      </c>
      <c r="M630" t="s">
        <v>46</v>
      </c>
      <c r="N630">
        <v>0</v>
      </c>
      <c r="O630">
        <v>0</v>
      </c>
      <c r="P630">
        <v>0</v>
      </c>
      <c r="Q630">
        <v>0</v>
      </c>
      <c r="R630">
        <v>0</v>
      </c>
      <c r="S630">
        <v>14.1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11.4</v>
      </c>
      <c r="Z630">
        <f>VLOOKUP(F630,CEUS!$J$26:$K$50,2)</f>
        <v>40</v>
      </c>
      <c r="AA630" s="142">
        <f t="shared" si="79"/>
        <v>0.28500000000000003</v>
      </c>
      <c r="AB630" s="37">
        <f t="shared" si="80"/>
        <v>22.800000000000004</v>
      </c>
      <c r="AD630" s="124">
        <f>IF(E630=Sheet2!$E$24,VLOOKUP(F630,Sheet2!$C$24:$H$42,3),IF(E630=Sheet2!$F$24,VLOOKUP(F630,Sheet2!$C$24:$H$42,4),IF(E630=Sheet2!$G$24,VLOOKUP(F630,Sheet2!$C$24:$H$42,5),VLOOKUP(F630,Sheet2!$C$24:$H$42,6))))</f>
        <v>16.844999999999999</v>
      </c>
      <c r="AE630" s="2">
        <f t="shared" si="84"/>
        <v>0.19203299999999998</v>
      </c>
      <c r="AF630" s="37">
        <f t="shared" si="82"/>
        <v>15.362639999999999</v>
      </c>
      <c r="AG630" s="37"/>
      <c r="AH630">
        <f>IF(I630=CZCA!$E$24,VLOOKUP(F630,CZCA!$C$25:$T$43,3),IF(I630=CZCA!$F$24,VLOOKUP(F630,CZCA!$C$25:$T$43,4),IF(I630=CZCA!$G$24,VLOOKUP(F630,CZCA!$C$25:$T$43,5),IF(OR(I630=CZCA!$H$24,I630=CZCA!$I$24),VLOOKUP(F630,CZCA!$C$25:$T$43,6),IF(OR(I630=CZCA!$J$24,I630=CZCA!$L$24),VLOOKUP(F630,CZCA!$C$25:$T$43,8),IF(OR(I630=CZCA!$K$24,I630=CZCA!$Q$24),VLOOKUP(F630,CZCA!$C$25:$T$43,9),IF(OR(I630=CZCA!$M$24,I630=CZCA!$T$24),VLOOKUP(F630,CZCA!$C$25:$T$43,11),IF(OR(I630=CZCA!$N$24,I630=CZCA!$R$24),VLOOKUP(F630,CZCA!$C$25:$T$43,12),IF(I630=CZCA!$O$24,VLOOKUP(F630,CZCA!$C$25:$T$43,13),IF(I630=CZCA!$P$24,VLOOKUP(F630,CZCA!$C$25:$T$43,14),IF(I630=CZCA!$S$24,VLOOKUP(F630,CZCA!$C$25:$T$43,17))))))))))))</f>
        <v>19.29</v>
      </c>
      <c r="AI630" s="157">
        <f t="shared" si="86"/>
        <v>0.21990599999999999</v>
      </c>
      <c r="AJ630" s="37">
        <f t="shared" si="83"/>
        <v>17.592479999999998</v>
      </c>
      <c r="AK630" s="37"/>
      <c r="AL630" s="128">
        <f t="shared" si="81"/>
        <v>51.840331778123385</v>
      </c>
      <c r="AM630">
        <v>2</v>
      </c>
      <c r="AN630" t="s">
        <v>76</v>
      </c>
      <c r="AO630" t="s">
        <v>48</v>
      </c>
      <c r="AP630" t="s">
        <v>105</v>
      </c>
      <c r="AQ630" t="s">
        <v>101</v>
      </c>
    </row>
    <row r="631" spans="1:43" x14ac:dyDescent="0.4">
      <c r="A631" t="s">
        <v>37</v>
      </c>
      <c r="B631" t="s">
        <v>38</v>
      </c>
      <c r="C631" t="s">
        <v>39</v>
      </c>
      <c r="D631" s="1">
        <v>41487</v>
      </c>
      <c r="E631" t="s">
        <v>101</v>
      </c>
      <c r="F631" t="s">
        <v>75</v>
      </c>
      <c r="G631" t="s">
        <v>42</v>
      </c>
      <c r="H631" t="s">
        <v>43</v>
      </c>
      <c r="I631" t="s">
        <v>106</v>
      </c>
      <c r="J631" t="s">
        <v>45</v>
      </c>
      <c r="K631">
        <v>4</v>
      </c>
      <c r="L631">
        <v>4000</v>
      </c>
      <c r="M631" t="s">
        <v>46</v>
      </c>
      <c r="N631">
        <v>0</v>
      </c>
      <c r="O631">
        <v>0</v>
      </c>
      <c r="P631">
        <v>0</v>
      </c>
      <c r="Q631">
        <v>0</v>
      </c>
      <c r="R631">
        <v>0</v>
      </c>
      <c r="S631">
        <v>13.6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11</v>
      </c>
      <c r="Z631">
        <f>VLOOKUP(F631,CEUS!$J$26:$K$50,2)</f>
        <v>40</v>
      </c>
      <c r="AA631" s="142">
        <f t="shared" si="79"/>
        <v>0.27500000000000002</v>
      </c>
      <c r="AB631" s="37">
        <f t="shared" si="80"/>
        <v>22</v>
      </c>
      <c r="AD631" s="124">
        <f>IF(E631=Sheet2!$E$24,VLOOKUP(F631,Sheet2!$C$24:$H$42,3),IF(E631=Sheet2!$F$24,VLOOKUP(F631,Sheet2!$C$24:$H$42,4),IF(E631=Sheet2!$G$24,VLOOKUP(F631,Sheet2!$C$24:$H$42,5),VLOOKUP(F631,Sheet2!$C$24:$H$42,6))))</f>
        <v>16.844999999999999</v>
      </c>
      <c r="AE631" s="2">
        <f t="shared" si="84"/>
        <v>0.18529499999999999</v>
      </c>
      <c r="AF631" s="37">
        <f t="shared" si="82"/>
        <v>14.823599999999999</v>
      </c>
      <c r="AG631" s="37"/>
      <c r="AH631">
        <f>IF(I631=CZCA!$E$24,VLOOKUP(F631,CZCA!$C$25:$T$43,3),IF(I631=CZCA!$F$24,VLOOKUP(F631,CZCA!$C$25:$T$43,4),IF(I631=CZCA!$G$24,VLOOKUP(F631,CZCA!$C$25:$T$43,5),IF(OR(I631=CZCA!$H$24,I631=CZCA!$I$24),VLOOKUP(F631,CZCA!$C$25:$T$43,6),IF(OR(I631=CZCA!$J$24,I631=CZCA!$L$24),VLOOKUP(F631,CZCA!$C$25:$T$43,8),IF(OR(I631=CZCA!$K$24,I631=CZCA!$Q$24),VLOOKUP(F631,CZCA!$C$25:$T$43,9),IF(OR(I631=CZCA!$M$24,I631=CZCA!$T$24),VLOOKUP(F631,CZCA!$C$25:$T$43,11),IF(OR(I631=CZCA!$N$24,I631=CZCA!$R$24),VLOOKUP(F631,CZCA!$C$25:$T$43,12),IF(I631=CZCA!$O$24,VLOOKUP(F631,CZCA!$C$25:$T$43,13),IF(I631=CZCA!$P$24,VLOOKUP(F631,CZCA!$C$25:$T$43,14),IF(I631=CZCA!$S$24,VLOOKUP(F631,CZCA!$C$25:$T$43,17))))))))))))</f>
        <v>19.059999999999999</v>
      </c>
      <c r="AI631" s="157">
        <f t="shared" si="86"/>
        <v>0.20965999999999999</v>
      </c>
      <c r="AJ631" s="37">
        <f t="shared" si="83"/>
        <v>16.7728</v>
      </c>
      <c r="AK631" s="37"/>
      <c r="AL631" s="128">
        <f t="shared" si="81"/>
        <v>52.465897166841557</v>
      </c>
      <c r="AM631">
        <v>2</v>
      </c>
      <c r="AN631" t="s">
        <v>76</v>
      </c>
      <c r="AO631" t="s">
        <v>48</v>
      </c>
      <c r="AP631" t="s">
        <v>107</v>
      </c>
      <c r="AQ631" t="s">
        <v>101</v>
      </c>
    </row>
    <row r="632" spans="1:43" x14ac:dyDescent="0.4">
      <c r="A632" t="s">
        <v>37</v>
      </c>
      <c r="B632" t="s">
        <v>38</v>
      </c>
      <c r="C632" t="s">
        <v>39</v>
      </c>
      <c r="D632" s="1">
        <v>41487</v>
      </c>
      <c r="E632" t="s">
        <v>101</v>
      </c>
      <c r="F632" t="s">
        <v>75</v>
      </c>
      <c r="G632" t="s">
        <v>42</v>
      </c>
      <c r="H632" t="s">
        <v>43</v>
      </c>
      <c r="I632" t="s">
        <v>108</v>
      </c>
      <c r="J632" t="s">
        <v>45</v>
      </c>
      <c r="K632">
        <v>4</v>
      </c>
      <c r="L632">
        <v>4000</v>
      </c>
      <c r="M632" t="s">
        <v>46</v>
      </c>
      <c r="N632">
        <v>0</v>
      </c>
      <c r="O632">
        <v>0</v>
      </c>
      <c r="P632">
        <v>0</v>
      </c>
      <c r="Q632">
        <v>0</v>
      </c>
      <c r="R632">
        <v>0</v>
      </c>
      <c r="S632">
        <v>16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13</v>
      </c>
      <c r="Z632">
        <f>VLOOKUP(F632,CEUS!$J$26:$K$50,2)</f>
        <v>40</v>
      </c>
      <c r="AA632" s="142">
        <f t="shared" si="79"/>
        <v>0.32500000000000001</v>
      </c>
      <c r="AB632" s="37">
        <f t="shared" si="80"/>
        <v>26</v>
      </c>
      <c r="AD632" s="124">
        <f>IF(E632=Sheet2!$E$24,VLOOKUP(F632,Sheet2!$C$24:$H$42,3),IF(E632=Sheet2!$F$24,VLOOKUP(F632,Sheet2!$C$24:$H$42,4),IF(E632=Sheet2!$G$24,VLOOKUP(F632,Sheet2!$C$24:$H$42,5),VLOOKUP(F632,Sheet2!$C$24:$H$42,6))))</f>
        <v>16.844999999999999</v>
      </c>
      <c r="AE632" s="2">
        <f t="shared" si="84"/>
        <v>0.21898499999999999</v>
      </c>
      <c r="AF632" s="37">
        <f t="shared" si="82"/>
        <v>17.518799999999999</v>
      </c>
      <c r="AG632" s="37"/>
      <c r="AH632">
        <f>IF(I632=CZCA!$E$24,VLOOKUP(F632,CZCA!$C$25:$T$43,3),IF(I632=CZCA!$F$24,VLOOKUP(F632,CZCA!$C$25:$T$43,4),IF(I632=CZCA!$G$24,VLOOKUP(F632,CZCA!$C$25:$T$43,5),IF(OR(I632=CZCA!$H$24,I632=CZCA!$I$24),VLOOKUP(F632,CZCA!$C$25:$T$43,6),IF(OR(I632=CZCA!$J$24,I632=CZCA!$L$24),VLOOKUP(F632,CZCA!$C$25:$T$43,8),IF(OR(I632=CZCA!$K$24,I632=CZCA!$Q$24),VLOOKUP(F632,CZCA!$C$25:$T$43,9),IF(OR(I632=CZCA!$M$24,I632=CZCA!$T$24),VLOOKUP(F632,CZCA!$C$25:$T$43,11),IF(OR(I632=CZCA!$N$24,I632=CZCA!$R$24),VLOOKUP(F632,CZCA!$C$25:$T$43,12),IF(I632=CZCA!$O$24,VLOOKUP(F632,CZCA!$C$25:$T$43,13),IF(I632=CZCA!$P$24,VLOOKUP(F632,CZCA!$C$25:$T$43,14),IF(I632=CZCA!$S$24,VLOOKUP(F632,CZCA!$C$25:$T$43,17))))))))))))</f>
        <v>11.73</v>
      </c>
      <c r="AI632" s="157">
        <f t="shared" si="86"/>
        <v>0.15248999999999999</v>
      </c>
      <c r="AJ632" s="37">
        <f t="shared" si="83"/>
        <v>12.199199999999999</v>
      </c>
      <c r="AK632" s="37"/>
      <c r="AL632" s="128">
        <f t="shared" si="81"/>
        <v>85.251491901108267</v>
      </c>
      <c r="AM632">
        <v>2</v>
      </c>
      <c r="AN632" t="s">
        <v>76</v>
      </c>
      <c r="AO632" t="s">
        <v>48</v>
      </c>
      <c r="AP632" t="s">
        <v>109</v>
      </c>
      <c r="AQ632" t="s">
        <v>101</v>
      </c>
    </row>
    <row r="633" spans="1:43" x14ac:dyDescent="0.4">
      <c r="A633" t="s">
        <v>37</v>
      </c>
      <c r="B633" t="s">
        <v>38</v>
      </c>
      <c r="C633" t="s">
        <v>39</v>
      </c>
      <c r="D633" s="1">
        <v>41487</v>
      </c>
      <c r="E633" t="s">
        <v>101</v>
      </c>
      <c r="F633" t="s">
        <v>75</v>
      </c>
      <c r="G633" t="s">
        <v>42</v>
      </c>
      <c r="H633" t="s">
        <v>43</v>
      </c>
      <c r="I633" t="s">
        <v>97</v>
      </c>
      <c r="J633" t="s">
        <v>45</v>
      </c>
      <c r="K633">
        <v>4</v>
      </c>
      <c r="L633">
        <v>4000</v>
      </c>
      <c r="M633" t="s">
        <v>46</v>
      </c>
      <c r="N633">
        <v>0</v>
      </c>
      <c r="O633">
        <v>0</v>
      </c>
      <c r="P633">
        <v>0</v>
      </c>
      <c r="Q633">
        <v>0</v>
      </c>
      <c r="R633">
        <v>0</v>
      </c>
      <c r="S633">
        <v>29.2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23.6</v>
      </c>
      <c r="Z633">
        <f>VLOOKUP(F633,CEUS!$J$26:$K$50,2)</f>
        <v>40</v>
      </c>
      <c r="AA633" s="142">
        <f t="shared" si="79"/>
        <v>0.59000000000000008</v>
      </c>
      <c r="AB633" s="37">
        <f t="shared" si="80"/>
        <v>47.2</v>
      </c>
      <c r="AD633" s="124">
        <f>IF(E633=Sheet2!$E$24,VLOOKUP(F633,Sheet2!$C$24:$H$42,3),IF(E633=Sheet2!$F$24,VLOOKUP(F633,Sheet2!$C$24:$H$42,4),IF(E633=Sheet2!$G$24,VLOOKUP(F633,Sheet2!$C$24:$H$42,5),VLOOKUP(F633,Sheet2!$C$24:$H$42,6))))</f>
        <v>16.844999999999999</v>
      </c>
      <c r="AE633" s="2">
        <f t="shared" si="84"/>
        <v>0.39754200000000001</v>
      </c>
      <c r="AF633" s="37">
        <f t="shared" si="82"/>
        <v>31.803360000000001</v>
      </c>
      <c r="AG633" s="37"/>
      <c r="AH633">
        <f>IF(I633=CZCA!$E$24,VLOOKUP(F633,CZCA!$C$25:$T$43,3),IF(I633=CZCA!$F$24,VLOOKUP(F633,CZCA!$C$25:$T$43,4),IF(I633=CZCA!$G$24,VLOOKUP(F633,CZCA!$C$25:$T$43,5),IF(OR(I633=CZCA!$H$24,I633=CZCA!$I$24),VLOOKUP(F633,CZCA!$C$25:$T$43,6),IF(OR(I633=CZCA!$J$24,I633=CZCA!$L$24),VLOOKUP(F633,CZCA!$C$25:$T$43,8),IF(OR(I633=CZCA!$K$24,I633=CZCA!$Q$24),VLOOKUP(F633,CZCA!$C$25:$T$43,9),IF(OR(I633=CZCA!$M$24,I633=CZCA!$T$24),VLOOKUP(F633,CZCA!$C$25:$T$43,11),IF(OR(I633=CZCA!$N$24,I633=CZCA!$R$24),VLOOKUP(F633,CZCA!$C$25:$T$43,12),IF(I633=CZCA!$O$24,VLOOKUP(F633,CZCA!$C$25:$T$43,13),IF(I633=CZCA!$P$24,VLOOKUP(F633,CZCA!$C$25:$T$43,14),IF(I633=CZCA!$S$24,VLOOKUP(F633,CZCA!$C$25:$T$43,17))))))))))))</f>
        <v>23.63</v>
      </c>
      <c r="AI633" s="157">
        <f t="shared" si="86"/>
        <v>0.55766800000000005</v>
      </c>
      <c r="AJ633" s="37">
        <f t="shared" si="83"/>
        <v>44.613440000000004</v>
      </c>
      <c r="AK633" s="37"/>
      <c r="AL633" s="128">
        <f t="shared" si="81"/>
        <v>42.319085907744395</v>
      </c>
      <c r="AM633">
        <v>2</v>
      </c>
      <c r="AN633" t="s">
        <v>76</v>
      </c>
      <c r="AO633" t="s">
        <v>48</v>
      </c>
      <c r="AP633" t="s">
        <v>98</v>
      </c>
      <c r="AQ633" t="s">
        <v>101</v>
      </c>
    </row>
    <row r="634" spans="1:43" x14ac:dyDescent="0.4">
      <c r="A634" t="s">
        <v>37</v>
      </c>
      <c r="B634" t="s">
        <v>38</v>
      </c>
      <c r="C634" t="s">
        <v>39</v>
      </c>
      <c r="D634" s="1">
        <v>41487</v>
      </c>
      <c r="E634" t="s">
        <v>101</v>
      </c>
      <c r="F634" t="s">
        <v>75</v>
      </c>
      <c r="G634" t="s">
        <v>42</v>
      </c>
      <c r="H634" t="s">
        <v>43</v>
      </c>
      <c r="I634" t="s">
        <v>110</v>
      </c>
      <c r="J634" t="s">
        <v>45</v>
      </c>
      <c r="K634">
        <v>4</v>
      </c>
      <c r="L634">
        <v>4000</v>
      </c>
      <c r="M634" t="s">
        <v>46</v>
      </c>
      <c r="N634">
        <v>0</v>
      </c>
      <c r="O634">
        <v>0</v>
      </c>
      <c r="P634">
        <v>0</v>
      </c>
      <c r="Q634">
        <v>0</v>
      </c>
      <c r="R634">
        <v>0</v>
      </c>
      <c r="S634">
        <v>35.6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28.8</v>
      </c>
      <c r="Z634">
        <f>VLOOKUP(F634,CEUS!$J$26:$K$50,2)</f>
        <v>40</v>
      </c>
      <c r="AA634" s="142">
        <f t="shared" si="79"/>
        <v>0.72</v>
      </c>
      <c r="AB634" s="37">
        <f t="shared" si="80"/>
        <v>57.599999999999994</v>
      </c>
      <c r="AD634" s="124">
        <f>IF(E634=Sheet2!$E$24,VLOOKUP(F634,Sheet2!$C$24:$H$42,3),IF(E634=Sheet2!$F$24,VLOOKUP(F634,Sheet2!$C$24:$H$42,4),IF(E634=Sheet2!$G$24,VLOOKUP(F634,Sheet2!$C$24:$H$42,5),VLOOKUP(F634,Sheet2!$C$24:$H$42,6))))</f>
        <v>16.844999999999999</v>
      </c>
      <c r="AE634" s="2">
        <f t="shared" si="84"/>
        <v>0.48513599999999996</v>
      </c>
      <c r="AF634" s="37">
        <f t="shared" si="82"/>
        <v>38.810879999999997</v>
      </c>
      <c r="AG634" s="37"/>
      <c r="AH634">
        <f>IF(I634=CZCA!$E$24,VLOOKUP(F634,CZCA!$C$25:$T$43,3),IF(I634=CZCA!$F$24,VLOOKUP(F634,CZCA!$C$25:$T$43,4),IF(I634=CZCA!$G$24,VLOOKUP(F634,CZCA!$C$25:$T$43,5),IF(OR(I634=CZCA!$H$24,I634=CZCA!$I$24),VLOOKUP(F634,CZCA!$C$25:$T$43,6),IF(OR(I634=CZCA!$J$24,I634=CZCA!$L$24),VLOOKUP(F634,CZCA!$C$25:$T$43,8),IF(OR(I634=CZCA!$K$24,I634=CZCA!$Q$24),VLOOKUP(F634,CZCA!$C$25:$T$43,9),IF(OR(I634=CZCA!$M$24,I634=CZCA!$T$24),VLOOKUP(F634,CZCA!$C$25:$T$43,11),IF(OR(I634=CZCA!$N$24,I634=CZCA!$R$24),VLOOKUP(F634,CZCA!$C$25:$T$43,12),IF(I634=CZCA!$O$24,VLOOKUP(F634,CZCA!$C$25:$T$43,13),IF(I634=CZCA!$P$24,VLOOKUP(F634,CZCA!$C$25:$T$43,14),IF(I634=CZCA!$S$24,VLOOKUP(F634,CZCA!$C$25:$T$43,17))))))))))))</f>
        <v>11.73</v>
      </c>
      <c r="AI634" s="157">
        <f t="shared" si="86"/>
        <v>0.33782400000000001</v>
      </c>
      <c r="AJ634" s="37">
        <f t="shared" si="83"/>
        <v>27.025919999999999</v>
      </c>
      <c r="AK634" s="37"/>
      <c r="AL634" s="128">
        <f t="shared" si="81"/>
        <v>85.251491901108267</v>
      </c>
      <c r="AM634">
        <v>2</v>
      </c>
      <c r="AN634" t="s">
        <v>76</v>
      </c>
      <c r="AO634" t="s">
        <v>48</v>
      </c>
      <c r="AP634" t="s">
        <v>111</v>
      </c>
      <c r="AQ634" t="s">
        <v>101</v>
      </c>
    </row>
    <row r="635" spans="1:43" x14ac:dyDescent="0.4">
      <c r="A635" t="s">
        <v>37</v>
      </c>
      <c r="B635" t="s">
        <v>38</v>
      </c>
      <c r="C635" t="s">
        <v>39</v>
      </c>
      <c r="D635" s="1">
        <v>41487</v>
      </c>
      <c r="E635" t="s">
        <v>101</v>
      </c>
      <c r="F635" t="s">
        <v>75</v>
      </c>
      <c r="G635" t="s">
        <v>42</v>
      </c>
      <c r="H635" t="s">
        <v>43</v>
      </c>
      <c r="I635" t="s">
        <v>112</v>
      </c>
      <c r="J635" t="s">
        <v>45</v>
      </c>
      <c r="K635">
        <v>4</v>
      </c>
      <c r="L635">
        <v>4000</v>
      </c>
      <c r="M635" t="s">
        <v>46</v>
      </c>
      <c r="N635">
        <v>0</v>
      </c>
      <c r="O635">
        <v>0</v>
      </c>
      <c r="P635">
        <v>0</v>
      </c>
      <c r="Q635">
        <v>0</v>
      </c>
      <c r="R635">
        <v>0</v>
      </c>
      <c r="S635">
        <v>6.09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4.92</v>
      </c>
      <c r="Z635">
        <f>VLOOKUP(F635,CEUS!$J$26:$K$50,2)</f>
        <v>40</v>
      </c>
      <c r="AA635" s="142">
        <f t="shared" si="79"/>
        <v>0.123</v>
      </c>
      <c r="AB635" s="37">
        <f t="shared" si="80"/>
        <v>9.84</v>
      </c>
      <c r="AD635" s="124">
        <f>IF(E635=Sheet2!$E$24,VLOOKUP(F635,Sheet2!$C$24:$H$42,3),IF(E635=Sheet2!$F$24,VLOOKUP(F635,Sheet2!$C$24:$H$42,4),IF(E635=Sheet2!$G$24,VLOOKUP(F635,Sheet2!$C$24:$H$42,5),VLOOKUP(F635,Sheet2!$C$24:$H$42,6))))</f>
        <v>16.844999999999999</v>
      </c>
      <c r="AE635" s="2">
        <f t="shared" si="84"/>
        <v>8.287739999999999E-2</v>
      </c>
      <c r="AF635" s="37">
        <f t="shared" si="82"/>
        <v>6.6301919999999992</v>
      </c>
      <c r="AG635" s="37"/>
      <c r="AH635">
        <f>IF(I635=CZCA!$E$24,VLOOKUP(F635,CZCA!$C$25:$T$43,3),IF(I635=CZCA!$F$24,VLOOKUP(F635,CZCA!$C$25:$T$43,4),IF(I635=CZCA!$G$24,VLOOKUP(F635,CZCA!$C$25:$T$43,5),IF(OR(I635=CZCA!$H$24,I635=CZCA!$I$24),VLOOKUP(F635,CZCA!$C$25:$T$43,6),IF(OR(I635=CZCA!$J$24,I635=CZCA!$L$24),VLOOKUP(F635,CZCA!$C$25:$T$43,8),IF(OR(I635=CZCA!$K$24,I635=CZCA!$Q$24),VLOOKUP(F635,CZCA!$C$25:$T$43,9),IF(OR(I635=CZCA!$M$24,I635=CZCA!$T$24),VLOOKUP(F635,CZCA!$C$25:$T$43,11),IF(OR(I635=CZCA!$N$24,I635=CZCA!$R$24),VLOOKUP(F635,CZCA!$C$25:$T$43,12),IF(I635=CZCA!$O$24,VLOOKUP(F635,CZCA!$C$25:$T$43,13),IF(I635=CZCA!$P$24,VLOOKUP(F635,CZCA!$C$25:$T$43,14),IF(I635=CZCA!$S$24,VLOOKUP(F635,CZCA!$C$25:$T$43,17))))))))))))</f>
        <v>25.23</v>
      </c>
      <c r="AI635" s="157">
        <f t="shared" si="86"/>
        <v>0.12413159999999999</v>
      </c>
      <c r="AJ635" s="37">
        <f t="shared" si="83"/>
        <v>9.9305279999999989</v>
      </c>
      <c r="AK635" s="37"/>
      <c r="AL635" s="128">
        <f t="shared" si="81"/>
        <v>39.635354736424887</v>
      </c>
      <c r="AM635">
        <v>2</v>
      </c>
      <c r="AN635" t="s">
        <v>76</v>
      </c>
      <c r="AO635" t="s">
        <v>48</v>
      </c>
      <c r="AP635" t="s">
        <v>113</v>
      </c>
      <c r="AQ635" t="s">
        <v>101</v>
      </c>
    </row>
    <row r="636" spans="1:43" x14ac:dyDescent="0.4">
      <c r="A636" t="s">
        <v>37</v>
      </c>
      <c r="B636" t="s">
        <v>38</v>
      </c>
      <c r="C636" t="s">
        <v>39</v>
      </c>
      <c r="D636" s="1">
        <v>41487</v>
      </c>
      <c r="E636" t="s">
        <v>101</v>
      </c>
      <c r="F636" t="s">
        <v>75</v>
      </c>
      <c r="G636" t="s">
        <v>42</v>
      </c>
      <c r="H636" t="s">
        <v>43</v>
      </c>
      <c r="I636" t="s">
        <v>99</v>
      </c>
      <c r="J636" t="s">
        <v>45</v>
      </c>
      <c r="K636">
        <v>4</v>
      </c>
      <c r="L636">
        <v>4000</v>
      </c>
      <c r="M636" t="s">
        <v>46</v>
      </c>
      <c r="N636">
        <v>0</v>
      </c>
      <c r="O636">
        <v>0</v>
      </c>
      <c r="P636">
        <v>0</v>
      </c>
      <c r="Q636">
        <v>0</v>
      </c>
      <c r="R636">
        <v>0</v>
      </c>
      <c r="S636">
        <v>86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69.5</v>
      </c>
      <c r="Z636">
        <f>VLOOKUP(F636,CEUS!$J$26:$K$50,2)</f>
        <v>40</v>
      </c>
      <c r="AA636" s="142">
        <f t="shared" si="79"/>
        <v>1.7375</v>
      </c>
      <c r="AB636" s="37">
        <f t="shared" si="80"/>
        <v>139</v>
      </c>
      <c r="AD636" s="124">
        <f>IF(E636=Sheet2!$E$24,VLOOKUP(F636,Sheet2!$C$24:$H$42,3),IF(E636=Sheet2!$F$24,VLOOKUP(F636,Sheet2!$C$24:$H$42,4),IF(E636=Sheet2!$G$24,VLOOKUP(F636,Sheet2!$C$24:$H$42,5),VLOOKUP(F636,Sheet2!$C$24:$H$42,6))))</f>
        <v>16.844999999999999</v>
      </c>
      <c r="AE636" s="2">
        <f t="shared" si="84"/>
        <v>1.1707274999999999</v>
      </c>
      <c r="AF636" s="37">
        <f t="shared" si="82"/>
        <v>93.658199999999994</v>
      </c>
      <c r="AG636" s="37"/>
      <c r="AH636">
        <f>IF(I636=CZCA!$E$24,VLOOKUP(F636,CZCA!$C$25:$T$43,3),IF(I636=CZCA!$F$24,VLOOKUP(F636,CZCA!$C$25:$T$43,4),IF(I636=CZCA!$G$24,VLOOKUP(F636,CZCA!$C$25:$T$43,5),IF(OR(I636=CZCA!$H$24,I636=CZCA!$I$24),VLOOKUP(F636,CZCA!$C$25:$T$43,6),IF(OR(I636=CZCA!$J$24,I636=CZCA!$L$24),VLOOKUP(F636,CZCA!$C$25:$T$43,8),IF(OR(I636=CZCA!$K$24,I636=CZCA!$Q$24),VLOOKUP(F636,CZCA!$C$25:$T$43,9),IF(OR(I636=CZCA!$M$24,I636=CZCA!$T$24),VLOOKUP(F636,CZCA!$C$25:$T$43,11),IF(OR(I636=CZCA!$N$24,I636=CZCA!$R$24),VLOOKUP(F636,CZCA!$C$25:$T$43,12),IF(I636=CZCA!$O$24,VLOOKUP(F636,CZCA!$C$25:$T$43,13),IF(I636=CZCA!$P$24,VLOOKUP(F636,CZCA!$C$25:$T$43,14),IF(I636=CZCA!$S$24,VLOOKUP(F636,CZCA!$C$25:$T$43,17))))))))))))</f>
        <v>19.059999999999999</v>
      </c>
      <c r="AI636" s="157">
        <f t="shared" si="86"/>
        <v>1.32467</v>
      </c>
      <c r="AJ636" s="37">
        <f t="shared" si="83"/>
        <v>105.9736</v>
      </c>
      <c r="AK636" s="37"/>
      <c r="AL636" s="128">
        <f t="shared" si="81"/>
        <v>52.465897166841557</v>
      </c>
      <c r="AM636">
        <v>2</v>
      </c>
      <c r="AN636" t="s">
        <v>76</v>
      </c>
      <c r="AO636" t="s">
        <v>48</v>
      </c>
      <c r="AP636" t="s">
        <v>100</v>
      </c>
      <c r="AQ636" t="s">
        <v>101</v>
      </c>
    </row>
    <row r="637" spans="1:43" ht="15.9" hidden="1" x14ac:dyDescent="0.45">
      <c r="A637" t="s">
        <v>37</v>
      </c>
      <c r="B637" t="s">
        <v>38</v>
      </c>
      <c r="C637" t="s">
        <v>39</v>
      </c>
      <c r="D637" s="1">
        <v>41487</v>
      </c>
      <c r="E637" t="s">
        <v>101</v>
      </c>
      <c r="F637" t="s">
        <v>75</v>
      </c>
      <c r="G637" t="s">
        <v>42</v>
      </c>
      <c r="H637" t="s">
        <v>43</v>
      </c>
      <c r="I637" t="s">
        <v>251</v>
      </c>
      <c r="J637" t="s">
        <v>45</v>
      </c>
      <c r="K637">
        <v>4</v>
      </c>
      <c r="L637">
        <v>4000</v>
      </c>
      <c r="M637" t="s">
        <v>46</v>
      </c>
      <c r="N637">
        <v>0</v>
      </c>
      <c r="O637">
        <v>0</v>
      </c>
      <c r="P637">
        <v>0</v>
      </c>
      <c r="Q637">
        <v>0</v>
      </c>
      <c r="R637">
        <v>0</v>
      </c>
      <c r="S637">
        <v>17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13.8</v>
      </c>
      <c r="Z637">
        <f>VLOOKUP(F637,CEUS!$J$26:$K$50,2)</f>
        <v>40</v>
      </c>
      <c r="AA637" s="142">
        <f t="shared" si="79"/>
        <v>0.34500000000000003</v>
      </c>
      <c r="AB637" s="37">
        <f t="shared" si="80"/>
        <v>27.6</v>
      </c>
      <c r="AD637" s="124">
        <f>IF(E637=Sheet2!$E$24,VLOOKUP(F637,Sheet2!$C$24:$H$42,3),IF(E637=Sheet2!$F$24,VLOOKUP(F637,Sheet2!$C$24:$H$42,4),IF(E637=Sheet2!$G$24,VLOOKUP(F637,Sheet2!$C$24:$H$42,5),VLOOKUP(F637,Sheet2!$C$24:$H$42,6))))</f>
        <v>16.844999999999999</v>
      </c>
      <c r="AE637" s="2">
        <f t="shared" si="84"/>
        <v>0.232461</v>
      </c>
      <c r="AF637" s="37">
        <f t="shared" si="82"/>
        <v>18.596879999999999</v>
      </c>
      <c r="AG637" s="37"/>
      <c r="AH637" t="b">
        <f>IF(I637=CZCA!$E$24,VLOOKUP(F637,CZCA!$C$24:$T$43,3),IF(I637=CZCA!$F$24,VLOOKUP(F637,CZCA!$C$24:$T$43,4),IF(I637=CZCA!$G$24,VLOOKUP(F637,CZCA!$C$24:$T$43,5),IF(OR(I637=CZCA!$H$24,I637=CZCA!$I$24),VLOOKUP(F637,CZCA!$C$24:$T$43,6),IF(OR(I637=CZCA!$J$24,I637=CZCA!$L$24),VLOOKUP(F637,CZCA!$C$24:$T$43,8),IF(OR(I637=CZCA!$K$24,I637=CZCA!$Q$24),VLOOKUP(F637,CZCA!$C$24:$T$43,9),IF(OR(I637=CZCA!$M$24,I637=CZCA!$T$24),VLOOKUP(F637,CZCA!$C$24:$T$43,11),IF(OR(I637=CZCA!$N$24,I637=CZCA!$R$24),VLOOKUP(F637,CZCA!$C$24:$T$43,12),IF(I637=CZCA!$O$24,VLOOKUP(F637,CZCA!$C$24:$T$43,13),IF(I637=CZCA!$P$24,VLOOKUP(F637,CZCA!$C$24:$T$43,14),IF(I637=CZCA!$S$24,VLOOKUP(F637,CZCA!$C$24:$T$43,17))))))))))))</f>
        <v>0</v>
      </c>
      <c r="AI637" s="160">
        <f t="shared" si="86"/>
        <v>0</v>
      </c>
      <c r="AJ637" s="37">
        <f t="shared" si="83"/>
        <v>0</v>
      </c>
      <c r="AK637" s="37"/>
      <c r="AL637" s="128" t="e">
        <f t="shared" si="81"/>
        <v>#DIV/0!</v>
      </c>
      <c r="AM637">
        <v>2</v>
      </c>
      <c r="AN637" t="s">
        <v>76</v>
      </c>
      <c r="AO637" t="s">
        <v>48</v>
      </c>
      <c r="AP637" t="s">
        <v>254</v>
      </c>
      <c r="AQ637" t="s">
        <v>101</v>
      </c>
    </row>
    <row r="638" spans="1:43" x14ac:dyDescent="0.4">
      <c r="A638" t="s">
        <v>37</v>
      </c>
      <c r="B638" t="s">
        <v>38</v>
      </c>
      <c r="C638" t="s">
        <v>39</v>
      </c>
      <c r="D638" s="1">
        <v>41487</v>
      </c>
      <c r="E638" t="s">
        <v>101</v>
      </c>
      <c r="F638" t="s">
        <v>77</v>
      </c>
      <c r="G638" t="s">
        <v>42</v>
      </c>
      <c r="H638" t="s">
        <v>43</v>
      </c>
      <c r="I638" t="s">
        <v>91</v>
      </c>
      <c r="J638" t="s">
        <v>45</v>
      </c>
      <c r="K638">
        <v>131</v>
      </c>
      <c r="L638">
        <v>131000</v>
      </c>
      <c r="M638" t="s">
        <v>46</v>
      </c>
      <c r="N638">
        <v>0</v>
      </c>
      <c r="O638">
        <v>0</v>
      </c>
      <c r="P638">
        <v>0</v>
      </c>
      <c r="Q638">
        <v>0</v>
      </c>
      <c r="R638">
        <v>0</v>
      </c>
      <c r="S638">
        <v>2.88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2.3199999999999998</v>
      </c>
      <c r="Z638">
        <f>VLOOKUP(F638,CEUS!$J$26:$K$50,2)</f>
        <v>20</v>
      </c>
      <c r="AA638" s="142">
        <f t="shared" si="79"/>
        <v>0.11599999999999999</v>
      </c>
      <c r="AB638" s="37">
        <f t="shared" si="80"/>
        <v>9.2799999999999994</v>
      </c>
      <c r="AD638" s="124">
        <f>IF(E638=Sheet2!$E$24,VLOOKUP(F638,Sheet2!$C$24:$H$42,3),IF(E638=Sheet2!$F$24,VLOOKUP(F638,Sheet2!$C$24:$H$42,4),IF(E638=Sheet2!$G$24,VLOOKUP(F638,Sheet2!$C$24:$H$42,5),VLOOKUP(F638,Sheet2!$C$24:$H$42,6))))</f>
        <v>60.22</v>
      </c>
      <c r="AE638" s="2">
        <f t="shared" si="84"/>
        <v>0.13971039999999998</v>
      </c>
      <c r="AF638" s="37">
        <f t="shared" si="82"/>
        <v>11.176831999999999</v>
      </c>
      <c r="AH638">
        <f>IF(I638=CZCA!$E$24,VLOOKUP(F638,CZCA!$C$25:$T$43,3),IF(I638=CZCA!$F$24,VLOOKUP(F638,CZCA!$C$25:$T$43,4),IF(I638=CZCA!$G$24,VLOOKUP(F638,CZCA!$C$25:$T$43,5),IF(OR(I638=CZCA!$H$24,I638=CZCA!$I$24),VLOOKUP(F638,CZCA!$C$25:$T$43,6),IF(OR(I638=CZCA!$J$24,I638=CZCA!$L$24),VLOOKUP(F638,CZCA!$C$25:$T$43,8),IF(OR(I638=CZCA!$K$24,I638=CZCA!$Q$24),VLOOKUP(F638,CZCA!$C$25:$T$43,9),IF(OR(I638=CZCA!$M$24,I638=CZCA!$T$24),VLOOKUP(F638,CZCA!$C$25:$T$43,11),IF(OR(I638=CZCA!$N$24,I638=CZCA!$R$24),VLOOKUP(F638,CZCA!$C$25:$T$43,12),IF(I638=CZCA!$O$24,VLOOKUP(F638,CZCA!$C$25:$T$43,13),IF(I638=CZCA!$P$24,VLOOKUP(F638,CZCA!$C$25:$T$43,14),IF(I638=CZCA!$S$24,VLOOKUP(F638,CZCA!$C$25:$T$43,17))))))))))))</f>
        <v>38.799999999999997</v>
      </c>
      <c r="AI638" s="157">
        <f t="shared" si="86"/>
        <v>9.0015999999999999E-2</v>
      </c>
      <c r="AJ638" s="37">
        <f t="shared" si="83"/>
        <v>7.2012799999999997</v>
      </c>
      <c r="AK638" s="37"/>
      <c r="AL638" s="128">
        <f t="shared" si="81"/>
        <v>25.773195876288661</v>
      </c>
      <c r="AM638">
        <v>2</v>
      </c>
      <c r="AN638" t="s">
        <v>78</v>
      </c>
      <c r="AO638" t="s">
        <v>48</v>
      </c>
      <c r="AP638" t="s">
        <v>92</v>
      </c>
      <c r="AQ638" t="s">
        <v>101</v>
      </c>
    </row>
    <row r="639" spans="1:43" x14ac:dyDescent="0.4">
      <c r="A639" t="s">
        <v>37</v>
      </c>
      <c r="B639" t="s">
        <v>38</v>
      </c>
      <c r="C639" t="s">
        <v>39</v>
      </c>
      <c r="D639" s="1">
        <v>41487</v>
      </c>
      <c r="E639" t="s">
        <v>101</v>
      </c>
      <c r="F639" t="s">
        <v>77</v>
      </c>
      <c r="G639" t="s">
        <v>42</v>
      </c>
      <c r="H639" t="s">
        <v>43</v>
      </c>
      <c r="I639" t="s">
        <v>102</v>
      </c>
      <c r="J639" t="s">
        <v>45</v>
      </c>
      <c r="K639">
        <v>131</v>
      </c>
      <c r="L639">
        <v>131000</v>
      </c>
      <c r="M639" t="s">
        <v>46</v>
      </c>
      <c r="N639">
        <v>0</v>
      </c>
      <c r="O639">
        <v>0</v>
      </c>
      <c r="P639">
        <v>0</v>
      </c>
      <c r="Q639">
        <v>0</v>
      </c>
      <c r="R639">
        <v>0</v>
      </c>
      <c r="S639">
        <v>1.63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1.32</v>
      </c>
      <c r="Z639">
        <f>VLOOKUP(F639,CEUS!$J$26:$K$50,2)</f>
        <v>20</v>
      </c>
      <c r="AA639" s="142">
        <f t="shared" si="79"/>
        <v>6.6000000000000003E-2</v>
      </c>
      <c r="AB639" s="37">
        <f t="shared" si="80"/>
        <v>5.28</v>
      </c>
      <c r="AD639" s="124">
        <f>IF(E639=Sheet2!$E$24,VLOOKUP(F639,Sheet2!$C$24:$H$42,3),IF(E639=Sheet2!$F$24,VLOOKUP(F639,Sheet2!$C$24:$H$42,4),IF(E639=Sheet2!$G$24,VLOOKUP(F639,Sheet2!$C$24:$H$42,5),VLOOKUP(F639,Sheet2!$C$24:$H$42,6))))</f>
        <v>60.22</v>
      </c>
      <c r="AE639" s="2">
        <f t="shared" si="84"/>
        <v>7.9490400000000003E-2</v>
      </c>
      <c r="AF639" s="37">
        <f t="shared" si="82"/>
        <v>6.3592320000000004</v>
      </c>
      <c r="AH639">
        <f>IF(I639=CZCA!$E$24,VLOOKUP(F639,CZCA!$C$25:$T$43,3),IF(I639=CZCA!$F$24,VLOOKUP(F639,CZCA!$C$25:$T$43,4),IF(I639=CZCA!$G$24,VLOOKUP(F639,CZCA!$C$25:$T$43,5),IF(OR(I639=CZCA!$H$24,I639=CZCA!$I$24),VLOOKUP(F639,CZCA!$C$25:$T$43,6),IF(OR(I639=CZCA!$J$24,I639=CZCA!$L$24),VLOOKUP(F639,CZCA!$C$25:$T$43,8),IF(OR(I639=CZCA!$K$24,I639=CZCA!$Q$24),VLOOKUP(F639,CZCA!$C$25:$T$43,9),IF(OR(I639=CZCA!$M$24,I639=CZCA!$T$24),VLOOKUP(F639,CZCA!$C$25:$T$43,11),IF(OR(I639=CZCA!$N$24,I639=CZCA!$R$24),VLOOKUP(F639,CZCA!$C$25:$T$43,12),IF(I639=CZCA!$O$24,VLOOKUP(F639,CZCA!$C$25:$T$43,13),IF(I639=CZCA!$P$24,VLOOKUP(F639,CZCA!$C$25:$T$43,14),IF(I639=CZCA!$S$24,VLOOKUP(F639,CZCA!$C$25:$T$43,17))))))))))))</f>
        <v>93.58</v>
      </c>
      <c r="AI639" s="157">
        <f t="shared" si="86"/>
        <v>0.1235256</v>
      </c>
      <c r="AJ639" s="37">
        <f t="shared" si="83"/>
        <v>9.8820479999999993</v>
      </c>
      <c r="AK639" s="37"/>
      <c r="AL639" s="128">
        <f t="shared" si="81"/>
        <v>10.686044026501389</v>
      </c>
      <c r="AM639">
        <v>2</v>
      </c>
      <c r="AN639" t="s">
        <v>78</v>
      </c>
      <c r="AO639" t="s">
        <v>48</v>
      </c>
      <c r="AP639" t="s">
        <v>103</v>
      </c>
      <c r="AQ639" t="s">
        <v>101</v>
      </c>
    </row>
    <row r="640" spans="1:43" x14ac:dyDescent="0.4">
      <c r="A640" t="s">
        <v>37</v>
      </c>
      <c r="B640" t="s">
        <v>38</v>
      </c>
      <c r="C640" t="s">
        <v>39</v>
      </c>
      <c r="D640" s="1">
        <v>41487</v>
      </c>
      <c r="E640" t="s">
        <v>101</v>
      </c>
      <c r="F640" t="s">
        <v>77</v>
      </c>
      <c r="G640" t="s">
        <v>42</v>
      </c>
      <c r="H640" t="s">
        <v>43</v>
      </c>
      <c r="I640" t="s">
        <v>104</v>
      </c>
      <c r="J640" t="s">
        <v>45</v>
      </c>
      <c r="K640">
        <v>131</v>
      </c>
      <c r="L640">
        <v>131000</v>
      </c>
      <c r="M640" t="s">
        <v>46</v>
      </c>
      <c r="N640">
        <v>0</v>
      </c>
      <c r="O640">
        <v>0</v>
      </c>
      <c r="P640">
        <v>0</v>
      </c>
      <c r="Q640">
        <v>0</v>
      </c>
      <c r="R640">
        <v>0</v>
      </c>
      <c r="S640">
        <v>1.59</v>
      </c>
      <c r="T640">
        <v>0</v>
      </c>
      <c r="U640">
        <v>0</v>
      </c>
      <c r="V640">
        <v>0</v>
      </c>
      <c r="W640">
        <v>0</v>
      </c>
      <c r="X640">
        <v>0</v>
      </c>
      <c r="Y640">
        <v>1.29</v>
      </c>
      <c r="Z640">
        <f>VLOOKUP(F640,CEUS!$J$26:$K$50,2)</f>
        <v>20</v>
      </c>
      <c r="AA640" s="142">
        <f t="shared" si="79"/>
        <v>6.4500000000000002E-2</v>
      </c>
      <c r="AB640" s="37">
        <f t="shared" si="80"/>
        <v>5.16</v>
      </c>
      <c r="AD640" s="124">
        <f>IF(E640=Sheet2!$E$24,VLOOKUP(F640,Sheet2!$C$24:$H$42,3),IF(E640=Sheet2!$F$24,VLOOKUP(F640,Sheet2!$C$24:$H$42,4),IF(E640=Sheet2!$G$24,VLOOKUP(F640,Sheet2!$C$24:$H$42,5),VLOOKUP(F640,Sheet2!$C$24:$H$42,6))))</f>
        <v>60.22</v>
      </c>
      <c r="AE640" s="2">
        <f t="shared" si="84"/>
        <v>7.7683800000000011E-2</v>
      </c>
      <c r="AF640" s="37">
        <f t="shared" si="82"/>
        <v>6.2147040000000011</v>
      </c>
      <c r="AH640">
        <f>IF(I640=CZCA!$E$24,VLOOKUP(F640,CZCA!$C$25:$T$43,3),IF(I640=CZCA!$F$24,VLOOKUP(F640,CZCA!$C$25:$T$43,4),IF(I640=CZCA!$G$24,VLOOKUP(F640,CZCA!$C$25:$T$43,5),IF(OR(I640=CZCA!$H$24,I640=CZCA!$I$24),VLOOKUP(F640,CZCA!$C$25:$T$43,6),IF(OR(I640=CZCA!$J$24,I640=CZCA!$L$24),VLOOKUP(F640,CZCA!$C$25:$T$43,8),IF(OR(I640=CZCA!$K$24,I640=CZCA!$Q$24),VLOOKUP(F640,CZCA!$C$25:$T$43,9),IF(OR(I640=CZCA!$M$24,I640=CZCA!$T$24),VLOOKUP(F640,CZCA!$C$25:$T$43,11),IF(OR(I640=CZCA!$N$24,I640=CZCA!$R$24),VLOOKUP(F640,CZCA!$C$25:$T$43,12),IF(I640=CZCA!$O$24,VLOOKUP(F640,CZCA!$C$25:$T$43,13),IF(I640=CZCA!$P$24,VLOOKUP(F640,CZCA!$C$25:$T$43,14),IF(I640=CZCA!$S$24,VLOOKUP(F640,CZCA!$C$25:$T$43,17))))))))))))</f>
        <v>93.58</v>
      </c>
      <c r="AI640" s="157">
        <f t="shared" si="86"/>
        <v>0.12071820000000001</v>
      </c>
      <c r="AJ640" s="37">
        <f t="shared" si="83"/>
        <v>9.6574560000000016</v>
      </c>
      <c r="AK640" s="37"/>
      <c r="AL640" s="128">
        <f t="shared" si="81"/>
        <v>10.686044026501389</v>
      </c>
      <c r="AM640">
        <v>2</v>
      </c>
      <c r="AN640" t="s">
        <v>78</v>
      </c>
      <c r="AO640" t="s">
        <v>48</v>
      </c>
      <c r="AP640" t="s">
        <v>105</v>
      </c>
      <c r="AQ640" t="s">
        <v>101</v>
      </c>
    </row>
    <row r="641" spans="1:43" x14ac:dyDescent="0.4">
      <c r="A641" t="s">
        <v>37</v>
      </c>
      <c r="B641" t="s">
        <v>38</v>
      </c>
      <c r="C641" t="s">
        <v>39</v>
      </c>
      <c r="D641" s="1">
        <v>41487</v>
      </c>
      <c r="E641" t="s">
        <v>101</v>
      </c>
      <c r="F641" t="s">
        <v>77</v>
      </c>
      <c r="G641" t="s">
        <v>42</v>
      </c>
      <c r="H641" t="s">
        <v>43</v>
      </c>
      <c r="I641" t="s">
        <v>106</v>
      </c>
      <c r="J641" t="s">
        <v>45</v>
      </c>
      <c r="K641">
        <v>131</v>
      </c>
      <c r="L641">
        <v>131000</v>
      </c>
      <c r="M641" t="s">
        <v>46</v>
      </c>
      <c r="N641">
        <v>0</v>
      </c>
      <c r="O641">
        <v>0</v>
      </c>
      <c r="P641">
        <v>0</v>
      </c>
      <c r="Q641">
        <v>0</v>
      </c>
      <c r="R641">
        <v>0</v>
      </c>
      <c r="S641">
        <v>1.48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1.19</v>
      </c>
      <c r="Z641">
        <f>VLOOKUP(F641,CEUS!$J$26:$K$50,2)</f>
        <v>20</v>
      </c>
      <c r="AA641" s="142">
        <f t="shared" si="79"/>
        <v>5.9499999999999997E-2</v>
      </c>
      <c r="AB641" s="37">
        <f t="shared" si="80"/>
        <v>4.76</v>
      </c>
      <c r="AD641" s="124">
        <f>IF(E641=Sheet2!$E$24,VLOOKUP(F641,Sheet2!$C$24:$H$42,3),IF(E641=Sheet2!$F$24,VLOOKUP(F641,Sheet2!$C$24:$H$42,4),IF(E641=Sheet2!$G$24,VLOOKUP(F641,Sheet2!$C$24:$H$42,5),VLOOKUP(F641,Sheet2!$C$24:$H$42,6))))</f>
        <v>60.22</v>
      </c>
      <c r="AE641" s="2">
        <f t="shared" si="84"/>
        <v>7.1661799999999984E-2</v>
      </c>
      <c r="AF641" s="37">
        <f t="shared" si="82"/>
        <v>5.7329439999999989</v>
      </c>
      <c r="AH641">
        <f>IF(I641=CZCA!$E$24,VLOOKUP(F641,CZCA!$C$25:$T$43,3),IF(I641=CZCA!$F$24,VLOOKUP(F641,CZCA!$C$25:$T$43,4),IF(I641=CZCA!$G$24,VLOOKUP(F641,CZCA!$C$25:$T$43,5),IF(OR(I641=CZCA!$H$24,I641=CZCA!$I$24),VLOOKUP(F641,CZCA!$C$25:$T$43,6),IF(OR(I641=CZCA!$J$24,I641=CZCA!$L$24),VLOOKUP(F641,CZCA!$C$25:$T$43,8),IF(OR(I641=CZCA!$K$24,I641=CZCA!$Q$24),VLOOKUP(F641,CZCA!$C$25:$T$43,9),IF(OR(I641=CZCA!$M$24,I641=CZCA!$T$24),VLOOKUP(F641,CZCA!$C$25:$T$43,11),IF(OR(I641=CZCA!$N$24,I641=CZCA!$R$24),VLOOKUP(F641,CZCA!$C$25:$T$43,12),IF(I641=CZCA!$O$24,VLOOKUP(F641,CZCA!$C$25:$T$43,13),IF(I641=CZCA!$P$24,VLOOKUP(F641,CZCA!$C$25:$T$43,14),IF(I641=CZCA!$S$24,VLOOKUP(F641,CZCA!$C$25:$T$43,17))))))))))))</f>
        <v>70.08</v>
      </c>
      <c r="AI641" s="157">
        <f t="shared" si="86"/>
        <v>8.3395199999999989E-2</v>
      </c>
      <c r="AJ641" s="37">
        <f t="shared" si="83"/>
        <v>6.6716159999999993</v>
      </c>
      <c r="AK641" s="37"/>
      <c r="AL641" s="128">
        <f t="shared" si="81"/>
        <v>14.269406392694064</v>
      </c>
      <c r="AM641">
        <v>2</v>
      </c>
      <c r="AN641" t="s">
        <v>78</v>
      </c>
      <c r="AO641" t="s">
        <v>48</v>
      </c>
      <c r="AP641" t="s">
        <v>107</v>
      </c>
      <c r="AQ641" t="s">
        <v>101</v>
      </c>
    </row>
    <row r="642" spans="1:43" x14ac:dyDescent="0.4">
      <c r="A642" t="s">
        <v>37</v>
      </c>
      <c r="B642" t="s">
        <v>38</v>
      </c>
      <c r="C642" t="s">
        <v>39</v>
      </c>
      <c r="D642" s="1">
        <v>41487</v>
      </c>
      <c r="E642" t="s">
        <v>101</v>
      </c>
      <c r="F642" t="s">
        <v>77</v>
      </c>
      <c r="G642" t="s">
        <v>42</v>
      </c>
      <c r="H642" t="s">
        <v>43</v>
      </c>
      <c r="I642" t="s">
        <v>108</v>
      </c>
      <c r="J642" t="s">
        <v>45</v>
      </c>
      <c r="K642">
        <v>131</v>
      </c>
      <c r="L642">
        <v>131000</v>
      </c>
      <c r="M642" t="s">
        <v>46</v>
      </c>
      <c r="N642">
        <v>0</v>
      </c>
      <c r="O642">
        <v>0</v>
      </c>
      <c r="P642">
        <v>0</v>
      </c>
      <c r="Q642">
        <v>0</v>
      </c>
      <c r="R642">
        <v>0</v>
      </c>
      <c r="S642">
        <v>1.97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1.59</v>
      </c>
      <c r="Z642">
        <f>VLOOKUP(F642,CEUS!$J$26:$K$50,2)</f>
        <v>20</v>
      </c>
      <c r="AA642" s="142">
        <f t="shared" si="79"/>
        <v>7.9500000000000001E-2</v>
      </c>
      <c r="AB642" s="37">
        <f t="shared" si="80"/>
        <v>6.36</v>
      </c>
      <c r="AD642" s="124">
        <f>IF(E642=Sheet2!$E$24,VLOOKUP(F642,Sheet2!$C$24:$H$42,3),IF(E642=Sheet2!$F$24,VLOOKUP(F642,Sheet2!$C$24:$H$42,4),IF(E642=Sheet2!$G$24,VLOOKUP(F642,Sheet2!$C$24:$H$42,5),VLOOKUP(F642,Sheet2!$C$24:$H$42,6))))</f>
        <v>60.22</v>
      </c>
      <c r="AE642" s="2">
        <f t="shared" si="84"/>
        <v>9.5749799999999996E-2</v>
      </c>
      <c r="AF642" s="37">
        <f t="shared" si="82"/>
        <v>7.6599839999999997</v>
      </c>
      <c r="AH642">
        <f>IF(I642=CZCA!$E$24,VLOOKUP(F642,CZCA!$C$25:$T$43,3),IF(I642=CZCA!$F$24,VLOOKUP(F642,CZCA!$C$25:$T$43,4),IF(I642=CZCA!$G$24,VLOOKUP(F642,CZCA!$C$25:$T$43,5),IF(OR(I642=CZCA!$H$24,I642=CZCA!$I$24),VLOOKUP(F642,CZCA!$C$25:$T$43,6),IF(OR(I642=CZCA!$J$24,I642=CZCA!$L$24),VLOOKUP(F642,CZCA!$C$25:$T$43,8),IF(OR(I642=CZCA!$K$24,I642=CZCA!$Q$24),VLOOKUP(F642,CZCA!$C$25:$T$43,9),IF(OR(I642=CZCA!$M$24,I642=CZCA!$T$24),VLOOKUP(F642,CZCA!$C$25:$T$43,11),IF(OR(I642=CZCA!$N$24,I642=CZCA!$R$24),VLOOKUP(F642,CZCA!$C$25:$T$43,12),IF(I642=CZCA!$O$24,VLOOKUP(F642,CZCA!$C$25:$T$43,13),IF(I642=CZCA!$P$24,VLOOKUP(F642,CZCA!$C$25:$T$43,14),IF(I642=CZCA!$S$24,VLOOKUP(F642,CZCA!$C$25:$T$43,17))))))))))))</f>
        <v>49.41</v>
      </c>
      <c r="AI642" s="157">
        <f t="shared" si="86"/>
        <v>7.8561900000000004E-2</v>
      </c>
      <c r="AJ642" s="37">
        <f t="shared" si="83"/>
        <v>6.2849520000000005</v>
      </c>
      <c r="AK642" s="37"/>
      <c r="AL642" s="128">
        <f t="shared" si="81"/>
        <v>20.238818053025703</v>
      </c>
      <c r="AM642">
        <v>2</v>
      </c>
      <c r="AN642" t="s">
        <v>78</v>
      </c>
      <c r="AO642" t="s">
        <v>48</v>
      </c>
      <c r="AP642" t="s">
        <v>109</v>
      </c>
      <c r="AQ642" t="s">
        <v>101</v>
      </c>
    </row>
    <row r="643" spans="1:43" x14ac:dyDescent="0.4">
      <c r="A643" t="s">
        <v>37</v>
      </c>
      <c r="B643" t="s">
        <v>38</v>
      </c>
      <c r="C643" t="s">
        <v>39</v>
      </c>
      <c r="D643" s="1">
        <v>41487</v>
      </c>
      <c r="E643" t="s">
        <v>101</v>
      </c>
      <c r="F643" t="s">
        <v>77</v>
      </c>
      <c r="G643" t="s">
        <v>42</v>
      </c>
      <c r="H643" t="s">
        <v>43</v>
      </c>
      <c r="I643" t="s">
        <v>97</v>
      </c>
      <c r="J643" t="s">
        <v>45</v>
      </c>
      <c r="K643">
        <v>131</v>
      </c>
      <c r="L643">
        <v>131000</v>
      </c>
      <c r="M643" t="s">
        <v>46</v>
      </c>
      <c r="N643">
        <v>0</v>
      </c>
      <c r="O643">
        <v>0</v>
      </c>
      <c r="P643">
        <v>0</v>
      </c>
      <c r="Q643">
        <v>0</v>
      </c>
      <c r="R643">
        <v>0</v>
      </c>
      <c r="S643">
        <v>4.78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3.86</v>
      </c>
      <c r="Z643">
        <f>VLOOKUP(F643,CEUS!$J$26:$K$50,2)</f>
        <v>20</v>
      </c>
      <c r="AA643" s="142">
        <f t="shared" si="79"/>
        <v>0.193</v>
      </c>
      <c r="AB643" s="37">
        <f t="shared" si="80"/>
        <v>15.440000000000001</v>
      </c>
      <c r="AD643" s="124">
        <f>IF(E643=Sheet2!$E$24,VLOOKUP(F643,Sheet2!$C$24:$H$42,3),IF(E643=Sheet2!$F$24,VLOOKUP(F643,Sheet2!$C$24:$H$42,4),IF(E643=Sheet2!$G$24,VLOOKUP(F643,Sheet2!$C$24:$H$42,5),VLOOKUP(F643,Sheet2!$C$24:$H$42,6))))</f>
        <v>60.22</v>
      </c>
      <c r="AE643" s="2">
        <f t="shared" si="84"/>
        <v>0.23244919999999997</v>
      </c>
      <c r="AF643" s="37">
        <f t="shared" si="82"/>
        <v>18.595935999999998</v>
      </c>
      <c r="AH643">
        <f>IF(I643=CZCA!$E$24,VLOOKUP(F643,CZCA!$C$25:$T$43,3),IF(I643=CZCA!$F$24,VLOOKUP(F643,CZCA!$C$25:$T$43,4),IF(I643=CZCA!$G$24,VLOOKUP(F643,CZCA!$C$25:$T$43,5),IF(OR(I643=CZCA!$H$24,I643=CZCA!$I$24),VLOOKUP(F643,CZCA!$C$25:$T$43,6),IF(OR(I643=CZCA!$J$24,I643=CZCA!$L$24),VLOOKUP(F643,CZCA!$C$25:$T$43,8),IF(OR(I643=CZCA!$K$24,I643=CZCA!$Q$24),VLOOKUP(F643,CZCA!$C$25:$T$43,9),IF(OR(I643=CZCA!$M$24,I643=CZCA!$T$24),VLOOKUP(F643,CZCA!$C$25:$T$43,11),IF(OR(I643=CZCA!$N$24,I643=CZCA!$R$24),VLOOKUP(F643,CZCA!$C$25:$T$43,12),IF(I643=CZCA!$O$24,VLOOKUP(F643,CZCA!$C$25:$T$43,13),IF(I643=CZCA!$P$24,VLOOKUP(F643,CZCA!$C$25:$T$43,14),IF(I643=CZCA!$S$24,VLOOKUP(F643,CZCA!$C$25:$T$43,17))))))))))))</f>
        <v>89.42</v>
      </c>
      <c r="AI643" s="157">
        <f t="shared" si="86"/>
        <v>0.3451612</v>
      </c>
      <c r="AJ643" s="37">
        <f t="shared" si="83"/>
        <v>27.612895999999999</v>
      </c>
      <c r="AK643" s="37"/>
      <c r="AL643" s="128">
        <f t="shared" si="81"/>
        <v>11.183180496533215</v>
      </c>
      <c r="AM643">
        <v>2</v>
      </c>
      <c r="AN643" t="s">
        <v>78</v>
      </c>
      <c r="AO643" t="s">
        <v>48</v>
      </c>
      <c r="AP643" t="s">
        <v>98</v>
      </c>
      <c r="AQ643" t="s">
        <v>101</v>
      </c>
    </row>
    <row r="644" spans="1:43" x14ac:dyDescent="0.4">
      <c r="A644" t="s">
        <v>37</v>
      </c>
      <c r="B644" t="s">
        <v>38</v>
      </c>
      <c r="C644" t="s">
        <v>39</v>
      </c>
      <c r="D644" s="1">
        <v>41487</v>
      </c>
      <c r="E644" t="s">
        <v>101</v>
      </c>
      <c r="F644" t="s">
        <v>77</v>
      </c>
      <c r="G644" t="s">
        <v>42</v>
      </c>
      <c r="H644" t="s">
        <v>43</v>
      </c>
      <c r="I644" t="s">
        <v>110</v>
      </c>
      <c r="J644" t="s">
        <v>45</v>
      </c>
      <c r="K644">
        <v>131</v>
      </c>
      <c r="L644">
        <v>131000</v>
      </c>
      <c r="M644" t="s">
        <v>46</v>
      </c>
      <c r="N644">
        <v>0</v>
      </c>
      <c r="O644">
        <v>0</v>
      </c>
      <c r="P644">
        <v>0</v>
      </c>
      <c r="Q644">
        <v>0</v>
      </c>
      <c r="R644">
        <v>0</v>
      </c>
      <c r="S644">
        <v>7.02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5.68</v>
      </c>
      <c r="Z644">
        <f>VLOOKUP(F644,CEUS!$J$26:$K$50,2)</f>
        <v>20</v>
      </c>
      <c r="AA644" s="142">
        <f t="shared" si="79"/>
        <v>0.28399999999999997</v>
      </c>
      <c r="AB644" s="37">
        <f t="shared" si="80"/>
        <v>22.72</v>
      </c>
      <c r="AD644" s="124">
        <f>IF(E644=Sheet2!$E$24,VLOOKUP(F644,Sheet2!$C$24:$H$42,3),IF(E644=Sheet2!$F$24,VLOOKUP(F644,Sheet2!$C$24:$H$42,4),IF(E644=Sheet2!$G$24,VLOOKUP(F644,Sheet2!$C$24:$H$42,5),VLOOKUP(F644,Sheet2!$C$24:$H$42,6))))</f>
        <v>60.22</v>
      </c>
      <c r="AE644" s="2">
        <f t="shared" si="84"/>
        <v>0.34204959999999995</v>
      </c>
      <c r="AF644" s="37">
        <f t="shared" si="82"/>
        <v>27.363967999999996</v>
      </c>
      <c r="AH644">
        <f>IF(I644=CZCA!$E$24,VLOOKUP(F644,CZCA!$C$25:$T$43,3),IF(I644=CZCA!$F$24,VLOOKUP(F644,CZCA!$C$25:$T$43,4),IF(I644=CZCA!$G$24,VLOOKUP(F644,CZCA!$C$25:$T$43,5),IF(OR(I644=CZCA!$H$24,I644=CZCA!$I$24),VLOOKUP(F644,CZCA!$C$25:$T$43,6),IF(OR(I644=CZCA!$J$24,I644=CZCA!$L$24),VLOOKUP(F644,CZCA!$C$25:$T$43,8),IF(OR(I644=CZCA!$K$24,I644=CZCA!$Q$24),VLOOKUP(F644,CZCA!$C$25:$T$43,9),IF(OR(I644=CZCA!$M$24,I644=CZCA!$T$24),VLOOKUP(F644,CZCA!$C$25:$T$43,11),IF(OR(I644=CZCA!$N$24,I644=CZCA!$R$24),VLOOKUP(F644,CZCA!$C$25:$T$43,12),IF(I644=CZCA!$O$24,VLOOKUP(F644,CZCA!$C$25:$T$43,13),IF(I644=CZCA!$P$24,VLOOKUP(F644,CZCA!$C$25:$T$43,14),IF(I644=CZCA!$S$24,VLOOKUP(F644,CZCA!$C$25:$T$43,17))))))))))))</f>
        <v>49.41</v>
      </c>
      <c r="AI644" s="157">
        <f t="shared" si="86"/>
        <v>0.28064879999999992</v>
      </c>
      <c r="AJ644" s="37">
        <f t="shared" si="83"/>
        <v>22.451903999999992</v>
      </c>
      <c r="AK644" s="37"/>
      <c r="AL644" s="128">
        <f t="shared" si="81"/>
        <v>20.238818053025703</v>
      </c>
      <c r="AM644">
        <v>2</v>
      </c>
      <c r="AN644" t="s">
        <v>78</v>
      </c>
      <c r="AO644" t="s">
        <v>48</v>
      </c>
      <c r="AP644" t="s">
        <v>111</v>
      </c>
      <c r="AQ644" t="s">
        <v>101</v>
      </c>
    </row>
    <row r="645" spans="1:43" x14ac:dyDescent="0.4">
      <c r="A645" t="s">
        <v>37</v>
      </c>
      <c r="B645" t="s">
        <v>38</v>
      </c>
      <c r="C645" t="s">
        <v>39</v>
      </c>
      <c r="D645" s="1">
        <v>41487</v>
      </c>
      <c r="E645" t="s">
        <v>101</v>
      </c>
      <c r="F645" t="s">
        <v>77</v>
      </c>
      <c r="G645" t="s">
        <v>42</v>
      </c>
      <c r="H645" t="s">
        <v>43</v>
      </c>
      <c r="I645" t="s">
        <v>112</v>
      </c>
      <c r="J645" t="s">
        <v>45</v>
      </c>
      <c r="K645">
        <v>131</v>
      </c>
      <c r="L645">
        <v>131000</v>
      </c>
      <c r="M645" t="s">
        <v>46</v>
      </c>
      <c r="N645">
        <v>0</v>
      </c>
      <c r="O645">
        <v>0</v>
      </c>
      <c r="P645">
        <v>0</v>
      </c>
      <c r="Q645">
        <v>0</v>
      </c>
      <c r="R645">
        <v>0</v>
      </c>
      <c r="S645">
        <v>0.77500000000000002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0.626</v>
      </c>
      <c r="Z645">
        <f>VLOOKUP(F645,CEUS!$J$26:$K$50,2)</f>
        <v>20</v>
      </c>
      <c r="AA645" s="142">
        <f t="shared" si="79"/>
        <v>3.1300000000000001E-2</v>
      </c>
      <c r="AB645" s="37">
        <f t="shared" si="80"/>
        <v>2.504</v>
      </c>
      <c r="AD645" s="124">
        <f>IF(E645=Sheet2!$E$24,VLOOKUP(F645,Sheet2!$C$24:$H$42,3),IF(E645=Sheet2!$F$24,VLOOKUP(F645,Sheet2!$C$24:$H$42,4),IF(E645=Sheet2!$G$24,VLOOKUP(F645,Sheet2!$C$24:$H$42,5),VLOOKUP(F645,Sheet2!$C$24:$H$42,6))))</f>
        <v>60.22</v>
      </c>
      <c r="AE645" s="2">
        <f t="shared" si="84"/>
        <v>3.7697720000000004E-2</v>
      </c>
      <c r="AF645" s="37">
        <f t="shared" si="82"/>
        <v>3.0158176000000001</v>
      </c>
      <c r="AH645">
        <f>IF(I645=CZCA!$E$24,VLOOKUP(F645,CZCA!$C$25:$T$43,3),IF(I645=CZCA!$F$24,VLOOKUP(F645,CZCA!$C$25:$T$43,4),IF(I645=CZCA!$G$24,VLOOKUP(F645,CZCA!$C$25:$T$43,5),IF(OR(I645=CZCA!$H$24,I645=CZCA!$I$24),VLOOKUP(F645,CZCA!$C$25:$T$43,6),IF(OR(I645=CZCA!$J$24,I645=CZCA!$L$24),VLOOKUP(F645,CZCA!$C$25:$T$43,8),IF(OR(I645=CZCA!$K$24,I645=CZCA!$Q$24),VLOOKUP(F645,CZCA!$C$25:$T$43,9),IF(OR(I645=CZCA!$M$24,I645=CZCA!$T$24),VLOOKUP(F645,CZCA!$C$25:$T$43,11),IF(OR(I645=CZCA!$N$24,I645=CZCA!$R$24),VLOOKUP(F645,CZCA!$C$25:$T$43,12),IF(I645=CZCA!$O$24,VLOOKUP(F645,CZCA!$C$25:$T$43,13),IF(I645=CZCA!$P$24,VLOOKUP(F645,CZCA!$C$25:$T$43,14),IF(I645=CZCA!$S$24,VLOOKUP(F645,CZCA!$C$25:$T$43,17))))))))))))</f>
        <v>69.98</v>
      </c>
      <c r="AI645" s="157">
        <f t="shared" si="86"/>
        <v>4.3807480000000003E-2</v>
      </c>
      <c r="AJ645" s="37">
        <f t="shared" si="83"/>
        <v>3.5045984000000003</v>
      </c>
      <c r="AK645" s="37"/>
      <c r="AL645" s="128">
        <f t="shared" si="81"/>
        <v>14.289797084881394</v>
      </c>
      <c r="AM645">
        <v>2</v>
      </c>
      <c r="AN645" t="s">
        <v>78</v>
      </c>
      <c r="AO645" t="s">
        <v>48</v>
      </c>
      <c r="AP645" t="s">
        <v>113</v>
      </c>
      <c r="AQ645" t="s">
        <v>101</v>
      </c>
    </row>
    <row r="646" spans="1:43" x14ac:dyDescent="0.4">
      <c r="A646" t="s">
        <v>37</v>
      </c>
      <c r="B646" t="s">
        <v>38</v>
      </c>
      <c r="C646" t="s">
        <v>39</v>
      </c>
      <c r="D646" s="1">
        <v>41487</v>
      </c>
      <c r="E646" t="s">
        <v>101</v>
      </c>
      <c r="F646" t="s">
        <v>77</v>
      </c>
      <c r="G646" t="s">
        <v>42</v>
      </c>
      <c r="H646" t="s">
        <v>43</v>
      </c>
      <c r="I646" t="s">
        <v>99</v>
      </c>
      <c r="J646" t="s">
        <v>45</v>
      </c>
      <c r="K646">
        <v>131</v>
      </c>
      <c r="L646">
        <v>131000</v>
      </c>
      <c r="M646" t="s">
        <v>46</v>
      </c>
      <c r="N646">
        <v>0</v>
      </c>
      <c r="O646">
        <v>0</v>
      </c>
      <c r="P646">
        <v>0</v>
      </c>
      <c r="Q646">
        <v>0</v>
      </c>
      <c r="R646">
        <v>0</v>
      </c>
      <c r="S646">
        <v>20.9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16.899999999999999</v>
      </c>
      <c r="Z646">
        <f>VLOOKUP(F646,CEUS!$J$26:$K$50,2)</f>
        <v>20</v>
      </c>
      <c r="AA646" s="142">
        <f t="shared" si="79"/>
        <v>0.84499999999999997</v>
      </c>
      <c r="AB646" s="37">
        <f t="shared" si="80"/>
        <v>67.599999999999994</v>
      </c>
      <c r="AD646" s="124">
        <f>IF(E646=Sheet2!$E$24,VLOOKUP(F646,Sheet2!$C$24:$H$42,3),IF(E646=Sheet2!$F$24,VLOOKUP(F646,Sheet2!$C$24:$H$42,4),IF(E646=Sheet2!$G$24,VLOOKUP(F646,Sheet2!$C$24:$H$42,5),VLOOKUP(F646,Sheet2!$C$24:$H$42,6))))</f>
        <v>60.22</v>
      </c>
      <c r="AE646" s="2">
        <f t="shared" si="84"/>
        <v>1.0177179999999999</v>
      </c>
      <c r="AF646" s="37">
        <f t="shared" si="82"/>
        <v>81.417439999999999</v>
      </c>
      <c r="AH646">
        <f>IF(I646=CZCA!$E$24,VLOOKUP(F646,CZCA!$C$25:$T$43,3),IF(I646=CZCA!$F$24,VLOOKUP(F646,CZCA!$C$25:$T$43,4),IF(I646=CZCA!$G$24,VLOOKUP(F646,CZCA!$C$25:$T$43,5),IF(OR(I646=CZCA!$H$24,I646=CZCA!$I$24),VLOOKUP(F646,CZCA!$C$25:$T$43,6),IF(OR(I646=CZCA!$J$24,I646=CZCA!$L$24),VLOOKUP(F646,CZCA!$C$25:$T$43,8),IF(OR(I646=CZCA!$K$24,I646=CZCA!$Q$24),VLOOKUP(F646,CZCA!$C$25:$T$43,9),IF(OR(I646=CZCA!$M$24,I646=CZCA!$T$24),VLOOKUP(F646,CZCA!$C$25:$T$43,11),IF(OR(I646=CZCA!$N$24,I646=CZCA!$R$24),VLOOKUP(F646,CZCA!$C$25:$T$43,12),IF(I646=CZCA!$O$24,VLOOKUP(F646,CZCA!$C$25:$T$43,13),IF(I646=CZCA!$P$24,VLOOKUP(F646,CZCA!$C$25:$T$43,14),IF(I646=CZCA!$S$24,VLOOKUP(F646,CZCA!$C$25:$T$43,17))))))))))))</f>
        <v>70.08</v>
      </c>
      <c r="AI646" s="157">
        <f t="shared" si="86"/>
        <v>1.1843519999999998</v>
      </c>
      <c r="AJ646" s="37">
        <f t="shared" si="83"/>
        <v>94.748159999999984</v>
      </c>
      <c r="AK646" s="37"/>
      <c r="AL646" s="128">
        <f t="shared" si="81"/>
        <v>14.269406392694064</v>
      </c>
      <c r="AM646">
        <v>2</v>
      </c>
      <c r="AN646" t="s">
        <v>78</v>
      </c>
      <c r="AO646" t="s">
        <v>48</v>
      </c>
      <c r="AP646" t="s">
        <v>100</v>
      </c>
      <c r="AQ646" t="s">
        <v>101</v>
      </c>
    </row>
    <row r="647" spans="1:43" hidden="1" x14ac:dyDescent="0.4">
      <c r="A647" t="s">
        <v>37</v>
      </c>
      <c r="B647" t="s">
        <v>38</v>
      </c>
      <c r="C647" t="s">
        <v>39</v>
      </c>
      <c r="D647" s="1">
        <v>41487</v>
      </c>
      <c r="E647" t="s">
        <v>101</v>
      </c>
      <c r="F647" t="s">
        <v>77</v>
      </c>
      <c r="G647" t="s">
        <v>42</v>
      </c>
      <c r="H647" t="s">
        <v>43</v>
      </c>
      <c r="I647" t="s">
        <v>251</v>
      </c>
      <c r="J647" t="s">
        <v>45</v>
      </c>
      <c r="K647">
        <v>131</v>
      </c>
      <c r="L647">
        <v>131000</v>
      </c>
      <c r="M647" t="s">
        <v>46</v>
      </c>
      <c r="N647">
        <v>0</v>
      </c>
      <c r="O647">
        <v>0</v>
      </c>
      <c r="P647">
        <v>0</v>
      </c>
      <c r="Q647">
        <v>0</v>
      </c>
      <c r="R647">
        <v>0</v>
      </c>
      <c r="S647">
        <v>2.12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1.71</v>
      </c>
      <c r="Z647">
        <f>VLOOKUP(F647,CEUS!$J$26:$K$50,2)</f>
        <v>20</v>
      </c>
      <c r="AA647" s="142">
        <f t="shared" si="79"/>
        <v>8.5499999999999993E-2</v>
      </c>
      <c r="AB647" s="37">
        <f t="shared" si="80"/>
        <v>6.84</v>
      </c>
      <c r="AD647" s="124">
        <f>IF(E647=Sheet2!$E$24,VLOOKUP(F647,Sheet2!$C$24:$H$42,3),IF(E647=Sheet2!$F$24,VLOOKUP(F647,Sheet2!$C$24:$H$42,4),IF(E647=Sheet2!$G$24,VLOOKUP(F647,Sheet2!$C$24:$H$42,5),VLOOKUP(F647,Sheet2!$C$24:$H$42,6))))</f>
        <v>60.22</v>
      </c>
      <c r="AE647" s="2">
        <f t="shared" si="84"/>
        <v>0.10297619999999999</v>
      </c>
      <c r="AF647" s="37">
        <f t="shared" si="82"/>
        <v>8.2380959999999988</v>
      </c>
      <c r="AH647" t="b">
        <f>IF(I647=CZCA!$E$24,VLOOKUP(F647,CZCA!$C$24:$T$43,3),IF(I647=CZCA!$F$24,VLOOKUP(F647,CZCA!$C$24:$T$43,4),IF(I647=CZCA!$G$24,VLOOKUP(F647,CZCA!$C$24:$T$43,5),IF(OR(I647=CZCA!$H$24,I647=CZCA!$I$24),VLOOKUP(F647,CZCA!$C$24:$T$43,6),IF(OR(I647=CZCA!$J$24,I647=CZCA!$L$24),VLOOKUP(F647,CZCA!$C$24:$T$43,8),IF(OR(I647=CZCA!$K$24,I647=CZCA!$Q$24),VLOOKUP(F647,CZCA!$C$24:$T$43,9),IF(OR(I647=CZCA!$M$24,I647=CZCA!$T$24),VLOOKUP(F647,CZCA!$C$24:$T$43,11),IF(OR(I647=CZCA!$N$24,I647=CZCA!$R$24),VLOOKUP(F647,CZCA!$C$24:$T$43,12),IF(I647=CZCA!$O$24,VLOOKUP(F647,CZCA!$C$24:$T$43,13),IF(I647=CZCA!$P$24,VLOOKUP(F647,CZCA!$C$24:$T$43,14),IF(I647=CZCA!$S$24,VLOOKUP(F647,CZCA!$C$24:$T$43,17))))))))))))</f>
        <v>0</v>
      </c>
      <c r="AI647" s="157">
        <f t="shared" si="86"/>
        <v>0</v>
      </c>
      <c r="AJ647" s="37">
        <f t="shared" si="83"/>
        <v>0</v>
      </c>
      <c r="AK647" s="37"/>
      <c r="AL647" s="128" t="e">
        <f t="shared" si="81"/>
        <v>#DIV/0!</v>
      </c>
      <c r="AM647">
        <v>2</v>
      </c>
      <c r="AN647" t="s">
        <v>78</v>
      </c>
      <c r="AO647" t="s">
        <v>48</v>
      </c>
      <c r="AP647" t="s">
        <v>254</v>
      </c>
      <c r="AQ647" t="s">
        <v>101</v>
      </c>
    </row>
    <row r="648" spans="1:43" x14ac:dyDescent="0.4">
      <c r="A648" t="s">
        <v>37</v>
      </c>
      <c r="B648" t="s">
        <v>38</v>
      </c>
      <c r="C648" t="s">
        <v>39</v>
      </c>
      <c r="D648" s="1">
        <v>41487</v>
      </c>
      <c r="E648" t="s">
        <v>101</v>
      </c>
      <c r="F648" t="s">
        <v>79</v>
      </c>
      <c r="G648" t="s">
        <v>42</v>
      </c>
      <c r="H648" t="s">
        <v>43</v>
      </c>
      <c r="I648" t="s">
        <v>91</v>
      </c>
      <c r="J648" t="s">
        <v>45</v>
      </c>
      <c r="K648">
        <v>8</v>
      </c>
      <c r="L648">
        <v>8000</v>
      </c>
      <c r="M648" t="s">
        <v>46</v>
      </c>
      <c r="N648">
        <v>0</v>
      </c>
      <c r="O648">
        <v>0</v>
      </c>
      <c r="P648">
        <v>0</v>
      </c>
      <c r="Q648">
        <v>0</v>
      </c>
      <c r="R648">
        <v>0</v>
      </c>
      <c r="S648">
        <v>5.74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4.6399999999999997</v>
      </c>
      <c r="Z648">
        <f>VLOOKUP(F648,CEUS!$J$26:$K$50,2)</f>
        <v>30</v>
      </c>
      <c r="AA648" s="142">
        <f t="shared" si="79"/>
        <v>0.15466666666666665</v>
      </c>
      <c r="AB648" s="37">
        <f t="shared" si="80"/>
        <v>12.373333333333331</v>
      </c>
      <c r="AD648" s="124">
        <f>IF(E648=Sheet2!$E$24,VLOOKUP(F648,Sheet2!$C$24:$H$42,3),IF(E648=Sheet2!$F$24,VLOOKUP(F648,Sheet2!$C$24:$H$42,4),IF(E648=Sheet2!$G$24,VLOOKUP(F648,Sheet2!$C$24:$H$42,5),VLOOKUP(F648,Sheet2!$C$24:$H$42,6))))</f>
        <v>60.22</v>
      </c>
      <c r="AE648" s="2">
        <f t="shared" si="84"/>
        <v>0.27942079999999997</v>
      </c>
      <c r="AF648" s="37">
        <f t="shared" si="82"/>
        <v>22.353663999999998</v>
      </c>
      <c r="AH648">
        <f>IF(I648=CZCA!$E$24,VLOOKUP(F648,CZCA!$C$25:$T$43,3),IF(I648=CZCA!$F$24,VLOOKUP(F648,CZCA!$C$25:$T$43,4),IF(I648=CZCA!$G$24,VLOOKUP(F648,CZCA!$C$25:$T$43,5),IF(OR(I648=CZCA!$H$24,I648=CZCA!$I$24),VLOOKUP(F648,CZCA!$C$25:$T$43,6),IF(OR(I648=CZCA!$J$24,I648=CZCA!$L$24),VLOOKUP(F648,CZCA!$C$25:$T$43,8),IF(OR(I648=CZCA!$K$24,I648=CZCA!$Q$24),VLOOKUP(F648,CZCA!$C$25:$T$43,9),IF(OR(I648=CZCA!$M$24,I648=CZCA!$T$24),VLOOKUP(F648,CZCA!$C$25:$T$43,11),IF(OR(I648=CZCA!$N$24,I648=CZCA!$R$24),VLOOKUP(F648,CZCA!$C$25:$T$43,12),IF(I648=CZCA!$O$24,VLOOKUP(F648,CZCA!$C$25:$T$43,13),IF(I648=CZCA!$P$24,VLOOKUP(F648,CZCA!$C$25:$T$43,14),IF(I648=CZCA!$S$24,VLOOKUP(F648,CZCA!$C$25:$T$43,17))))))))))))</f>
        <v>38.799999999999997</v>
      </c>
      <c r="AI648" s="157">
        <f t="shared" si="86"/>
        <v>0.180032</v>
      </c>
      <c r="AJ648" s="37">
        <f t="shared" si="83"/>
        <v>14.402559999999999</v>
      </c>
      <c r="AK648" s="37"/>
      <c r="AL648" s="128">
        <f t="shared" si="81"/>
        <v>25.773195876288661</v>
      </c>
      <c r="AM648">
        <v>2</v>
      </c>
      <c r="AN648" t="s">
        <v>80</v>
      </c>
      <c r="AO648" t="s">
        <v>48</v>
      </c>
      <c r="AP648" t="s">
        <v>92</v>
      </c>
      <c r="AQ648" t="s">
        <v>101</v>
      </c>
    </row>
    <row r="649" spans="1:43" x14ac:dyDescent="0.4">
      <c r="A649" t="s">
        <v>37</v>
      </c>
      <c r="B649" t="s">
        <v>38</v>
      </c>
      <c r="C649" t="s">
        <v>39</v>
      </c>
      <c r="D649" s="1">
        <v>41487</v>
      </c>
      <c r="E649" t="s">
        <v>101</v>
      </c>
      <c r="F649" t="s">
        <v>79</v>
      </c>
      <c r="G649" t="s">
        <v>42</v>
      </c>
      <c r="H649" t="s">
        <v>43</v>
      </c>
      <c r="I649" t="s">
        <v>102</v>
      </c>
      <c r="J649" t="s">
        <v>45</v>
      </c>
      <c r="K649">
        <v>8</v>
      </c>
      <c r="L649">
        <v>8000</v>
      </c>
      <c r="M649" t="s">
        <v>46</v>
      </c>
      <c r="N649">
        <v>0</v>
      </c>
      <c r="O649">
        <v>0</v>
      </c>
      <c r="P649">
        <v>0</v>
      </c>
      <c r="Q649">
        <v>0</v>
      </c>
      <c r="R649">
        <v>0</v>
      </c>
      <c r="S649">
        <v>2.62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2.12</v>
      </c>
      <c r="Z649">
        <f>VLOOKUP(F649,CEUS!$J$26:$K$50,2)</f>
        <v>30</v>
      </c>
      <c r="AA649" s="142">
        <f t="shared" si="79"/>
        <v>7.0666666666666669E-2</v>
      </c>
      <c r="AB649" s="37">
        <f t="shared" si="80"/>
        <v>5.6533333333333333</v>
      </c>
      <c r="AD649" s="124">
        <f>IF(E649=Sheet2!$E$24,VLOOKUP(F649,Sheet2!$C$24:$H$42,3),IF(E649=Sheet2!$F$24,VLOOKUP(F649,Sheet2!$C$24:$H$42,4),IF(E649=Sheet2!$G$24,VLOOKUP(F649,Sheet2!$C$24:$H$42,5),VLOOKUP(F649,Sheet2!$C$24:$H$42,6))))</f>
        <v>60.22</v>
      </c>
      <c r="AE649" s="2">
        <f t="shared" si="84"/>
        <v>0.12766639999999999</v>
      </c>
      <c r="AF649" s="37">
        <f t="shared" si="82"/>
        <v>10.213311999999998</v>
      </c>
      <c r="AH649">
        <f>IF(I649=CZCA!$E$24,VLOOKUP(F649,CZCA!$C$25:$T$43,3),IF(I649=CZCA!$F$24,VLOOKUP(F649,CZCA!$C$25:$T$43,4),IF(I649=CZCA!$G$24,VLOOKUP(F649,CZCA!$C$25:$T$43,5),IF(OR(I649=CZCA!$H$24,I649=CZCA!$I$24),VLOOKUP(F649,CZCA!$C$25:$T$43,6),IF(OR(I649=CZCA!$J$24,I649=CZCA!$L$24),VLOOKUP(F649,CZCA!$C$25:$T$43,8),IF(OR(I649=CZCA!$K$24,I649=CZCA!$Q$24),VLOOKUP(F649,CZCA!$C$25:$T$43,9),IF(OR(I649=CZCA!$M$24,I649=CZCA!$T$24),VLOOKUP(F649,CZCA!$C$25:$T$43,11),IF(OR(I649=CZCA!$N$24,I649=CZCA!$R$24),VLOOKUP(F649,CZCA!$C$25:$T$43,12),IF(I649=CZCA!$O$24,VLOOKUP(F649,CZCA!$C$25:$T$43,13),IF(I649=CZCA!$P$24,VLOOKUP(F649,CZCA!$C$25:$T$43,14),IF(I649=CZCA!$S$24,VLOOKUP(F649,CZCA!$C$25:$T$43,17))))))))))))</f>
        <v>93.58</v>
      </c>
      <c r="AI649" s="157">
        <f t="shared" si="86"/>
        <v>0.1983896</v>
      </c>
      <c r="AJ649" s="37">
        <f t="shared" si="83"/>
        <v>15.871168000000001</v>
      </c>
      <c r="AK649" s="37"/>
      <c r="AL649" s="128">
        <f t="shared" si="81"/>
        <v>10.686044026501389</v>
      </c>
      <c r="AM649">
        <v>2</v>
      </c>
      <c r="AN649" t="s">
        <v>80</v>
      </c>
      <c r="AO649" t="s">
        <v>48</v>
      </c>
      <c r="AP649" t="s">
        <v>103</v>
      </c>
      <c r="AQ649" t="s">
        <v>101</v>
      </c>
    </row>
    <row r="650" spans="1:43" x14ac:dyDescent="0.4">
      <c r="A650" t="s">
        <v>37</v>
      </c>
      <c r="B650" t="s">
        <v>38</v>
      </c>
      <c r="C650" t="s">
        <v>39</v>
      </c>
      <c r="D650" s="1">
        <v>41487</v>
      </c>
      <c r="E650" t="s">
        <v>101</v>
      </c>
      <c r="F650" t="s">
        <v>79</v>
      </c>
      <c r="G650" t="s">
        <v>42</v>
      </c>
      <c r="H650" t="s">
        <v>43</v>
      </c>
      <c r="I650" t="s">
        <v>104</v>
      </c>
      <c r="J650" t="s">
        <v>45</v>
      </c>
      <c r="K650">
        <v>8</v>
      </c>
      <c r="L650">
        <v>8000</v>
      </c>
      <c r="M650" t="s">
        <v>46</v>
      </c>
      <c r="N650">
        <v>0</v>
      </c>
      <c r="O650">
        <v>0</v>
      </c>
      <c r="P650">
        <v>0</v>
      </c>
      <c r="Q650">
        <v>0</v>
      </c>
      <c r="R650">
        <v>0</v>
      </c>
      <c r="S650">
        <v>2.58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2.08</v>
      </c>
      <c r="Z650">
        <f>VLOOKUP(F650,CEUS!$J$26:$K$50,2)</f>
        <v>30</v>
      </c>
      <c r="AA650" s="142">
        <f t="shared" si="79"/>
        <v>6.933333333333333E-2</v>
      </c>
      <c r="AB650" s="37">
        <f t="shared" si="80"/>
        <v>5.5466666666666669</v>
      </c>
      <c r="AD650" s="124">
        <f>IF(E650=Sheet2!$E$24,VLOOKUP(F650,Sheet2!$C$24:$H$42,3),IF(E650=Sheet2!$F$24,VLOOKUP(F650,Sheet2!$C$24:$H$42,4),IF(E650=Sheet2!$G$24,VLOOKUP(F650,Sheet2!$C$24:$H$42,5),VLOOKUP(F650,Sheet2!$C$24:$H$42,6))))</f>
        <v>60.22</v>
      </c>
      <c r="AE650" s="2">
        <f t="shared" si="84"/>
        <v>0.12525760000000002</v>
      </c>
      <c r="AF650" s="37">
        <f t="shared" si="82"/>
        <v>10.020608000000003</v>
      </c>
      <c r="AH650">
        <f>IF(I650=CZCA!$E$24,VLOOKUP(F650,CZCA!$C$25:$T$43,3),IF(I650=CZCA!$F$24,VLOOKUP(F650,CZCA!$C$25:$T$43,4),IF(I650=CZCA!$G$24,VLOOKUP(F650,CZCA!$C$25:$T$43,5),IF(OR(I650=CZCA!$H$24,I650=CZCA!$I$24),VLOOKUP(F650,CZCA!$C$25:$T$43,6),IF(OR(I650=CZCA!$J$24,I650=CZCA!$L$24),VLOOKUP(F650,CZCA!$C$25:$T$43,8),IF(OR(I650=CZCA!$K$24,I650=CZCA!$Q$24),VLOOKUP(F650,CZCA!$C$25:$T$43,9),IF(OR(I650=CZCA!$M$24,I650=CZCA!$T$24),VLOOKUP(F650,CZCA!$C$25:$T$43,11),IF(OR(I650=CZCA!$N$24,I650=CZCA!$R$24),VLOOKUP(F650,CZCA!$C$25:$T$43,12),IF(I650=CZCA!$O$24,VLOOKUP(F650,CZCA!$C$25:$T$43,13),IF(I650=CZCA!$P$24,VLOOKUP(F650,CZCA!$C$25:$T$43,14),IF(I650=CZCA!$S$24,VLOOKUP(F650,CZCA!$C$25:$T$43,17))))))))))))</f>
        <v>93.58</v>
      </c>
      <c r="AI650" s="157">
        <f t="shared" si="86"/>
        <v>0.19464640000000002</v>
      </c>
      <c r="AJ650" s="37">
        <f t="shared" si="83"/>
        <v>15.571712000000002</v>
      </c>
      <c r="AK650" s="37"/>
      <c r="AL650" s="128">
        <f t="shared" si="81"/>
        <v>10.686044026501389</v>
      </c>
      <c r="AM650">
        <v>2</v>
      </c>
      <c r="AN650" t="s">
        <v>80</v>
      </c>
      <c r="AO650" t="s">
        <v>48</v>
      </c>
      <c r="AP650" t="s">
        <v>105</v>
      </c>
      <c r="AQ650" t="s">
        <v>101</v>
      </c>
    </row>
    <row r="651" spans="1:43" x14ac:dyDescent="0.4">
      <c r="A651" t="s">
        <v>37</v>
      </c>
      <c r="B651" t="s">
        <v>38</v>
      </c>
      <c r="C651" t="s">
        <v>39</v>
      </c>
      <c r="D651" s="1">
        <v>41487</v>
      </c>
      <c r="E651" t="s">
        <v>101</v>
      </c>
      <c r="F651" t="s">
        <v>79</v>
      </c>
      <c r="G651" t="s">
        <v>42</v>
      </c>
      <c r="H651" t="s">
        <v>43</v>
      </c>
      <c r="I651" t="s">
        <v>106</v>
      </c>
      <c r="J651" t="s">
        <v>45</v>
      </c>
      <c r="K651">
        <v>8</v>
      </c>
      <c r="L651">
        <v>8000</v>
      </c>
      <c r="M651" t="s">
        <v>46</v>
      </c>
      <c r="N651">
        <v>0</v>
      </c>
      <c r="O651">
        <v>0</v>
      </c>
      <c r="P651">
        <v>0</v>
      </c>
      <c r="Q651">
        <v>0</v>
      </c>
      <c r="R651">
        <v>0</v>
      </c>
      <c r="S651">
        <v>2.39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1.93</v>
      </c>
      <c r="Z651">
        <f>VLOOKUP(F651,CEUS!$J$26:$K$50,2)</f>
        <v>30</v>
      </c>
      <c r="AA651" s="142">
        <f t="shared" ref="AA651:AA714" si="87">Y651/Z651</f>
        <v>6.4333333333333326E-2</v>
      </c>
      <c r="AB651" s="37">
        <f t="shared" ref="AB651:AB714" si="88">$AA$5*AA651</f>
        <v>5.1466666666666665</v>
      </c>
      <c r="AD651" s="124">
        <f>IF(E651=Sheet2!$E$24,VLOOKUP(F651,Sheet2!$C$24:$H$42,3),IF(E651=Sheet2!$F$24,VLOOKUP(F651,Sheet2!$C$24:$H$42,4),IF(E651=Sheet2!$G$24,VLOOKUP(F651,Sheet2!$C$24:$H$42,5),VLOOKUP(F651,Sheet2!$C$24:$H$42,6))))</f>
        <v>60.22</v>
      </c>
      <c r="AE651" s="2">
        <f t="shared" si="84"/>
        <v>0.11622459999999998</v>
      </c>
      <c r="AF651" s="37">
        <f t="shared" si="82"/>
        <v>9.2979679999999991</v>
      </c>
      <c r="AH651">
        <f>IF(I651=CZCA!$E$24,VLOOKUP(F651,CZCA!$C$25:$T$43,3),IF(I651=CZCA!$F$24,VLOOKUP(F651,CZCA!$C$25:$T$43,4),IF(I651=CZCA!$G$24,VLOOKUP(F651,CZCA!$C$25:$T$43,5),IF(OR(I651=CZCA!$H$24,I651=CZCA!$I$24),VLOOKUP(F651,CZCA!$C$25:$T$43,6),IF(OR(I651=CZCA!$J$24,I651=CZCA!$L$24),VLOOKUP(F651,CZCA!$C$25:$T$43,8),IF(OR(I651=CZCA!$K$24,I651=CZCA!$Q$24),VLOOKUP(F651,CZCA!$C$25:$T$43,9),IF(OR(I651=CZCA!$M$24,I651=CZCA!$T$24),VLOOKUP(F651,CZCA!$C$25:$T$43,11),IF(OR(I651=CZCA!$N$24,I651=CZCA!$R$24),VLOOKUP(F651,CZCA!$C$25:$T$43,12),IF(I651=CZCA!$O$24,VLOOKUP(F651,CZCA!$C$25:$T$43,13),IF(I651=CZCA!$P$24,VLOOKUP(F651,CZCA!$C$25:$T$43,14),IF(I651=CZCA!$S$24,VLOOKUP(F651,CZCA!$C$25:$T$43,17))))))))))))</f>
        <v>70.08</v>
      </c>
      <c r="AI651" s="157">
        <f t="shared" si="86"/>
        <v>0.1352544</v>
      </c>
      <c r="AJ651" s="37">
        <f t="shared" si="83"/>
        <v>10.820352</v>
      </c>
      <c r="AK651" s="37"/>
      <c r="AL651" s="128">
        <f t="shared" ref="AL651:AL656" si="89">1000/AH651</f>
        <v>14.269406392694064</v>
      </c>
      <c r="AM651">
        <v>2</v>
      </c>
      <c r="AN651" t="s">
        <v>80</v>
      </c>
      <c r="AO651" t="s">
        <v>48</v>
      </c>
      <c r="AP651" t="s">
        <v>107</v>
      </c>
      <c r="AQ651" t="s">
        <v>101</v>
      </c>
    </row>
    <row r="652" spans="1:43" x14ac:dyDescent="0.4">
      <c r="A652" t="s">
        <v>37</v>
      </c>
      <c r="B652" t="s">
        <v>38</v>
      </c>
      <c r="C652" t="s">
        <v>39</v>
      </c>
      <c r="D652" s="1">
        <v>41487</v>
      </c>
      <c r="E652" t="s">
        <v>101</v>
      </c>
      <c r="F652" t="s">
        <v>79</v>
      </c>
      <c r="G652" t="s">
        <v>42</v>
      </c>
      <c r="H652" t="s">
        <v>43</v>
      </c>
      <c r="I652" t="s">
        <v>108</v>
      </c>
      <c r="J652" t="s">
        <v>45</v>
      </c>
      <c r="K652">
        <v>8</v>
      </c>
      <c r="L652">
        <v>8000</v>
      </c>
      <c r="M652" t="s">
        <v>46</v>
      </c>
      <c r="N652">
        <v>0</v>
      </c>
      <c r="O652">
        <v>0</v>
      </c>
      <c r="P652">
        <v>0</v>
      </c>
      <c r="Q652">
        <v>0</v>
      </c>
      <c r="R652">
        <v>0</v>
      </c>
      <c r="S652">
        <v>2.94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2.38</v>
      </c>
      <c r="Z652">
        <f>VLOOKUP(F652,CEUS!$J$26:$K$50,2)</f>
        <v>30</v>
      </c>
      <c r="AA652" s="142">
        <f t="shared" si="87"/>
        <v>7.9333333333333325E-2</v>
      </c>
      <c r="AB652" s="37">
        <f t="shared" si="88"/>
        <v>6.3466666666666658</v>
      </c>
      <c r="AD652" s="124">
        <f>IF(E652=Sheet2!$E$24,VLOOKUP(F652,Sheet2!$C$24:$H$42,3),IF(E652=Sheet2!$F$24,VLOOKUP(F652,Sheet2!$C$24:$H$42,4),IF(E652=Sheet2!$G$24,VLOOKUP(F652,Sheet2!$C$24:$H$42,5),VLOOKUP(F652,Sheet2!$C$24:$H$42,6))))</f>
        <v>60.22</v>
      </c>
      <c r="AE652" s="2">
        <f t="shared" si="84"/>
        <v>0.14332359999999997</v>
      </c>
      <c r="AF652" s="37">
        <f t="shared" si="82"/>
        <v>11.465887999999998</v>
      </c>
      <c r="AH652">
        <f>IF(I652=CZCA!$E$24,VLOOKUP(F652,CZCA!$C$25:$T$43,3),IF(I652=CZCA!$F$24,VLOOKUP(F652,CZCA!$C$25:$T$43,4),IF(I652=CZCA!$G$24,VLOOKUP(F652,CZCA!$C$25:$T$43,5),IF(OR(I652=CZCA!$H$24,I652=CZCA!$I$24),VLOOKUP(F652,CZCA!$C$25:$T$43,6),IF(OR(I652=CZCA!$J$24,I652=CZCA!$L$24),VLOOKUP(F652,CZCA!$C$25:$T$43,8),IF(OR(I652=CZCA!$K$24,I652=CZCA!$Q$24),VLOOKUP(F652,CZCA!$C$25:$T$43,9),IF(OR(I652=CZCA!$M$24,I652=CZCA!$T$24),VLOOKUP(F652,CZCA!$C$25:$T$43,11),IF(OR(I652=CZCA!$N$24,I652=CZCA!$R$24),VLOOKUP(F652,CZCA!$C$25:$T$43,12),IF(I652=CZCA!$O$24,VLOOKUP(F652,CZCA!$C$25:$T$43,13),IF(I652=CZCA!$P$24,VLOOKUP(F652,CZCA!$C$25:$T$43,14),IF(I652=CZCA!$S$24,VLOOKUP(F652,CZCA!$C$25:$T$43,17))))))))))))</f>
        <v>49.41</v>
      </c>
      <c r="AI652" s="157">
        <f t="shared" si="86"/>
        <v>0.11759579999999997</v>
      </c>
      <c r="AJ652" s="37">
        <f t="shared" si="83"/>
        <v>9.4076639999999969</v>
      </c>
      <c r="AK652" s="37"/>
      <c r="AL652" s="128">
        <f t="shared" si="89"/>
        <v>20.238818053025703</v>
      </c>
      <c r="AM652">
        <v>2</v>
      </c>
      <c r="AN652" t="s">
        <v>80</v>
      </c>
      <c r="AO652" t="s">
        <v>48</v>
      </c>
      <c r="AP652" t="s">
        <v>109</v>
      </c>
      <c r="AQ652" t="s">
        <v>101</v>
      </c>
    </row>
    <row r="653" spans="1:43" x14ac:dyDescent="0.4">
      <c r="A653" t="s">
        <v>37</v>
      </c>
      <c r="B653" t="s">
        <v>38</v>
      </c>
      <c r="C653" t="s">
        <v>39</v>
      </c>
      <c r="D653" s="1">
        <v>41487</v>
      </c>
      <c r="E653" t="s">
        <v>101</v>
      </c>
      <c r="F653" t="s">
        <v>79</v>
      </c>
      <c r="G653" t="s">
        <v>42</v>
      </c>
      <c r="H653" t="s">
        <v>43</v>
      </c>
      <c r="I653" t="s">
        <v>97</v>
      </c>
      <c r="J653" t="s">
        <v>45</v>
      </c>
      <c r="K653">
        <v>8</v>
      </c>
      <c r="L653">
        <v>8000</v>
      </c>
      <c r="M653" t="s">
        <v>46</v>
      </c>
      <c r="N653">
        <v>0</v>
      </c>
      <c r="O653">
        <v>0</v>
      </c>
      <c r="P653">
        <v>0</v>
      </c>
      <c r="Q653">
        <v>0</v>
      </c>
      <c r="R653">
        <v>0</v>
      </c>
      <c r="S653">
        <v>9.58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7.74</v>
      </c>
      <c r="Z653">
        <f>VLOOKUP(F653,CEUS!$J$26:$K$50,2)</f>
        <v>30</v>
      </c>
      <c r="AA653" s="142">
        <f t="shared" si="87"/>
        <v>0.25800000000000001</v>
      </c>
      <c r="AB653" s="37">
        <f t="shared" si="88"/>
        <v>20.64</v>
      </c>
      <c r="AD653" s="124">
        <f>IF(E653=Sheet2!$E$24,VLOOKUP(F653,Sheet2!$C$24:$H$42,3),IF(E653=Sheet2!$F$24,VLOOKUP(F653,Sheet2!$C$24:$H$42,4),IF(E653=Sheet2!$G$24,VLOOKUP(F653,Sheet2!$C$24:$H$42,5),VLOOKUP(F653,Sheet2!$C$24:$H$42,6))))</f>
        <v>60.22</v>
      </c>
      <c r="AE653" s="2">
        <f t="shared" si="84"/>
        <v>0.46610280000000004</v>
      </c>
      <c r="AF653" s="37">
        <f t="shared" ref="AF653:AF716" si="90">AE653*$AA$5</f>
        <v>37.288224</v>
      </c>
      <c r="AH653">
        <f>IF(I653=CZCA!$E$24,VLOOKUP(F653,CZCA!$C$25:$T$43,3),IF(I653=CZCA!$F$24,VLOOKUP(F653,CZCA!$C$25:$T$43,4),IF(I653=CZCA!$G$24,VLOOKUP(F653,CZCA!$C$25:$T$43,5),IF(OR(I653=CZCA!$H$24,I653=CZCA!$I$24),VLOOKUP(F653,CZCA!$C$25:$T$43,6),IF(OR(I653=CZCA!$J$24,I653=CZCA!$L$24),VLOOKUP(F653,CZCA!$C$25:$T$43,8),IF(OR(I653=CZCA!$K$24,I653=CZCA!$Q$24),VLOOKUP(F653,CZCA!$C$25:$T$43,9),IF(OR(I653=CZCA!$M$24,I653=CZCA!$T$24),VLOOKUP(F653,CZCA!$C$25:$T$43,11),IF(OR(I653=CZCA!$N$24,I653=CZCA!$R$24),VLOOKUP(F653,CZCA!$C$25:$T$43,12),IF(I653=CZCA!$O$24,VLOOKUP(F653,CZCA!$C$25:$T$43,13),IF(I653=CZCA!$P$24,VLOOKUP(F653,CZCA!$C$25:$T$43,14),IF(I653=CZCA!$S$24,VLOOKUP(F653,CZCA!$C$25:$T$43,17))))))))))))</f>
        <v>89.42</v>
      </c>
      <c r="AI653" s="157">
        <f t="shared" si="86"/>
        <v>0.69211080000000003</v>
      </c>
      <c r="AJ653" s="37">
        <f t="shared" ref="AJ653:AJ716" si="91">AI653*$AA$5</f>
        <v>55.368864000000002</v>
      </c>
      <c r="AK653" s="37"/>
      <c r="AL653" s="128">
        <f t="shared" si="89"/>
        <v>11.183180496533215</v>
      </c>
      <c r="AM653">
        <v>2</v>
      </c>
      <c r="AN653" t="s">
        <v>80</v>
      </c>
      <c r="AO653" t="s">
        <v>48</v>
      </c>
      <c r="AP653" t="s">
        <v>98</v>
      </c>
      <c r="AQ653" t="s">
        <v>101</v>
      </c>
    </row>
    <row r="654" spans="1:43" x14ac:dyDescent="0.4">
      <c r="A654" t="s">
        <v>37</v>
      </c>
      <c r="B654" t="s">
        <v>38</v>
      </c>
      <c r="C654" t="s">
        <v>39</v>
      </c>
      <c r="D654" s="1">
        <v>41487</v>
      </c>
      <c r="E654" t="s">
        <v>101</v>
      </c>
      <c r="F654" t="s">
        <v>79</v>
      </c>
      <c r="G654" t="s">
        <v>42</v>
      </c>
      <c r="H654" t="s">
        <v>43</v>
      </c>
      <c r="I654" t="s">
        <v>110</v>
      </c>
      <c r="J654" t="s">
        <v>45</v>
      </c>
      <c r="K654">
        <v>8</v>
      </c>
      <c r="L654">
        <v>8000</v>
      </c>
      <c r="M654" t="s">
        <v>46</v>
      </c>
      <c r="N654">
        <v>0</v>
      </c>
      <c r="O654">
        <v>0</v>
      </c>
      <c r="P654">
        <v>0</v>
      </c>
      <c r="Q654">
        <v>0</v>
      </c>
      <c r="R654">
        <v>0</v>
      </c>
      <c r="S654">
        <v>10.3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8.35</v>
      </c>
      <c r="Z654">
        <f>VLOOKUP(F654,CEUS!$J$26:$K$50,2)</f>
        <v>30</v>
      </c>
      <c r="AA654" s="142">
        <f t="shared" si="87"/>
        <v>0.27833333333333332</v>
      </c>
      <c r="AB654" s="37">
        <f t="shared" si="88"/>
        <v>22.266666666666666</v>
      </c>
      <c r="AD654" s="124">
        <f>IF(E654=Sheet2!$E$24,VLOOKUP(F654,Sheet2!$C$24:$H$42,3),IF(E654=Sheet2!$F$24,VLOOKUP(F654,Sheet2!$C$24:$H$42,4),IF(E654=Sheet2!$G$24,VLOOKUP(F654,Sheet2!$C$24:$H$42,5),VLOOKUP(F654,Sheet2!$C$24:$H$42,6))))</f>
        <v>60.22</v>
      </c>
      <c r="AE654" s="2">
        <f t="shared" si="84"/>
        <v>0.50283699999999998</v>
      </c>
      <c r="AF654" s="37">
        <f t="shared" si="90"/>
        <v>40.226959999999998</v>
      </c>
      <c r="AH654">
        <f>IF(I654=CZCA!$E$24,VLOOKUP(F654,CZCA!$C$25:$T$43,3),IF(I654=CZCA!$F$24,VLOOKUP(F654,CZCA!$C$25:$T$43,4),IF(I654=CZCA!$G$24,VLOOKUP(F654,CZCA!$C$25:$T$43,5),IF(OR(I654=CZCA!$H$24,I654=CZCA!$I$24),VLOOKUP(F654,CZCA!$C$25:$T$43,6),IF(OR(I654=CZCA!$J$24,I654=CZCA!$L$24),VLOOKUP(F654,CZCA!$C$25:$T$43,8),IF(OR(I654=CZCA!$K$24,I654=CZCA!$Q$24),VLOOKUP(F654,CZCA!$C$25:$T$43,9),IF(OR(I654=CZCA!$M$24,I654=CZCA!$T$24),VLOOKUP(F654,CZCA!$C$25:$T$43,11),IF(OR(I654=CZCA!$N$24,I654=CZCA!$R$24),VLOOKUP(F654,CZCA!$C$25:$T$43,12),IF(I654=CZCA!$O$24,VLOOKUP(F654,CZCA!$C$25:$T$43,13),IF(I654=CZCA!$P$24,VLOOKUP(F654,CZCA!$C$25:$T$43,14),IF(I654=CZCA!$S$24,VLOOKUP(F654,CZCA!$C$25:$T$43,17))))))))))))</f>
        <v>49.41</v>
      </c>
      <c r="AI654" s="157">
        <f t="shared" si="86"/>
        <v>0.41257349999999998</v>
      </c>
      <c r="AJ654" s="37">
        <f t="shared" si="91"/>
        <v>33.005879999999998</v>
      </c>
      <c r="AK654" s="37"/>
      <c r="AL654" s="128">
        <f t="shared" si="89"/>
        <v>20.238818053025703</v>
      </c>
      <c r="AM654">
        <v>2</v>
      </c>
      <c r="AN654" t="s">
        <v>80</v>
      </c>
      <c r="AO654" t="s">
        <v>48</v>
      </c>
      <c r="AP654" t="s">
        <v>111</v>
      </c>
      <c r="AQ654" t="s">
        <v>101</v>
      </c>
    </row>
    <row r="655" spans="1:43" x14ac:dyDescent="0.4">
      <c r="A655" t="s">
        <v>37</v>
      </c>
      <c r="B655" t="s">
        <v>38</v>
      </c>
      <c r="C655" t="s">
        <v>39</v>
      </c>
      <c r="D655" s="1">
        <v>41487</v>
      </c>
      <c r="E655" t="s">
        <v>101</v>
      </c>
      <c r="F655" t="s">
        <v>79</v>
      </c>
      <c r="G655" t="s">
        <v>42</v>
      </c>
      <c r="H655" t="s">
        <v>43</v>
      </c>
      <c r="I655" t="s">
        <v>112</v>
      </c>
      <c r="J655" t="s">
        <v>45</v>
      </c>
      <c r="K655">
        <v>8</v>
      </c>
      <c r="L655">
        <v>8000</v>
      </c>
      <c r="M655" t="s">
        <v>46</v>
      </c>
      <c r="N655">
        <v>0</v>
      </c>
      <c r="O655">
        <v>0</v>
      </c>
      <c r="P655">
        <v>0</v>
      </c>
      <c r="Q655">
        <v>0</v>
      </c>
      <c r="R655">
        <v>0</v>
      </c>
      <c r="S655">
        <v>1.1000000000000001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0.88500000000000001</v>
      </c>
      <c r="Z655">
        <f>VLOOKUP(F655,CEUS!$J$26:$K$50,2)</f>
        <v>30</v>
      </c>
      <c r="AA655" s="142">
        <f t="shared" si="87"/>
        <v>2.9500000000000002E-2</v>
      </c>
      <c r="AB655" s="37">
        <f t="shared" si="88"/>
        <v>2.3600000000000003</v>
      </c>
      <c r="AD655" s="124">
        <f>IF(E655=Sheet2!$E$24,VLOOKUP(F655,Sheet2!$C$24:$H$42,3),IF(E655=Sheet2!$F$24,VLOOKUP(F655,Sheet2!$C$24:$H$42,4),IF(E655=Sheet2!$G$24,VLOOKUP(F655,Sheet2!$C$24:$H$42,5),VLOOKUP(F655,Sheet2!$C$24:$H$42,6))))</f>
        <v>60.22</v>
      </c>
      <c r="AE655" s="2">
        <f t="shared" si="84"/>
        <v>5.32947E-2</v>
      </c>
      <c r="AF655" s="37">
        <f t="shared" si="90"/>
        <v>4.2635760000000005</v>
      </c>
      <c r="AH655">
        <f>IF(I655=CZCA!$E$24,VLOOKUP(F655,CZCA!$C$25:$T$43,3),IF(I655=CZCA!$F$24,VLOOKUP(F655,CZCA!$C$25:$T$43,4),IF(I655=CZCA!$G$24,VLOOKUP(F655,CZCA!$C$25:$T$43,5),IF(OR(I655=CZCA!$H$24,I655=CZCA!$I$24),VLOOKUP(F655,CZCA!$C$25:$T$43,6),IF(OR(I655=CZCA!$J$24,I655=CZCA!$L$24),VLOOKUP(F655,CZCA!$C$25:$T$43,8),IF(OR(I655=CZCA!$K$24,I655=CZCA!$Q$24),VLOOKUP(F655,CZCA!$C$25:$T$43,9),IF(OR(I655=CZCA!$M$24,I655=CZCA!$T$24),VLOOKUP(F655,CZCA!$C$25:$T$43,11),IF(OR(I655=CZCA!$N$24,I655=CZCA!$R$24),VLOOKUP(F655,CZCA!$C$25:$T$43,12),IF(I655=CZCA!$O$24,VLOOKUP(F655,CZCA!$C$25:$T$43,13),IF(I655=CZCA!$P$24,VLOOKUP(F655,CZCA!$C$25:$T$43,14),IF(I655=CZCA!$S$24,VLOOKUP(F655,CZCA!$C$25:$T$43,17))))))))))))</f>
        <v>69.98</v>
      </c>
      <c r="AI655" s="157">
        <f t="shared" si="86"/>
        <v>6.193230000000001E-2</v>
      </c>
      <c r="AJ655" s="37">
        <f t="shared" si="91"/>
        <v>4.9545840000000005</v>
      </c>
      <c r="AK655" s="37"/>
      <c r="AL655" s="128">
        <f t="shared" si="89"/>
        <v>14.289797084881394</v>
      </c>
      <c r="AM655">
        <v>2</v>
      </c>
      <c r="AN655" t="s">
        <v>80</v>
      </c>
      <c r="AO655" t="s">
        <v>48</v>
      </c>
      <c r="AP655" t="s">
        <v>113</v>
      </c>
      <c r="AQ655" t="s">
        <v>101</v>
      </c>
    </row>
    <row r="656" spans="1:43" x14ac:dyDescent="0.4">
      <c r="A656" t="s">
        <v>37</v>
      </c>
      <c r="B656" t="s">
        <v>38</v>
      </c>
      <c r="C656" t="s">
        <v>39</v>
      </c>
      <c r="D656" s="1">
        <v>41487</v>
      </c>
      <c r="E656" t="s">
        <v>101</v>
      </c>
      <c r="F656" t="s">
        <v>79</v>
      </c>
      <c r="G656" t="s">
        <v>42</v>
      </c>
      <c r="H656" t="s">
        <v>43</v>
      </c>
      <c r="I656" t="s">
        <v>99</v>
      </c>
      <c r="J656" t="s">
        <v>45</v>
      </c>
      <c r="K656">
        <v>8</v>
      </c>
      <c r="L656">
        <v>8000</v>
      </c>
      <c r="M656" t="s">
        <v>46</v>
      </c>
      <c r="N656">
        <v>0</v>
      </c>
      <c r="O656">
        <v>0</v>
      </c>
      <c r="P656">
        <v>0</v>
      </c>
      <c r="Q656">
        <v>0</v>
      </c>
      <c r="R656">
        <v>0</v>
      </c>
      <c r="S656">
        <v>32.200000000000003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26</v>
      </c>
      <c r="Z656">
        <f>VLOOKUP(F656,CEUS!$J$26:$K$50,2)</f>
        <v>30</v>
      </c>
      <c r="AA656" s="142">
        <f t="shared" si="87"/>
        <v>0.8666666666666667</v>
      </c>
      <c r="AB656" s="37">
        <f t="shared" si="88"/>
        <v>69.333333333333343</v>
      </c>
      <c r="AD656" s="124">
        <f>IF(E656=Sheet2!$E$24,VLOOKUP(F656,Sheet2!$C$24:$H$42,3),IF(E656=Sheet2!$F$24,VLOOKUP(F656,Sheet2!$C$24:$H$42,4),IF(E656=Sheet2!$G$24,VLOOKUP(F656,Sheet2!$C$24:$H$42,5),VLOOKUP(F656,Sheet2!$C$24:$H$42,6))))</f>
        <v>60.22</v>
      </c>
      <c r="AE656" s="2">
        <f t="shared" si="84"/>
        <v>1.56572</v>
      </c>
      <c r="AF656" s="37">
        <f t="shared" si="90"/>
        <v>125.2576</v>
      </c>
      <c r="AH656">
        <f>IF(I656=CZCA!$E$24,VLOOKUP(F656,CZCA!$C$25:$T$43,3),IF(I656=CZCA!$F$24,VLOOKUP(F656,CZCA!$C$25:$T$43,4),IF(I656=CZCA!$G$24,VLOOKUP(F656,CZCA!$C$25:$T$43,5),IF(OR(I656=CZCA!$H$24,I656=CZCA!$I$24),VLOOKUP(F656,CZCA!$C$25:$T$43,6),IF(OR(I656=CZCA!$J$24,I656=CZCA!$L$24),VLOOKUP(F656,CZCA!$C$25:$T$43,8),IF(OR(I656=CZCA!$K$24,I656=CZCA!$Q$24),VLOOKUP(F656,CZCA!$C$25:$T$43,9),IF(OR(I656=CZCA!$M$24,I656=CZCA!$T$24),VLOOKUP(F656,CZCA!$C$25:$T$43,11),IF(OR(I656=CZCA!$N$24,I656=CZCA!$R$24),VLOOKUP(F656,CZCA!$C$25:$T$43,12),IF(I656=CZCA!$O$24,VLOOKUP(F656,CZCA!$C$25:$T$43,13),IF(I656=CZCA!$P$24,VLOOKUP(F656,CZCA!$C$25:$T$43,14),IF(I656=CZCA!$S$24,VLOOKUP(F656,CZCA!$C$25:$T$43,17))))))))))))</f>
        <v>70.08</v>
      </c>
      <c r="AI656" s="157">
        <f t="shared" si="86"/>
        <v>1.8220799999999999</v>
      </c>
      <c r="AJ656" s="37">
        <f t="shared" si="91"/>
        <v>145.7664</v>
      </c>
      <c r="AK656" s="37"/>
      <c r="AL656" s="128">
        <f t="shared" si="89"/>
        <v>14.269406392694064</v>
      </c>
      <c r="AM656">
        <v>2</v>
      </c>
      <c r="AN656" t="s">
        <v>80</v>
      </c>
      <c r="AO656" t="s">
        <v>48</v>
      </c>
      <c r="AP656" t="s">
        <v>100</v>
      </c>
      <c r="AQ656" t="s">
        <v>101</v>
      </c>
    </row>
    <row r="657" spans="1:43" hidden="1" x14ac:dyDescent="0.4">
      <c r="A657" t="s">
        <v>37</v>
      </c>
      <c r="B657" t="s">
        <v>38</v>
      </c>
      <c r="C657" t="s">
        <v>39</v>
      </c>
      <c r="D657" s="1">
        <v>41487</v>
      </c>
      <c r="E657" t="s">
        <v>101</v>
      </c>
      <c r="F657" t="s">
        <v>79</v>
      </c>
      <c r="G657" t="s">
        <v>42</v>
      </c>
      <c r="H657" t="s">
        <v>43</v>
      </c>
      <c r="I657" t="s">
        <v>251</v>
      </c>
      <c r="J657" t="s">
        <v>45</v>
      </c>
      <c r="K657">
        <v>8</v>
      </c>
      <c r="L657">
        <v>8000</v>
      </c>
      <c r="M657" t="s">
        <v>46</v>
      </c>
      <c r="N657">
        <v>0</v>
      </c>
      <c r="O657">
        <v>0</v>
      </c>
      <c r="P657">
        <v>0</v>
      </c>
      <c r="Q657">
        <v>0</v>
      </c>
      <c r="R657">
        <v>0</v>
      </c>
      <c r="S657">
        <v>3.37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2.72</v>
      </c>
      <c r="Z657">
        <f>VLOOKUP(F657,CEUS!$J$26:$K$50,2)</f>
        <v>30</v>
      </c>
      <c r="AA657" s="142">
        <f t="shared" si="87"/>
        <v>9.0666666666666673E-2</v>
      </c>
      <c r="AB657" s="37">
        <f t="shared" si="88"/>
        <v>7.2533333333333339</v>
      </c>
      <c r="AD657" s="124">
        <f>IF(E657=Sheet2!$E$24,VLOOKUP(F657,Sheet2!$C$24:$H$42,3),IF(E657=Sheet2!$F$24,VLOOKUP(F657,Sheet2!$C$24:$H$42,4),IF(E657=Sheet2!$G$24,VLOOKUP(F657,Sheet2!$C$24:$H$42,5),VLOOKUP(F657,Sheet2!$C$24:$H$42,6))))</f>
        <v>60.22</v>
      </c>
      <c r="AE657" s="2">
        <f t="shared" si="84"/>
        <v>0.16379840000000001</v>
      </c>
      <c r="AF657" s="37">
        <f t="shared" si="90"/>
        <v>13.103872000000001</v>
      </c>
      <c r="AH657" t="b">
        <f>IF(I657=CZCA!$E$24,VLOOKUP(F657,CZCA!$C$24:$T$43,3),IF(I657=CZCA!$F$24,VLOOKUP(F657,CZCA!$C$24:$T$43,4),IF(I657=CZCA!$G$24,VLOOKUP(F657,CZCA!$C$24:$T$43,5),IF(OR(I657=CZCA!$H$24,I657=CZCA!$I$24),VLOOKUP(F657,CZCA!$C$24:$T$43,6),IF(OR(I657=CZCA!$J$24,I657=CZCA!$L$24),VLOOKUP(F657,CZCA!$C$24:$T$43,8),IF(OR(I657=CZCA!$K$24,I657=CZCA!$Q$24),VLOOKUP(F657,CZCA!$C$24:$T$43,9),IF(OR(I657=CZCA!$M$24,I657=CZCA!$T$24),VLOOKUP(F657,CZCA!$C$24:$T$43,11),IF(OR(I657=CZCA!$N$24,I657=CZCA!$R$24),VLOOKUP(F657,CZCA!$C$24:$T$43,12),IF(I657=CZCA!$O$24,VLOOKUP(F657,CZCA!$C$24:$T$43,13),IF(I657=CZCA!$P$24,VLOOKUP(F657,CZCA!$C$24:$T$43,14),IF(I657=CZCA!$S$24,VLOOKUP(F657,CZCA!$C$24:$T$43,17))))))))))))</f>
        <v>0</v>
      </c>
      <c r="AI657" s="157">
        <f t="shared" si="86"/>
        <v>0</v>
      </c>
      <c r="AJ657" s="37">
        <f t="shared" si="91"/>
        <v>0</v>
      </c>
      <c r="AK657" s="37"/>
      <c r="AL657" s="128" t="e">
        <f t="shared" ref="AL657:AL714" si="92">1000/AH657</f>
        <v>#DIV/0!</v>
      </c>
      <c r="AM657">
        <v>2</v>
      </c>
      <c r="AN657" t="s">
        <v>80</v>
      </c>
      <c r="AO657" t="s">
        <v>48</v>
      </c>
      <c r="AP657" t="s">
        <v>254</v>
      </c>
      <c r="AQ657" t="s">
        <v>101</v>
      </c>
    </row>
    <row r="658" spans="1:43" x14ac:dyDescent="0.4">
      <c r="A658" t="s">
        <v>37</v>
      </c>
      <c r="B658" t="s">
        <v>38</v>
      </c>
      <c r="C658" t="s">
        <v>39</v>
      </c>
      <c r="D658" s="1">
        <v>41487</v>
      </c>
      <c r="E658" t="s">
        <v>101</v>
      </c>
      <c r="F658" t="s">
        <v>218</v>
      </c>
      <c r="G658" t="s">
        <v>42</v>
      </c>
      <c r="H658" t="s">
        <v>43</v>
      </c>
      <c r="I658" t="s">
        <v>91</v>
      </c>
      <c r="J658" t="s">
        <v>45</v>
      </c>
      <c r="K658">
        <v>82</v>
      </c>
      <c r="L658">
        <v>82000</v>
      </c>
      <c r="M658" t="s">
        <v>46</v>
      </c>
      <c r="N658">
        <v>0</v>
      </c>
      <c r="O658">
        <v>0</v>
      </c>
      <c r="P658">
        <v>0</v>
      </c>
      <c r="Q658">
        <v>0</v>
      </c>
      <c r="R658">
        <v>0</v>
      </c>
      <c r="S658">
        <v>2.25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1.82</v>
      </c>
      <c r="Z658">
        <f>VLOOKUP(F658,CEUS!$J$26:$K$50,2)</f>
        <v>40</v>
      </c>
      <c r="AA658" s="142">
        <f t="shared" si="87"/>
        <v>4.5499999999999999E-2</v>
      </c>
      <c r="AB658" s="37">
        <f t="shared" si="88"/>
        <v>3.6399999999999997</v>
      </c>
      <c r="AD658" s="124">
        <f>IF(E658=Sheet2!$E$24,VLOOKUP(F658,Sheet2!$C$24:$H$42,3),IF(E658=Sheet2!$F$24,VLOOKUP(F658,Sheet2!$C$24:$H$42,4),IF(E658=Sheet2!$G$24,VLOOKUP(F658,Sheet2!$C$24:$H$42,5),VLOOKUP(F658,Sheet2!$C$24:$H$42,6))))</f>
        <v>60.22</v>
      </c>
      <c r="AE658" s="2">
        <f t="shared" si="84"/>
        <v>0.1096004</v>
      </c>
      <c r="AF658" s="37">
        <f t="shared" si="90"/>
        <v>8.7680319999999998</v>
      </c>
      <c r="AH658">
        <f>IF(I658=CZCA!$E$24,VLOOKUP(F658,CZCA!$C$25:$T$43,3),IF(I658=CZCA!$F$24,VLOOKUP(F658,CZCA!$C$25:$T$43,4),IF(I658=CZCA!$G$24,VLOOKUP(F658,CZCA!$C$25:$T$43,5),IF(OR(I658=CZCA!$H$24,I658=CZCA!$I$24),VLOOKUP(F658,CZCA!$C$25:$T$43,6),IF(OR(I658=CZCA!$J$24,I658=CZCA!$L$24),VLOOKUP(F658,CZCA!$C$25:$T$43,8),IF(OR(I658=CZCA!$K$24,I658=CZCA!$Q$24),VLOOKUP(F658,CZCA!$C$25:$T$43,9),IF(OR(I658=CZCA!$M$24,I658=CZCA!$T$24),VLOOKUP(F658,CZCA!$C$25:$T$43,11),IF(OR(I658=CZCA!$N$24,I658=CZCA!$R$24),VLOOKUP(F658,CZCA!$C$25:$T$43,12),IF(I658=CZCA!$O$24,VLOOKUP(F658,CZCA!$C$25:$T$43,13),IF(I658=CZCA!$P$24,VLOOKUP(F658,CZCA!$C$25:$T$43,14),IF(I658=CZCA!$S$24,VLOOKUP(F658,CZCA!$C$25:$T$43,17))))))))))))</f>
        <v>38.799999999999997</v>
      </c>
      <c r="AI658" s="157">
        <f t="shared" si="86"/>
        <v>7.0615999999999998E-2</v>
      </c>
      <c r="AJ658" s="37">
        <f t="shared" si="91"/>
        <v>5.6492800000000001</v>
      </c>
      <c r="AK658" s="37"/>
      <c r="AL658" s="128">
        <f t="shared" si="92"/>
        <v>25.773195876288661</v>
      </c>
      <c r="AM658">
        <v>2</v>
      </c>
      <c r="AN658" t="s">
        <v>219</v>
      </c>
      <c r="AO658" t="s">
        <v>48</v>
      </c>
      <c r="AP658" t="s">
        <v>92</v>
      </c>
      <c r="AQ658" t="s">
        <v>101</v>
      </c>
    </row>
    <row r="659" spans="1:43" x14ac:dyDescent="0.4">
      <c r="A659" t="s">
        <v>37</v>
      </c>
      <c r="B659" t="s">
        <v>38</v>
      </c>
      <c r="C659" t="s">
        <v>39</v>
      </c>
      <c r="D659" s="1">
        <v>41487</v>
      </c>
      <c r="E659" t="s">
        <v>101</v>
      </c>
      <c r="F659" t="s">
        <v>218</v>
      </c>
      <c r="G659" t="s">
        <v>42</v>
      </c>
      <c r="H659" t="s">
        <v>43</v>
      </c>
      <c r="I659" t="s">
        <v>102</v>
      </c>
      <c r="J659" t="s">
        <v>45</v>
      </c>
      <c r="K659">
        <v>82</v>
      </c>
      <c r="L659">
        <v>82000</v>
      </c>
      <c r="M659" t="s">
        <v>46</v>
      </c>
      <c r="N659">
        <v>0</v>
      </c>
      <c r="O659">
        <v>0</v>
      </c>
      <c r="P659">
        <v>0</v>
      </c>
      <c r="Q659">
        <v>0</v>
      </c>
      <c r="R659">
        <v>0</v>
      </c>
      <c r="S659">
        <v>0.85399999999999998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0.69</v>
      </c>
      <c r="Z659">
        <f>VLOOKUP(F659,CEUS!$J$26:$K$50,2)</f>
        <v>40</v>
      </c>
      <c r="AA659" s="142">
        <f t="shared" si="87"/>
        <v>1.7249999999999998E-2</v>
      </c>
      <c r="AB659" s="37">
        <f t="shared" si="88"/>
        <v>1.38</v>
      </c>
      <c r="AD659" s="124">
        <f>IF(E659=Sheet2!$E$24,VLOOKUP(F659,Sheet2!$C$24:$H$42,3),IF(E659=Sheet2!$F$24,VLOOKUP(F659,Sheet2!$C$24:$H$42,4),IF(E659=Sheet2!$G$24,VLOOKUP(F659,Sheet2!$C$24:$H$42,5),VLOOKUP(F659,Sheet2!$C$24:$H$42,6))))</f>
        <v>60.22</v>
      </c>
      <c r="AE659" s="2">
        <f t="shared" si="84"/>
        <v>4.15518E-2</v>
      </c>
      <c r="AF659" s="37">
        <f t="shared" si="90"/>
        <v>3.324144</v>
      </c>
      <c r="AH659">
        <f>IF(I659=CZCA!$E$24,VLOOKUP(F659,CZCA!$C$25:$T$43,3),IF(I659=CZCA!$F$24,VLOOKUP(F659,CZCA!$C$25:$T$43,4),IF(I659=CZCA!$G$24,VLOOKUP(F659,CZCA!$C$25:$T$43,5),IF(OR(I659=CZCA!$H$24,I659=CZCA!$I$24),VLOOKUP(F659,CZCA!$C$25:$T$43,6),IF(OR(I659=CZCA!$J$24,I659=CZCA!$L$24),VLOOKUP(F659,CZCA!$C$25:$T$43,8),IF(OR(I659=CZCA!$K$24,I659=CZCA!$Q$24),VLOOKUP(F659,CZCA!$C$25:$T$43,9),IF(OR(I659=CZCA!$M$24,I659=CZCA!$T$24),VLOOKUP(F659,CZCA!$C$25:$T$43,11),IF(OR(I659=CZCA!$N$24,I659=CZCA!$R$24),VLOOKUP(F659,CZCA!$C$25:$T$43,12),IF(I659=CZCA!$O$24,VLOOKUP(F659,CZCA!$C$25:$T$43,13),IF(I659=CZCA!$P$24,VLOOKUP(F659,CZCA!$C$25:$T$43,14),IF(I659=CZCA!$S$24,VLOOKUP(F659,CZCA!$C$25:$T$43,17))))))))))))</f>
        <v>93.58</v>
      </c>
      <c r="AI659" s="157">
        <f t="shared" si="86"/>
        <v>6.4570199999999994E-2</v>
      </c>
      <c r="AJ659" s="37">
        <f t="shared" si="91"/>
        <v>5.165616</v>
      </c>
      <c r="AK659" s="37"/>
      <c r="AL659" s="128">
        <f t="shared" si="92"/>
        <v>10.686044026501389</v>
      </c>
      <c r="AM659">
        <v>2</v>
      </c>
      <c r="AN659" t="s">
        <v>219</v>
      </c>
      <c r="AO659" t="s">
        <v>48</v>
      </c>
      <c r="AP659" t="s">
        <v>103</v>
      </c>
      <c r="AQ659" t="s">
        <v>101</v>
      </c>
    </row>
    <row r="660" spans="1:43" x14ac:dyDescent="0.4">
      <c r="A660" t="s">
        <v>37</v>
      </c>
      <c r="B660" t="s">
        <v>38</v>
      </c>
      <c r="C660" t="s">
        <v>39</v>
      </c>
      <c r="D660" s="1">
        <v>41487</v>
      </c>
      <c r="E660" t="s">
        <v>101</v>
      </c>
      <c r="F660" t="s">
        <v>218</v>
      </c>
      <c r="G660" t="s">
        <v>42</v>
      </c>
      <c r="H660" t="s">
        <v>43</v>
      </c>
      <c r="I660" t="s">
        <v>104</v>
      </c>
      <c r="J660" t="s">
        <v>45</v>
      </c>
      <c r="K660">
        <v>82</v>
      </c>
      <c r="L660">
        <v>82000</v>
      </c>
      <c r="M660" t="s">
        <v>46</v>
      </c>
      <c r="N660">
        <v>0</v>
      </c>
      <c r="O660">
        <v>0</v>
      </c>
      <c r="P660">
        <v>0</v>
      </c>
      <c r="Q660">
        <v>0</v>
      </c>
      <c r="R660">
        <v>0</v>
      </c>
      <c r="S660">
        <v>0.96599999999999997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0.78</v>
      </c>
      <c r="Z660">
        <f>VLOOKUP(F660,CEUS!$J$26:$K$50,2)</f>
        <v>40</v>
      </c>
      <c r="AA660" s="142">
        <f t="shared" si="87"/>
        <v>1.95E-2</v>
      </c>
      <c r="AB660" s="37">
        <f t="shared" si="88"/>
        <v>1.56</v>
      </c>
      <c r="AD660" s="124">
        <f>IF(E660=Sheet2!$E$24,VLOOKUP(F660,Sheet2!$C$24:$H$42,3),IF(E660=Sheet2!$F$24,VLOOKUP(F660,Sheet2!$C$24:$H$42,4),IF(E660=Sheet2!$G$24,VLOOKUP(F660,Sheet2!$C$24:$H$42,5),VLOOKUP(F660,Sheet2!$C$24:$H$42,6))))</f>
        <v>60.22</v>
      </c>
      <c r="AE660" s="2">
        <f t="shared" si="84"/>
        <v>4.6971599999999995E-2</v>
      </c>
      <c r="AF660" s="37">
        <f t="shared" si="90"/>
        <v>3.7577279999999997</v>
      </c>
      <c r="AH660">
        <f>IF(I660=CZCA!$E$24,VLOOKUP(F660,CZCA!$C$25:$T$43,3),IF(I660=CZCA!$F$24,VLOOKUP(F660,CZCA!$C$25:$T$43,4),IF(I660=CZCA!$G$24,VLOOKUP(F660,CZCA!$C$25:$T$43,5),IF(OR(I660=CZCA!$H$24,I660=CZCA!$I$24),VLOOKUP(F660,CZCA!$C$25:$T$43,6),IF(OR(I660=CZCA!$J$24,I660=CZCA!$L$24),VLOOKUP(F660,CZCA!$C$25:$T$43,8),IF(OR(I660=CZCA!$K$24,I660=CZCA!$Q$24),VLOOKUP(F660,CZCA!$C$25:$T$43,9),IF(OR(I660=CZCA!$M$24,I660=CZCA!$T$24),VLOOKUP(F660,CZCA!$C$25:$T$43,11),IF(OR(I660=CZCA!$N$24,I660=CZCA!$R$24),VLOOKUP(F660,CZCA!$C$25:$T$43,12),IF(I660=CZCA!$O$24,VLOOKUP(F660,CZCA!$C$25:$T$43,13),IF(I660=CZCA!$P$24,VLOOKUP(F660,CZCA!$C$25:$T$43,14),IF(I660=CZCA!$S$24,VLOOKUP(F660,CZCA!$C$25:$T$43,17))))))))))))</f>
        <v>93.58</v>
      </c>
      <c r="AI660" s="157">
        <f t="shared" si="86"/>
        <v>7.2992399999999999E-2</v>
      </c>
      <c r="AJ660" s="37">
        <f t="shared" si="91"/>
        <v>5.8393920000000001</v>
      </c>
      <c r="AK660" s="37"/>
      <c r="AL660" s="128">
        <f t="shared" si="92"/>
        <v>10.686044026501389</v>
      </c>
      <c r="AM660">
        <v>2</v>
      </c>
      <c r="AN660" t="s">
        <v>219</v>
      </c>
      <c r="AO660" t="s">
        <v>48</v>
      </c>
      <c r="AP660" t="s">
        <v>105</v>
      </c>
      <c r="AQ660" t="s">
        <v>101</v>
      </c>
    </row>
    <row r="661" spans="1:43" x14ac:dyDescent="0.4">
      <c r="A661" t="s">
        <v>37</v>
      </c>
      <c r="B661" t="s">
        <v>38</v>
      </c>
      <c r="C661" t="s">
        <v>39</v>
      </c>
      <c r="D661" s="1">
        <v>41487</v>
      </c>
      <c r="E661" t="s">
        <v>101</v>
      </c>
      <c r="F661" t="s">
        <v>218</v>
      </c>
      <c r="G661" t="s">
        <v>42</v>
      </c>
      <c r="H661" t="s">
        <v>43</v>
      </c>
      <c r="I661" t="s">
        <v>106</v>
      </c>
      <c r="J661" t="s">
        <v>45</v>
      </c>
      <c r="K661">
        <v>82</v>
      </c>
      <c r="L661">
        <v>82000</v>
      </c>
      <c r="M661" t="s">
        <v>46</v>
      </c>
      <c r="N661">
        <v>0</v>
      </c>
      <c r="O661">
        <v>0</v>
      </c>
      <c r="P661">
        <v>0</v>
      </c>
      <c r="Q661">
        <v>0</v>
      </c>
      <c r="R661">
        <v>0</v>
      </c>
      <c r="S661">
        <v>0.58199999999999996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0.47</v>
      </c>
      <c r="Z661">
        <f>VLOOKUP(F661,CEUS!$J$26:$K$50,2)</f>
        <v>40</v>
      </c>
      <c r="AA661" s="142">
        <f t="shared" si="87"/>
        <v>1.175E-2</v>
      </c>
      <c r="AB661" s="37">
        <f t="shared" si="88"/>
        <v>0.94</v>
      </c>
      <c r="AD661" s="124">
        <f>IF(E661=Sheet2!$E$24,VLOOKUP(F661,Sheet2!$C$24:$H$42,3),IF(E661=Sheet2!$F$24,VLOOKUP(F661,Sheet2!$C$24:$H$42,4),IF(E661=Sheet2!$G$24,VLOOKUP(F661,Sheet2!$C$24:$H$42,5),VLOOKUP(F661,Sheet2!$C$24:$H$42,6))))</f>
        <v>60.22</v>
      </c>
      <c r="AE661" s="2">
        <f t="shared" si="84"/>
        <v>2.8303399999999999E-2</v>
      </c>
      <c r="AF661" s="37">
        <f t="shared" si="90"/>
        <v>2.2642720000000001</v>
      </c>
      <c r="AH661">
        <f>IF(I661=CZCA!$E$24,VLOOKUP(F661,CZCA!$C$25:$T$43,3),IF(I661=CZCA!$F$24,VLOOKUP(F661,CZCA!$C$25:$T$43,4),IF(I661=CZCA!$G$24,VLOOKUP(F661,CZCA!$C$25:$T$43,5),IF(OR(I661=CZCA!$H$24,I661=CZCA!$I$24),VLOOKUP(F661,CZCA!$C$25:$T$43,6),IF(OR(I661=CZCA!$J$24,I661=CZCA!$L$24),VLOOKUP(F661,CZCA!$C$25:$T$43,8),IF(OR(I661=CZCA!$K$24,I661=CZCA!$Q$24),VLOOKUP(F661,CZCA!$C$25:$T$43,9),IF(OR(I661=CZCA!$M$24,I661=CZCA!$T$24),VLOOKUP(F661,CZCA!$C$25:$T$43,11),IF(OR(I661=CZCA!$N$24,I661=CZCA!$R$24),VLOOKUP(F661,CZCA!$C$25:$T$43,12),IF(I661=CZCA!$O$24,VLOOKUP(F661,CZCA!$C$25:$T$43,13),IF(I661=CZCA!$P$24,VLOOKUP(F661,CZCA!$C$25:$T$43,14),IF(I661=CZCA!$S$24,VLOOKUP(F661,CZCA!$C$25:$T$43,17))))))))))))</f>
        <v>70.08</v>
      </c>
      <c r="AI661" s="157">
        <f t="shared" si="86"/>
        <v>3.2937599999999997E-2</v>
      </c>
      <c r="AJ661" s="37">
        <f t="shared" si="91"/>
        <v>2.635008</v>
      </c>
      <c r="AK661" s="37"/>
      <c r="AL661" s="128">
        <f t="shared" si="92"/>
        <v>14.269406392694064</v>
      </c>
      <c r="AM661">
        <v>2</v>
      </c>
      <c r="AN661" t="s">
        <v>219</v>
      </c>
      <c r="AO661" t="s">
        <v>48</v>
      </c>
      <c r="AP661" t="s">
        <v>107</v>
      </c>
      <c r="AQ661" t="s">
        <v>101</v>
      </c>
    </row>
    <row r="662" spans="1:43" x14ac:dyDescent="0.4">
      <c r="A662" t="s">
        <v>37</v>
      </c>
      <c r="B662" t="s">
        <v>38</v>
      </c>
      <c r="C662" t="s">
        <v>39</v>
      </c>
      <c r="D662" s="1">
        <v>41487</v>
      </c>
      <c r="E662" t="s">
        <v>101</v>
      </c>
      <c r="F662" t="s">
        <v>218</v>
      </c>
      <c r="G662" t="s">
        <v>42</v>
      </c>
      <c r="H662" t="s">
        <v>43</v>
      </c>
      <c r="I662" t="s">
        <v>108</v>
      </c>
      <c r="J662" t="s">
        <v>45</v>
      </c>
      <c r="K662">
        <v>82</v>
      </c>
      <c r="L662">
        <v>82000</v>
      </c>
      <c r="M662" t="s">
        <v>46</v>
      </c>
      <c r="N662">
        <v>0</v>
      </c>
      <c r="O662">
        <v>0</v>
      </c>
      <c r="P662">
        <v>0</v>
      </c>
      <c r="Q662">
        <v>0</v>
      </c>
      <c r="R662">
        <v>0</v>
      </c>
      <c r="S662">
        <v>0.92500000000000004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0.747</v>
      </c>
      <c r="Z662">
        <f>VLOOKUP(F662,CEUS!$J$26:$K$50,2)</f>
        <v>40</v>
      </c>
      <c r="AA662" s="142">
        <f t="shared" si="87"/>
        <v>1.8675000000000001E-2</v>
      </c>
      <c r="AB662" s="37">
        <f t="shared" si="88"/>
        <v>1.494</v>
      </c>
      <c r="AD662" s="124">
        <f>IF(E662=Sheet2!$E$24,VLOOKUP(F662,Sheet2!$C$24:$H$42,3),IF(E662=Sheet2!$F$24,VLOOKUP(F662,Sheet2!$C$24:$H$42,4),IF(E662=Sheet2!$G$24,VLOOKUP(F662,Sheet2!$C$24:$H$42,5),VLOOKUP(F662,Sheet2!$C$24:$H$42,6))))</f>
        <v>60.22</v>
      </c>
      <c r="AE662" s="2">
        <f t="shared" si="84"/>
        <v>4.4984340000000005E-2</v>
      </c>
      <c r="AF662" s="37">
        <f t="shared" si="90"/>
        <v>3.5987472000000005</v>
      </c>
      <c r="AH662">
        <f>IF(I662=CZCA!$E$24,VLOOKUP(F662,CZCA!$C$25:$T$43,3),IF(I662=CZCA!$F$24,VLOOKUP(F662,CZCA!$C$25:$T$43,4),IF(I662=CZCA!$G$24,VLOOKUP(F662,CZCA!$C$25:$T$43,5),IF(OR(I662=CZCA!$H$24,I662=CZCA!$I$24),VLOOKUP(F662,CZCA!$C$25:$T$43,6),IF(OR(I662=CZCA!$J$24,I662=CZCA!$L$24),VLOOKUP(F662,CZCA!$C$25:$T$43,8),IF(OR(I662=CZCA!$K$24,I662=CZCA!$Q$24),VLOOKUP(F662,CZCA!$C$25:$T$43,9),IF(OR(I662=CZCA!$M$24,I662=CZCA!$T$24),VLOOKUP(F662,CZCA!$C$25:$T$43,11),IF(OR(I662=CZCA!$N$24,I662=CZCA!$R$24),VLOOKUP(F662,CZCA!$C$25:$T$43,12),IF(I662=CZCA!$O$24,VLOOKUP(F662,CZCA!$C$25:$T$43,13),IF(I662=CZCA!$P$24,VLOOKUP(F662,CZCA!$C$25:$T$43,14),IF(I662=CZCA!$S$24,VLOOKUP(F662,CZCA!$C$25:$T$43,17))))))))))))</f>
        <v>49.41</v>
      </c>
      <c r="AI662" s="157">
        <f t="shared" si="86"/>
        <v>3.6909270000000001E-2</v>
      </c>
      <c r="AJ662" s="37">
        <f t="shared" si="91"/>
        <v>2.9527416</v>
      </c>
      <c r="AK662" s="37"/>
      <c r="AL662" s="128">
        <f t="shared" si="92"/>
        <v>20.238818053025703</v>
      </c>
      <c r="AM662">
        <v>2</v>
      </c>
      <c r="AN662" t="s">
        <v>219</v>
      </c>
      <c r="AO662" t="s">
        <v>48</v>
      </c>
      <c r="AP662" t="s">
        <v>109</v>
      </c>
      <c r="AQ662" t="s">
        <v>101</v>
      </c>
    </row>
    <row r="663" spans="1:43" x14ac:dyDescent="0.4">
      <c r="A663" t="s">
        <v>37</v>
      </c>
      <c r="B663" t="s">
        <v>38</v>
      </c>
      <c r="C663" t="s">
        <v>39</v>
      </c>
      <c r="D663" s="1">
        <v>41487</v>
      </c>
      <c r="E663" t="s">
        <v>101</v>
      </c>
      <c r="F663" t="s">
        <v>218</v>
      </c>
      <c r="G663" t="s">
        <v>42</v>
      </c>
      <c r="H663" t="s">
        <v>43</v>
      </c>
      <c r="I663" t="s">
        <v>97</v>
      </c>
      <c r="J663" t="s">
        <v>45</v>
      </c>
      <c r="K663">
        <v>82</v>
      </c>
      <c r="L663">
        <v>82000</v>
      </c>
      <c r="M663" t="s">
        <v>46</v>
      </c>
      <c r="N663">
        <v>0</v>
      </c>
      <c r="O663">
        <v>0</v>
      </c>
      <c r="P663">
        <v>0</v>
      </c>
      <c r="Q663">
        <v>0</v>
      </c>
      <c r="R663">
        <v>0</v>
      </c>
      <c r="S663">
        <v>4.58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3.7</v>
      </c>
      <c r="Z663">
        <f>VLOOKUP(F663,CEUS!$J$26:$K$50,2)</f>
        <v>40</v>
      </c>
      <c r="AA663" s="142">
        <f t="shared" si="87"/>
        <v>9.2499999999999999E-2</v>
      </c>
      <c r="AB663" s="37">
        <f t="shared" si="88"/>
        <v>7.4</v>
      </c>
      <c r="AD663" s="124">
        <f>IF(E663=Sheet2!$E$24,VLOOKUP(F663,Sheet2!$C$24:$H$42,3),IF(E663=Sheet2!$F$24,VLOOKUP(F663,Sheet2!$C$24:$H$42,4),IF(E663=Sheet2!$G$24,VLOOKUP(F663,Sheet2!$C$24:$H$42,5),VLOOKUP(F663,Sheet2!$C$24:$H$42,6))))</f>
        <v>60.22</v>
      </c>
      <c r="AE663" s="2">
        <f t="shared" si="84"/>
        <v>0.22281400000000001</v>
      </c>
      <c r="AF663" s="37">
        <f t="shared" si="90"/>
        <v>17.825120000000002</v>
      </c>
      <c r="AH663">
        <f>IF(I663=CZCA!$E$24,VLOOKUP(F663,CZCA!$C$25:$T$43,3),IF(I663=CZCA!$F$24,VLOOKUP(F663,CZCA!$C$25:$T$43,4),IF(I663=CZCA!$G$24,VLOOKUP(F663,CZCA!$C$25:$T$43,5),IF(OR(I663=CZCA!$H$24,I663=CZCA!$I$24),VLOOKUP(F663,CZCA!$C$25:$T$43,6),IF(OR(I663=CZCA!$J$24,I663=CZCA!$L$24),VLOOKUP(F663,CZCA!$C$25:$T$43,8),IF(OR(I663=CZCA!$K$24,I663=CZCA!$Q$24),VLOOKUP(F663,CZCA!$C$25:$T$43,9),IF(OR(I663=CZCA!$M$24,I663=CZCA!$T$24),VLOOKUP(F663,CZCA!$C$25:$T$43,11),IF(OR(I663=CZCA!$N$24,I663=CZCA!$R$24),VLOOKUP(F663,CZCA!$C$25:$T$43,12),IF(I663=CZCA!$O$24,VLOOKUP(F663,CZCA!$C$25:$T$43,13),IF(I663=CZCA!$P$24,VLOOKUP(F663,CZCA!$C$25:$T$43,14),IF(I663=CZCA!$S$24,VLOOKUP(F663,CZCA!$C$25:$T$43,17))))))))))))</f>
        <v>89.42</v>
      </c>
      <c r="AI663" s="157">
        <f t="shared" si="86"/>
        <v>0.33085400000000004</v>
      </c>
      <c r="AJ663" s="37">
        <f t="shared" si="91"/>
        <v>26.468320000000002</v>
      </c>
      <c r="AK663" s="37"/>
      <c r="AL663" s="128">
        <f t="shared" si="92"/>
        <v>11.183180496533215</v>
      </c>
      <c r="AM663">
        <v>2</v>
      </c>
      <c r="AN663" t="s">
        <v>219</v>
      </c>
      <c r="AO663" t="s">
        <v>48</v>
      </c>
      <c r="AP663" t="s">
        <v>98</v>
      </c>
      <c r="AQ663" t="s">
        <v>101</v>
      </c>
    </row>
    <row r="664" spans="1:43" x14ac:dyDescent="0.4">
      <c r="A664" t="s">
        <v>37</v>
      </c>
      <c r="B664" t="s">
        <v>38</v>
      </c>
      <c r="C664" t="s">
        <v>39</v>
      </c>
      <c r="D664" s="1">
        <v>41487</v>
      </c>
      <c r="E664" t="s">
        <v>101</v>
      </c>
      <c r="F664" t="s">
        <v>218</v>
      </c>
      <c r="G664" t="s">
        <v>42</v>
      </c>
      <c r="H664" t="s">
        <v>43</v>
      </c>
      <c r="I664" t="s">
        <v>110</v>
      </c>
      <c r="J664" t="s">
        <v>45</v>
      </c>
      <c r="K664">
        <v>82</v>
      </c>
      <c r="L664">
        <v>82000</v>
      </c>
      <c r="M664" t="s">
        <v>46</v>
      </c>
      <c r="N664">
        <v>0</v>
      </c>
      <c r="O664">
        <v>0</v>
      </c>
      <c r="P664">
        <v>0</v>
      </c>
      <c r="Q664">
        <v>0</v>
      </c>
      <c r="R664">
        <v>0</v>
      </c>
      <c r="S664">
        <v>5.64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4.5599999999999996</v>
      </c>
      <c r="Z664">
        <f>VLOOKUP(F664,CEUS!$J$26:$K$50,2)</f>
        <v>40</v>
      </c>
      <c r="AA664" s="142">
        <f t="shared" si="87"/>
        <v>0.11399999999999999</v>
      </c>
      <c r="AB664" s="37">
        <f t="shared" si="88"/>
        <v>9.1199999999999992</v>
      </c>
      <c r="AD664" s="124">
        <f>IF(E664=Sheet2!$E$24,VLOOKUP(F664,Sheet2!$C$24:$H$42,3),IF(E664=Sheet2!$F$24,VLOOKUP(F664,Sheet2!$C$24:$H$42,4),IF(E664=Sheet2!$G$24,VLOOKUP(F664,Sheet2!$C$24:$H$42,5),VLOOKUP(F664,Sheet2!$C$24:$H$42,6))))</f>
        <v>60.22</v>
      </c>
      <c r="AE664" s="2">
        <f t="shared" si="84"/>
        <v>0.27460319999999999</v>
      </c>
      <c r="AF664" s="37">
        <f t="shared" si="90"/>
        <v>21.968256</v>
      </c>
      <c r="AH664">
        <f>IF(I664=CZCA!$E$24,VLOOKUP(F664,CZCA!$C$25:$T$43,3),IF(I664=CZCA!$F$24,VLOOKUP(F664,CZCA!$C$25:$T$43,4),IF(I664=CZCA!$G$24,VLOOKUP(F664,CZCA!$C$25:$T$43,5),IF(OR(I664=CZCA!$H$24,I664=CZCA!$I$24),VLOOKUP(F664,CZCA!$C$25:$T$43,6),IF(OR(I664=CZCA!$J$24,I664=CZCA!$L$24),VLOOKUP(F664,CZCA!$C$25:$T$43,8),IF(OR(I664=CZCA!$K$24,I664=CZCA!$Q$24),VLOOKUP(F664,CZCA!$C$25:$T$43,9),IF(OR(I664=CZCA!$M$24,I664=CZCA!$T$24),VLOOKUP(F664,CZCA!$C$25:$T$43,11),IF(OR(I664=CZCA!$N$24,I664=CZCA!$R$24),VLOOKUP(F664,CZCA!$C$25:$T$43,12),IF(I664=CZCA!$O$24,VLOOKUP(F664,CZCA!$C$25:$T$43,13),IF(I664=CZCA!$P$24,VLOOKUP(F664,CZCA!$C$25:$T$43,14),IF(I664=CZCA!$S$24,VLOOKUP(F664,CZCA!$C$25:$T$43,17))))))))))))</f>
        <v>49.41</v>
      </c>
      <c r="AI664" s="157">
        <f t="shared" si="86"/>
        <v>0.22530959999999997</v>
      </c>
      <c r="AJ664" s="37">
        <f t="shared" si="91"/>
        <v>18.024767999999998</v>
      </c>
      <c r="AK664" s="37"/>
      <c r="AL664" s="128">
        <f t="shared" si="92"/>
        <v>20.238818053025703</v>
      </c>
      <c r="AM664">
        <v>2</v>
      </c>
      <c r="AN664" t="s">
        <v>219</v>
      </c>
      <c r="AO664" t="s">
        <v>48</v>
      </c>
      <c r="AP664" t="s">
        <v>111</v>
      </c>
      <c r="AQ664" t="s">
        <v>101</v>
      </c>
    </row>
    <row r="665" spans="1:43" x14ac:dyDescent="0.4">
      <c r="A665" t="s">
        <v>37</v>
      </c>
      <c r="B665" t="s">
        <v>38</v>
      </c>
      <c r="C665" t="s">
        <v>39</v>
      </c>
      <c r="D665" s="1">
        <v>41487</v>
      </c>
      <c r="E665" t="s">
        <v>101</v>
      </c>
      <c r="F665" t="s">
        <v>218</v>
      </c>
      <c r="G665" t="s">
        <v>42</v>
      </c>
      <c r="H665" t="s">
        <v>43</v>
      </c>
      <c r="I665" t="s">
        <v>112</v>
      </c>
      <c r="J665" t="s">
        <v>45</v>
      </c>
      <c r="K665">
        <v>82</v>
      </c>
      <c r="L665">
        <v>82000</v>
      </c>
      <c r="M665" t="s">
        <v>46</v>
      </c>
      <c r="N665">
        <v>0</v>
      </c>
      <c r="O665">
        <v>0</v>
      </c>
      <c r="P665">
        <v>0</v>
      </c>
      <c r="Q665">
        <v>0</v>
      </c>
      <c r="R665">
        <v>0</v>
      </c>
      <c r="S665">
        <v>0.371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0.3</v>
      </c>
      <c r="Z665">
        <f>VLOOKUP(F665,CEUS!$J$26:$K$50,2)</f>
        <v>40</v>
      </c>
      <c r="AA665" s="142">
        <f t="shared" si="87"/>
        <v>7.4999999999999997E-3</v>
      </c>
      <c r="AB665" s="37">
        <f t="shared" si="88"/>
        <v>0.6</v>
      </c>
      <c r="AD665" s="124">
        <f>IF(E665=Sheet2!$E$24,VLOOKUP(F665,Sheet2!$C$24:$H$42,3),IF(E665=Sheet2!$F$24,VLOOKUP(F665,Sheet2!$C$24:$H$42,4),IF(E665=Sheet2!$G$24,VLOOKUP(F665,Sheet2!$C$24:$H$42,5),VLOOKUP(F665,Sheet2!$C$24:$H$42,6))))</f>
        <v>60.22</v>
      </c>
      <c r="AE665" s="2">
        <f t="shared" si="84"/>
        <v>1.8065999999999999E-2</v>
      </c>
      <c r="AF665" s="37">
        <f t="shared" si="90"/>
        <v>1.4452799999999999</v>
      </c>
      <c r="AH665">
        <f>IF(I665=CZCA!$E$24,VLOOKUP(F665,CZCA!$C$25:$T$43,3),IF(I665=CZCA!$F$24,VLOOKUP(F665,CZCA!$C$25:$T$43,4),IF(I665=CZCA!$G$24,VLOOKUP(F665,CZCA!$C$25:$T$43,5),IF(OR(I665=CZCA!$H$24,I665=CZCA!$I$24),VLOOKUP(F665,CZCA!$C$25:$T$43,6),IF(OR(I665=CZCA!$J$24,I665=CZCA!$L$24),VLOOKUP(F665,CZCA!$C$25:$T$43,8),IF(OR(I665=CZCA!$K$24,I665=CZCA!$Q$24),VLOOKUP(F665,CZCA!$C$25:$T$43,9),IF(OR(I665=CZCA!$M$24,I665=CZCA!$T$24),VLOOKUP(F665,CZCA!$C$25:$T$43,11),IF(OR(I665=CZCA!$N$24,I665=CZCA!$R$24),VLOOKUP(F665,CZCA!$C$25:$T$43,12),IF(I665=CZCA!$O$24,VLOOKUP(F665,CZCA!$C$25:$T$43,13),IF(I665=CZCA!$P$24,VLOOKUP(F665,CZCA!$C$25:$T$43,14),IF(I665=CZCA!$S$24,VLOOKUP(F665,CZCA!$C$25:$T$43,17))))))))))))</f>
        <v>69.98</v>
      </c>
      <c r="AI665" s="157">
        <f t="shared" si="86"/>
        <v>2.0993999999999999E-2</v>
      </c>
      <c r="AJ665" s="37">
        <f t="shared" si="91"/>
        <v>1.6795199999999999</v>
      </c>
      <c r="AK665" s="37"/>
      <c r="AL665" s="128">
        <f t="shared" si="92"/>
        <v>14.289797084881394</v>
      </c>
      <c r="AM665">
        <v>2</v>
      </c>
      <c r="AN665" t="s">
        <v>219</v>
      </c>
      <c r="AO665" t="s">
        <v>48</v>
      </c>
      <c r="AP665" t="s">
        <v>113</v>
      </c>
      <c r="AQ665" t="s">
        <v>101</v>
      </c>
    </row>
    <row r="666" spans="1:43" x14ac:dyDescent="0.4">
      <c r="A666" t="s">
        <v>37</v>
      </c>
      <c r="B666" t="s">
        <v>38</v>
      </c>
      <c r="C666" t="s">
        <v>39</v>
      </c>
      <c r="D666" s="1">
        <v>41487</v>
      </c>
      <c r="E666" t="s">
        <v>101</v>
      </c>
      <c r="F666" t="s">
        <v>218</v>
      </c>
      <c r="G666" t="s">
        <v>42</v>
      </c>
      <c r="H666" t="s">
        <v>43</v>
      </c>
      <c r="I666" t="s">
        <v>99</v>
      </c>
      <c r="J666" t="s">
        <v>45</v>
      </c>
      <c r="K666">
        <v>82</v>
      </c>
      <c r="L666">
        <v>82000</v>
      </c>
      <c r="M666" t="s">
        <v>46</v>
      </c>
      <c r="N666">
        <v>0</v>
      </c>
      <c r="O666">
        <v>0</v>
      </c>
      <c r="P666">
        <v>0</v>
      </c>
      <c r="Q666">
        <v>0</v>
      </c>
      <c r="R666">
        <v>0</v>
      </c>
      <c r="S666">
        <v>16.899999999999999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13.7</v>
      </c>
      <c r="Z666">
        <f>VLOOKUP(F666,CEUS!$J$26:$K$50,2)</f>
        <v>40</v>
      </c>
      <c r="AA666" s="142">
        <f t="shared" si="87"/>
        <v>0.34249999999999997</v>
      </c>
      <c r="AB666" s="37">
        <f t="shared" si="88"/>
        <v>27.4</v>
      </c>
      <c r="AD666" s="124">
        <f>IF(E666=Sheet2!$E$24,VLOOKUP(F666,Sheet2!$C$24:$H$42,3),IF(E666=Sheet2!$F$24,VLOOKUP(F666,Sheet2!$C$24:$H$42,4),IF(E666=Sheet2!$G$24,VLOOKUP(F666,Sheet2!$C$24:$H$42,5),VLOOKUP(F666,Sheet2!$C$24:$H$42,6))))</f>
        <v>60.22</v>
      </c>
      <c r="AE666" s="2">
        <f t="shared" si="84"/>
        <v>0.82501399999999991</v>
      </c>
      <c r="AF666" s="37">
        <f t="shared" si="90"/>
        <v>66.001119999999986</v>
      </c>
      <c r="AH666">
        <f>IF(I666=CZCA!$E$24,VLOOKUP(F666,CZCA!$C$25:$T$43,3),IF(I666=CZCA!$F$24,VLOOKUP(F666,CZCA!$C$25:$T$43,4),IF(I666=CZCA!$G$24,VLOOKUP(F666,CZCA!$C$25:$T$43,5),IF(OR(I666=CZCA!$H$24,I666=CZCA!$I$24),VLOOKUP(F666,CZCA!$C$25:$T$43,6),IF(OR(I666=CZCA!$J$24,I666=CZCA!$L$24),VLOOKUP(F666,CZCA!$C$25:$T$43,8),IF(OR(I666=CZCA!$K$24,I666=CZCA!$Q$24),VLOOKUP(F666,CZCA!$C$25:$T$43,9),IF(OR(I666=CZCA!$M$24,I666=CZCA!$T$24),VLOOKUP(F666,CZCA!$C$25:$T$43,11),IF(OR(I666=CZCA!$N$24,I666=CZCA!$R$24),VLOOKUP(F666,CZCA!$C$25:$T$43,12),IF(I666=CZCA!$O$24,VLOOKUP(F666,CZCA!$C$25:$T$43,13),IF(I666=CZCA!$P$24,VLOOKUP(F666,CZCA!$C$25:$T$43,14),IF(I666=CZCA!$S$24,VLOOKUP(F666,CZCA!$C$25:$T$43,17))))))))))))</f>
        <v>70.08</v>
      </c>
      <c r="AI666" s="157">
        <f t="shared" si="86"/>
        <v>0.96009599999999984</v>
      </c>
      <c r="AJ666" s="37">
        <f t="shared" si="91"/>
        <v>76.807679999999991</v>
      </c>
      <c r="AK666" s="37"/>
      <c r="AL666" s="128">
        <f t="shared" si="92"/>
        <v>14.269406392694064</v>
      </c>
      <c r="AM666">
        <v>2</v>
      </c>
      <c r="AN666" t="s">
        <v>219</v>
      </c>
      <c r="AO666" t="s">
        <v>48</v>
      </c>
      <c r="AP666" t="s">
        <v>100</v>
      </c>
      <c r="AQ666" t="s">
        <v>101</v>
      </c>
    </row>
    <row r="667" spans="1:43" ht="15.9" hidden="1" x14ac:dyDescent="0.45">
      <c r="A667" t="s">
        <v>37</v>
      </c>
      <c r="B667" t="s">
        <v>38</v>
      </c>
      <c r="C667" t="s">
        <v>39</v>
      </c>
      <c r="D667" s="1">
        <v>41487</v>
      </c>
      <c r="E667" t="s">
        <v>101</v>
      </c>
      <c r="F667" t="s">
        <v>218</v>
      </c>
      <c r="G667" t="s">
        <v>42</v>
      </c>
      <c r="H667" t="s">
        <v>43</v>
      </c>
      <c r="I667" t="s">
        <v>251</v>
      </c>
      <c r="J667" t="s">
        <v>45</v>
      </c>
      <c r="K667">
        <v>82</v>
      </c>
      <c r="L667">
        <v>82000</v>
      </c>
      <c r="M667" t="s">
        <v>46</v>
      </c>
      <c r="N667">
        <v>0</v>
      </c>
      <c r="O667">
        <v>0</v>
      </c>
      <c r="P667">
        <v>0</v>
      </c>
      <c r="Q667">
        <v>0</v>
      </c>
      <c r="R667">
        <v>0</v>
      </c>
      <c r="S667">
        <v>1.45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1.17</v>
      </c>
      <c r="Z667">
        <f>VLOOKUP(F667,CEUS!$J$26:$K$50,2)</f>
        <v>40</v>
      </c>
      <c r="AA667" s="142">
        <f t="shared" si="87"/>
        <v>2.9249999999999998E-2</v>
      </c>
      <c r="AB667" s="37">
        <f t="shared" si="88"/>
        <v>2.34</v>
      </c>
      <c r="AD667" s="124">
        <f>IF(E667=Sheet2!$E$24,VLOOKUP(F667,Sheet2!$C$24:$H$42,3),IF(E667=Sheet2!$F$24,VLOOKUP(F667,Sheet2!$C$24:$H$42,4),IF(E667=Sheet2!$G$24,VLOOKUP(F667,Sheet2!$C$24:$H$42,5),VLOOKUP(F667,Sheet2!$C$24:$H$42,6))))</f>
        <v>60.22</v>
      </c>
      <c r="AE667" s="2">
        <f t="shared" si="84"/>
        <v>7.0457400000000003E-2</v>
      </c>
      <c r="AF667" s="37">
        <f t="shared" si="90"/>
        <v>5.6365920000000003</v>
      </c>
      <c r="AH667" t="b">
        <f>IF(I667=CZCA!$E$24,VLOOKUP(F667,CZCA!$C$24:$T$43,3),IF(I667=CZCA!$F$24,VLOOKUP(F667,CZCA!$C$24:$T$43,4),IF(I667=CZCA!$G$24,VLOOKUP(F667,CZCA!$C$24:$T$43,5),IF(OR(I667=CZCA!$H$24,I667=CZCA!$I$24),VLOOKUP(F667,CZCA!$C$24:$T$43,6),IF(OR(I667=CZCA!$J$24,I667=CZCA!$L$24),VLOOKUP(F667,CZCA!$C$24:$T$43,8),IF(OR(I667=CZCA!$K$24,I667=CZCA!$Q$24),VLOOKUP(F667,CZCA!$C$24:$T$43,9),IF(OR(I667=CZCA!$M$24,I667=CZCA!$T$24),VLOOKUP(F667,CZCA!$C$24:$T$43,11),IF(OR(I667=CZCA!$N$24,I667=CZCA!$R$24),VLOOKUP(F667,CZCA!$C$24:$T$43,12),IF(I667=CZCA!$O$24,VLOOKUP(F667,CZCA!$C$24:$T$43,13),IF(I667=CZCA!$P$24,VLOOKUP(F667,CZCA!$C$24:$T$43,14),IF(I667=CZCA!$S$24,VLOOKUP(F667,CZCA!$C$24:$T$43,17))))))))))))</f>
        <v>0</v>
      </c>
      <c r="AI667" s="160">
        <f t="shared" si="86"/>
        <v>0</v>
      </c>
      <c r="AJ667" s="37">
        <f t="shared" si="91"/>
        <v>0</v>
      </c>
      <c r="AK667" s="37"/>
      <c r="AL667" s="128" t="e">
        <f t="shared" si="92"/>
        <v>#DIV/0!</v>
      </c>
      <c r="AM667">
        <v>2</v>
      </c>
      <c r="AN667" t="s">
        <v>219</v>
      </c>
      <c r="AO667" t="s">
        <v>48</v>
      </c>
      <c r="AP667" t="s">
        <v>254</v>
      </c>
      <c r="AQ667" t="s">
        <v>101</v>
      </c>
    </row>
    <row r="668" spans="1:43" x14ac:dyDescent="0.4">
      <c r="A668" t="s">
        <v>37</v>
      </c>
      <c r="B668" t="s">
        <v>38</v>
      </c>
      <c r="C668" t="s">
        <v>39</v>
      </c>
      <c r="D668" s="1">
        <v>41487</v>
      </c>
      <c r="E668" t="s">
        <v>101</v>
      </c>
      <c r="F668" t="s">
        <v>158</v>
      </c>
      <c r="G668" t="s">
        <v>42</v>
      </c>
      <c r="H668" t="s">
        <v>43</v>
      </c>
      <c r="I668" t="s">
        <v>91</v>
      </c>
      <c r="J668" t="s">
        <v>45</v>
      </c>
      <c r="K668">
        <v>6.35</v>
      </c>
      <c r="L668">
        <v>35000</v>
      </c>
      <c r="M668" t="s">
        <v>46</v>
      </c>
      <c r="N668">
        <v>0</v>
      </c>
      <c r="O668">
        <v>0</v>
      </c>
      <c r="P668">
        <v>0</v>
      </c>
      <c r="Q668">
        <v>0</v>
      </c>
      <c r="R668">
        <v>0</v>
      </c>
      <c r="S668">
        <v>9.5299999999999994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7.7</v>
      </c>
      <c r="Z668">
        <f>VLOOKUP(F668,CEUS!$J$26:$K$50,2)</f>
        <v>40</v>
      </c>
      <c r="AA668" s="142">
        <f t="shared" si="87"/>
        <v>0.1925</v>
      </c>
      <c r="AB668" s="37">
        <f t="shared" si="88"/>
        <v>15.4</v>
      </c>
      <c r="AD668" s="124">
        <f>IF(E668=Sheet2!$E$24,VLOOKUP(F668,Sheet2!$C$24:$H$42,3),IF(E668=Sheet2!$F$24,VLOOKUP(F668,Sheet2!$C$24:$H$42,4),IF(E668=Sheet2!$G$24,VLOOKUP(F668,Sheet2!$C$24:$H$42,5),VLOOKUP(F668,Sheet2!$C$24:$H$42,6))))</f>
        <v>60.22</v>
      </c>
      <c r="AE668" s="2">
        <f t="shared" si="84"/>
        <v>0.463694</v>
      </c>
      <c r="AF668" s="37">
        <f t="shared" si="90"/>
        <v>37.09552</v>
      </c>
      <c r="AH668">
        <f>IF(I668=CZCA!$E$24,VLOOKUP(F668,CZCA!$C$25:$T$43,3),IF(I668=CZCA!$F$24,VLOOKUP(F668,CZCA!$C$25:$T$43,4),IF(I668=CZCA!$G$24,VLOOKUP(F668,CZCA!$C$25:$T$43,5),IF(OR(I668=CZCA!$H$24,I668=CZCA!$I$24),VLOOKUP(F668,CZCA!$C$25:$T$43,6),IF(OR(I668=CZCA!$J$24,I668=CZCA!$L$24),VLOOKUP(F668,CZCA!$C$25:$T$43,8),IF(OR(I668=CZCA!$K$24,I668=CZCA!$Q$24),VLOOKUP(F668,CZCA!$C$25:$T$43,9),IF(OR(I668=CZCA!$M$24,I668=CZCA!$T$24),VLOOKUP(F668,CZCA!$C$25:$T$43,11),IF(OR(I668=CZCA!$N$24,I668=CZCA!$R$24),VLOOKUP(F668,CZCA!$C$25:$T$43,12),IF(I668=CZCA!$O$24,VLOOKUP(F668,CZCA!$C$25:$T$43,13),IF(I668=CZCA!$P$24,VLOOKUP(F668,CZCA!$C$25:$T$43,14),IF(I668=CZCA!$S$24,VLOOKUP(F668,CZCA!$C$25:$T$43,17))))))))))))</f>
        <v>38.799999999999997</v>
      </c>
      <c r="AI668" s="157">
        <f t="shared" si="86"/>
        <v>0.29875999999999997</v>
      </c>
      <c r="AJ668" s="37">
        <f t="shared" si="91"/>
        <v>23.900799999999997</v>
      </c>
      <c r="AK668" s="37"/>
      <c r="AL668" s="128">
        <f t="shared" si="92"/>
        <v>25.773195876288661</v>
      </c>
      <c r="AM668">
        <v>2</v>
      </c>
      <c r="AN668" t="s">
        <v>159</v>
      </c>
      <c r="AO668" t="s">
        <v>48</v>
      </c>
      <c r="AP668" t="s">
        <v>92</v>
      </c>
      <c r="AQ668" t="s">
        <v>101</v>
      </c>
    </row>
    <row r="669" spans="1:43" x14ac:dyDescent="0.4">
      <c r="A669" t="s">
        <v>37</v>
      </c>
      <c r="B669" t="s">
        <v>38</v>
      </c>
      <c r="C669" t="s">
        <v>39</v>
      </c>
      <c r="D669" s="1">
        <v>41487</v>
      </c>
      <c r="E669" t="s">
        <v>101</v>
      </c>
      <c r="F669" t="s">
        <v>158</v>
      </c>
      <c r="G669" t="s">
        <v>42</v>
      </c>
      <c r="H669" t="s">
        <v>43</v>
      </c>
      <c r="I669" t="s">
        <v>102</v>
      </c>
      <c r="J669" t="s">
        <v>45</v>
      </c>
      <c r="K669">
        <v>6.35</v>
      </c>
      <c r="L669">
        <v>35000</v>
      </c>
      <c r="M669" t="s">
        <v>46</v>
      </c>
      <c r="N669">
        <v>0</v>
      </c>
      <c r="O669">
        <v>0</v>
      </c>
      <c r="P669">
        <v>0</v>
      </c>
      <c r="Q669">
        <v>0</v>
      </c>
      <c r="R669">
        <v>0</v>
      </c>
      <c r="S669">
        <v>4.59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3.7</v>
      </c>
      <c r="Z669">
        <f>VLOOKUP(F669,CEUS!$J$26:$K$50,2)</f>
        <v>40</v>
      </c>
      <c r="AA669" s="142">
        <f t="shared" si="87"/>
        <v>9.2499999999999999E-2</v>
      </c>
      <c r="AB669" s="37">
        <f t="shared" si="88"/>
        <v>7.4</v>
      </c>
      <c r="AD669" s="124">
        <f>IF(E669=Sheet2!$E$24,VLOOKUP(F669,Sheet2!$C$24:$H$42,3),IF(E669=Sheet2!$F$24,VLOOKUP(F669,Sheet2!$C$24:$H$42,4),IF(E669=Sheet2!$G$24,VLOOKUP(F669,Sheet2!$C$24:$H$42,5),VLOOKUP(F669,Sheet2!$C$24:$H$42,6))))</f>
        <v>60.22</v>
      </c>
      <c r="AE669" s="2">
        <f t="shared" si="84"/>
        <v>0.22281400000000001</v>
      </c>
      <c r="AF669" s="37">
        <f t="shared" si="90"/>
        <v>17.825120000000002</v>
      </c>
      <c r="AH669">
        <f>IF(I669=CZCA!$E$24,VLOOKUP(F669,CZCA!$C$25:$T$43,3),IF(I669=CZCA!$F$24,VLOOKUP(F669,CZCA!$C$25:$T$43,4),IF(I669=CZCA!$G$24,VLOOKUP(F669,CZCA!$C$25:$T$43,5),IF(OR(I669=CZCA!$H$24,I669=CZCA!$I$24),VLOOKUP(F669,CZCA!$C$25:$T$43,6),IF(OR(I669=CZCA!$J$24,I669=CZCA!$L$24),VLOOKUP(F669,CZCA!$C$25:$T$43,8),IF(OR(I669=CZCA!$K$24,I669=CZCA!$Q$24),VLOOKUP(F669,CZCA!$C$25:$T$43,9),IF(OR(I669=CZCA!$M$24,I669=CZCA!$T$24),VLOOKUP(F669,CZCA!$C$25:$T$43,11),IF(OR(I669=CZCA!$N$24,I669=CZCA!$R$24),VLOOKUP(F669,CZCA!$C$25:$T$43,12),IF(I669=CZCA!$O$24,VLOOKUP(F669,CZCA!$C$25:$T$43,13),IF(I669=CZCA!$P$24,VLOOKUP(F669,CZCA!$C$25:$T$43,14),IF(I669=CZCA!$S$24,VLOOKUP(F669,CZCA!$C$25:$T$43,17))))))))))))</f>
        <v>93.58</v>
      </c>
      <c r="AI669" s="157">
        <f t="shared" si="86"/>
        <v>0.346246</v>
      </c>
      <c r="AJ669" s="37">
        <f t="shared" si="91"/>
        <v>27.699680000000001</v>
      </c>
      <c r="AK669" s="37"/>
      <c r="AL669" s="128">
        <f t="shared" si="92"/>
        <v>10.686044026501389</v>
      </c>
      <c r="AM669">
        <v>2</v>
      </c>
      <c r="AN669" t="s">
        <v>159</v>
      </c>
      <c r="AO669" t="s">
        <v>48</v>
      </c>
      <c r="AP669" t="s">
        <v>103</v>
      </c>
      <c r="AQ669" t="s">
        <v>101</v>
      </c>
    </row>
    <row r="670" spans="1:43" x14ac:dyDescent="0.4">
      <c r="A670" t="s">
        <v>37</v>
      </c>
      <c r="B670" t="s">
        <v>38</v>
      </c>
      <c r="C670" t="s">
        <v>39</v>
      </c>
      <c r="D670" s="1">
        <v>41487</v>
      </c>
      <c r="E670" t="s">
        <v>101</v>
      </c>
      <c r="F670" t="s">
        <v>158</v>
      </c>
      <c r="G670" t="s">
        <v>42</v>
      </c>
      <c r="H670" t="s">
        <v>43</v>
      </c>
      <c r="I670" t="s">
        <v>104</v>
      </c>
      <c r="J670" t="s">
        <v>45</v>
      </c>
      <c r="K670">
        <v>6.35</v>
      </c>
      <c r="L670">
        <v>35000</v>
      </c>
      <c r="M670" t="s">
        <v>46</v>
      </c>
      <c r="N670">
        <v>0</v>
      </c>
      <c r="O670">
        <v>0</v>
      </c>
      <c r="P670">
        <v>0</v>
      </c>
      <c r="Q670">
        <v>0</v>
      </c>
      <c r="R670">
        <v>0</v>
      </c>
      <c r="S670">
        <v>5.16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4.17</v>
      </c>
      <c r="Z670">
        <f>VLOOKUP(F670,CEUS!$J$26:$K$50,2)</f>
        <v>40</v>
      </c>
      <c r="AA670" s="142">
        <f t="shared" si="87"/>
        <v>0.10425</v>
      </c>
      <c r="AB670" s="37">
        <f t="shared" si="88"/>
        <v>8.34</v>
      </c>
      <c r="AD670" s="124">
        <f>IF(E670=Sheet2!$E$24,VLOOKUP(F670,Sheet2!$C$24:$H$42,3),IF(E670=Sheet2!$F$24,VLOOKUP(F670,Sheet2!$C$24:$H$42,4),IF(E670=Sheet2!$G$24,VLOOKUP(F670,Sheet2!$C$24:$H$42,5),VLOOKUP(F670,Sheet2!$C$24:$H$42,6))))</f>
        <v>60.22</v>
      </c>
      <c r="AE670" s="2">
        <f t="shared" si="84"/>
        <v>0.25111739999999999</v>
      </c>
      <c r="AF670" s="37">
        <f t="shared" si="90"/>
        <v>20.089392</v>
      </c>
      <c r="AH670">
        <f>IF(I670=CZCA!$E$24,VLOOKUP(F670,CZCA!$C$25:$T$43,3),IF(I670=CZCA!$F$24,VLOOKUP(F670,CZCA!$C$25:$T$43,4),IF(I670=CZCA!$G$24,VLOOKUP(F670,CZCA!$C$25:$T$43,5),IF(OR(I670=CZCA!$H$24,I670=CZCA!$I$24),VLOOKUP(F670,CZCA!$C$25:$T$43,6),IF(OR(I670=CZCA!$J$24,I670=CZCA!$L$24),VLOOKUP(F670,CZCA!$C$25:$T$43,8),IF(OR(I670=CZCA!$K$24,I670=CZCA!$Q$24),VLOOKUP(F670,CZCA!$C$25:$T$43,9),IF(OR(I670=CZCA!$M$24,I670=CZCA!$T$24),VLOOKUP(F670,CZCA!$C$25:$T$43,11),IF(OR(I670=CZCA!$N$24,I670=CZCA!$R$24),VLOOKUP(F670,CZCA!$C$25:$T$43,12),IF(I670=CZCA!$O$24,VLOOKUP(F670,CZCA!$C$25:$T$43,13),IF(I670=CZCA!$P$24,VLOOKUP(F670,CZCA!$C$25:$T$43,14),IF(I670=CZCA!$S$24,VLOOKUP(F670,CZCA!$C$25:$T$43,17))))))))))))</f>
        <v>93.58</v>
      </c>
      <c r="AI670" s="157">
        <f t="shared" si="86"/>
        <v>0.39022859999999998</v>
      </c>
      <c r="AJ670" s="37">
        <f t="shared" si="91"/>
        <v>31.218287999999998</v>
      </c>
      <c r="AK670" s="37"/>
      <c r="AL670" s="128">
        <f t="shared" si="92"/>
        <v>10.686044026501389</v>
      </c>
      <c r="AM670">
        <v>2</v>
      </c>
      <c r="AN670" t="s">
        <v>159</v>
      </c>
      <c r="AO670" t="s">
        <v>48</v>
      </c>
      <c r="AP670" t="s">
        <v>105</v>
      </c>
      <c r="AQ670" t="s">
        <v>101</v>
      </c>
    </row>
    <row r="671" spans="1:43" x14ac:dyDescent="0.4">
      <c r="A671" t="s">
        <v>37</v>
      </c>
      <c r="B671" t="s">
        <v>38</v>
      </c>
      <c r="C671" t="s">
        <v>39</v>
      </c>
      <c r="D671" s="1">
        <v>41487</v>
      </c>
      <c r="E671" t="s">
        <v>101</v>
      </c>
      <c r="F671" t="s">
        <v>158</v>
      </c>
      <c r="G671" t="s">
        <v>42</v>
      </c>
      <c r="H671" t="s">
        <v>43</v>
      </c>
      <c r="I671" t="s">
        <v>106</v>
      </c>
      <c r="J671" t="s">
        <v>45</v>
      </c>
      <c r="K671">
        <v>6.35</v>
      </c>
      <c r="L671">
        <v>35000</v>
      </c>
      <c r="M671" t="s">
        <v>46</v>
      </c>
      <c r="N671">
        <v>0</v>
      </c>
      <c r="O671">
        <v>0</v>
      </c>
      <c r="P671">
        <v>0</v>
      </c>
      <c r="Q671">
        <v>0</v>
      </c>
      <c r="R671">
        <v>0</v>
      </c>
      <c r="S671">
        <v>4.6100000000000003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3.72</v>
      </c>
      <c r="Z671">
        <f>VLOOKUP(F671,CEUS!$J$26:$K$50,2)</f>
        <v>40</v>
      </c>
      <c r="AA671" s="142">
        <f t="shared" si="87"/>
        <v>9.2999999999999999E-2</v>
      </c>
      <c r="AB671" s="37">
        <f t="shared" si="88"/>
        <v>7.4399999999999995</v>
      </c>
      <c r="AD671" s="124">
        <f>IF(E671=Sheet2!$E$24,VLOOKUP(F671,Sheet2!$C$24:$H$42,3),IF(E671=Sheet2!$F$24,VLOOKUP(F671,Sheet2!$C$24:$H$42,4),IF(E671=Sheet2!$G$24,VLOOKUP(F671,Sheet2!$C$24:$H$42,5),VLOOKUP(F671,Sheet2!$C$24:$H$42,6))))</f>
        <v>60.22</v>
      </c>
      <c r="AE671" s="2">
        <f t="shared" si="84"/>
        <v>0.22401840000000001</v>
      </c>
      <c r="AF671" s="37">
        <f t="shared" si="90"/>
        <v>17.921472000000001</v>
      </c>
      <c r="AH671">
        <f>IF(I671=CZCA!$E$24,VLOOKUP(F671,CZCA!$C$25:$T$43,3),IF(I671=CZCA!$F$24,VLOOKUP(F671,CZCA!$C$25:$T$43,4),IF(I671=CZCA!$G$24,VLOOKUP(F671,CZCA!$C$25:$T$43,5),IF(OR(I671=CZCA!$H$24,I671=CZCA!$I$24),VLOOKUP(F671,CZCA!$C$25:$T$43,6),IF(OR(I671=CZCA!$J$24,I671=CZCA!$L$24),VLOOKUP(F671,CZCA!$C$25:$T$43,8),IF(OR(I671=CZCA!$K$24,I671=CZCA!$Q$24),VLOOKUP(F671,CZCA!$C$25:$T$43,9),IF(OR(I671=CZCA!$M$24,I671=CZCA!$T$24),VLOOKUP(F671,CZCA!$C$25:$T$43,11),IF(OR(I671=CZCA!$N$24,I671=CZCA!$R$24),VLOOKUP(F671,CZCA!$C$25:$T$43,12),IF(I671=CZCA!$O$24,VLOOKUP(F671,CZCA!$C$25:$T$43,13),IF(I671=CZCA!$P$24,VLOOKUP(F671,CZCA!$C$25:$T$43,14),IF(I671=CZCA!$S$24,VLOOKUP(F671,CZCA!$C$25:$T$43,17))))))))))))</f>
        <v>70.08</v>
      </c>
      <c r="AI671" s="157">
        <f t="shared" si="86"/>
        <v>0.26069760000000003</v>
      </c>
      <c r="AJ671" s="37">
        <f t="shared" si="91"/>
        <v>20.855808000000003</v>
      </c>
      <c r="AK671" s="37"/>
      <c r="AL671" s="128">
        <f t="shared" si="92"/>
        <v>14.269406392694064</v>
      </c>
      <c r="AM671">
        <v>2</v>
      </c>
      <c r="AN671" t="s">
        <v>159</v>
      </c>
      <c r="AO671" t="s">
        <v>48</v>
      </c>
      <c r="AP671" t="s">
        <v>107</v>
      </c>
      <c r="AQ671" t="s">
        <v>101</v>
      </c>
    </row>
    <row r="672" spans="1:43" x14ac:dyDescent="0.4">
      <c r="A672" t="s">
        <v>37</v>
      </c>
      <c r="B672" t="s">
        <v>38</v>
      </c>
      <c r="C672" t="s">
        <v>39</v>
      </c>
      <c r="D672" s="1">
        <v>41487</v>
      </c>
      <c r="E672" t="s">
        <v>101</v>
      </c>
      <c r="F672" t="s">
        <v>158</v>
      </c>
      <c r="G672" t="s">
        <v>42</v>
      </c>
      <c r="H672" t="s">
        <v>43</v>
      </c>
      <c r="I672" t="s">
        <v>108</v>
      </c>
      <c r="J672" t="s">
        <v>45</v>
      </c>
      <c r="K672">
        <v>6.35</v>
      </c>
      <c r="L672">
        <v>35000</v>
      </c>
      <c r="M672" t="s">
        <v>46</v>
      </c>
      <c r="N672">
        <v>0</v>
      </c>
      <c r="O672">
        <v>0</v>
      </c>
      <c r="P672">
        <v>0</v>
      </c>
      <c r="Q672">
        <v>0</v>
      </c>
      <c r="R672">
        <v>0</v>
      </c>
      <c r="S672">
        <v>6.29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5.08</v>
      </c>
      <c r="Z672">
        <f>VLOOKUP(F672,CEUS!$J$26:$K$50,2)</f>
        <v>40</v>
      </c>
      <c r="AA672" s="142">
        <f t="shared" si="87"/>
        <v>0.127</v>
      </c>
      <c r="AB672" s="37">
        <f t="shared" si="88"/>
        <v>10.16</v>
      </c>
      <c r="AD672" s="124">
        <f>IF(E672=Sheet2!$E$24,VLOOKUP(F672,Sheet2!$C$24:$H$42,3),IF(E672=Sheet2!$F$24,VLOOKUP(F672,Sheet2!$C$24:$H$42,4),IF(E672=Sheet2!$G$24,VLOOKUP(F672,Sheet2!$C$24:$H$42,5),VLOOKUP(F672,Sheet2!$C$24:$H$42,6))))</f>
        <v>60.22</v>
      </c>
      <c r="AE672" s="2">
        <f t="shared" si="84"/>
        <v>0.30591760000000001</v>
      </c>
      <c r="AF672" s="37">
        <f t="shared" si="90"/>
        <v>24.473407999999999</v>
      </c>
      <c r="AH672">
        <f>IF(I672=CZCA!$E$24,VLOOKUP(F672,CZCA!$C$25:$T$43,3),IF(I672=CZCA!$F$24,VLOOKUP(F672,CZCA!$C$25:$T$43,4),IF(I672=CZCA!$G$24,VLOOKUP(F672,CZCA!$C$25:$T$43,5),IF(OR(I672=CZCA!$H$24,I672=CZCA!$I$24),VLOOKUP(F672,CZCA!$C$25:$T$43,6),IF(OR(I672=CZCA!$J$24,I672=CZCA!$L$24),VLOOKUP(F672,CZCA!$C$25:$T$43,8),IF(OR(I672=CZCA!$K$24,I672=CZCA!$Q$24),VLOOKUP(F672,CZCA!$C$25:$T$43,9),IF(OR(I672=CZCA!$M$24,I672=CZCA!$T$24),VLOOKUP(F672,CZCA!$C$25:$T$43,11),IF(OR(I672=CZCA!$N$24,I672=CZCA!$R$24),VLOOKUP(F672,CZCA!$C$25:$T$43,12),IF(I672=CZCA!$O$24,VLOOKUP(F672,CZCA!$C$25:$T$43,13),IF(I672=CZCA!$P$24,VLOOKUP(F672,CZCA!$C$25:$T$43,14),IF(I672=CZCA!$S$24,VLOOKUP(F672,CZCA!$C$25:$T$43,17))))))))))))</f>
        <v>49.41</v>
      </c>
      <c r="AI672" s="157">
        <f t="shared" si="86"/>
        <v>0.25100280000000003</v>
      </c>
      <c r="AJ672" s="37">
        <f t="shared" si="91"/>
        <v>20.080224000000001</v>
      </c>
      <c r="AK672" s="37"/>
      <c r="AL672" s="128">
        <f t="shared" si="92"/>
        <v>20.238818053025703</v>
      </c>
      <c r="AM672">
        <v>2</v>
      </c>
      <c r="AN672" t="s">
        <v>159</v>
      </c>
      <c r="AO672" t="s">
        <v>48</v>
      </c>
      <c r="AP672" t="s">
        <v>109</v>
      </c>
      <c r="AQ672" t="s">
        <v>101</v>
      </c>
    </row>
    <row r="673" spans="1:43" x14ac:dyDescent="0.4">
      <c r="A673" t="s">
        <v>37</v>
      </c>
      <c r="B673" t="s">
        <v>38</v>
      </c>
      <c r="C673" t="s">
        <v>39</v>
      </c>
      <c r="D673" s="1">
        <v>41487</v>
      </c>
      <c r="E673" t="s">
        <v>101</v>
      </c>
      <c r="F673" t="s">
        <v>158</v>
      </c>
      <c r="G673" t="s">
        <v>42</v>
      </c>
      <c r="H673" t="s">
        <v>43</v>
      </c>
      <c r="I673" t="s">
        <v>97</v>
      </c>
      <c r="J673" t="s">
        <v>45</v>
      </c>
      <c r="K673">
        <v>6.35</v>
      </c>
      <c r="L673">
        <v>35000</v>
      </c>
      <c r="M673" t="s">
        <v>46</v>
      </c>
      <c r="N673">
        <v>0</v>
      </c>
      <c r="O673">
        <v>0</v>
      </c>
      <c r="P673">
        <v>0</v>
      </c>
      <c r="Q673">
        <v>0</v>
      </c>
      <c r="R673">
        <v>0</v>
      </c>
      <c r="S673">
        <v>13</v>
      </c>
      <c r="T673">
        <v>0</v>
      </c>
      <c r="U673">
        <v>0</v>
      </c>
      <c r="V673">
        <v>0</v>
      </c>
      <c r="W673">
        <v>0</v>
      </c>
      <c r="X673">
        <v>0</v>
      </c>
      <c r="Y673">
        <v>10.5</v>
      </c>
      <c r="Z673">
        <f>VLOOKUP(F673,CEUS!$J$26:$K$50,2)</f>
        <v>40</v>
      </c>
      <c r="AA673" s="142">
        <f t="shared" si="87"/>
        <v>0.26250000000000001</v>
      </c>
      <c r="AB673" s="37">
        <f t="shared" si="88"/>
        <v>21</v>
      </c>
      <c r="AD673" s="124">
        <f>IF(E673=Sheet2!$E$24,VLOOKUP(F673,Sheet2!$C$24:$H$42,3),IF(E673=Sheet2!$F$24,VLOOKUP(F673,Sheet2!$C$24:$H$42,4),IF(E673=Sheet2!$G$24,VLOOKUP(F673,Sheet2!$C$24:$H$42,5),VLOOKUP(F673,Sheet2!$C$24:$H$42,6))))</f>
        <v>60.22</v>
      </c>
      <c r="AE673" s="2">
        <f t="shared" si="84"/>
        <v>0.63231000000000004</v>
      </c>
      <c r="AF673" s="37">
        <f t="shared" si="90"/>
        <v>50.584800000000001</v>
      </c>
      <c r="AH673">
        <f>IF(I673=CZCA!$E$24,VLOOKUP(F673,CZCA!$C$25:$T$43,3),IF(I673=CZCA!$F$24,VLOOKUP(F673,CZCA!$C$25:$T$43,4),IF(I673=CZCA!$G$24,VLOOKUP(F673,CZCA!$C$25:$T$43,5),IF(OR(I673=CZCA!$H$24,I673=CZCA!$I$24),VLOOKUP(F673,CZCA!$C$25:$T$43,6),IF(OR(I673=CZCA!$J$24,I673=CZCA!$L$24),VLOOKUP(F673,CZCA!$C$25:$T$43,8),IF(OR(I673=CZCA!$K$24,I673=CZCA!$Q$24),VLOOKUP(F673,CZCA!$C$25:$T$43,9),IF(OR(I673=CZCA!$M$24,I673=CZCA!$T$24),VLOOKUP(F673,CZCA!$C$25:$T$43,11),IF(OR(I673=CZCA!$N$24,I673=CZCA!$R$24),VLOOKUP(F673,CZCA!$C$25:$T$43,12),IF(I673=CZCA!$O$24,VLOOKUP(F673,CZCA!$C$25:$T$43,13),IF(I673=CZCA!$P$24,VLOOKUP(F673,CZCA!$C$25:$T$43,14),IF(I673=CZCA!$S$24,VLOOKUP(F673,CZCA!$C$25:$T$43,17))))))))))))</f>
        <v>89.42</v>
      </c>
      <c r="AI673" s="157">
        <f t="shared" si="86"/>
        <v>0.93891000000000002</v>
      </c>
      <c r="AJ673" s="37">
        <f t="shared" si="91"/>
        <v>75.112800000000007</v>
      </c>
      <c r="AK673" s="37"/>
      <c r="AL673" s="128">
        <f t="shared" si="92"/>
        <v>11.183180496533215</v>
      </c>
      <c r="AM673">
        <v>2</v>
      </c>
      <c r="AN673" t="s">
        <v>159</v>
      </c>
      <c r="AO673" t="s">
        <v>48</v>
      </c>
      <c r="AP673" t="s">
        <v>98</v>
      </c>
      <c r="AQ673" t="s">
        <v>101</v>
      </c>
    </row>
    <row r="674" spans="1:43" x14ac:dyDescent="0.4">
      <c r="A674" t="s">
        <v>37</v>
      </c>
      <c r="B674" t="s">
        <v>38</v>
      </c>
      <c r="C674" t="s">
        <v>39</v>
      </c>
      <c r="D674" s="1">
        <v>41487</v>
      </c>
      <c r="E674" t="s">
        <v>101</v>
      </c>
      <c r="F674" t="s">
        <v>158</v>
      </c>
      <c r="G674" t="s">
        <v>42</v>
      </c>
      <c r="H674" t="s">
        <v>43</v>
      </c>
      <c r="I674" t="s">
        <v>110</v>
      </c>
      <c r="J674" t="s">
        <v>45</v>
      </c>
      <c r="K674">
        <v>6.35</v>
      </c>
      <c r="L674">
        <v>35000</v>
      </c>
      <c r="M674" t="s">
        <v>46</v>
      </c>
      <c r="N674">
        <v>0</v>
      </c>
      <c r="O674">
        <v>0</v>
      </c>
      <c r="P674">
        <v>0</v>
      </c>
      <c r="Q674">
        <v>0</v>
      </c>
      <c r="R674">
        <v>0</v>
      </c>
      <c r="S674">
        <v>15.1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12.2</v>
      </c>
      <c r="Z674">
        <f>VLOOKUP(F674,CEUS!$J$26:$K$50,2)</f>
        <v>40</v>
      </c>
      <c r="AA674" s="142">
        <f t="shared" si="87"/>
        <v>0.30499999999999999</v>
      </c>
      <c r="AB674" s="37">
        <f t="shared" si="88"/>
        <v>24.4</v>
      </c>
      <c r="AD674" s="124">
        <f>IF(E674=Sheet2!$E$24,VLOOKUP(F674,Sheet2!$C$24:$H$42,3),IF(E674=Sheet2!$F$24,VLOOKUP(F674,Sheet2!$C$24:$H$42,4),IF(E674=Sheet2!$G$24,VLOOKUP(F674,Sheet2!$C$24:$H$42,5),VLOOKUP(F674,Sheet2!$C$24:$H$42,6))))</f>
        <v>60.22</v>
      </c>
      <c r="AE674" s="2">
        <f t="shared" si="84"/>
        <v>0.73468399999999989</v>
      </c>
      <c r="AF674" s="37">
        <f t="shared" si="90"/>
        <v>58.774719999999988</v>
      </c>
      <c r="AH674">
        <f>IF(I674=CZCA!$E$24,VLOOKUP(F674,CZCA!$C$25:$T$43,3),IF(I674=CZCA!$F$24,VLOOKUP(F674,CZCA!$C$25:$T$43,4),IF(I674=CZCA!$G$24,VLOOKUP(F674,CZCA!$C$25:$T$43,5),IF(OR(I674=CZCA!$H$24,I674=CZCA!$I$24),VLOOKUP(F674,CZCA!$C$25:$T$43,6),IF(OR(I674=CZCA!$J$24,I674=CZCA!$L$24),VLOOKUP(F674,CZCA!$C$25:$T$43,8),IF(OR(I674=CZCA!$K$24,I674=CZCA!$Q$24),VLOOKUP(F674,CZCA!$C$25:$T$43,9),IF(OR(I674=CZCA!$M$24,I674=CZCA!$T$24),VLOOKUP(F674,CZCA!$C$25:$T$43,11),IF(OR(I674=CZCA!$N$24,I674=CZCA!$R$24),VLOOKUP(F674,CZCA!$C$25:$T$43,12),IF(I674=CZCA!$O$24,VLOOKUP(F674,CZCA!$C$25:$T$43,13),IF(I674=CZCA!$P$24,VLOOKUP(F674,CZCA!$C$25:$T$43,14),IF(I674=CZCA!$S$24,VLOOKUP(F674,CZCA!$C$25:$T$43,17))))))))))))</f>
        <v>49.41</v>
      </c>
      <c r="AI674" s="157">
        <f t="shared" si="86"/>
        <v>0.60280199999999995</v>
      </c>
      <c r="AJ674" s="37">
        <f t="shared" si="91"/>
        <v>48.224159999999998</v>
      </c>
      <c r="AK674" s="37"/>
      <c r="AL674" s="128">
        <f t="shared" si="92"/>
        <v>20.238818053025703</v>
      </c>
      <c r="AM674">
        <v>2</v>
      </c>
      <c r="AN674" t="s">
        <v>159</v>
      </c>
      <c r="AO674" t="s">
        <v>48</v>
      </c>
      <c r="AP674" t="s">
        <v>111</v>
      </c>
      <c r="AQ674" t="s">
        <v>101</v>
      </c>
    </row>
    <row r="675" spans="1:43" x14ac:dyDescent="0.4">
      <c r="A675" t="s">
        <v>37</v>
      </c>
      <c r="B675" t="s">
        <v>38</v>
      </c>
      <c r="C675" t="s">
        <v>39</v>
      </c>
      <c r="D675" s="1">
        <v>41487</v>
      </c>
      <c r="E675" t="s">
        <v>101</v>
      </c>
      <c r="F675" t="s">
        <v>158</v>
      </c>
      <c r="G675" t="s">
        <v>42</v>
      </c>
      <c r="H675" t="s">
        <v>43</v>
      </c>
      <c r="I675" t="s">
        <v>112</v>
      </c>
      <c r="J675" t="s">
        <v>45</v>
      </c>
      <c r="K675">
        <v>6.35</v>
      </c>
      <c r="L675">
        <v>35000</v>
      </c>
      <c r="M675" t="s">
        <v>46</v>
      </c>
      <c r="N675">
        <v>0</v>
      </c>
      <c r="O675">
        <v>0</v>
      </c>
      <c r="P675">
        <v>0</v>
      </c>
      <c r="Q675">
        <v>0</v>
      </c>
      <c r="R675">
        <v>0</v>
      </c>
      <c r="S675">
        <v>2.2999999999999998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1.86</v>
      </c>
      <c r="Z675">
        <f>VLOOKUP(F675,CEUS!$J$26:$K$50,2)</f>
        <v>40</v>
      </c>
      <c r="AA675" s="142">
        <f t="shared" si="87"/>
        <v>4.65E-2</v>
      </c>
      <c r="AB675" s="37">
        <f t="shared" si="88"/>
        <v>3.7199999999999998</v>
      </c>
      <c r="AD675" s="124">
        <f>IF(E675=Sheet2!$E$24,VLOOKUP(F675,Sheet2!$C$24:$H$42,3),IF(E675=Sheet2!$F$24,VLOOKUP(F675,Sheet2!$C$24:$H$42,4),IF(E675=Sheet2!$G$24,VLOOKUP(F675,Sheet2!$C$24:$H$42,5),VLOOKUP(F675,Sheet2!$C$24:$H$42,6))))</f>
        <v>60.22</v>
      </c>
      <c r="AE675" s="2">
        <f t="shared" si="84"/>
        <v>0.1120092</v>
      </c>
      <c r="AF675" s="37">
        <f t="shared" si="90"/>
        <v>8.9607360000000007</v>
      </c>
      <c r="AH675">
        <f>IF(I675=CZCA!$E$24,VLOOKUP(F675,CZCA!$C$25:$T$43,3),IF(I675=CZCA!$F$24,VLOOKUP(F675,CZCA!$C$25:$T$43,4),IF(I675=CZCA!$G$24,VLOOKUP(F675,CZCA!$C$25:$T$43,5),IF(OR(I675=CZCA!$H$24,I675=CZCA!$I$24),VLOOKUP(F675,CZCA!$C$25:$T$43,6),IF(OR(I675=CZCA!$J$24,I675=CZCA!$L$24),VLOOKUP(F675,CZCA!$C$25:$T$43,8),IF(OR(I675=CZCA!$K$24,I675=CZCA!$Q$24),VLOOKUP(F675,CZCA!$C$25:$T$43,9),IF(OR(I675=CZCA!$M$24,I675=CZCA!$T$24),VLOOKUP(F675,CZCA!$C$25:$T$43,11),IF(OR(I675=CZCA!$N$24,I675=CZCA!$R$24),VLOOKUP(F675,CZCA!$C$25:$T$43,12),IF(I675=CZCA!$O$24,VLOOKUP(F675,CZCA!$C$25:$T$43,13),IF(I675=CZCA!$P$24,VLOOKUP(F675,CZCA!$C$25:$T$43,14),IF(I675=CZCA!$S$24,VLOOKUP(F675,CZCA!$C$25:$T$43,17))))))))))))</f>
        <v>69.98</v>
      </c>
      <c r="AI675" s="157">
        <f t="shared" si="86"/>
        <v>0.13016280000000002</v>
      </c>
      <c r="AJ675" s="37">
        <f t="shared" si="91"/>
        <v>10.413024000000002</v>
      </c>
      <c r="AK675" s="37"/>
      <c r="AL675" s="128">
        <f t="shared" si="92"/>
        <v>14.289797084881394</v>
      </c>
      <c r="AM675">
        <v>2</v>
      </c>
      <c r="AN675" t="s">
        <v>159</v>
      </c>
      <c r="AO675" t="s">
        <v>48</v>
      </c>
      <c r="AP675" t="s">
        <v>113</v>
      </c>
      <c r="AQ675" t="s">
        <v>101</v>
      </c>
    </row>
    <row r="676" spans="1:43" x14ac:dyDescent="0.4">
      <c r="A676" t="s">
        <v>37</v>
      </c>
      <c r="B676" t="s">
        <v>38</v>
      </c>
      <c r="C676" t="s">
        <v>39</v>
      </c>
      <c r="D676" s="1">
        <v>41487</v>
      </c>
      <c r="E676" t="s">
        <v>101</v>
      </c>
      <c r="F676" t="s">
        <v>158</v>
      </c>
      <c r="G676" t="s">
        <v>42</v>
      </c>
      <c r="H676" t="s">
        <v>43</v>
      </c>
      <c r="I676" t="s">
        <v>99</v>
      </c>
      <c r="J676" t="s">
        <v>45</v>
      </c>
      <c r="K676">
        <v>6.35</v>
      </c>
      <c r="L676">
        <v>35000</v>
      </c>
      <c r="M676" t="s">
        <v>46</v>
      </c>
      <c r="N676">
        <v>0</v>
      </c>
      <c r="O676">
        <v>0</v>
      </c>
      <c r="P676">
        <v>0</v>
      </c>
      <c r="Q676">
        <v>0</v>
      </c>
      <c r="R676">
        <v>0</v>
      </c>
      <c r="S676">
        <v>42.9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34.700000000000003</v>
      </c>
      <c r="Z676">
        <f>VLOOKUP(F676,CEUS!$J$26:$K$50,2)</f>
        <v>40</v>
      </c>
      <c r="AA676" s="142">
        <f t="shared" si="87"/>
        <v>0.86750000000000005</v>
      </c>
      <c r="AB676" s="37">
        <f t="shared" si="88"/>
        <v>69.400000000000006</v>
      </c>
      <c r="AD676" s="124">
        <f>IF(E676=Sheet2!$E$24,VLOOKUP(F676,Sheet2!$C$24:$H$42,3),IF(E676=Sheet2!$F$24,VLOOKUP(F676,Sheet2!$C$24:$H$42,4),IF(E676=Sheet2!$G$24,VLOOKUP(F676,Sheet2!$C$24:$H$42,5),VLOOKUP(F676,Sheet2!$C$24:$H$42,6))))</f>
        <v>60.22</v>
      </c>
      <c r="AE676" s="2">
        <f t="shared" si="84"/>
        <v>2.0896340000000002</v>
      </c>
      <c r="AF676" s="37">
        <f t="shared" si="90"/>
        <v>167.17072000000002</v>
      </c>
      <c r="AH676">
        <f>IF(I676=CZCA!$E$24,VLOOKUP(F676,CZCA!$C$25:$T$43,3),IF(I676=CZCA!$F$24,VLOOKUP(F676,CZCA!$C$25:$T$43,4),IF(I676=CZCA!$G$24,VLOOKUP(F676,CZCA!$C$25:$T$43,5),IF(OR(I676=CZCA!$H$24,I676=CZCA!$I$24),VLOOKUP(F676,CZCA!$C$25:$T$43,6),IF(OR(I676=CZCA!$J$24,I676=CZCA!$L$24),VLOOKUP(F676,CZCA!$C$25:$T$43,8),IF(OR(I676=CZCA!$K$24,I676=CZCA!$Q$24),VLOOKUP(F676,CZCA!$C$25:$T$43,9),IF(OR(I676=CZCA!$M$24,I676=CZCA!$T$24),VLOOKUP(F676,CZCA!$C$25:$T$43,11),IF(OR(I676=CZCA!$N$24,I676=CZCA!$R$24),VLOOKUP(F676,CZCA!$C$25:$T$43,12),IF(I676=CZCA!$O$24,VLOOKUP(F676,CZCA!$C$25:$T$43,13),IF(I676=CZCA!$P$24,VLOOKUP(F676,CZCA!$C$25:$T$43,14),IF(I676=CZCA!$S$24,VLOOKUP(F676,CZCA!$C$25:$T$43,17))))))))))))</f>
        <v>70.08</v>
      </c>
      <c r="AI676" s="157">
        <f t="shared" si="86"/>
        <v>2.4317760000000002</v>
      </c>
      <c r="AJ676" s="37">
        <f t="shared" si="91"/>
        <v>194.54208</v>
      </c>
      <c r="AK676" s="37"/>
      <c r="AL676" s="128">
        <f t="shared" si="92"/>
        <v>14.269406392694064</v>
      </c>
      <c r="AM676">
        <v>2</v>
      </c>
      <c r="AN676" t="s">
        <v>159</v>
      </c>
      <c r="AO676" t="s">
        <v>48</v>
      </c>
      <c r="AP676" t="s">
        <v>100</v>
      </c>
      <c r="AQ676" t="s">
        <v>101</v>
      </c>
    </row>
    <row r="677" spans="1:43" ht="15.9" hidden="1" x14ac:dyDescent="0.45">
      <c r="A677" t="s">
        <v>37</v>
      </c>
      <c r="B677" t="s">
        <v>38</v>
      </c>
      <c r="C677" t="s">
        <v>39</v>
      </c>
      <c r="D677" s="1">
        <v>41487</v>
      </c>
      <c r="E677" t="s">
        <v>101</v>
      </c>
      <c r="F677" t="s">
        <v>158</v>
      </c>
      <c r="G677" t="s">
        <v>42</v>
      </c>
      <c r="H677" t="s">
        <v>43</v>
      </c>
      <c r="I677" t="s">
        <v>251</v>
      </c>
      <c r="J677" t="s">
        <v>45</v>
      </c>
      <c r="K677">
        <v>6.35</v>
      </c>
      <c r="L677">
        <v>35000</v>
      </c>
      <c r="M677" t="s">
        <v>46</v>
      </c>
      <c r="N677">
        <v>0</v>
      </c>
      <c r="O677">
        <v>0</v>
      </c>
      <c r="P677">
        <v>0</v>
      </c>
      <c r="Q677">
        <v>0</v>
      </c>
      <c r="R677">
        <v>0</v>
      </c>
      <c r="S677">
        <v>6.37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5.14</v>
      </c>
      <c r="Z677">
        <f>VLOOKUP(F677,CEUS!$J$26:$K$50,2)</f>
        <v>40</v>
      </c>
      <c r="AA677" s="142">
        <f t="shared" si="87"/>
        <v>0.1285</v>
      </c>
      <c r="AB677" s="37">
        <f t="shared" si="88"/>
        <v>10.280000000000001</v>
      </c>
      <c r="AD677" s="124">
        <f>IF(E677=Sheet2!$E$24,VLOOKUP(F677,Sheet2!$C$24:$H$42,3),IF(E677=Sheet2!$F$24,VLOOKUP(F677,Sheet2!$C$24:$H$42,4),IF(E677=Sheet2!$G$24,VLOOKUP(F677,Sheet2!$C$24:$H$42,5),VLOOKUP(F677,Sheet2!$C$24:$H$42,6))))</f>
        <v>60.22</v>
      </c>
      <c r="AE677" s="2">
        <f t="shared" si="84"/>
        <v>0.30953079999999999</v>
      </c>
      <c r="AF677" s="37">
        <f t="shared" si="90"/>
        <v>24.762464000000001</v>
      </c>
      <c r="AH677" t="b">
        <f>IF(I677=CZCA!$E$24,VLOOKUP(F677,CZCA!$C$24:$T$43,3),IF(I677=CZCA!$F$24,VLOOKUP(F677,CZCA!$C$24:$T$43,4),IF(I677=CZCA!$G$24,VLOOKUP(F677,CZCA!$C$24:$T$43,5),IF(OR(I677=CZCA!$H$24,I677=CZCA!$I$24),VLOOKUP(F677,CZCA!$C$24:$T$43,6),IF(OR(I677=CZCA!$J$24,I677=CZCA!$L$24),VLOOKUP(F677,CZCA!$C$24:$T$43,8),IF(OR(I677=CZCA!$K$24,I677=CZCA!$Q$24),VLOOKUP(F677,CZCA!$C$24:$T$43,9),IF(OR(I677=CZCA!$M$24,I677=CZCA!$T$24),VLOOKUP(F677,CZCA!$C$24:$T$43,11),IF(OR(I677=CZCA!$N$24,I677=CZCA!$R$24),VLOOKUP(F677,CZCA!$C$24:$T$43,12),IF(I677=CZCA!$O$24,VLOOKUP(F677,CZCA!$C$24:$T$43,13),IF(I677=CZCA!$P$24,VLOOKUP(F677,CZCA!$C$24:$T$43,14),IF(I677=CZCA!$S$24,VLOOKUP(F677,CZCA!$C$24:$T$43,17))))))))))))</f>
        <v>0</v>
      </c>
      <c r="AI677" s="160">
        <f t="shared" si="86"/>
        <v>0</v>
      </c>
      <c r="AJ677" s="37">
        <f t="shared" si="91"/>
        <v>0</v>
      </c>
      <c r="AK677" s="37"/>
      <c r="AL677" s="128" t="e">
        <f t="shared" si="92"/>
        <v>#DIV/0!</v>
      </c>
      <c r="AM677">
        <v>2</v>
      </c>
      <c r="AN677" t="s">
        <v>159</v>
      </c>
      <c r="AO677" t="s">
        <v>48</v>
      </c>
      <c r="AP677" t="s">
        <v>254</v>
      </c>
      <c r="AQ677" t="s">
        <v>101</v>
      </c>
    </row>
    <row r="678" spans="1:43" x14ac:dyDescent="0.4">
      <c r="A678" t="s">
        <v>37</v>
      </c>
      <c r="B678" t="s">
        <v>38</v>
      </c>
      <c r="C678" t="s">
        <v>39</v>
      </c>
      <c r="D678" s="1">
        <v>41487</v>
      </c>
      <c r="E678" t="s">
        <v>101</v>
      </c>
      <c r="F678" t="s">
        <v>81</v>
      </c>
      <c r="G678" t="s">
        <v>42</v>
      </c>
      <c r="H678" t="s">
        <v>43</v>
      </c>
      <c r="I678" t="s">
        <v>91</v>
      </c>
      <c r="J678" t="s">
        <v>45</v>
      </c>
      <c r="K678">
        <v>500</v>
      </c>
      <c r="L678">
        <v>500000</v>
      </c>
      <c r="M678" t="s">
        <v>46</v>
      </c>
      <c r="N678">
        <v>0</v>
      </c>
      <c r="O678">
        <v>0</v>
      </c>
      <c r="P678">
        <v>0</v>
      </c>
      <c r="Q678">
        <v>0</v>
      </c>
      <c r="R678">
        <v>0</v>
      </c>
      <c r="S678">
        <v>4.55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3.68</v>
      </c>
      <c r="Z678">
        <f>VLOOKUP(F678,CEUS!$J$26:$K$50,2)</f>
        <v>30</v>
      </c>
      <c r="AA678" s="142">
        <f t="shared" si="87"/>
        <v>0.12266666666666667</v>
      </c>
      <c r="AB678" s="37">
        <f t="shared" si="88"/>
        <v>9.8133333333333344</v>
      </c>
      <c r="AD678" s="124">
        <f>IF(E678=Sheet2!$E$24,VLOOKUP(F678,Sheet2!$C$24:$H$42,3),IF(E678=Sheet2!$F$24,VLOOKUP(F678,Sheet2!$C$24:$H$42,4),IF(E678=Sheet2!$G$24,VLOOKUP(F678,Sheet2!$C$24:$H$42,5),VLOOKUP(F678,Sheet2!$C$24:$H$42,6))))</f>
        <v>148.35000000000002</v>
      </c>
      <c r="AE678" s="2">
        <f t="shared" si="84"/>
        <v>0.54592800000000008</v>
      </c>
      <c r="AF678" s="37">
        <f t="shared" si="90"/>
        <v>43.674240000000005</v>
      </c>
      <c r="AG678" s="37"/>
      <c r="AH678">
        <f>IF(I678=CZCA!$E$24,VLOOKUP(F678,CZCA!$C$25:$T$43,3),IF(I678=CZCA!$F$24,VLOOKUP(F678,CZCA!$C$25:$T$43,4),IF(I678=CZCA!$G$24,VLOOKUP(F678,CZCA!$C$25:$T$43,5),IF(OR(I678=CZCA!$H$24,I678=CZCA!$I$24),VLOOKUP(F678,CZCA!$C$25:$T$43,6),IF(OR(I678=CZCA!$J$24,I678=CZCA!$L$24),VLOOKUP(F678,CZCA!$C$25:$T$43,8),IF(OR(I678=CZCA!$K$24,I678=CZCA!$Q$24),VLOOKUP(F678,CZCA!$C$25:$T$43,9),IF(OR(I678=CZCA!$M$24,I678=CZCA!$T$24),VLOOKUP(F678,CZCA!$C$25:$T$43,11),IF(OR(I678=CZCA!$N$24,I678=CZCA!$R$24),VLOOKUP(F678,CZCA!$C$25:$T$43,12),IF(I678=CZCA!$O$24,VLOOKUP(F678,CZCA!$C$25:$T$43,13),IF(I678=CZCA!$P$24,VLOOKUP(F678,CZCA!$C$25:$T$43,14),IF(I678=CZCA!$S$24,VLOOKUP(F678,CZCA!$C$25:$T$43,17))))))))))))</f>
        <v>73.62</v>
      </c>
      <c r="AI678" s="157">
        <f t="shared" si="86"/>
        <v>0.27092160000000004</v>
      </c>
      <c r="AJ678" s="37">
        <f t="shared" si="91"/>
        <v>21.673728000000004</v>
      </c>
      <c r="AK678" s="37"/>
      <c r="AL678" s="128">
        <f t="shared" si="92"/>
        <v>13.583265417006247</v>
      </c>
      <c r="AM678">
        <v>2</v>
      </c>
      <c r="AN678" t="s">
        <v>82</v>
      </c>
      <c r="AO678" t="s">
        <v>48</v>
      </c>
      <c r="AP678" t="s">
        <v>92</v>
      </c>
      <c r="AQ678" t="s">
        <v>101</v>
      </c>
    </row>
    <row r="679" spans="1:43" x14ac:dyDescent="0.4">
      <c r="A679" t="s">
        <v>37</v>
      </c>
      <c r="B679" t="s">
        <v>38</v>
      </c>
      <c r="C679" t="s">
        <v>39</v>
      </c>
      <c r="D679" s="1">
        <v>41487</v>
      </c>
      <c r="E679" t="s">
        <v>101</v>
      </c>
      <c r="F679" t="s">
        <v>81</v>
      </c>
      <c r="G679" t="s">
        <v>42</v>
      </c>
      <c r="H679" t="s">
        <v>43</v>
      </c>
      <c r="I679" t="s">
        <v>102</v>
      </c>
      <c r="J679" t="s">
        <v>45</v>
      </c>
      <c r="K679">
        <v>500</v>
      </c>
      <c r="L679">
        <v>500000</v>
      </c>
      <c r="M679" t="s">
        <v>46</v>
      </c>
      <c r="N679">
        <v>0</v>
      </c>
      <c r="O679">
        <v>0</v>
      </c>
      <c r="P679">
        <v>0</v>
      </c>
      <c r="Q679">
        <v>0</v>
      </c>
      <c r="R679">
        <v>0</v>
      </c>
      <c r="S679">
        <v>2.52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2.04</v>
      </c>
      <c r="Z679">
        <f>VLOOKUP(F679,CEUS!$J$26:$K$50,2)</f>
        <v>30</v>
      </c>
      <c r="AA679" s="142">
        <f t="shared" si="87"/>
        <v>6.8000000000000005E-2</v>
      </c>
      <c r="AB679" s="37">
        <f t="shared" si="88"/>
        <v>5.44</v>
      </c>
      <c r="AD679" s="124">
        <f>IF(E679=Sheet2!$E$24,VLOOKUP(F679,Sheet2!$C$24:$H$42,3),IF(E679=Sheet2!$F$24,VLOOKUP(F679,Sheet2!$C$24:$H$42,4),IF(E679=Sheet2!$G$24,VLOOKUP(F679,Sheet2!$C$24:$H$42,5),VLOOKUP(F679,Sheet2!$C$24:$H$42,6))))</f>
        <v>148.35000000000002</v>
      </c>
      <c r="AE679" s="2">
        <f t="shared" si="84"/>
        <v>0.30263400000000007</v>
      </c>
      <c r="AF679" s="37">
        <f t="shared" si="90"/>
        <v>24.210720000000006</v>
      </c>
      <c r="AG679" s="37"/>
      <c r="AH679">
        <f>IF(I679=CZCA!$E$24,VLOOKUP(F679,CZCA!$C$25:$T$43,3),IF(I679=CZCA!$F$24,VLOOKUP(F679,CZCA!$C$25:$T$43,4),IF(I679=CZCA!$G$24,VLOOKUP(F679,CZCA!$C$25:$T$43,5),IF(OR(I679=CZCA!$H$24,I679=CZCA!$I$24),VLOOKUP(F679,CZCA!$C$25:$T$43,6),IF(OR(I679=CZCA!$J$24,I679=CZCA!$L$24),VLOOKUP(F679,CZCA!$C$25:$T$43,8),IF(OR(I679=CZCA!$K$24,I679=CZCA!$Q$24),VLOOKUP(F679,CZCA!$C$25:$T$43,9),IF(OR(I679=CZCA!$M$24,I679=CZCA!$T$24),VLOOKUP(F679,CZCA!$C$25:$T$43,11),IF(OR(I679=CZCA!$N$24,I679=CZCA!$R$24),VLOOKUP(F679,CZCA!$C$25:$T$43,12),IF(I679=CZCA!$O$24,VLOOKUP(F679,CZCA!$C$25:$T$43,13),IF(I679=CZCA!$P$24,VLOOKUP(F679,CZCA!$C$25:$T$43,14),IF(I679=CZCA!$S$24,VLOOKUP(F679,CZCA!$C$25:$T$43,17))))))))))))</f>
        <v>98.84</v>
      </c>
      <c r="AI679" s="157">
        <f t="shared" si="86"/>
        <v>0.20163360000000002</v>
      </c>
      <c r="AJ679" s="37">
        <f t="shared" si="91"/>
        <v>16.130688000000003</v>
      </c>
      <c r="AK679" s="37"/>
      <c r="AL679" s="128">
        <f t="shared" si="92"/>
        <v>10.117361392148927</v>
      </c>
      <c r="AM679">
        <v>2</v>
      </c>
      <c r="AN679" t="s">
        <v>82</v>
      </c>
      <c r="AO679" t="s">
        <v>48</v>
      </c>
      <c r="AP679" t="s">
        <v>103</v>
      </c>
      <c r="AQ679" t="s">
        <v>101</v>
      </c>
    </row>
    <row r="680" spans="1:43" x14ac:dyDescent="0.4">
      <c r="A680" t="s">
        <v>37</v>
      </c>
      <c r="B680" t="s">
        <v>38</v>
      </c>
      <c r="C680" t="s">
        <v>39</v>
      </c>
      <c r="D680" s="1">
        <v>41487</v>
      </c>
      <c r="E680" t="s">
        <v>101</v>
      </c>
      <c r="F680" t="s">
        <v>81</v>
      </c>
      <c r="G680" t="s">
        <v>42</v>
      </c>
      <c r="H680" t="s">
        <v>43</v>
      </c>
      <c r="I680" t="s">
        <v>104</v>
      </c>
      <c r="J680" t="s">
        <v>45</v>
      </c>
      <c r="K680">
        <v>500</v>
      </c>
      <c r="L680">
        <v>500000</v>
      </c>
      <c r="M680" t="s">
        <v>46</v>
      </c>
      <c r="N680">
        <v>0</v>
      </c>
      <c r="O680">
        <v>0</v>
      </c>
      <c r="P680">
        <v>0</v>
      </c>
      <c r="Q680">
        <v>0</v>
      </c>
      <c r="R680">
        <v>0</v>
      </c>
      <c r="S680">
        <v>2.29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1.85</v>
      </c>
      <c r="Z680">
        <f>VLOOKUP(F680,CEUS!$J$26:$K$50,2)</f>
        <v>30</v>
      </c>
      <c r="AA680" s="142">
        <f t="shared" si="87"/>
        <v>6.1666666666666668E-2</v>
      </c>
      <c r="AB680" s="37">
        <f t="shared" si="88"/>
        <v>4.9333333333333336</v>
      </c>
      <c r="AD680" s="124">
        <f>IF(E680=Sheet2!$E$24,VLOOKUP(F680,Sheet2!$C$24:$H$42,3),IF(E680=Sheet2!$F$24,VLOOKUP(F680,Sheet2!$C$24:$H$42,4),IF(E680=Sheet2!$G$24,VLOOKUP(F680,Sheet2!$C$24:$H$42,5),VLOOKUP(F680,Sheet2!$C$24:$H$42,6))))</f>
        <v>148.35000000000002</v>
      </c>
      <c r="AE680" s="2">
        <f t="shared" si="84"/>
        <v>0.27444750000000007</v>
      </c>
      <c r="AF680" s="37">
        <f t="shared" si="90"/>
        <v>21.955800000000004</v>
      </c>
      <c r="AG680" s="37"/>
      <c r="AH680">
        <f>IF(I680=CZCA!$E$24,VLOOKUP(F680,CZCA!$C$25:$T$43,3),IF(I680=CZCA!$F$24,VLOOKUP(F680,CZCA!$C$25:$T$43,4),IF(I680=CZCA!$G$24,VLOOKUP(F680,CZCA!$C$25:$T$43,5),IF(OR(I680=CZCA!$H$24,I680=CZCA!$I$24),VLOOKUP(F680,CZCA!$C$25:$T$43,6),IF(OR(I680=CZCA!$J$24,I680=CZCA!$L$24),VLOOKUP(F680,CZCA!$C$25:$T$43,8),IF(OR(I680=CZCA!$K$24,I680=CZCA!$Q$24),VLOOKUP(F680,CZCA!$C$25:$T$43,9),IF(OR(I680=CZCA!$M$24,I680=CZCA!$T$24),VLOOKUP(F680,CZCA!$C$25:$T$43,11),IF(OR(I680=CZCA!$N$24,I680=CZCA!$R$24),VLOOKUP(F680,CZCA!$C$25:$T$43,12),IF(I680=CZCA!$O$24,VLOOKUP(F680,CZCA!$C$25:$T$43,13),IF(I680=CZCA!$P$24,VLOOKUP(F680,CZCA!$C$25:$T$43,14),IF(I680=CZCA!$S$24,VLOOKUP(F680,CZCA!$C$25:$T$43,17))))))))))))</f>
        <v>98.84</v>
      </c>
      <c r="AI680" s="157">
        <f t="shared" si="86"/>
        <v>0.18285400000000002</v>
      </c>
      <c r="AJ680" s="37">
        <f t="shared" si="91"/>
        <v>14.628320000000002</v>
      </c>
      <c r="AK680" s="37"/>
      <c r="AL680" s="128">
        <f t="shared" si="92"/>
        <v>10.117361392148927</v>
      </c>
      <c r="AM680">
        <v>2</v>
      </c>
      <c r="AN680" t="s">
        <v>82</v>
      </c>
      <c r="AO680" t="s">
        <v>48</v>
      </c>
      <c r="AP680" t="s">
        <v>105</v>
      </c>
      <c r="AQ680" t="s">
        <v>101</v>
      </c>
    </row>
    <row r="681" spans="1:43" x14ac:dyDescent="0.4">
      <c r="A681" t="s">
        <v>37</v>
      </c>
      <c r="B681" t="s">
        <v>38</v>
      </c>
      <c r="C681" t="s">
        <v>39</v>
      </c>
      <c r="D681" s="1">
        <v>41487</v>
      </c>
      <c r="E681" t="s">
        <v>101</v>
      </c>
      <c r="F681" t="s">
        <v>81</v>
      </c>
      <c r="G681" t="s">
        <v>42</v>
      </c>
      <c r="H681" t="s">
        <v>43</v>
      </c>
      <c r="I681" t="s">
        <v>106</v>
      </c>
      <c r="J681" t="s">
        <v>45</v>
      </c>
      <c r="K681">
        <v>500</v>
      </c>
      <c r="L681">
        <v>500000</v>
      </c>
      <c r="M681" t="s">
        <v>46</v>
      </c>
      <c r="N681">
        <v>0</v>
      </c>
      <c r="O681">
        <v>0</v>
      </c>
      <c r="P681">
        <v>0</v>
      </c>
      <c r="Q681">
        <v>0</v>
      </c>
      <c r="R681">
        <v>0</v>
      </c>
      <c r="S681">
        <v>1.78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1.44</v>
      </c>
      <c r="Z681">
        <f>VLOOKUP(F681,CEUS!$J$26:$K$50,2)</f>
        <v>30</v>
      </c>
      <c r="AA681" s="142">
        <f t="shared" si="87"/>
        <v>4.8000000000000001E-2</v>
      </c>
      <c r="AB681" s="37">
        <f t="shared" si="88"/>
        <v>3.84</v>
      </c>
      <c r="AD681" s="124">
        <f>IF(E681=Sheet2!$E$24,VLOOKUP(F681,Sheet2!$C$24:$H$42,3),IF(E681=Sheet2!$F$24,VLOOKUP(F681,Sheet2!$C$24:$H$42,4),IF(E681=Sheet2!$G$24,VLOOKUP(F681,Sheet2!$C$24:$H$42,5),VLOOKUP(F681,Sheet2!$C$24:$H$42,6))))</f>
        <v>148.35000000000002</v>
      </c>
      <c r="AE681" s="2">
        <f t="shared" si="84"/>
        <v>0.21362400000000001</v>
      </c>
      <c r="AF681" s="37">
        <f t="shared" si="90"/>
        <v>17.089919999999999</v>
      </c>
      <c r="AG681" s="37"/>
      <c r="AH681">
        <f>IF(I681=CZCA!$E$24,VLOOKUP(F681,CZCA!$C$25:$T$43,3),IF(I681=CZCA!$F$24,VLOOKUP(F681,CZCA!$C$25:$T$43,4),IF(I681=CZCA!$G$24,VLOOKUP(F681,CZCA!$C$25:$T$43,5),IF(OR(I681=CZCA!$H$24,I681=CZCA!$I$24),VLOOKUP(F681,CZCA!$C$25:$T$43,6),IF(OR(I681=CZCA!$J$24,I681=CZCA!$L$24),VLOOKUP(F681,CZCA!$C$25:$T$43,8),IF(OR(I681=CZCA!$K$24,I681=CZCA!$Q$24),VLOOKUP(F681,CZCA!$C$25:$T$43,9),IF(OR(I681=CZCA!$M$24,I681=CZCA!$T$24),VLOOKUP(F681,CZCA!$C$25:$T$43,11),IF(OR(I681=CZCA!$N$24,I681=CZCA!$R$24),VLOOKUP(F681,CZCA!$C$25:$T$43,12),IF(I681=CZCA!$O$24,VLOOKUP(F681,CZCA!$C$25:$T$43,13),IF(I681=CZCA!$P$24,VLOOKUP(F681,CZCA!$C$25:$T$43,14),IF(I681=CZCA!$S$24,VLOOKUP(F681,CZCA!$C$25:$T$43,17))))))))))))</f>
        <v>255.69</v>
      </c>
      <c r="AI681" s="157">
        <f t="shared" si="86"/>
        <v>0.36819359999999995</v>
      </c>
      <c r="AJ681" s="37">
        <f t="shared" si="91"/>
        <v>29.455487999999995</v>
      </c>
      <c r="AK681" s="37"/>
      <c r="AL681" s="128">
        <f t="shared" si="92"/>
        <v>3.9109859595604051</v>
      </c>
      <c r="AM681">
        <v>2</v>
      </c>
      <c r="AN681" t="s">
        <v>82</v>
      </c>
      <c r="AO681" t="s">
        <v>48</v>
      </c>
      <c r="AP681" t="s">
        <v>107</v>
      </c>
      <c r="AQ681" t="s">
        <v>101</v>
      </c>
    </row>
    <row r="682" spans="1:43" x14ac:dyDescent="0.4">
      <c r="A682" t="s">
        <v>37</v>
      </c>
      <c r="B682" t="s">
        <v>38</v>
      </c>
      <c r="C682" t="s">
        <v>39</v>
      </c>
      <c r="D682" s="1">
        <v>41487</v>
      </c>
      <c r="E682" t="s">
        <v>101</v>
      </c>
      <c r="F682" t="s">
        <v>81</v>
      </c>
      <c r="G682" t="s">
        <v>42</v>
      </c>
      <c r="H682" t="s">
        <v>43</v>
      </c>
      <c r="I682" t="s">
        <v>108</v>
      </c>
      <c r="J682" t="s">
        <v>45</v>
      </c>
      <c r="K682">
        <v>500</v>
      </c>
      <c r="L682">
        <v>500000</v>
      </c>
      <c r="M682" t="s">
        <v>46</v>
      </c>
      <c r="N682">
        <v>0</v>
      </c>
      <c r="O682">
        <v>0</v>
      </c>
      <c r="P682">
        <v>0</v>
      </c>
      <c r="Q682">
        <v>0</v>
      </c>
      <c r="R682">
        <v>0</v>
      </c>
      <c r="S682">
        <v>2.15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1.74</v>
      </c>
      <c r="Z682">
        <f>VLOOKUP(F682,CEUS!$J$26:$K$50,2)</f>
        <v>30</v>
      </c>
      <c r="AA682" s="142">
        <f t="shared" si="87"/>
        <v>5.8000000000000003E-2</v>
      </c>
      <c r="AB682" s="37">
        <f t="shared" si="88"/>
        <v>4.6400000000000006</v>
      </c>
      <c r="AD682" s="124">
        <f>IF(E682=Sheet2!$E$24,VLOOKUP(F682,Sheet2!$C$24:$H$42,3),IF(E682=Sheet2!$F$24,VLOOKUP(F682,Sheet2!$C$24:$H$42,4),IF(E682=Sheet2!$G$24,VLOOKUP(F682,Sheet2!$C$24:$H$42,5),VLOOKUP(F682,Sheet2!$C$24:$H$42,6))))</f>
        <v>148.35000000000002</v>
      </c>
      <c r="AE682" s="2">
        <f t="shared" si="84"/>
        <v>0.25812900000000005</v>
      </c>
      <c r="AF682" s="37">
        <f t="shared" si="90"/>
        <v>20.650320000000004</v>
      </c>
      <c r="AG682" s="37"/>
      <c r="AH682">
        <f>IF(I682=CZCA!$E$24,VLOOKUP(F682,CZCA!$C$25:$T$43,3),IF(I682=CZCA!$F$24,VLOOKUP(F682,CZCA!$C$25:$T$43,4),IF(I682=CZCA!$G$24,VLOOKUP(F682,CZCA!$C$25:$T$43,5),IF(OR(I682=CZCA!$H$24,I682=CZCA!$I$24),VLOOKUP(F682,CZCA!$C$25:$T$43,6),IF(OR(I682=CZCA!$J$24,I682=CZCA!$L$24),VLOOKUP(F682,CZCA!$C$25:$T$43,8),IF(OR(I682=CZCA!$K$24,I682=CZCA!$Q$24),VLOOKUP(F682,CZCA!$C$25:$T$43,9),IF(OR(I682=CZCA!$M$24,I682=CZCA!$T$24),VLOOKUP(F682,CZCA!$C$25:$T$43,11),IF(OR(I682=CZCA!$N$24,I682=CZCA!$R$24),VLOOKUP(F682,CZCA!$C$25:$T$43,12),IF(I682=CZCA!$O$24,VLOOKUP(F682,CZCA!$C$25:$T$43,13),IF(I682=CZCA!$P$24,VLOOKUP(F682,CZCA!$C$25:$T$43,14),IF(I682=CZCA!$S$24,VLOOKUP(F682,CZCA!$C$25:$T$43,17))))))))))))</f>
        <v>239.04</v>
      </c>
      <c r="AI682" s="157">
        <f t="shared" si="86"/>
        <v>0.41592960000000001</v>
      </c>
      <c r="AJ682" s="37">
        <f t="shared" si="91"/>
        <v>33.274368000000003</v>
      </c>
      <c r="AK682" s="37"/>
      <c r="AL682" s="128">
        <f t="shared" si="92"/>
        <v>4.1834002677376176</v>
      </c>
      <c r="AM682">
        <v>2</v>
      </c>
      <c r="AN682" t="s">
        <v>82</v>
      </c>
      <c r="AO682" t="s">
        <v>48</v>
      </c>
      <c r="AP682" t="s">
        <v>109</v>
      </c>
      <c r="AQ682" t="s">
        <v>101</v>
      </c>
    </row>
    <row r="683" spans="1:43" x14ac:dyDescent="0.4">
      <c r="A683" t="s">
        <v>37</v>
      </c>
      <c r="B683" t="s">
        <v>38</v>
      </c>
      <c r="C683" t="s">
        <v>39</v>
      </c>
      <c r="D683" s="1">
        <v>41487</v>
      </c>
      <c r="E683" t="s">
        <v>101</v>
      </c>
      <c r="F683" t="s">
        <v>81</v>
      </c>
      <c r="G683" t="s">
        <v>42</v>
      </c>
      <c r="H683" t="s">
        <v>43</v>
      </c>
      <c r="I683" t="s">
        <v>97</v>
      </c>
      <c r="J683" t="s">
        <v>45</v>
      </c>
      <c r="K683">
        <v>500</v>
      </c>
      <c r="L683">
        <v>500000</v>
      </c>
      <c r="M683" t="s">
        <v>46</v>
      </c>
      <c r="N683">
        <v>0</v>
      </c>
      <c r="O683">
        <v>0</v>
      </c>
      <c r="P683">
        <v>0</v>
      </c>
      <c r="Q683">
        <v>0</v>
      </c>
      <c r="R683">
        <v>0</v>
      </c>
      <c r="S683">
        <v>6.17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4.9800000000000004</v>
      </c>
      <c r="Z683">
        <f>VLOOKUP(F683,CEUS!$J$26:$K$50,2)</f>
        <v>30</v>
      </c>
      <c r="AA683" s="142">
        <f t="shared" si="87"/>
        <v>0.16600000000000001</v>
      </c>
      <c r="AB683" s="37">
        <f t="shared" si="88"/>
        <v>13.280000000000001</v>
      </c>
      <c r="AD683" s="124">
        <f>IF(E683=Sheet2!$E$24,VLOOKUP(F683,Sheet2!$C$24:$H$42,3),IF(E683=Sheet2!$F$24,VLOOKUP(F683,Sheet2!$C$24:$H$42,4),IF(E683=Sheet2!$G$24,VLOOKUP(F683,Sheet2!$C$24:$H$42,5),VLOOKUP(F683,Sheet2!$C$24:$H$42,6))))</f>
        <v>148.35000000000002</v>
      </c>
      <c r="AE683" s="2">
        <f t="shared" si="84"/>
        <v>0.73878300000000008</v>
      </c>
      <c r="AF683" s="37">
        <f t="shared" si="90"/>
        <v>59.102640000000008</v>
      </c>
      <c r="AG683" s="37"/>
      <c r="AH683">
        <f>IF(I683=CZCA!$E$24,VLOOKUP(F683,CZCA!$C$25:$T$43,3),IF(I683=CZCA!$F$24,VLOOKUP(F683,CZCA!$C$25:$T$43,4),IF(I683=CZCA!$G$24,VLOOKUP(F683,CZCA!$C$25:$T$43,5),IF(OR(I683=CZCA!$H$24,I683=CZCA!$I$24),VLOOKUP(F683,CZCA!$C$25:$T$43,6),IF(OR(I683=CZCA!$J$24,I683=CZCA!$L$24),VLOOKUP(F683,CZCA!$C$25:$T$43,8),IF(OR(I683=CZCA!$K$24,I683=CZCA!$Q$24),VLOOKUP(F683,CZCA!$C$25:$T$43,9),IF(OR(I683=CZCA!$M$24,I683=CZCA!$T$24),VLOOKUP(F683,CZCA!$C$25:$T$43,11),IF(OR(I683=CZCA!$N$24,I683=CZCA!$R$24),VLOOKUP(F683,CZCA!$C$25:$T$43,12),IF(I683=CZCA!$O$24,VLOOKUP(F683,CZCA!$C$25:$T$43,13),IF(I683=CZCA!$P$24,VLOOKUP(F683,CZCA!$C$25:$T$43,14),IF(I683=CZCA!$S$24,VLOOKUP(F683,CZCA!$C$25:$T$43,17))))))))))))</f>
        <v>65.569999999999993</v>
      </c>
      <c r="AI683" s="157">
        <f t="shared" si="86"/>
        <v>0.32653859999999996</v>
      </c>
      <c r="AJ683" s="37">
        <f t="shared" si="91"/>
        <v>26.123087999999996</v>
      </c>
      <c r="AK683" s="37"/>
      <c r="AL683" s="128">
        <f t="shared" si="92"/>
        <v>15.250876925423213</v>
      </c>
      <c r="AM683">
        <v>2</v>
      </c>
      <c r="AN683" t="s">
        <v>82</v>
      </c>
      <c r="AO683" t="s">
        <v>48</v>
      </c>
      <c r="AP683" t="s">
        <v>98</v>
      </c>
      <c r="AQ683" t="s">
        <v>101</v>
      </c>
    </row>
    <row r="684" spans="1:43" x14ac:dyDescent="0.4">
      <c r="A684" t="s">
        <v>37</v>
      </c>
      <c r="B684" t="s">
        <v>38</v>
      </c>
      <c r="C684" t="s">
        <v>39</v>
      </c>
      <c r="D684" s="1">
        <v>41487</v>
      </c>
      <c r="E684" t="s">
        <v>101</v>
      </c>
      <c r="F684" t="s">
        <v>81</v>
      </c>
      <c r="G684" t="s">
        <v>42</v>
      </c>
      <c r="H684" t="s">
        <v>43</v>
      </c>
      <c r="I684" t="s">
        <v>110</v>
      </c>
      <c r="J684" t="s">
        <v>45</v>
      </c>
      <c r="K684">
        <v>500</v>
      </c>
      <c r="L684">
        <v>500000</v>
      </c>
      <c r="M684" t="s">
        <v>46</v>
      </c>
      <c r="N684">
        <v>0</v>
      </c>
      <c r="O684">
        <v>0</v>
      </c>
      <c r="P684">
        <v>0</v>
      </c>
      <c r="Q684">
        <v>0</v>
      </c>
      <c r="R684">
        <v>0</v>
      </c>
      <c r="S684">
        <v>7.81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6.31</v>
      </c>
      <c r="Z684">
        <f>VLOOKUP(F684,CEUS!$J$26:$K$50,2)</f>
        <v>30</v>
      </c>
      <c r="AA684" s="142">
        <f t="shared" si="87"/>
        <v>0.21033333333333332</v>
      </c>
      <c r="AB684" s="37">
        <f t="shared" si="88"/>
        <v>16.826666666666664</v>
      </c>
      <c r="AD684" s="124">
        <f>IF(E684=Sheet2!$E$24,VLOOKUP(F684,Sheet2!$C$24:$H$42,3),IF(E684=Sheet2!$F$24,VLOOKUP(F684,Sheet2!$C$24:$H$42,4),IF(E684=Sheet2!$G$24,VLOOKUP(F684,Sheet2!$C$24:$H$42,5),VLOOKUP(F684,Sheet2!$C$24:$H$42,6))))</f>
        <v>148.35000000000002</v>
      </c>
      <c r="AE684" s="2">
        <f t="shared" si="84"/>
        <v>0.9360885000000001</v>
      </c>
      <c r="AF684" s="37">
        <f t="shared" si="90"/>
        <v>74.887080000000012</v>
      </c>
      <c r="AG684" s="37"/>
      <c r="AH684">
        <f>IF(I684=CZCA!$E$24,VLOOKUP(F684,CZCA!$C$25:$T$43,3),IF(I684=CZCA!$F$24,VLOOKUP(F684,CZCA!$C$25:$T$43,4),IF(I684=CZCA!$G$24,VLOOKUP(F684,CZCA!$C$25:$T$43,5),IF(OR(I684=CZCA!$H$24,I684=CZCA!$I$24),VLOOKUP(F684,CZCA!$C$25:$T$43,6),IF(OR(I684=CZCA!$J$24,I684=CZCA!$L$24),VLOOKUP(F684,CZCA!$C$25:$T$43,8),IF(OR(I684=CZCA!$K$24,I684=CZCA!$Q$24),VLOOKUP(F684,CZCA!$C$25:$T$43,9),IF(OR(I684=CZCA!$M$24,I684=CZCA!$T$24),VLOOKUP(F684,CZCA!$C$25:$T$43,11),IF(OR(I684=CZCA!$N$24,I684=CZCA!$R$24),VLOOKUP(F684,CZCA!$C$25:$T$43,12),IF(I684=CZCA!$O$24,VLOOKUP(F684,CZCA!$C$25:$T$43,13),IF(I684=CZCA!$P$24,VLOOKUP(F684,CZCA!$C$25:$T$43,14),IF(I684=CZCA!$S$24,VLOOKUP(F684,CZCA!$C$25:$T$43,17))))))))))))</f>
        <v>239.04</v>
      </c>
      <c r="AI684" s="157">
        <f t="shared" si="86"/>
        <v>1.5083423999999999</v>
      </c>
      <c r="AJ684" s="37">
        <f t="shared" si="91"/>
        <v>120.66739199999999</v>
      </c>
      <c r="AK684" s="37"/>
      <c r="AL684" s="128">
        <f t="shared" si="92"/>
        <v>4.1834002677376176</v>
      </c>
      <c r="AM684">
        <v>2</v>
      </c>
      <c r="AN684" t="s">
        <v>82</v>
      </c>
      <c r="AO684" t="s">
        <v>48</v>
      </c>
      <c r="AP684" t="s">
        <v>111</v>
      </c>
      <c r="AQ684" t="s">
        <v>101</v>
      </c>
    </row>
    <row r="685" spans="1:43" x14ac:dyDescent="0.4">
      <c r="A685" t="s">
        <v>37</v>
      </c>
      <c r="B685" t="s">
        <v>38</v>
      </c>
      <c r="C685" t="s">
        <v>39</v>
      </c>
      <c r="D685" s="1">
        <v>41487</v>
      </c>
      <c r="E685" t="s">
        <v>101</v>
      </c>
      <c r="F685" t="s">
        <v>81</v>
      </c>
      <c r="G685" t="s">
        <v>42</v>
      </c>
      <c r="H685" t="s">
        <v>43</v>
      </c>
      <c r="I685" t="s">
        <v>112</v>
      </c>
      <c r="J685" t="s">
        <v>45</v>
      </c>
      <c r="K685">
        <v>500</v>
      </c>
      <c r="L685">
        <v>500000</v>
      </c>
      <c r="M685" t="s">
        <v>46</v>
      </c>
      <c r="N685">
        <v>0</v>
      </c>
      <c r="O685">
        <v>0</v>
      </c>
      <c r="P685">
        <v>0</v>
      </c>
      <c r="Q685">
        <v>0</v>
      </c>
      <c r="R685">
        <v>0</v>
      </c>
      <c r="S685">
        <v>0.997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0.80600000000000005</v>
      </c>
      <c r="Z685">
        <f>VLOOKUP(F685,CEUS!$J$26:$K$50,2)</f>
        <v>30</v>
      </c>
      <c r="AA685" s="142">
        <f t="shared" si="87"/>
        <v>2.6866666666666667E-2</v>
      </c>
      <c r="AB685" s="37">
        <f t="shared" si="88"/>
        <v>2.1493333333333333</v>
      </c>
      <c r="AD685" s="124">
        <f>IF(E685=Sheet2!$E$24,VLOOKUP(F685,Sheet2!$C$24:$H$42,3),IF(E685=Sheet2!$F$24,VLOOKUP(F685,Sheet2!$C$24:$H$42,4),IF(E685=Sheet2!$G$24,VLOOKUP(F685,Sheet2!$C$24:$H$42,5),VLOOKUP(F685,Sheet2!$C$24:$H$42,6))))</f>
        <v>148.35000000000002</v>
      </c>
      <c r="AE685" s="2">
        <f t="shared" ref="AE685:AE748" si="93">Y685/1000*AD685</f>
        <v>0.11957010000000003</v>
      </c>
      <c r="AF685" s="37">
        <f t="shared" si="90"/>
        <v>9.5656080000000028</v>
      </c>
      <c r="AG685" s="37"/>
      <c r="AH685">
        <f>IF(I685=CZCA!$E$24,VLOOKUP(F685,CZCA!$C$25:$T$43,3),IF(I685=CZCA!$F$24,VLOOKUP(F685,CZCA!$C$25:$T$43,4),IF(I685=CZCA!$G$24,VLOOKUP(F685,CZCA!$C$25:$T$43,5),IF(OR(I685=CZCA!$H$24,I685=CZCA!$I$24),VLOOKUP(F685,CZCA!$C$25:$T$43,6),IF(OR(I685=CZCA!$J$24,I685=CZCA!$L$24),VLOOKUP(F685,CZCA!$C$25:$T$43,8),IF(OR(I685=CZCA!$K$24,I685=CZCA!$Q$24),VLOOKUP(F685,CZCA!$C$25:$T$43,9),IF(OR(I685=CZCA!$M$24,I685=CZCA!$T$24),VLOOKUP(F685,CZCA!$C$25:$T$43,11),IF(OR(I685=CZCA!$N$24,I685=CZCA!$R$24),VLOOKUP(F685,CZCA!$C$25:$T$43,12),IF(I685=CZCA!$O$24,VLOOKUP(F685,CZCA!$C$25:$T$43,13),IF(I685=CZCA!$P$24,VLOOKUP(F685,CZCA!$C$25:$T$43,14),IF(I685=CZCA!$S$24,VLOOKUP(F685,CZCA!$C$25:$T$43,17))))))))))))</f>
        <v>102.45</v>
      </c>
      <c r="AI685" s="157">
        <f t="shared" ref="AI685:AI686" si="94">Y685/1000*AH685</f>
        <v>8.2574700000000015E-2</v>
      </c>
      <c r="AJ685" s="37">
        <f t="shared" si="91"/>
        <v>6.605976000000001</v>
      </c>
      <c r="AK685" s="37"/>
      <c r="AL685" s="128">
        <f t="shared" si="92"/>
        <v>9.7608589555880911</v>
      </c>
      <c r="AM685">
        <v>2</v>
      </c>
      <c r="AN685" t="s">
        <v>82</v>
      </c>
      <c r="AO685" t="s">
        <v>48</v>
      </c>
      <c r="AP685" t="s">
        <v>113</v>
      </c>
      <c r="AQ685" t="s">
        <v>101</v>
      </c>
    </row>
    <row r="686" spans="1:43" x14ac:dyDescent="0.4">
      <c r="A686" t="s">
        <v>37</v>
      </c>
      <c r="B686" t="s">
        <v>38</v>
      </c>
      <c r="C686" t="s">
        <v>39</v>
      </c>
      <c r="D686" s="1">
        <v>41487</v>
      </c>
      <c r="E686" t="s">
        <v>101</v>
      </c>
      <c r="F686" t="s">
        <v>81</v>
      </c>
      <c r="G686" t="s">
        <v>42</v>
      </c>
      <c r="H686" t="s">
        <v>43</v>
      </c>
      <c r="I686" t="s">
        <v>99</v>
      </c>
      <c r="J686" t="s">
        <v>45</v>
      </c>
      <c r="K686">
        <v>500</v>
      </c>
      <c r="L686">
        <v>500000</v>
      </c>
      <c r="M686" t="s">
        <v>46</v>
      </c>
      <c r="N686">
        <v>0</v>
      </c>
      <c r="O686">
        <v>0</v>
      </c>
      <c r="P686">
        <v>0</v>
      </c>
      <c r="Q686">
        <v>0</v>
      </c>
      <c r="R686">
        <v>0</v>
      </c>
      <c r="S686">
        <v>19.100000000000001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15.4</v>
      </c>
      <c r="Z686">
        <f>VLOOKUP(F686,CEUS!$J$26:$K$50,2)</f>
        <v>30</v>
      </c>
      <c r="AA686" s="142">
        <f t="shared" si="87"/>
        <v>0.51333333333333331</v>
      </c>
      <c r="AB686" s="37">
        <f t="shared" si="88"/>
        <v>41.066666666666663</v>
      </c>
      <c r="AD686" s="124">
        <f>IF(E686=Sheet2!$E$24,VLOOKUP(F686,Sheet2!$C$24:$H$42,3),IF(E686=Sheet2!$F$24,VLOOKUP(F686,Sheet2!$C$24:$H$42,4),IF(E686=Sheet2!$G$24,VLOOKUP(F686,Sheet2!$C$24:$H$42,5),VLOOKUP(F686,Sheet2!$C$24:$H$42,6))))</f>
        <v>148.35000000000002</v>
      </c>
      <c r="AE686" s="2">
        <f t="shared" si="93"/>
        <v>2.2845900000000006</v>
      </c>
      <c r="AF686" s="37">
        <f t="shared" si="90"/>
        <v>182.76720000000006</v>
      </c>
      <c r="AG686" s="37"/>
      <c r="AH686">
        <f>IF(I686=CZCA!$E$24,VLOOKUP(F686,CZCA!$C$25:$T$43,3),IF(I686=CZCA!$F$24,VLOOKUP(F686,CZCA!$C$25:$T$43,4),IF(I686=CZCA!$G$24,VLOOKUP(F686,CZCA!$C$25:$T$43,5),IF(OR(I686=CZCA!$H$24,I686=CZCA!$I$24),VLOOKUP(F686,CZCA!$C$25:$T$43,6),IF(OR(I686=CZCA!$J$24,I686=CZCA!$L$24),VLOOKUP(F686,CZCA!$C$25:$T$43,8),IF(OR(I686=CZCA!$K$24,I686=CZCA!$Q$24),VLOOKUP(F686,CZCA!$C$25:$T$43,9),IF(OR(I686=CZCA!$M$24,I686=CZCA!$T$24),VLOOKUP(F686,CZCA!$C$25:$T$43,11),IF(OR(I686=CZCA!$N$24,I686=CZCA!$R$24),VLOOKUP(F686,CZCA!$C$25:$T$43,12),IF(I686=CZCA!$O$24,VLOOKUP(F686,CZCA!$C$25:$T$43,13),IF(I686=CZCA!$P$24,VLOOKUP(F686,CZCA!$C$25:$T$43,14),IF(I686=CZCA!$S$24,VLOOKUP(F686,CZCA!$C$25:$T$43,17))))))))))))</f>
        <v>255.69</v>
      </c>
      <c r="AI686" s="157">
        <f t="shared" si="94"/>
        <v>3.9376260000000003</v>
      </c>
      <c r="AJ686" s="37">
        <f t="shared" si="91"/>
        <v>315.01008000000002</v>
      </c>
      <c r="AK686" s="37"/>
      <c r="AL686" s="128">
        <f t="shared" si="92"/>
        <v>3.9109859595604051</v>
      </c>
      <c r="AM686">
        <v>2</v>
      </c>
      <c r="AN686" t="s">
        <v>82</v>
      </c>
      <c r="AO686" t="s">
        <v>48</v>
      </c>
      <c r="AP686" t="s">
        <v>100</v>
      </c>
      <c r="AQ686" t="s">
        <v>101</v>
      </c>
    </row>
    <row r="687" spans="1:43" ht="15.9" hidden="1" x14ac:dyDescent="0.45">
      <c r="A687" t="s">
        <v>37</v>
      </c>
      <c r="B687" t="s">
        <v>38</v>
      </c>
      <c r="C687" t="s">
        <v>39</v>
      </c>
      <c r="D687" s="1">
        <v>41487</v>
      </c>
      <c r="E687" t="s">
        <v>101</v>
      </c>
      <c r="F687" t="s">
        <v>81</v>
      </c>
      <c r="G687" t="s">
        <v>42</v>
      </c>
      <c r="H687" t="s">
        <v>43</v>
      </c>
      <c r="I687" t="s">
        <v>251</v>
      </c>
      <c r="J687" t="s">
        <v>45</v>
      </c>
      <c r="K687">
        <v>500</v>
      </c>
      <c r="L687">
        <v>500000</v>
      </c>
      <c r="M687" t="s">
        <v>46</v>
      </c>
      <c r="N687">
        <v>0</v>
      </c>
      <c r="O687">
        <v>0</v>
      </c>
      <c r="P687">
        <v>0</v>
      </c>
      <c r="Q687">
        <v>0</v>
      </c>
      <c r="R687">
        <v>0</v>
      </c>
      <c r="S687">
        <v>2.42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1.96</v>
      </c>
      <c r="Z687">
        <f>VLOOKUP(F687,CEUS!$J$26:$K$50,2)</f>
        <v>30</v>
      </c>
      <c r="AA687" s="142">
        <f t="shared" si="87"/>
        <v>6.5333333333333327E-2</v>
      </c>
      <c r="AB687" s="37">
        <f t="shared" si="88"/>
        <v>5.2266666666666666</v>
      </c>
      <c r="AD687" s="124">
        <f>IF(E687=Sheet2!$E$24,VLOOKUP(F687,Sheet2!$C$24:$H$42,3),IF(E687=Sheet2!$F$24,VLOOKUP(F687,Sheet2!$C$24:$H$42,4),IF(E687=Sheet2!$G$24,VLOOKUP(F687,Sheet2!$C$24:$H$42,5),VLOOKUP(F687,Sheet2!$C$24:$H$42,6))))</f>
        <v>148.35000000000002</v>
      </c>
      <c r="AE687" s="2">
        <f t="shared" si="93"/>
        <v>0.29076600000000002</v>
      </c>
      <c r="AF687" s="37">
        <f t="shared" si="90"/>
        <v>23.261280000000003</v>
      </c>
      <c r="AH687" t="b">
        <f>IF(I687=CZCA!$E$24,VLOOKUP(F687,CZCA!$C$24:$T$43,3),IF(I687=CZCA!$F$24,VLOOKUP(F687,CZCA!$C$24:$T$43,4),IF(I687=CZCA!$G$24,VLOOKUP(F687,CZCA!$C$24:$T$43,5),IF(OR(I687=CZCA!$H$24,I687=CZCA!$I$24),VLOOKUP(F687,CZCA!$C$24:$T$43,6),IF(OR(I687=CZCA!$J$24,I687=CZCA!$L$24),VLOOKUP(F687,CZCA!$C$24:$T$43,8),IF(OR(I687=CZCA!$K$24,I687=CZCA!$Q$24),VLOOKUP(F687,CZCA!$C$24:$T$43,9),IF(OR(I687=CZCA!$M$24,I687=CZCA!$T$24),VLOOKUP(F687,CZCA!$C$24:$T$43,11),IF(OR(I687=CZCA!$N$24,I687=CZCA!$R$24),VLOOKUP(F687,CZCA!$C$24:$T$43,12),IF(I687=CZCA!$O$24,VLOOKUP(F687,CZCA!$C$24:$T$43,13),IF(I687=CZCA!$P$24,VLOOKUP(F687,CZCA!$C$24:$T$43,14),IF(I687=CZCA!$S$24,VLOOKUP(F687,CZCA!$C$24:$T$43,17))))))))))))</f>
        <v>0</v>
      </c>
      <c r="AI687" s="160">
        <f t="shared" ref="AI687:AI748" si="95">Y687/1000*AH687</f>
        <v>0</v>
      </c>
      <c r="AJ687" s="37">
        <f t="shared" si="91"/>
        <v>0</v>
      </c>
      <c r="AK687" s="37"/>
      <c r="AL687" s="128" t="e">
        <f t="shared" si="92"/>
        <v>#DIV/0!</v>
      </c>
      <c r="AM687">
        <v>2</v>
      </c>
      <c r="AN687" t="s">
        <v>82</v>
      </c>
      <c r="AO687" t="s">
        <v>48</v>
      </c>
      <c r="AP687" t="s">
        <v>254</v>
      </c>
      <c r="AQ687" t="s">
        <v>101</v>
      </c>
    </row>
    <row r="688" spans="1:43" x14ac:dyDescent="0.4">
      <c r="A688" t="s">
        <v>37</v>
      </c>
      <c r="B688" t="s">
        <v>38</v>
      </c>
      <c r="C688" t="s">
        <v>39</v>
      </c>
      <c r="D688" s="1">
        <v>41487</v>
      </c>
      <c r="E688" t="s">
        <v>101</v>
      </c>
      <c r="F688" t="s">
        <v>160</v>
      </c>
      <c r="G688" t="s">
        <v>42</v>
      </c>
      <c r="H688" t="s">
        <v>43</v>
      </c>
      <c r="I688" t="s">
        <v>91</v>
      </c>
      <c r="J688" t="s">
        <v>45</v>
      </c>
      <c r="K688">
        <v>27.2</v>
      </c>
      <c r="L688">
        <v>29000</v>
      </c>
      <c r="M688" t="s">
        <v>46</v>
      </c>
      <c r="N688">
        <v>0</v>
      </c>
      <c r="O688">
        <v>0</v>
      </c>
      <c r="P688">
        <v>0</v>
      </c>
      <c r="Q688">
        <v>0</v>
      </c>
      <c r="R688">
        <v>0</v>
      </c>
      <c r="S688">
        <v>15.2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12.2</v>
      </c>
      <c r="Z688">
        <f>VLOOKUP(F688,CEUS!$J$26:$K$50,2)</f>
        <v>20</v>
      </c>
      <c r="AA688" s="142">
        <f t="shared" si="87"/>
        <v>0.61</v>
      </c>
      <c r="AB688" s="37">
        <f t="shared" si="88"/>
        <v>48.8</v>
      </c>
      <c r="AD688" s="124">
        <f>IF(E688=Sheet2!$E$24,VLOOKUP(F688,Sheet2!$C$24:$H$42,3),IF(E688=Sheet2!$F$24,VLOOKUP(F688,Sheet2!$C$24:$H$42,4),IF(E688=Sheet2!$G$24,VLOOKUP(F688,Sheet2!$C$24:$H$42,5),VLOOKUP(F688,Sheet2!$C$24:$H$42,6))))</f>
        <v>60.22</v>
      </c>
      <c r="AE688" s="2">
        <f t="shared" si="93"/>
        <v>0.73468399999999989</v>
      </c>
      <c r="AF688" s="37">
        <f t="shared" si="90"/>
        <v>58.774719999999988</v>
      </c>
      <c r="AH688">
        <f>IF(I688=CZCA!$E$24,VLOOKUP(F688,CZCA!$C$25:$T$43,3),IF(I688=CZCA!$F$24,VLOOKUP(F688,CZCA!$C$25:$T$43,4),IF(I688=CZCA!$G$24,VLOOKUP(F688,CZCA!$C$25:$T$43,5),IF(OR(I688=CZCA!$H$24,I688=CZCA!$I$24),VLOOKUP(F688,CZCA!$C$25:$T$43,6),IF(OR(I688=CZCA!$J$24,I688=CZCA!$L$24),VLOOKUP(F688,CZCA!$C$25:$T$43,8),IF(OR(I688=CZCA!$K$24,I688=CZCA!$Q$24),VLOOKUP(F688,CZCA!$C$25:$T$43,9),IF(OR(I688=CZCA!$M$24,I688=CZCA!$T$24),VLOOKUP(F688,CZCA!$C$25:$T$43,11),IF(OR(I688=CZCA!$N$24,I688=CZCA!$R$24),VLOOKUP(F688,CZCA!$C$25:$T$43,12),IF(I688=CZCA!$O$24,VLOOKUP(F688,CZCA!$C$25:$T$43,13),IF(I688=CZCA!$P$24,VLOOKUP(F688,CZCA!$C$25:$T$43,14),IF(I688=CZCA!$S$24,VLOOKUP(F688,CZCA!$C$25:$T$43,17))))))))))))</f>
        <v>38.799999999999997</v>
      </c>
      <c r="AI688" s="157">
        <f t="shared" si="95"/>
        <v>0.47335999999999995</v>
      </c>
      <c r="AJ688" s="37">
        <f t="shared" si="91"/>
        <v>37.868799999999993</v>
      </c>
      <c r="AK688" s="37"/>
      <c r="AL688" s="128">
        <f t="shared" si="92"/>
        <v>25.773195876288661</v>
      </c>
      <c r="AM688">
        <v>2</v>
      </c>
      <c r="AN688" t="s">
        <v>161</v>
      </c>
      <c r="AO688" t="s">
        <v>48</v>
      </c>
      <c r="AP688" t="s">
        <v>92</v>
      </c>
      <c r="AQ688" t="s">
        <v>101</v>
      </c>
    </row>
    <row r="689" spans="1:43" x14ac:dyDescent="0.4">
      <c r="A689" t="s">
        <v>37</v>
      </c>
      <c r="B689" t="s">
        <v>38</v>
      </c>
      <c r="C689" t="s">
        <v>39</v>
      </c>
      <c r="D689" s="1">
        <v>41487</v>
      </c>
      <c r="E689" t="s">
        <v>101</v>
      </c>
      <c r="F689" t="s">
        <v>160</v>
      </c>
      <c r="G689" t="s">
        <v>42</v>
      </c>
      <c r="H689" t="s">
        <v>43</v>
      </c>
      <c r="I689" t="s">
        <v>102</v>
      </c>
      <c r="J689" t="s">
        <v>45</v>
      </c>
      <c r="K689">
        <v>27.2</v>
      </c>
      <c r="L689">
        <v>29000</v>
      </c>
      <c r="M689" t="s">
        <v>46</v>
      </c>
      <c r="N689">
        <v>0</v>
      </c>
      <c r="O689">
        <v>0</v>
      </c>
      <c r="P689">
        <v>0</v>
      </c>
      <c r="Q689">
        <v>0</v>
      </c>
      <c r="R689">
        <v>0</v>
      </c>
      <c r="S689">
        <v>9.7899999999999991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7.91</v>
      </c>
      <c r="Z689">
        <f>VLOOKUP(F689,CEUS!$J$26:$K$50,2)</f>
        <v>20</v>
      </c>
      <c r="AA689" s="142">
        <f t="shared" si="87"/>
        <v>0.39550000000000002</v>
      </c>
      <c r="AB689" s="37">
        <f t="shared" si="88"/>
        <v>31.64</v>
      </c>
      <c r="AD689" s="124">
        <f>IF(E689=Sheet2!$E$24,VLOOKUP(F689,Sheet2!$C$24:$H$42,3),IF(E689=Sheet2!$F$24,VLOOKUP(F689,Sheet2!$C$24:$H$42,4),IF(E689=Sheet2!$G$24,VLOOKUP(F689,Sheet2!$C$24:$H$42,5),VLOOKUP(F689,Sheet2!$C$24:$H$42,6))))</f>
        <v>60.22</v>
      </c>
      <c r="AE689" s="2">
        <f t="shared" si="93"/>
        <v>0.47634019999999999</v>
      </c>
      <c r="AF689" s="37">
        <f t="shared" si="90"/>
        <v>38.107216000000001</v>
      </c>
      <c r="AH689">
        <f>IF(I689=CZCA!$E$24,VLOOKUP(F689,CZCA!$C$25:$T$43,3),IF(I689=CZCA!$F$24,VLOOKUP(F689,CZCA!$C$25:$T$43,4),IF(I689=CZCA!$G$24,VLOOKUP(F689,CZCA!$C$25:$T$43,5),IF(OR(I689=CZCA!$H$24,I689=CZCA!$I$24),VLOOKUP(F689,CZCA!$C$25:$T$43,6),IF(OR(I689=CZCA!$J$24,I689=CZCA!$L$24),VLOOKUP(F689,CZCA!$C$25:$T$43,8),IF(OR(I689=CZCA!$K$24,I689=CZCA!$Q$24),VLOOKUP(F689,CZCA!$C$25:$T$43,9),IF(OR(I689=CZCA!$M$24,I689=CZCA!$T$24),VLOOKUP(F689,CZCA!$C$25:$T$43,11),IF(OR(I689=CZCA!$N$24,I689=CZCA!$R$24),VLOOKUP(F689,CZCA!$C$25:$T$43,12),IF(I689=CZCA!$O$24,VLOOKUP(F689,CZCA!$C$25:$T$43,13),IF(I689=CZCA!$P$24,VLOOKUP(F689,CZCA!$C$25:$T$43,14),IF(I689=CZCA!$S$24,VLOOKUP(F689,CZCA!$C$25:$T$43,17))))))))))))</f>
        <v>93.58</v>
      </c>
      <c r="AI689" s="157">
        <f t="shared" si="95"/>
        <v>0.74021780000000004</v>
      </c>
      <c r="AJ689" s="37">
        <f t="shared" si="91"/>
        <v>59.217424000000001</v>
      </c>
      <c r="AK689" s="37"/>
      <c r="AL689" s="128">
        <f t="shared" si="92"/>
        <v>10.686044026501389</v>
      </c>
      <c r="AM689">
        <v>2</v>
      </c>
      <c r="AN689" t="s">
        <v>161</v>
      </c>
      <c r="AO689" t="s">
        <v>48</v>
      </c>
      <c r="AP689" t="s">
        <v>103</v>
      </c>
      <c r="AQ689" t="s">
        <v>101</v>
      </c>
    </row>
    <row r="690" spans="1:43" x14ac:dyDescent="0.4">
      <c r="A690" t="s">
        <v>37</v>
      </c>
      <c r="B690" t="s">
        <v>38</v>
      </c>
      <c r="C690" t="s">
        <v>39</v>
      </c>
      <c r="D690" s="1">
        <v>41487</v>
      </c>
      <c r="E690" t="s">
        <v>101</v>
      </c>
      <c r="F690" t="s">
        <v>160</v>
      </c>
      <c r="G690" t="s">
        <v>42</v>
      </c>
      <c r="H690" t="s">
        <v>43</v>
      </c>
      <c r="I690" t="s">
        <v>104</v>
      </c>
      <c r="J690" t="s">
        <v>45</v>
      </c>
      <c r="K690">
        <v>27.2</v>
      </c>
      <c r="L690">
        <v>29000</v>
      </c>
      <c r="M690" t="s">
        <v>46</v>
      </c>
      <c r="N690">
        <v>0</v>
      </c>
      <c r="O690">
        <v>0</v>
      </c>
      <c r="P690">
        <v>0</v>
      </c>
      <c r="Q690">
        <v>0</v>
      </c>
      <c r="R690">
        <v>0</v>
      </c>
      <c r="S690">
        <v>8.39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6.78</v>
      </c>
      <c r="Z690">
        <f>VLOOKUP(F690,CEUS!$J$26:$K$50,2)</f>
        <v>20</v>
      </c>
      <c r="AA690" s="142">
        <f t="shared" si="87"/>
        <v>0.33900000000000002</v>
      </c>
      <c r="AB690" s="37">
        <f t="shared" si="88"/>
        <v>27.12</v>
      </c>
      <c r="AD690" s="124">
        <f>IF(E690=Sheet2!$E$24,VLOOKUP(F690,Sheet2!$C$24:$H$42,3),IF(E690=Sheet2!$F$24,VLOOKUP(F690,Sheet2!$C$24:$H$42,4),IF(E690=Sheet2!$G$24,VLOOKUP(F690,Sheet2!$C$24:$H$42,5),VLOOKUP(F690,Sheet2!$C$24:$H$42,6))))</f>
        <v>60.22</v>
      </c>
      <c r="AE690" s="2">
        <f t="shared" si="93"/>
        <v>0.40829160000000003</v>
      </c>
      <c r="AF690" s="37">
        <f t="shared" si="90"/>
        <v>32.663328</v>
      </c>
      <c r="AH690">
        <f>IF(I690=CZCA!$E$24,VLOOKUP(F690,CZCA!$C$25:$T$43,3),IF(I690=CZCA!$F$24,VLOOKUP(F690,CZCA!$C$25:$T$43,4),IF(I690=CZCA!$G$24,VLOOKUP(F690,CZCA!$C$25:$T$43,5),IF(OR(I690=CZCA!$H$24,I690=CZCA!$I$24),VLOOKUP(F690,CZCA!$C$25:$T$43,6),IF(OR(I690=CZCA!$J$24,I690=CZCA!$L$24),VLOOKUP(F690,CZCA!$C$25:$T$43,8),IF(OR(I690=CZCA!$K$24,I690=CZCA!$Q$24),VLOOKUP(F690,CZCA!$C$25:$T$43,9),IF(OR(I690=CZCA!$M$24,I690=CZCA!$T$24),VLOOKUP(F690,CZCA!$C$25:$T$43,11),IF(OR(I690=CZCA!$N$24,I690=CZCA!$R$24),VLOOKUP(F690,CZCA!$C$25:$T$43,12),IF(I690=CZCA!$O$24,VLOOKUP(F690,CZCA!$C$25:$T$43,13),IF(I690=CZCA!$P$24,VLOOKUP(F690,CZCA!$C$25:$T$43,14),IF(I690=CZCA!$S$24,VLOOKUP(F690,CZCA!$C$25:$T$43,17))))))))))))</f>
        <v>93.58</v>
      </c>
      <c r="AI690" s="157">
        <f t="shared" si="95"/>
        <v>0.63447240000000005</v>
      </c>
      <c r="AJ690" s="37">
        <f t="shared" si="91"/>
        <v>50.757792000000002</v>
      </c>
      <c r="AK690" s="37"/>
      <c r="AL690" s="128">
        <f t="shared" si="92"/>
        <v>10.686044026501389</v>
      </c>
      <c r="AM690">
        <v>2</v>
      </c>
      <c r="AN690" t="s">
        <v>161</v>
      </c>
      <c r="AO690" t="s">
        <v>48</v>
      </c>
      <c r="AP690" t="s">
        <v>105</v>
      </c>
      <c r="AQ690" t="s">
        <v>101</v>
      </c>
    </row>
    <row r="691" spans="1:43" x14ac:dyDescent="0.4">
      <c r="A691" t="s">
        <v>37</v>
      </c>
      <c r="B691" t="s">
        <v>38</v>
      </c>
      <c r="C691" t="s">
        <v>39</v>
      </c>
      <c r="D691" s="1">
        <v>41487</v>
      </c>
      <c r="E691" t="s">
        <v>101</v>
      </c>
      <c r="F691" t="s">
        <v>160</v>
      </c>
      <c r="G691" t="s">
        <v>42</v>
      </c>
      <c r="H691" t="s">
        <v>43</v>
      </c>
      <c r="I691" t="s">
        <v>106</v>
      </c>
      <c r="J691" t="s">
        <v>45</v>
      </c>
      <c r="K691">
        <v>27.2</v>
      </c>
      <c r="L691">
        <v>29000</v>
      </c>
      <c r="M691" t="s">
        <v>46</v>
      </c>
      <c r="N691">
        <v>0</v>
      </c>
      <c r="O691">
        <v>0</v>
      </c>
      <c r="P691">
        <v>0</v>
      </c>
      <c r="Q691">
        <v>0</v>
      </c>
      <c r="R691">
        <v>0</v>
      </c>
      <c r="S691">
        <v>8.1199999999999992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6.56</v>
      </c>
      <c r="Z691">
        <f>VLOOKUP(F691,CEUS!$J$26:$K$50,2)</f>
        <v>20</v>
      </c>
      <c r="AA691" s="142">
        <f t="shared" si="87"/>
        <v>0.32799999999999996</v>
      </c>
      <c r="AB691" s="37">
        <f t="shared" si="88"/>
        <v>26.239999999999995</v>
      </c>
      <c r="AD691" s="124">
        <f>IF(E691=Sheet2!$E$24,VLOOKUP(F691,Sheet2!$C$24:$H$42,3),IF(E691=Sheet2!$F$24,VLOOKUP(F691,Sheet2!$C$24:$H$42,4),IF(E691=Sheet2!$G$24,VLOOKUP(F691,Sheet2!$C$24:$H$42,5),VLOOKUP(F691,Sheet2!$C$24:$H$42,6))))</f>
        <v>60.22</v>
      </c>
      <c r="AE691" s="2">
        <f t="shared" si="93"/>
        <v>0.39504319999999998</v>
      </c>
      <c r="AF691" s="37">
        <f t="shared" si="90"/>
        <v>31.603455999999998</v>
      </c>
      <c r="AH691">
        <f>IF(I691=CZCA!$E$24,VLOOKUP(F691,CZCA!$C$25:$T$43,3),IF(I691=CZCA!$F$24,VLOOKUP(F691,CZCA!$C$25:$T$43,4),IF(I691=CZCA!$G$24,VLOOKUP(F691,CZCA!$C$25:$T$43,5),IF(OR(I691=CZCA!$H$24,I691=CZCA!$I$24),VLOOKUP(F691,CZCA!$C$25:$T$43,6),IF(OR(I691=CZCA!$J$24,I691=CZCA!$L$24),VLOOKUP(F691,CZCA!$C$25:$T$43,8),IF(OR(I691=CZCA!$K$24,I691=CZCA!$Q$24),VLOOKUP(F691,CZCA!$C$25:$T$43,9),IF(OR(I691=CZCA!$M$24,I691=CZCA!$T$24),VLOOKUP(F691,CZCA!$C$25:$T$43,11),IF(OR(I691=CZCA!$N$24,I691=CZCA!$R$24),VLOOKUP(F691,CZCA!$C$25:$T$43,12),IF(I691=CZCA!$O$24,VLOOKUP(F691,CZCA!$C$25:$T$43,13),IF(I691=CZCA!$P$24,VLOOKUP(F691,CZCA!$C$25:$T$43,14),IF(I691=CZCA!$S$24,VLOOKUP(F691,CZCA!$C$25:$T$43,17))))))))))))</f>
        <v>70.08</v>
      </c>
      <c r="AI691" s="157">
        <f t="shared" si="95"/>
        <v>0.45972479999999999</v>
      </c>
      <c r="AJ691" s="37">
        <f t="shared" si="91"/>
        <v>36.777983999999996</v>
      </c>
      <c r="AK691" s="37"/>
      <c r="AL691" s="128">
        <f t="shared" si="92"/>
        <v>14.269406392694064</v>
      </c>
      <c r="AM691">
        <v>2</v>
      </c>
      <c r="AN691" t="s">
        <v>161</v>
      </c>
      <c r="AO691" t="s">
        <v>48</v>
      </c>
      <c r="AP691" t="s">
        <v>107</v>
      </c>
      <c r="AQ691" t="s">
        <v>101</v>
      </c>
    </row>
    <row r="692" spans="1:43" x14ac:dyDescent="0.4">
      <c r="A692" t="s">
        <v>37</v>
      </c>
      <c r="B692" t="s">
        <v>38</v>
      </c>
      <c r="C692" t="s">
        <v>39</v>
      </c>
      <c r="D692" s="1">
        <v>41487</v>
      </c>
      <c r="E692" t="s">
        <v>101</v>
      </c>
      <c r="F692" t="s">
        <v>160</v>
      </c>
      <c r="G692" t="s">
        <v>42</v>
      </c>
      <c r="H692" t="s">
        <v>43</v>
      </c>
      <c r="I692" t="s">
        <v>108</v>
      </c>
      <c r="J692" t="s">
        <v>45</v>
      </c>
      <c r="K692">
        <v>27.2</v>
      </c>
      <c r="L692">
        <v>29000</v>
      </c>
      <c r="M692" t="s">
        <v>46</v>
      </c>
      <c r="N692">
        <v>0</v>
      </c>
      <c r="O692">
        <v>0</v>
      </c>
      <c r="P692">
        <v>0</v>
      </c>
      <c r="Q692">
        <v>0</v>
      </c>
      <c r="R692">
        <v>0</v>
      </c>
      <c r="S692">
        <v>9.52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7.69</v>
      </c>
      <c r="Z692">
        <f>VLOOKUP(F692,CEUS!$J$26:$K$50,2)</f>
        <v>20</v>
      </c>
      <c r="AA692" s="142">
        <f t="shared" si="87"/>
        <v>0.38450000000000001</v>
      </c>
      <c r="AB692" s="37">
        <f t="shared" si="88"/>
        <v>30.76</v>
      </c>
      <c r="AD692" s="124">
        <f>IF(E692=Sheet2!$E$24,VLOOKUP(F692,Sheet2!$C$24:$H$42,3),IF(E692=Sheet2!$F$24,VLOOKUP(F692,Sheet2!$C$24:$H$42,4),IF(E692=Sheet2!$G$24,VLOOKUP(F692,Sheet2!$C$24:$H$42,5),VLOOKUP(F692,Sheet2!$C$24:$H$42,6))))</f>
        <v>60.22</v>
      </c>
      <c r="AE692" s="2">
        <f t="shared" si="93"/>
        <v>0.46309180000000005</v>
      </c>
      <c r="AF692" s="37">
        <f t="shared" si="90"/>
        <v>37.047344000000002</v>
      </c>
      <c r="AH692">
        <f>IF(I692=CZCA!$E$24,VLOOKUP(F692,CZCA!$C$25:$T$43,3),IF(I692=CZCA!$F$24,VLOOKUP(F692,CZCA!$C$25:$T$43,4),IF(I692=CZCA!$G$24,VLOOKUP(F692,CZCA!$C$25:$T$43,5),IF(OR(I692=CZCA!$H$24,I692=CZCA!$I$24),VLOOKUP(F692,CZCA!$C$25:$T$43,6),IF(OR(I692=CZCA!$J$24,I692=CZCA!$L$24),VLOOKUP(F692,CZCA!$C$25:$T$43,8),IF(OR(I692=CZCA!$K$24,I692=CZCA!$Q$24),VLOOKUP(F692,CZCA!$C$25:$T$43,9),IF(OR(I692=CZCA!$M$24,I692=CZCA!$T$24),VLOOKUP(F692,CZCA!$C$25:$T$43,11),IF(OR(I692=CZCA!$N$24,I692=CZCA!$R$24),VLOOKUP(F692,CZCA!$C$25:$T$43,12),IF(I692=CZCA!$O$24,VLOOKUP(F692,CZCA!$C$25:$T$43,13),IF(I692=CZCA!$P$24,VLOOKUP(F692,CZCA!$C$25:$T$43,14),IF(I692=CZCA!$S$24,VLOOKUP(F692,CZCA!$C$25:$T$43,17))))))))))))</f>
        <v>49.41</v>
      </c>
      <c r="AI692" s="157">
        <f t="shared" si="95"/>
        <v>0.37996289999999999</v>
      </c>
      <c r="AJ692" s="37">
        <f t="shared" si="91"/>
        <v>30.397031999999999</v>
      </c>
      <c r="AK692" s="37"/>
      <c r="AL692" s="128">
        <f t="shared" si="92"/>
        <v>20.238818053025703</v>
      </c>
      <c r="AM692">
        <v>2</v>
      </c>
      <c r="AN692" t="s">
        <v>161</v>
      </c>
      <c r="AO692" t="s">
        <v>48</v>
      </c>
      <c r="AP692" t="s">
        <v>109</v>
      </c>
      <c r="AQ692" t="s">
        <v>101</v>
      </c>
    </row>
    <row r="693" spans="1:43" x14ac:dyDescent="0.4">
      <c r="A693" t="s">
        <v>37</v>
      </c>
      <c r="B693" t="s">
        <v>38</v>
      </c>
      <c r="C693" t="s">
        <v>39</v>
      </c>
      <c r="D693" s="1">
        <v>41487</v>
      </c>
      <c r="E693" t="s">
        <v>101</v>
      </c>
      <c r="F693" t="s">
        <v>160</v>
      </c>
      <c r="G693" t="s">
        <v>42</v>
      </c>
      <c r="H693" t="s">
        <v>43</v>
      </c>
      <c r="I693" t="s">
        <v>97</v>
      </c>
      <c r="J693" t="s">
        <v>45</v>
      </c>
      <c r="K693">
        <v>27.2</v>
      </c>
      <c r="L693">
        <v>29000</v>
      </c>
      <c r="M693" t="s">
        <v>46</v>
      </c>
      <c r="N693">
        <v>0</v>
      </c>
      <c r="O693">
        <v>0</v>
      </c>
      <c r="P693">
        <v>0</v>
      </c>
      <c r="Q693">
        <v>0</v>
      </c>
      <c r="R693">
        <v>0</v>
      </c>
      <c r="S693">
        <v>16.5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13.3</v>
      </c>
      <c r="Z693">
        <f>VLOOKUP(F693,CEUS!$J$26:$K$50,2)</f>
        <v>20</v>
      </c>
      <c r="AA693" s="142">
        <f t="shared" si="87"/>
        <v>0.66500000000000004</v>
      </c>
      <c r="AB693" s="37">
        <f t="shared" si="88"/>
        <v>53.2</v>
      </c>
      <c r="AD693" s="124">
        <f>IF(E693=Sheet2!$E$24,VLOOKUP(F693,Sheet2!$C$24:$H$42,3),IF(E693=Sheet2!$F$24,VLOOKUP(F693,Sheet2!$C$24:$H$42,4),IF(E693=Sheet2!$G$24,VLOOKUP(F693,Sheet2!$C$24:$H$42,5),VLOOKUP(F693,Sheet2!$C$24:$H$42,6))))</f>
        <v>60.22</v>
      </c>
      <c r="AE693" s="2">
        <f t="shared" si="93"/>
        <v>0.80092600000000003</v>
      </c>
      <c r="AF693" s="37">
        <f t="shared" si="90"/>
        <v>64.074080000000009</v>
      </c>
      <c r="AH693">
        <f>IF(I693=CZCA!$E$24,VLOOKUP(F693,CZCA!$C$25:$T$43,3),IF(I693=CZCA!$F$24,VLOOKUP(F693,CZCA!$C$25:$T$43,4),IF(I693=CZCA!$G$24,VLOOKUP(F693,CZCA!$C$25:$T$43,5),IF(OR(I693=CZCA!$H$24,I693=CZCA!$I$24),VLOOKUP(F693,CZCA!$C$25:$T$43,6),IF(OR(I693=CZCA!$J$24,I693=CZCA!$L$24),VLOOKUP(F693,CZCA!$C$25:$T$43,8),IF(OR(I693=CZCA!$K$24,I693=CZCA!$Q$24),VLOOKUP(F693,CZCA!$C$25:$T$43,9),IF(OR(I693=CZCA!$M$24,I693=CZCA!$T$24),VLOOKUP(F693,CZCA!$C$25:$T$43,11),IF(OR(I693=CZCA!$N$24,I693=CZCA!$R$24),VLOOKUP(F693,CZCA!$C$25:$T$43,12),IF(I693=CZCA!$O$24,VLOOKUP(F693,CZCA!$C$25:$T$43,13),IF(I693=CZCA!$P$24,VLOOKUP(F693,CZCA!$C$25:$T$43,14),IF(I693=CZCA!$S$24,VLOOKUP(F693,CZCA!$C$25:$T$43,17))))))))))))</f>
        <v>89.42</v>
      </c>
      <c r="AI693" s="157">
        <f t="shared" si="95"/>
        <v>1.1892860000000001</v>
      </c>
      <c r="AJ693" s="37">
        <f t="shared" si="91"/>
        <v>95.142880000000005</v>
      </c>
      <c r="AK693" s="37"/>
      <c r="AL693" s="128">
        <f t="shared" si="92"/>
        <v>11.183180496533215</v>
      </c>
      <c r="AM693">
        <v>2</v>
      </c>
      <c r="AN693" t="s">
        <v>161</v>
      </c>
      <c r="AO693" t="s">
        <v>48</v>
      </c>
      <c r="AP693" t="s">
        <v>98</v>
      </c>
      <c r="AQ693" t="s">
        <v>101</v>
      </c>
    </row>
    <row r="694" spans="1:43" x14ac:dyDescent="0.4">
      <c r="A694" t="s">
        <v>37</v>
      </c>
      <c r="B694" t="s">
        <v>38</v>
      </c>
      <c r="C694" t="s">
        <v>39</v>
      </c>
      <c r="D694" s="1">
        <v>41487</v>
      </c>
      <c r="E694" t="s">
        <v>101</v>
      </c>
      <c r="F694" t="s">
        <v>160</v>
      </c>
      <c r="G694" t="s">
        <v>42</v>
      </c>
      <c r="H694" t="s">
        <v>43</v>
      </c>
      <c r="I694" t="s">
        <v>110</v>
      </c>
      <c r="J694" t="s">
        <v>45</v>
      </c>
      <c r="K694">
        <v>27.2</v>
      </c>
      <c r="L694">
        <v>29000</v>
      </c>
      <c r="M694" t="s">
        <v>46</v>
      </c>
      <c r="N694">
        <v>0</v>
      </c>
      <c r="O694">
        <v>0</v>
      </c>
      <c r="P694">
        <v>0</v>
      </c>
      <c r="Q694">
        <v>0</v>
      </c>
      <c r="R694">
        <v>0</v>
      </c>
      <c r="S694">
        <v>19.100000000000001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15.4</v>
      </c>
      <c r="Z694">
        <f>VLOOKUP(F694,CEUS!$J$26:$K$50,2)</f>
        <v>20</v>
      </c>
      <c r="AA694" s="142">
        <f t="shared" si="87"/>
        <v>0.77</v>
      </c>
      <c r="AB694" s="37">
        <f t="shared" si="88"/>
        <v>61.6</v>
      </c>
      <c r="AD694" s="124">
        <f>IF(E694=Sheet2!$E$24,VLOOKUP(F694,Sheet2!$C$24:$H$42,3),IF(E694=Sheet2!$F$24,VLOOKUP(F694,Sheet2!$C$24:$H$42,4),IF(E694=Sheet2!$G$24,VLOOKUP(F694,Sheet2!$C$24:$H$42,5),VLOOKUP(F694,Sheet2!$C$24:$H$42,6))))</f>
        <v>60.22</v>
      </c>
      <c r="AE694" s="2">
        <f t="shared" si="93"/>
        <v>0.92738799999999999</v>
      </c>
      <c r="AF694" s="37">
        <f t="shared" si="90"/>
        <v>74.191040000000001</v>
      </c>
      <c r="AH694">
        <f>IF(I694=CZCA!$E$24,VLOOKUP(F694,CZCA!$C$25:$T$43,3),IF(I694=CZCA!$F$24,VLOOKUP(F694,CZCA!$C$25:$T$43,4),IF(I694=CZCA!$G$24,VLOOKUP(F694,CZCA!$C$25:$T$43,5),IF(OR(I694=CZCA!$H$24,I694=CZCA!$I$24),VLOOKUP(F694,CZCA!$C$25:$T$43,6),IF(OR(I694=CZCA!$J$24,I694=CZCA!$L$24),VLOOKUP(F694,CZCA!$C$25:$T$43,8),IF(OR(I694=CZCA!$K$24,I694=CZCA!$Q$24),VLOOKUP(F694,CZCA!$C$25:$T$43,9),IF(OR(I694=CZCA!$M$24,I694=CZCA!$T$24),VLOOKUP(F694,CZCA!$C$25:$T$43,11),IF(OR(I694=CZCA!$N$24,I694=CZCA!$R$24),VLOOKUP(F694,CZCA!$C$25:$T$43,12),IF(I694=CZCA!$O$24,VLOOKUP(F694,CZCA!$C$25:$T$43,13),IF(I694=CZCA!$P$24,VLOOKUP(F694,CZCA!$C$25:$T$43,14),IF(I694=CZCA!$S$24,VLOOKUP(F694,CZCA!$C$25:$T$43,17))))))))))))</f>
        <v>49.41</v>
      </c>
      <c r="AI694" s="157">
        <f t="shared" si="95"/>
        <v>0.76091399999999998</v>
      </c>
      <c r="AJ694" s="37">
        <f t="shared" si="91"/>
        <v>60.87312</v>
      </c>
      <c r="AK694" s="37"/>
      <c r="AL694" s="128">
        <f t="shared" si="92"/>
        <v>20.238818053025703</v>
      </c>
      <c r="AM694">
        <v>2</v>
      </c>
      <c r="AN694" t="s">
        <v>161</v>
      </c>
      <c r="AO694" t="s">
        <v>48</v>
      </c>
      <c r="AP694" t="s">
        <v>111</v>
      </c>
      <c r="AQ694" t="s">
        <v>101</v>
      </c>
    </row>
    <row r="695" spans="1:43" x14ac:dyDescent="0.4">
      <c r="A695" t="s">
        <v>37</v>
      </c>
      <c r="B695" t="s">
        <v>38</v>
      </c>
      <c r="C695" t="s">
        <v>39</v>
      </c>
      <c r="D695" s="1">
        <v>41487</v>
      </c>
      <c r="E695" t="s">
        <v>101</v>
      </c>
      <c r="F695" t="s">
        <v>160</v>
      </c>
      <c r="G695" t="s">
        <v>42</v>
      </c>
      <c r="H695" t="s">
        <v>43</v>
      </c>
      <c r="I695" t="s">
        <v>112</v>
      </c>
      <c r="J695" t="s">
        <v>45</v>
      </c>
      <c r="K695">
        <v>27.2</v>
      </c>
      <c r="L695">
        <v>29000</v>
      </c>
      <c r="M695" t="s">
        <v>46</v>
      </c>
      <c r="N695">
        <v>0</v>
      </c>
      <c r="O695">
        <v>0</v>
      </c>
      <c r="P695">
        <v>0</v>
      </c>
      <c r="Q695">
        <v>0</v>
      </c>
      <c r="R695">
        <v>0</v>
      </c>
      <c r="S695">
        <v>5.12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4.13</v>
      </c>
      <c r="Z695">
        <f>VLOOKUP(F695,CEUS!$J$26:$K$50,2)</f>
        <v>20</v>
      </c>
      <c r="AA695" s="142">
        <f t="shared" si="87"/>
        <v>0.20649999999999999</v>
      </c>
      <c r="AB695" s="37">
        <f t="shared" si="88"/>
        <v>16.52</v>
      </c>
      <c r="AD695" s="124">
        <f>IF(E695=Sheet2!$E$24,VLOOKUP(F695,Sheet2!$C$24:$H$42,3),IF(E695=Sheet2!$F$24,VLOOKUP(F695,Sheet2!$C$24:$H$42,4),IF(E695=Sheet2!$G$24,VLOOKUP(F695,Sheet2!$C$24:$H$42,5),VLOOKUP(F695,Sheet2!$C$24:$H$42,6))))</f>
        <v>60.22</v>
      </c>
      <c r="AE695" s="2">
        <f t="shared" si="93"/>
        <v>0.2487086</v>
      </c>
      <c r="AF695" s="37">
        <f t="shared" si="90"/>
        <v>19.896688000000001</v>
      </c>
      <c r="AH695">
        <f>IF(I695=CZCA!$E$24,VLOOKUP(F695,CZCA!$C$25:$T$43,3),IF(I695=CZCA!$F$24,VLOOKUP(F695,CZCA!$C$25:$T$43,4),IF(I695=CZCA!$G$24,VLOOKUP(F695,CZCA!$C$25:$T$43,5),IF(OR(I695=CZCA!$H$24,I695=CZCA!$I$24),VLOOKUP(F695,CZCA!$C$25:$T$43,6),IF(OR(I695=CZCA!$J$24,I695=CZCA!$L$24),VLOOKUP(F695,CZCA!$C$25:$T$43,8),IF(OR(I695=CZCA!$K$24,I695=CZCA!$Q$24),VLOOKUP(F695,CZCA!$C$25:$T$43,9),IF(OR(I695=CZCA!$M$24,I695=CZCA!$T$24),VLOOKUP(F695,CZCA!$C$25:$T$43,11),IF(OR(I695=CZCA!$N$24,I695=CZCA!$R$24),VLOOKUP(F695,CZCA!$C$25:$T$43,12),IF(I695=CZCA!$O$24,VLOOKUP(F695,CZCA!$C$25:$T$43,13),IF(I695=CZCA!$P$24,VLOOKUP(F695,CZCA!$C$25:$T$43,14),IF(I695=CZCA!$S$24,VLOOKUP(F695,CZCA!$C$25:$T$43,17))))))))))))</f>
        <v>69.98</v>
      </c>
      <c r="AI695" s="157">
        <f t="shared" si="95"/>
        <v>0.28901740000000004</v>
      </c>
      <c r="AJ695" s="37">
        <f t="shared" si="91"/>
        <v>23.121392000000004</v>
      </c>
      <c r="AK695" s="37"/>
      <c r="AL695" s="128">
        <f t="shared" si="92"/>
        <v>14.289797084881394</v>
      </c>
      <c r="AM695">
        <v>2</v>
      </c>
      <c r="AN695" t="s">
        <v>161</v>
      </c>
      <c r="AO695" t="s">
        <v>48</v>
      </c>
      <c r="AP695" t="s">
        <v>113</v>
      </c>
      <c r="AQ695" t="s">
        <v>101</v>
      </c>
    </row>
    <row r="696" spans="1:43" x14ac:dyDescent="0.4">
      <c r="A696" t="s">
        <v>37</v>
      </c>
      <c r="B696" t="s">
        <v>38</v>
      </c>
      <c r="C696" t="s">
        <v>39</v>
      </c>
      <c r="D696" s="1">
        <v>41487</v>
      </c>
      <c r="E696" t="s">
        <v>101</v>
      </c>
      <c r="F696" t="s">
        <v>160</v>
      </c>
      <c r="G696" t="s">
        <v>42</v>
      </c>
      <c r="H696" t="s">
        <v>43</v>
      </c>
      <c r="I696" t="s">
        <v>99</v>
      </c>
      <c r="J696" t="s">
        <v>45</v>
      </c>
      <c r="K696">
        <v>27.2</v>
      </c>
      <c r="L696">
        <v>29000</v>
      </c>
      <c r="M696" t="s">
        <v>46</v>
      </c>
      <c r="N696">
        <v>0</v>
      </c>
      <c r="O696">
        <v>0</v>
      </c>
      <c r="P696">
        <v>0</v>
      </c>
      <c r="Q696">
        <v>0</v>
      </c>
      <c r="R696">
        <v>0</v>
      </c>
      <c r="S696">
        <v>43.3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35</v>
      </c>
      <c r="Z696">
        <f>VLOOKUP(F696,CEUS!$J$26:$K$50,2)</f>
        <v>20</v>
      </c>
      <c r="AA696" s="142">
        <f t="shared" si="87"/>
        <v>1.75</v>
      </c>
      <c r="AB696" s="37">
        <f t="shared" si="88"/>
        <v>140</v>
      </c>
      <c r="AD696" s="124">
        <f>IF(E696=Sheet2!$E$24,VLOOKUP(F696,Sheet2!$C$24:$H$42,3),IF(E696=Sheet2!$F$24,VLOOKUP(F696,Sheet2!$C$24:$H$42,4),IF(E696=Sheet2!$G$24,VLOOKUP(F696,Sheet2!$C$24:$H$42,5),VLOOKUP(F696,Sheet2!$C$24:$H$42,6))))</f>
        <v>60.22</v>
      </c>
      <c r="AE696" s="2">
        <f t="shared" si="93"/>
        <v>2.1077000000000004</v>
      </c>
      <c r="AF696" s="37">
        <f t="shared" si="90"/>
        <v>168.61600000000004</v>
      </c>
      <c r="AH696">
        <f>IF(I696=CZCA!$E$24,VLOOKUP(F696,CZCA!$C$25:$T$43,3),IF(I696=CZCA!$F$24,VLOOKUP(F696,CZCA!$C$25:$T$43,4),IF(I696=CZCA!$G$24,VLOOKUP(F696,CZCA!$C$25:$T$43,5),IF(OR(I696=CZCA!$H$24,I696=CZCA!$I$24),VLOOKUP(F696,CZCA!$C$25:$T$43,6),IF(OR(I696=CZCA!$J$24,I696=CZCA!$L$24),VLOOKUP(F696,CZCA!$C$25:$T$43,8),IF(OR(I696=CZCA!$K$24,I696=CZCA!$Q$24),VLOOKUP(F696,CZCA!$C$25:$T$43,9),IF(OR(I696=CZCA!$M$24,I696=CZCA!$T$24),VLOOKUP(F696,CZCA!$C$25:$T$43,11),IF(OR(I696=CZCA!$N$24,I696=CZCA!$R$24),VLOOKUP(F696,CZCA!$C$25:$T$43,12),IF(I696=CZCA!$O$24,VLOOKUP(F696,CZCA!$C$25:$T$43,13),IF(I696=CZCA!$P$24,VLOOKUP(F696,CZCA!$C$25:$T$43,14),IF(I696=CZCA!$S$24,VLOOKUP(F696,CZCA!$C$25:$T$43,17))))))))))))</f>
        <v>70.08</v>
      </c>
      <c r="AI696" s="157">
        <f t="shared" si="95"/>
        <v>2.4528000000000003</v>
      </c>
      <c r="AJ696" s="37">
        <f t="shared" si="91"/>
        <v>196.22400000000002</v>
      </c>
      <c r="AK696" s="37"/>
      <c r="AL696" s="128">
        <f t="shared" si="92"/>
        <v>14.269406392694064</v>
      </c>
      <c r="AM696">
        <v>2</v>
      </c>
      <c r="AN696" t="s">
        <v>161</v>
      </c>
      <c r="AO696" t="s">
        <v>48</v>
      </c>
      <c r="AP696" t="s">
        <v>100</v>
      </c>
      <c r="AQ696" t="s">
        <v>101</v>
      </c>
    </row>
    <row r="697" spans="1:43" hidden="1" x14ac:dyDescent="0.4">
      <c r="A697" t="s">
        <v>37</v>
      </c>
      <c r="B697" t="s">
        <v>38</v>
      </c>
      <c r="C697" t="s">
        <v>39</v>
      </c>
      <c r="D697" s="1">
        <v>41487</v>
      </c>
      <c r="E697" t="s">
        <v>101</v>
      </c>
      <c r="F697" t="s">
        <v>160</v>
      </c>
      <c r="G697" t="s">
        <v>42</v>
      </c>
      <c r="H697" t="s">
        <v>43</v>
      </c>
      <c r="I697" t="s">
        <v>251</v>
      </c>
      <c r="J697" t="s">
        <v>45</v>
      </c>
      <c r="K697">
        <v>27.2</v>
      </c>
      <c r="L697">
        <v>29000</v>
      </c>
      <c r="M697" t="s">
        <v>46</v>
      </c>
      <c r="N697">
        <v>0</v>
      </c>
      <c r="O697">
        <v>0</v>
      </c>
      <c r="P697">
        <v>0</v>
      </c>
      <c r="Q697">
        <v>0</v>
      </c>
      <c r="R697">
        <v>0</v>
      </c>
      <c r="S697">
        <v>10.1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8.16</v>
      </c>
      <c r="Z697">
        <f>VLOOKUP(F697,CEUS!$J$26:$K$50,2)</f>
        <v>20</v>
      </c>
      <c r="AA697" s="142">
        <f t="shared" si="87"/>
        <v>0.40800000000000003</v>
      </c>
      <c r="AB697" s="37">
        <f t="shared" si="88"/>
        <v>32.64</v>
      </c>
      <c r="AD697" s="124">
        <f>IF(E697=Sheet2!$E$24,VLOOKUP(F697,Sheet2!$C$24:$H$42,3),IF(E697=Sheet2!$F$24,VLOOKUP(F697,Sheet2!$C$24:$H$42,4),IF(E697=Sheet2!$G$24,VLOOKUP(F697,Sheet2!$C$24:$H$42,5),VLOOKUP(F697,Sheet2!$C$24:$H$42,6))))</f>
        <v>60.22</v>
      </c>
      <c r="AE697" s="2">
        <f t="shared" si="93"/>
        <v>0.49139520000000003</v>
      </c>
      <c r="AF697" s="37">
        <f t="shared" si="90"/>
        <v>39.311616000000001</v>
      </c>
      <c r="AH697" t="b">
        <f>IF(I697=CZCA!$E$24,VLOOKUP(F697,CZCA!$C$24:$T$43,3),IF(I697=CZCA!$F$24,VLOOKUP(F697,CZCA!$C$24:$T$43,4),IF(I697=CZCA!$G$24,VLOOKUP(F697,CZCA!$C$24:$T$43,5),IF(OR(I697=CZCA!$H$24,I697=CZCA!$I$24),VLOOKUP(F697,CZCA!$C$24:$T$43,6),IF(OR(I697=CZCA!$J$24,I697=CZCA!$L$24),VLOOKUP(F697,CZCA!$C$24:$T$43,8),IF(OR(I697=CZCA!$K$24,I697=CZCA!$Q$24),VLOOKUP(F697,CZCA!$C$24:$T$43,9),IF(OR(I697=CZCA!$M$24,I697=CZCA!$T$24),VLOOKUP(F697,CZCA!$C$24:$T$43,11),IF(OR(I697=CZCA!$N$24,I697=CZCA!$R$24),VLOOKUP(F697,CZCA!$C$24:$T$43,12),IF(I697=CZCA!$O$24,VLOOKUP(F697,CZCA!$C$24:$T$43,13),IF(I697=CZCA!$P$24,VLOOKUP(F697,CZCA!$C$24:$T$43,14),IF(I697=CZCA!$S$24,VLOOKUP(F697,CZCA!$C$24:$T$43,17))))))))))))</f>
        <v>0</v>
      </c>
      <c r="AI697" s="157">
        <f t="shared" si="95"/>
        <v>0</v>
      </c>
      <c r="AJ697" s="37">
        <f t="shared" si="91"/>
        <v>0</v>
      </c>
      <c r="AK697" s="37"/>
      <c r="AL697" s="128" t="e">
        <f t="shared" si="92"/>
        <v>#DIV/0!</v>
      </c>
      <c r="AM697">
        <v>2</v>
      </c>
      <c r="AN697" t="s">
        <v>161</v>
      </c>
      <c r="AO697" t="s">
        <v>48</v>
      </c>
      <c r="AP697" t="s">
        <v>254</v>
      </c>
      <c r="AQ697" t="s">
        <v>101</v>
      </c>
    </row>
    <row r="698" spans="1:43" x14ac:dyDescent="0.4">
      <c r="A698" t="s">
        <v>37</v>
      </c>
      <c r="B698" t="s">
        <v>38</v>
      </c>
      <c r="C698" t="s">
        <v>39</v>
      </c>
      <c r="D698" s="1">
        <v>41487</v>
      </c>
      <c r="E698" t="s">
        <v>101</v>
      </c>
      <c r="F698" t="s">
        <v>220</v>
      </c>
      <c r="G698" t="s">
        <v>42</v>
      </c>
      <c r="H698" t="s">
        <v>43</v>
      </c>
      <c r="I698" t="s">
        <v>91</v>
      </c>
      <c r="J698" t="s">
        <v>45</v>
      </c>
      <c r="K698">
        <v>150</v>
      </c>
      <c r="L698">
        <v>150000</v>
      </c>
      <c r="M698" t="s">
        <v>46</v>
      </c>
      <c r="N698">
        <v>0</v>
      </c>
      <c r="O698">
        <v>0</v>
      </c>
      <c r="P698">
        <v>0</v>
      </c>
      <c r="Q698">
        <v>0</v>
      </c>
      <c r="R698">
        <v>0</v>
      </c>
      <c r="S698">
        <v>1.52</v>
      </c>
      <c r="T698">
        <v>0</v>
      </c>
      <c r="U698">
        <v>0</v>
      </c>
      <c r="V698">
        <v>0</v>
      </c>
      <c r="W698">
        <v>0</v>
      </c>
      <c r="X698">
        <v>0</v>
      </c>
      <c r="Y698">
        <v>1.23</v>
      </c>
      <c r="Z698">
        <f>VLOOKUP(F698,CEUS!$J$26:$K$50,2)</f>
        <v>20</v>
      </c>
      <c r="AA698" s="142">
        <f t="shared" si="87"/>
        <v>6.1499999999999999E-2</v>
      </c>
      <c r="AB698" s="37">
        <f t="shared" si="88"/>
        <v>4.92</v>
      </c>
      <c r="AD698" s="124">
        <f>IF(E698=Sheet2!$E$24,VLOOKUP(F698,Sheet2!$C$24:$H$42,3),IF(E698=Sheet2!$F$24,VLOOKUP(F698,Sheet2!$C$24:$H$42,4),IF(E698=Sheet2!$G$24,VLOOKUP(F698,Sheet2!$C$24:$H$42,5),VLOOKUP(F698,Sheet2!$C$24:$H$42,6))))</f>
        <v>60.22</v>
      </c>
      <c r="AE698" s="2">
        <f t="shared" si="93"/>
        <v>7.40706E-2</v>
      </c>
      <c r="AF698" s="37">
        <f t="shared" si="90"/>
        <v>5.9256479999999998</v>
      </c>
      <c r="AH698">
        <f>IF(I698=CZCA!$E$24,VLOOKUP(F698,CZCA!$C$25:$T$43,3),IF(I698=CZCA!$F$24,VLOOKUP(F698,CZCA!$C$25:$T$43,4),IF(I698=CZCA!$G$24,VLOOKUP(F698,CZCA!$C$25:$T$43,5),IF(OR(I698=CZCA!$H$24,I698=CZCA!$I$24),VLOOKUP(F698,CZCA!$C$25:$T$43,6),IF(OR(I698=CZCA!$J$24,I698=CZCA!$L$24),VLOOKUP(F698,CZCA!$C$25:$T$43,8),IF(OR(I698=CZCA!$K$24,I698=CZCA!$Q$24),VLOOKUP(F698,CZCA!$C$25:$T$43,9),IF(OR(I698=CZCA!$M$24,I698=CZCA!$T$24),VLOOKUP(F698,CZCA!$C$25:$T$43,11),IF(OR(I698=CZCA!$N$24,I698=CZCA!$R$24),VLOOKUP(F698,CZCA!$C$25:$T$43,12),IF(I698=CZCA!$O$24,VLOOKUP(F698,CZCA!$C$25:$T$43,13),IF(I698=CZCA!$P$24,VLOOKUP(F698,CZCA!$C$25:$T$43,14),IF(I698=CZCA!$S$24,VLOOKUP(F698,CZCA!$C$25:$T$43,17))))))))))))</f>
        <v>38.799999999999997</v>
      </c>
      <c r="AI698" s="157">
        <f t="shared" si="95"/>
        <v>4.7723999999999996E-2</v>
      </c>
      <c r="AJ698" s="37">
        <f t="shared" si="91"/>
        <v>3.8179199999999995</v>
      </c>
      <c r="AK698" s="37"/>
      <c r="AL698" s="128">
        <f t="shared" si="92"/>
        <v>25.773195876288661</v>
      </c>
      <c r="AM698">
        <v>2</v>
      </c>
      <c r="AN698" t="s">
        <v>221</v>
      </c>
      <c r="AO698" t="s">
        <v>48</v>
      </c>
      <c r="AP698" t="s">
        <v>92</v>
      </c>
      <c r="AQ698" t="s">
        <v>101</v>
      </c>
    </row>
    <row r="699" spans="1:43" x14ac:dyDescent="0.4">
      <c r="A699" t="s">
        <v>37</v>
      </c>
      <c r="B699" t="s">
        <v>38</v>
      </c>
      <c r="C699" t="s">
        <v>39</v>
      </c>
      <c r="D699" s="1">
        <v>41487</v>
      </c>
      <c r="E699" t="s">
        <v>101</v>
      </c>
      <c r="F699" t="s">
        <v>220</v>
      </c>
      <c r="G699" t="s">
        <v>42</v>
      </c>
      <c r="H699" t="s">
        <v>43</v>
      </c>
      <c r="I699" t="s">
        <v>102</v>
      </c>
      <c r="J699" t="s">
        <v>45</v>
      </c>
      <c r="K699">
        <v>150</v>
      </c>
      <c r="L699">
        <v>150000</v>
      </c>
      <c r="M699" t="s">
        <v>46</v>
      </c>
      <c r="N699">
        <v>0</v>
      </c>
      <c r="O699">
        <v>0</v>
      </c>
      <c r="P699">
        <v>0</v>
      </c>
      <c r="Q699">
        <v>0</v>
      </c>
      <c r="R699">
        <v>0</v>
      </c>
      <c r="S699">
        <v>0.61899999999999999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0.5</v>
      </c>
      <c r="Z699">
        <f>VLOOKUP(F699,CEUS!$J$26:$K$50,2)</f>
        <v>20</v>
      </c>
      <c r="AA699" s="142">
        <f t="shared" si="87"/>
        <v>2.5000000000000001E-2</v>
      </c>
      <c r="AB699" s="37">
        <f t="shared" si="88"/>
        <v>2</v>
      </c>
      <c r="AD699" s="124">
        <f>IF(E699=Sheet2!$E$24,VLOOKUP(F699,Sheet2!$C$24:$H$42,3),IF(E699=Sheet2!$F$24,VLOOKUP(F699,Sheet2!$C$24:$H$42,4),IF(E699=Sheet2!$G$24,VLOOKUP(F699,Sheet2!$C$24:$H$42,5),VLOOKUP(F699,Sheet2!$C$24:$H$42,6))))</f>
        <v>60.22</v>
      </c>
      <c r="AE699" s="2">
        <f t="shared" si="93"/>
        <v>3.0110000000000001E-2</v>
      </c>
      <c r="AF699" s="37">
        <f t="shared" si="90"/>
        <v>2.4088000000000003</v>
      </c>
      <c r="AH699">
        <f>IF(I699=CZCA!$E$24,VLOOKUP(F699,CZCA!$C$25:$T$43,3),IF(I699=CZCA!$F$24,VLOOKUP(F699,CZCA!$C$25:$T$43,4),IF(I699=CZCA!$G$24,VLOOKUP(F699,CZCA!$C$25:$T$43,5),IF(OR(I699=CZCA!$H$24,I699=CZCA!$I$24),VLOOKUP(F699,CZCA!$C$25:$T$43,6),IF(OR(I699=CZCA!$J$24,I699=CZCA!$L$24),VLOOKUP(F699,CZCA!$C$25:$T$43,8),IF(OR(I699=CZCA!$K$24,I699=CZCA!$Q$24),VLOOKUP(F699,CZCA!$C$25:$T$43,9),IF(OR(I699=CZCA!$M$24,I699=CZCA!$T$24),VLOOKUP(F699,CZCA!$C$25:$T$43,11),IF(OR(I699=CZCA!$N$24,I699=CZCA!$R$24),VLOOKUP(F699,CZCA!$C$25:$T$43,12),IF(I699=CZCA!$O$24,VLOOKUP(F699,CZCA!$C$25:$T$43,13),IF(I699=CZCA!$P$24,VLOOKUP(F699,CZCA!$C$25:$T$43,14),IF(I699=CZCA!$S$24,VLOOKUP(F699,CZCA!$C$25:$T$43,17))))))))))))</f>
        <v>93.58</v>
      </c>
      <c r="AI699" s="157">
        <f t="shared" si="95"/>
        <v>4.6789999999999998E-2</v>
      </c>
      <c r="AJ699" s="37">
        <f t="shared" si="91"/>
        <v>3.7431999999999999</v>
      </c>
      <c r="AK699" s="37"/>
      <c r="AL699" s="128">
        <f t="shared" si="92"/>
        <v>10.686044026501389</v>
      </c>
      <c r="AM699">
        <v>2</v>
      </c>
      <c r="AN699" t="s">
        <v>221</v>
      </c>
      <c r="AO699" t="s">
        <v>48</v>
      </c>
      <c r="AP699" t="s">
        <v>103</v>
      </c>
      <c r="AQ699" t="s">
        <v>101</v>
      </c>
    </row>
    <row r="700" spans="1:43" x14ac:dyDescent="0.4">
      <c r="A700" t="s">
        <v>37</v>
      </c>
      <c r="B700" t="s">
        <v>38</v>
      </c>
      <c r="C700" t="s">
        <v>39</v>
      </c>
      <c r="D700" s="1">
        <v>41487</v>
      </c>
      <c r="E700" t="s">
        <v>101</v>
      </c>
      <c r="F700" t="s">
        <v>220</v>
      </c>
      <c r="G700" t="s">
        <v>42</v>
      </c>
      <c r="H700" t="s">
        <v>43</v>
      </c>
      <c r="I700" t="s">
        <v>104</v>
      </c>
      <c r="J700" t="s">
        <v>45</v>
      </c>
      <c r="K700">
        <v>150</v>
      </c>
      <c r="L700">
        <v>150000</v>
      </c>
      <c r="M700" t="s">
        <v>46</v>
      </c>
      <c r="N700">
        <v>0</v>
      </c>
      <c r="O700">
        <v>0</v>
      </c>
      <c r="P700">
        <v>0</v>
      </c>
      <c r="Q700">
        <v>0</v>
      </c>
      <c r="R700">
        <v>0</v>
      </c>
      <c r="S700">
        <v>0.67900000000000005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0.54800000000000004</v>
      </c>
      <c r="Z700">
        <f>VLOOKUP(F700,CEUS!$J$26:$K$50,2)</f>
        <v>20</v>
      </c>
      <c r="AA700" s="142">
        <f t="shared" si="87"/>
        <v>2.7400000000000001E-2</v>
      </c>
      <c r="AB700" s="37">
        <f t="shared" si="88"/>
        <v>2.1920000000000002</v>
      </c>
      <c r="AD700" s="124">
        <f>IF(E700=Sheet2!$E$24,VLOOKUP(F700,Sheet2!$C$24:$H$42,3),IF(E700=Sheet2!$F$24,VLOOKUP(F700,Sheet2!$C$24:$H$42,4),IF(E700=Sheet2!$G$24,VLOOKUP(F700,Sheet2!$C$24:$H$42,5),VLOOKUP(F700,Sheet2!$C$24:$H$42,6))))</f>
        <v>60.22</v>
      </c>
      <c r="AE700" s="2">
        <f t="shared" si="93"/>
        <v>3.3000560000000005E-2</v>
      </c>
      <c r="AF700" s="37">
        <f t="shared" si="90"/>
        <v>2.6400448000000005</v>
      </c>
      <c r="AH700">
        <f>IF(I700=CZCA!$E$24,VLOOKUP(F700,CZCA!$C$25:$T$43,3),IF(I700=CZCA!$F$24,VLOOKUP(F700,CZCA!$C$25:$T$43,4),IF(I700=CZCA!$G$24,VLOOKUP(F700,CZCA!$C$25:$T$43,5),IF(OR(I700=CZCA!$H$24,I700=CZCA!$I$24),VLOOKUP(F700,CZCA!$C$25:$T$43,6),IF(OR(I700=CZCA!$J$24,I700=CZCA!$L$24),VLOOKUP(F700,CZCA!$C$25:$T$43,8),IF(OR(I700=CZCA!$K$24,I700=CZCA!$Q$24),VLOOKUP(F700,CZCA!$C$25:$T$43,9),IF(OR(I700=CZCA!$M$24,I700=CZCA!$T$24),VLOOKUP(F700,CZCA!$C$25:$T$43,11),IF(OR(I700=CZCA!$N$24,I700=CZCA!$R$24),VLOOKUP(F700,CZCA!$C$25:$T$43,12),IF(I700=CZCA!$O$24,VLOOKUP(F700,CZCA!$C$25:$T$43,13),IF(I700=CZCA!$P$24,VLOOKUP(F700,CZCA!$C$25:$T$43,14),IF(I700=CZCA!$S$24,VLOOKUP(F700,CZCA!$C$25:$T$43,17))))))))))))</f>
        <v>93.58</v>
      </c>
      <c r="AI700" s="157">
        <f t="shared" si="95"/>
        <v>5.1281840000000009E-2</v>
      </c>
      <c r="AJ700" s="37">
        <f t="shared" si="91"/>
        <v>4.1025472000000009</v>
      </c>
      <c r="AK700" s="37"/>
      <c r="AL700" s="128">
        <f t="shared" si="92"/>
        <v>10.686044026501389</v>
      </c>
      <c r="AM700">
        <v>2</v>
      </c>
      <c r="AN700" t="s">
        <v>221</v>
      </c>
      <c r="AO700" t="s">
        <v>48</v>
      </c>
      <c r="AP700" t="s">
        <v>105</v>
      </c>
      <c r="AQ700" t="s">
        <v>101</v>
      </c>
    </row>
    <row r="701" spans="1:43" x14ac:dyDescent="0.4">
      <c r="A701" t="s">
        <v>37</v>
      </c>
      <c r="B701" t="s">
        <v>38</v>
      </c>
      <c r="C701" t="s">
        <v>39</v>
      </c>
      <c r="D701" s="1">
        <v>41487</v>
      </c>
      <c r="E701" t="s">
        <v>101</v>
      </c>
      <c r="F701" t="s">
        <v>220</v>
      </c>
      <c r="G701" t="s">
        <v>42</v>
      </c>
      <c r="H701" t="s">
        <v>43</v>
      </c>
      <c r="I701" t="s">
        <v>106</v>
      </c>
      <c r="J701" t="s">
        <v>45</v>
      </c>
      <c r="K701">
        <v>150</v>
      </c>
      <c r="L701">
        <v>150000</v>
      </c>
      <c r="M701" t="s">
        <v>46</v>
      </c>
      <c r="N701">
        <v>0</v>
      </c>
      <c r="O701">
        <v>0</v>
      </c>
      <c r="P701">
        <v>0</v>
      </c>
      <c r="Q701">
        <v>0</v>
      </c>
      <c r="R701">
        <v>0</v>
      </c>
      <c r="S701">
        <v>0.40699999999999997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0.32900000000000001</v>
      </c>
      <c r="Z701">
        <f>VLOOKUP(F701,CEUS!$J$26:$K$50,2)</f>
        <v>20</v>
      </c>
      <c r="AA701" s="142">
        <f t="shared" si="87"/>
        <v>1.6449999999999999E-2</v>
      </c>
      <c r="AB701" s="37">
        <f t="shared" si="88"/>
        <v>1.3159999999999998</v>
      </c>
      <c r="AD701" s="124">
        <f>IF(E701=Sheet2!$E$24,VLOOKUP(F701,Sheet2!$C$24:$H$42,3),IF(E701=Sheet2!$F$24,VLOOKUP(F701,Sheet2!$C$24:$H$42,4),IF(E701=Sheet2!$G$24,VLOOKUP(F701,Sheet2!$C$24:$H$42,5),VLOOKUP(F701,Sheet2!$C$24:$H$42,6))))</f>
        <v>60.22</v>
      </c>
      <c r="AE701" s="2">
        <f t="shared" si="93"/>
        <v>1.9812380000000001E-2</v>
      </c>
      <c r="AF701" s="37">
        <f t="shared" si="90"/>
        <v>1.5849904000000001</v>
      </c>
      <c r="AH701">
        <f>IF(I701=CZCA!$E$24,VLOOKUP(F701,CZCA!$C$25:$T$43,3),IF(I701=CZCA!$F$24,VLOOKUP(F701,CZCA!$C$25:$T$43,4),IF(I701=CZCA!$G$24,VLOOKUP(F701,CZCA!$C$25:$T$43,5),IF(OR(I701=CZCA!$H$24,I701=CZCA!$I$24),VLOOKUP(F701,CZCA!$C$25:$T$43,6),IF(OR(I701=CZCA!$J$24,I701=CZCA!$L$24),VLOOKUP(F701,CZCA!$C$25:$T$43,8),IF(OR(I701=CZCA!$K$24,I701=CZCA!$Q$24),VLOOKUP(F701,CZCA!$C$25:$T$43,9),IF(OR(I701=CZCA!$M$24,I701=CZCA!$T$24),VLOOKUP(F701,CZCA!$C$25:$T$43,11),IF(OR(I701=CZCA!$N$24,I701=CZCA!$R$24),VLOOKUP(F701,CZCA!$C$25:$T$43,12),IF(I701=CZCA!$O$24,VLOOKUP(F701,CZCA!$C$25:$T$43,13),IF(I701=CZCA!$P$24,VLOOKUP(F701,CZCA!$C$25:$T$43,14),IF(I701=CZCA!$S$24,VLOOKUP(F701,CZCA!$C$25:$T$43,17))))))))))))</f>
        <v>70.08</v>
      </c>
      <c r="AI701" s="157">
        <f t="shared" si="95"/>
        <v>2.3056320000000002E-2</v>
      </c>
      <c r="AJ701" s="37">
        <f t="shared" si="91"/>
        <v>1.8445056000000002</v>
      </c>
      <c r="AK701" s="37"/>
      <c r="AL701" s="128">
        <f t="shared" si="92"/>
        <v>14.269406392694064</v>
      </c>
      <c r="AM701">
        <v>2</v>
      </c>
      <c r="AN701" t="s">
        <v>221</v>
      </c>
      <c r="AO701" t="s">
        <v>48</v>
      </c>
      <c r="AP701" t="s">
        <v>107</v>
      </c>
      <c r="AQ701" t="s">
        <v>101</v>
      </c>
    </row>
    <row r="702" spans="1:43" x14ac:dyDescent="0.4">
      <c r="A702" t="s">
        <v>37</v>
      </c>
      <c r="B702" t="s">
        <v>38</v>
      </c>
      <c r="C702" t="s">
        <v>39</v>
      </c>
      <c r="D702" s="1">
        <v>41487</v>
      </c>
      <c r="E702" t="s">
        <v>101</v>
      </c>
      <c r="F702" t="s">
        <v>220</v>
      </c>
      <c r="G702" t="s">
        <v>42</v>
      </c>
      <c r="H702" t="s">
        <v>43</v>
      </c>
      <c r="I702" t="s">
        <v>108</v>
      </c>
      <c r="J702" t="s">
        <v>45</v>
      </c>
      <c r="K702">
        <v>150</v>
      </c>
      <c r="L702">
        <v>150000</v>
      </c>
      <c r="M702" t="s">
        <v>46</v>
      </c>
      <c r="N702">
        <v>0</v>
      </c>
      <c r="O702">
        <v>0</v>
      </c>
      <c r="P702">
        <v>0</v>
      </c>
      <c r="Q702">
        <v>0</v>
      </c>
      <c r="R702">
        <v>0</v>
      </c>
      <c r="S702">
        <v>0.65900000000000003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0.53200000000000003</v>
      </c>
      <c r="Z702">
        <f>VLOOKUP(F702,CEUS!$J$26:$K$50,2)</f>
        <v>20</v>
      </c>
      <c r="AA702" s="142">
        <f t="shared" si="87"/>
        <v>2.6600000000000002E-2</v>
      </c>
      <c r="AB702" s="37">
        <f t="shared" si="88"/>
        <v>2.1280000000000001</v>
      </c>
      <c r="AD702" s="124">
        <f>IF(E702=Sheet2!$E$24,VLOOKUP(F702,Sheet2!$C$24:$H$42,3),IF(E702=Sheet2!$F$24,VLOOKUP(F702,Sheet2!$C$24:$H$42,4),IF(E702=Sheet2!$G$24,VLOOKUP(F702,Sheet2!$C$24:$H$42,5),VLOOKUP(F702,Sheet2!$C$24:$H$42,6))))</f>
        <v>60.22</v>
      </c>
      <c r="AE702" s="2">
        <f t="shared" si="93"/>
        <v>3.2037040000000003E-2</v>
      </c>
      <c r="AF702" s="37">
        <f t="shared" si="90"/>
        <v>2.5629632000000004</v>
      </c>
      <c r="AH702">
        <f>IF(I702=CZCA!$E$24,VLOOKUP(F702,CZCA!$C$25:$T$43,3),IF(I702=CZCA!$F$24,VLOOKUP(F702,CZCA!$C$25:$T$43,4),IF(I702=CZCA!$G$24,VLOOKUP(F702,CZCA!$C$25:$T$43,5),IF(OR(I702=CZCA!$H$24,I702=CZCA!$I$24),VLOOKUP(F702,CZCA!$C$25:$T$43,6),IF(OR(I702=CZCA!$J$24,I702=CZCA!$L$24),VLOOKUP(F702,CZCA!$C$25:$T$43,8),IF(OR(I702=CZCA!$K$24,I702=CZCA!$Q$24),VLOOKUP(F702,CZCA!$C$25:$T$43,9),IF(OR(I702=CZCA!$M$24,I702=CZCA!$T$24),VLOOKUP(F702,CZCA!$C$25:$T$43,11),IF(OR(I702=CZCA!$N$24,I702=CZCA!$R$24),VLOOKUP(F702,CZCA!$C$25:$T$43,12),IF(I702=CZCA!$O$24,VLOOKUP(F702,CZCA!$C$25:$T$43,13),IF(I702=CZCA!$P$24,VLOOKUP(F702,CZCA!$C$25:$T$43,14),IF(I702=CZCA!$S$24,VLOOKUP(F702,CZCA!$C$25:$T$43,17))))))))))))</f>
        <v>49.41</v>
      </c>
      <c r="AI702" s="157">
        <f t="shared" si="95"/>
        <v>2.628612E-2</v>
      </c>
      <c r="AJ702" s="37">
        <f t="shared" si="91"/>
        <v>2.1028896000000001</v>
      </c>
      <c r="AK702" s="37"/>
      <c r="AL702" s="128">
        <f t="shared" si="92"/>
        <v>20.238818053025703</v>
      </c>
      <c r="AM702">
        <v>2</v>
      </c>
      <c r="AN702" t="s">
        <v>221</v>
      </c>
      <c r="AO702" t="s">
        <v>48</v>
      </c>
      <c r="AP702" t="s">
        <v>109</v>
      </c>
      <c r="AQ702" t="s">
        <v>101</v>
      </c>
    </row>
    <row r="703" spans="1:43" x14ac:dyDescent="0.4">
      <c r="A703" t="s">
        <v>37</v>
      </c>
      <c r="B703" t="s">
        <v>38</v>
      </c>
      <c r="C703" t="s">
        <v>39</v>
      </c>
      <c r="D703" s="1">
        <v>41487</v>
      </c>
      <c r="E703" t="s">
        <v>101</v>
      </c>
      <c r="F703" t="s">
        <v>220</v>
      </c>
      <c r="G703" t="s">
        <v>42</v>
      </c>
      <c r="H703" t="s">
        <v>43</v>
      </c>
      <c r="I703" t="s">
        <v>97</v>
      </c>
      <c r="J703" t="s">
        <v>45</v>
      </c>
      <c r="K703">
        <v>150</v>
      </c>
      <c r="L703">
        <v>150000</v>
      </c>
      <c r="M703" t="s">
        <v>46</v>
      </c>
      <c r="N703">
        <v>0</v>
      </c>
      <c r="O703">
        <v>0</v>
      </c>
      <c r="P703">
        <v>0</v>
      </c>
      <c r="Q703">
        <v>0</v>
      </c>
      <c r="R703">
        <v>0</v>
      </c>
      <c r="S703">
        <v>2.72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2.2000000000000002</v>
      </c>
      <c r="Z703">
        <f>VLOOKUP(F703,CEUS!$J$26:$K$50,2)</f>
        <v>20</v>
      </c>
      <c r="AA703" s="142">
        <f t="shared" si="87"/>
        <v>0.11000000000000001</v>
      </c>
      <c r="AB703" s="37">
        <f t="shared" si="88"/>
        <v>8.8000000000000007</v>
      </c>
      <c r="AD703" s="124">
        <f>IF(E703=Sheet2!$E$24,VLOOKUP(F703,Sheet2!$C$24:$H$42,3),IF(E703=Sheet2!$F$24,VLOOKUP(F703,Sheet2!$C$24:$H$42,4),IF(E703=Sheet2!$G$24,VLOOKUP(F703,Sheet2!$C$24:$H$42,5),VLOOKUP(F703,Sheet2!$C$24:$H$42,6))))</f>
        <v>60.22</v>
      </c>
      <c r="AE703" s="2">
        <f t="shared" si="93"/>
        <v>0.13248400000000002</v>
      </c>
      <c r="AF703" s="37">
        <f t="shared" si="90"/>
        <v>10.598720000000002</v>
      </c>
      <c r="AH703">
        <f>IF(I703=CZCA!$E$24,VLOOKUP(F703,CZCA!$C$25:$T$43,3),IF(I703=CZCA!$F$24,VLOOKUP(F703,CZCA!$C$25:$T$43,4),IF(I703=CZCA!$G$24,VLOOKUP(F703,CZCA!$C$25:$T$43,5),IF(OR(I703=CZCA!$H$24,I703=CZCA!$I$24),VLOOKUP(F703,CZCA!$C$25:$T$43,6),IF(OR(I703=CZCA!$J$24,I703=CZCA!$L$24),VLOOKUP(F703,CZCA!$C$25:$T$43,8),IF(OR(I703=CZCA!$K$24,I703=CZCA!$Q$24),VLOOKUP(F703,CZCA!$C$25:$T$43,9),IF(OR(I703=CZCA!$M$24,I703=CZCA!$T$24),VLOOKUP(F703,CZCA!$C$25:$T$43,11),IF(OR(I703=CZCA!$N$24,I703=CZCA!$R$24),VLOOKUP(F703,CZCA!$C$25:$T$43,12),IF(I703=CZCA!$O$24,VLOOKUP(F703,CZCA!$C$25:$T$43,13),IF(I703=CZCA!$P$24,VLOOKUP(F703,CZCA!$C$25:$T$43,14),IF(I703=CZCA!$S$24,VLOOKUP(F703,CZCA!$C$25:$T$43,17))))))))))))</f>
        <v>89.42</v>
      </c>
      <c r="AI703" s="157">
        <f t="shared" si="95"/>
        <v>0.19672400000000001</v>
      </c>
      <c r="AJ703" s="37">
        <f t="shared" si="91"/>
        <v>15.737920000000001</v>
      </c>
      <c r="AK703" s="37"/>
      <c r="AL703" s="128">
        <f t="shared" si="92"/>
        <v>11.183180496533215</v>
      </c>
      <c r="AM703">
        <v>2</v>
      </c>
      <c r="AN703" t="s">
        <v>221</v>
      </c>
      <c r="AO703" t="s">
        <v>48</v>
      </c>
      <c r="AP703" t="s">
        <v>98</v>
      </c>
      <c r="AQ703" t="s">
        <v>101</v>
      </c>
    </row>
    <row r="704" spans="1:43" x14ac:dyDescent="0.4">
      <c r="A704" t="s">
        <v>37</v>
      </c>
      <c r="B704" t="s">
        <v>38</v>
      </c>
      <c r="C704" t="s">
        <v>39</v>
      </c>
      <c r="D704" s="1">
        <v>41487</v>
      </c>
      <c r="E704" t="s">
        <v>101</v>
      </c>
      <c r="F704" t="s">
        <v>220</v>
      </c>
      <c r="G704" t="s">
        <v>42</v>
      </c>
      <c r="H704" t="s">
        <v>43</v>
      </c>
      <c r="I704" t="s">
        <v>110</v>
      </c>
      <c r="J704" t="s">
        <v>45</v>
      </c>
      <c r="K704">
        <v>150</v>
      </c>
      <c r="L704">
        <v>150000</v>
      </c>
      <c r="M704" t="s">
        <v>46</v>
      </c>
      <c r="N704">
        <v>0</v>
      </c>
      <c r="O704">
        <v>0</v>
      </c>
      <c r="P704">
        <v>0</v>
      </c>
      <c r="Q704">
        <v>0</v>
      </c>
      <c r="R704">
        <v>0</v>
      </c>
      <c r="S704">
        <v>3.58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2.9</v>
      </c>
      <c r="Z704">
        <f>VLOOKUP(F704,CEUS!$J$26:$K$50,2)</f>
        <v>20</v>
      </c>
      <c r="AA704" s="142">
        <f t="shared" si="87"/>
        <v>0.14499999999999999</v>
      </c>
      <c r="AB704" s="37">
        <f t="shared" si="88"/>
        <v>11.6</v>
      </c>
      <c r="AD704" s="124">
        <f>IF(E704=Sheet2!$E$24,VLOOKUP(F704,Sheet2!$C$24:$H$42,3),IF(E704=Sheet2!$F$24,VLOOKUP(F704,Sheet2!$C$24:$H$42,4),IF(E704=Sheet2!$G$24,VLOOKUP(F704,Sheet2!$C$24:$H$42,5),VLOOKUP(F704,Sheet2!$C$24:$H$42,6))))</f>
        <v>60.22</v>
      </c>
      <c r="AE704" s="2">
        <f t="shared" si="93"/>
        <v>0.17463799999999999</v>
      </c>
      <c r="AF704" s="37">
        <f t="shared" si="90"/>
        <v>13.971039999999999</v>
      </c>
      <c r="AH704">
        <f>IF(I704=CZCA!$E$24,VLOOKUP(F704,CZCA!$C$25:$T$43,3),IF(I704=CZCA!$F$24,VLOOKUP(F704,CZCA!$C$25:$T$43,4),IF(I704=CZCA!$G$24,VLOOKUP(F704,CZCA!$C$25:$T$43,5),IF(OR(I704=CZCA!$H$24,I704=CZCA!$I$24),VLOOKUP(F704,CZCA!$C$25:$T$43,6),IF(OR(I704=CZCA!$J$24,I704=CZCA!$L$24),VLOOKUP(F704,CZCA!$C$25:$T$43,8),IF(OR(I704=CZCA!$K$24,I704=CZCA!$Q$24),VLOOKUP(F704,CZCA!$C$25:$T$43,9),IF(OR(I704=CZCA!$M$24,I704=CZCA!$T$24),VLOOKUP(F704,CZCA!$C$25:$T$43,11),IF(OR(I704=CZCA!$N$24,I704=CZCA!$R$24),VLOOKUP(F704,CZCA!$C$25:$T$43,12),IF(I704=CZCA!$O$24,VLOOKUP(F704,CZCA!$C$25:$T$43,13),IF(I704=CZCA!$P$24,VLOOKUP(F704,CZCA!$C$25:$T$43,14),IF(I704=CZCA!$S$24,VLOOKUP(F704,CZCA!$C$25:$T$43,17))))))))))))</f>
        <v>49.41</v>
      </c>
      <c r="AI704" s="157">
        <f t="shared" si="95"/>
        <v>0.14328899999999997</v>
      </c>
      <c r="AJ704" s="37">
        <f t="shared" si="91"/>
        <v>11.463119999999998</v>
      </c>
      <c r="AK704" s="37"/>
      <c r="AL704" s="128">
        <f t="shared" si="92"/>
        <v>20.238818053025703</v>
      </c>
      <c r="AM704">
        <v>2</v>
      </c>
      <c r="AN704" t="s">
        <v>221</v>
      </c>
      <c r="AO704" t="s">
        <v>48</v>
      </c>
      <c r="AP704" t="s">
        <v>111</v>
      </c>
      <c r="AQ704" t="s">
        <v>101</v>
      </c>
    </row>
    <row r="705" spans="1:43" x14ac:dyDescent="0.4">
      <c r="A705" t="s">
        <v>37</v>
      </c>
      <c r="B705" t="s">
        <v>38</v>
      </c>
      <c r="C705" t="s">
        <v>39</v>
      </c>
      <c r="D705" s="1">
        <v>41487</v>
      </c>
      <c r="E705" t="s">
        <v>101</v>
      </c>
      <c r="F705" t="s">
        <v>220</v>
      </c>
      <c r="G705" t="s">
        <v>42</v>
      </c>
      <c r="H705" t="s">
        <v>43</v>
      </c>
      <c r="I705" t="s">
        <v>112</v>
      </c>
      <c r="J705" t="s">
        <v>45</v>
      </c>
      <c r="K705">
        <v>150</v>
      </c>
      <c r="L705">
        <v>150000</v>
      </c>
      <c r="M705" t="s">
        <v>46</v>
      </c>
      <c r="N705">
        <v>0</v>
      </c>
      <c r="O705">
        <v>0</v>
      </c>
      <c r="P705">
        <v>0</v>
      </c>
      <c r="Q705">
        <v>0</v>
      </c>
      <c r="R705">
        <v>0</v>
      </c>
      <c r="S705">
        <v>0.27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0.218</v>
      </c>
      <c r="Z705">
        <f>VLOOKUP(F705,CEUS!$J$26:$K$50,2)</f>
        <v>20</v>
      </c>
      <c r="AA705" s="142">
        <f t="shared" si="87"/>
        <v>1.09E-2</v>
      </c>
      <c r="AB705" s="37">
        <f t="shared" si="88"/>
        <v>0.872</v>
      </c>
      <c r="AD705" s="124">
        <f>IF(E705=Sheet2!$E$24,VLOOKUP(F705,Sheet2!$C$24:$H$42,3),IF(E705=Sheet2!$F$24,VLOOKUP(F705,Sheet2!$C$24:$H$42,4),IF(E705=Sheet2!$G$24,VLOOKUP(F705,Sheet2!$C$24:$H$42,5),VLOOKUP(F705,Sheet2!$C$24:$H$42,6))))</f>
        <v>60.22</v>
      </c>
      <c r="AE705" s="2">
        <f t="shared" si="93"/>
        <v>1.3127959999999999E-2</v>
      </c>
      <c r="AF705" s="37">
        <f t="shared" si="90"/>
        <v>1.0502368</v>
      </c>
      <c r="AH705">
        <f>IF(I705=CZCA!$E$24,VLOOKUP(F705,CZCA!$C$25:$T$43,3),IF(I705=CZCA!$F$24,VLOOKUP(F705,CZCA!$C$25:$T$43,4),IF(I705=CZCA!$G$24,VLOOKUP(F705,CZCA!$C$25:$T$43,5),IF(OR(I705=CZCA!$H$24,I705=CZCA!$I$24),VLOOKUP(F705,CZCA!$C$25:$T$43,6),IF(OR(I705=CZCA!$J$24,I705=CZCA!$L$24),VLOOKUP(F705,CZCA!$C$25:$T$43,8),IF(OR(I705=CZCA!$K$24,I705=CZCA!$Q$24),VLOOKUP(F705,CZCA!$C$25:$T$43,9),IF(OR(I705=CZCA!$M$24,I705=CZCA!$T$24),VLOOKUP(F705,CZCA!$C$25:$T$43,11),IF(OR(I705=CZCA!$N$24,I705=CZCA!$R$24),VLOOKUP(F705,CZCA!$C$25:$T$43,12),IF(I705=CZCA!$O$24,VLOOKUP(F705,CZCA!$C$25:$T$43,13),IF(I705=CZCA!$P$24,VLOOKUP(F705,CZCA!$C$25:$T$43,14),IF(I705=CZCA!$S$24,VLOOKUP(F705,CZCA!$C$25:$T$43,17))))))))))))</f>
        <v>69.98</v>
      </c>
      <c r="AI705" s="157">
        <f t="shared" si="95"/>
        <v>1.5255639999999999E-2</v>
      </c>
      <c r="AJ705" s="37">
        <f t="shared" si="91"/>
        <v>1.2204511999999998</v>
      </c>
      <c r="AK705" s="37"/>
      <c r="AL705" s="128">
        <f t="shared" si="92"/>
        <v>14.289797084881394</v>
      </c>
      <c r="AM705">
        <v>2</v>
      </c>
      <c r="AN705" t="s">
        <v>221</v>
      </c>
      <c r="AO705" t="s">
        <v>48</v>
      </c>
      <c r="AP705" t="s">
        <v>113</v>
      </c>
      <c r="AQ705" t="s">
        <v>101</v>
      </c>
    </row>
    <row r="706" spans="1:43" x14ac:dyDescent="0.4">
      <c r="A706" t="s">
        <v>37</v>
      </c>
      <c r="B706" t="s">
        <v>38</v>
      </c>
      <c r="C706" t="s">
        <v>39</v>
      </c>
      <c r="D706" s="1">
        <v>41487</v>
      </c>
      <c r="E706" t="s">
        <v>101</v>
      </c>
      <c r="F706" t="s">
        <v>220</v>
      </c>
      <c r="G706" t="s">
        <v>42</v>
      </c>
      <c r="H706" t="s">
        <v>43</v>
      </c>
      <c r="I706" t="s">
        <v>99</v>
      </c>
      <c r="J706" t="s">
        <v>45</v>
      </c>
      <c r="K706">
        <v>150</v>
      </c>
      <c r="L706">
        <v>150000</v>
      </c>
      <c r="M706" t="s">
        <v>46</v>
      </c>
      <c r="N706">
        <v>0</v>
      </c>
      <c r="O706">
        <v>0</v>
      </c>
      <c r="P706">
        <v>0</v>
      </c>
      <c r="Q706">
        <v>0</v>
      </c>
      <c r="R706">
        <v>0</v>
      </c>
      <c r="S706">
        <v>10.3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8.34</v>
      </c>
      <c r="Z706">
        <f>VLOOKUP(F706,CEUS!$J$26:$K$50,2)</f>
        <v>20</v>
      </c>
      <c r="AA706" s="142">
        <f t="shared" si="87"/>
        <v>0.41699999999999998</v>
      </c>
      <c r="AB706" s="37">
        <f t="shared" si="88"/>
        <v>33.36</v>
      </c>
      <c r="AD706" s="124">
        <f>IF(E706=Sheet2!$E$24,VLOOKUP(F706,Sheet2!$C$24:$H$42,3),IF(E706=Sheet2!$F$24,VLOOKUP(F706,Sheet2!$C$24:$H$42,4),IF(E706=Sheet2!$G$24,VLOOKUP(F706,Sheet2!$C$24:$H$42,5),VLOOKUP(F706,Sheet2!$C$24:$H$42,6))))</f>
        <v>60.22</v>
      </c>
      <c r="AE706" s="2">
        <f t="shared" si="93"/>
        <v>0.50223479999999998</v>
      </c>
      <c r="AF706" s="37">
        <f t="shared" si="90"/>
        <v>40.178784</v>
      </c>
      <c r="AH706">
        <f>IF(I706=CZCA!$E$24,VLOOKUP(F706,CZCA!$C$25:$T$43,3),IF(I706=CZCA!$F$24,VLOOKUP(F706,CZCA!$C$25:$T$43,4),IF(I706=CZCA!$G$24,VLOOKUP(F706,CZCA!$C$25:$T$43,5),IF(OR(I706=CZCA!$H$24,I706=CZCA!$I$24),VLOOKUP(F706,CZCA!$C$25:$T$43,6),IF(OR(I706=CZCA!$J$24,I706=CZCA!$L$24),VLOOKUP(F706,CZCA!$C$25:$T$43,8),IF(OR(I706=CZCA!$K$24,I706=CZCA!$Q$24),VLOOKUP(F706,CZCA!$C$25:$T$43,9),IF(OR(I706=CZCA!$M$24,I706=CZCA!$T$24),VLOOKUP(F706,CZCA!$C$25:$T$43,11),IF(OR(I706=CZCA!$N$24,I706=CZCA!$R$24),VLOOKUP(F706,CZCA!$C$25:$T$43,12),IF(I706=CZCA!$O$24,VLOOKUP(F706,CZCA!$C$25:$T$43,13),IF(I706=CZCA!$P$24,VLOOKUP(F706,CZCA!$C$25:$T$43,14),IF(I706=CZCA!$S$24,VLOOKUP(F706,CZCA!$C$25:$T$43,17))))))))))))</f>
        <v>70.08</v>
      </c>
      <c r="AI706" s="157">
        <f t="shared" si="95"/>
        <v>0.58446719999999996</v>
      </c>
      <c r="AJ706" s="37">
        <f t="shared" si="91"/>
        <v>46.757375999999994</v>
      </c>
      <c r="AK706" s="37"/>
      <c r="AL706" s="128">
        <f t="shared" si="92"/>
        <v>14.269406392694064</v>
      </c>
      <c r="AM706">
        <v>2</v>
      </c>
      <c r="AN706" t="s">
        <v>221</v>
      </c>
      <c r="AO706" t="s">
        <v>48</v>
      </c>
      <c r="AP706" t="s">
        <v>100</v>
      </c>
      <c r="AQ706" t="s">
        <v>101</v>
      </c>
    </row>
    <row r="707" spans="1:43" hidden="1" x14ac:dyDescent="0.4">
      <c r="A707" t="s">
        <v>37</v>
      </c>
      <c r="B707" t="s">
        <v>38</v>
      </c>
      <c r="C707" t="s">
        <v>39</v>
      </c>
      <c r="D707" s="1">
        <v>41487</v>
      </c>
      <c r="E707" t="s">
        <v>101</v>
      </c>
      <c r="F707" t="s">
        <v>220</v>
      </c>
      <c r="G707" t="s">
        <v>42</v>
      </c>
      <c r="H707" t="s">
        <v>43</v>
      </c>
      <c r="I707" t="s">
        <v>251</v>
      </c>
      <c r="J707" t="s">
        <v>45</v>
      </c>
      <c r="K707">
        <v>150</v>
      </c>
      <c r="L707">
        <v>150000</v>
      </c>
      <c r="M707" t="s">
        <v>46</v>
      </c>
      <c r="N707">
        <v>0</v>
      </c>
      <c r="O707">
        <v>0</v>
      </c>
      <c r="P707">
        <v>0</v>
      </c>
      <c r="Q707">
        <v>0</v>
      </c>
      <c r="R707">
        <v>0</v>
      </c>
      <c r="S707">
        <v>0.96899999999999997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0.78300000000000003</v>
      </c>
      <c r="Z707">
        <f>VLOOKUP(F707,CEUS!$J$26:$K$50,2)</f>
        <v>20</v>
      </c>
      <c r="AA707" s="142">
        <f t="shared" si="87"/>
        <v>3.9150000000000004E-2</v>
      </c>
      <c r="AB707" s="37">
        <f t="shared" si="88"/>
        <v>3.1320000000000006</v>
      </c>
      <c r="AD707" s="124">
        <f>IF(E707=Sheet2!$E$24,VLOOKUP(F707,Sheet2!$C$24:$H$42,3),IF(E707=Sheet2!$F$24,VLOOKUP(F707,Sheet2!$C$24:$H$42,4),IF(E707=Sheet2!$G$24,VLOOKUP(F707,Sheet2!$C$24:$H$42,5),VLOOKUP(F707,Sheet2!$C$24:$H$42,6))))</f>
        <v>60.22</v>
      </c>
      <c r="AE707" s="2">
        <f t="shared" si="93"/>
        <v>4.7152260000000001E-2</v>
      </c>
      <c r="AF707" s="37">
        <f t="shared" si="90"/>
        <v>3.7721808000000001</v>
      </c>
      <c r="AH707" t="b">
        <f>IF(I707=CZCA!$E$24,VLOOKUP(F707,CZCA!$C$24:$T$43,3),IF(I707=CZCA!$F$24,VLOOKUP(F707,CZCA!$C$24:$T$43,4),IF(I707=CZCA!$G$24,VLOOKUP(F707,CZCA!$C$24:$T$43,5),IF(OR(I707=CZCA!$H$24,I707=CZCA!$I$24),VLOOKUP(F707,CZCA!$C$24:$T$43,6),IF(OR(I707=CZCA!$J$24,I707=CZCA!$L$24),VLOOKUP(F707,CZCA!$C$24:$T$43,8),IF(OR(I707=CZCA!$K$24,I707=CZCA!$Q$24),VLOOKUP(F707,CZCA!$C$24:$T$43,9),IF(OR(I707=CZCA!$M$24,I707=CZCA!$T$24),VLOOKUP(F707,CZCA!$C$24:$T$43,11),IF(OR(I707=CZCA!$N$24,I707=CZCA!$R$24),VLOOKUP(F707,CZCA!$C$24:$T$43,12),IF(I707=CZCA!$O$24,VLOOKUP(F707,CZCA!$C$24:$T$43,13),IF(I707=CZCA!$P$24,VLOOKUP(F707,CZCA!$C$24:$T$43,14),IF(I707=CZCA!$S$24,VLOOKUP(F707,CZCA!$C$24:$T$43,17))))))))))))</f>
        <v>0</v>
      </c>
      <c r="AI707" s="157">
        <f t="shared" si="95"/>
        <v>0</v>
      </c>
      <c r="AJ707" s="37">
        <f t="shared" si="91"/>
        <v>0</v>
      </c>
      <c r="AK707" s="37"/>
      <c r="AL707" s="128" t="e">
        <f t="shared" si="92"/>
        <v>#DIV/0!</v>
      </c>
      <c r="AM707">
        <v>2</v>
      </c>
      <c r="AN707" t="s">
        <v>221</v>
      </c>
      <c r="AO707" t="s">
        <v>48</v>
      </c>
      <c r="AP707" t="s">
        <v>254</v>
      </c>
      <c r="AQ707" t="s">
        <v>101</v>
      </c>
    </row>
    <row r="708" spans="1:43" x14ac:dyDescent="0.4">
      <c r="A708" t="s">
        <v>37</v>
      </c>
      <c r="B708" t="s">
        <v>38</v>
      </c>
      <c r="C708" t="s">
        <v>39</v>
      </c>
      <c r="D708" s="1">
        <v>41487</v>
      </c>
      <c r="E708" t="s">
        <v>101</v>
      </c>
      <c r="F708" t="s">
        <v>215</v>
      </c>
      <c r="G708" t="s">
        <v>42</v>
      </c>
      <c r="H708" t="s">
        <v>43</v>
      </c>
      <c r="I708" t="s">
        <v>91</v>
      </c>
      <c r="J708" t="s">
        <v>45</v>
      </c>
      <c r="K708">
        <v>7.33</v>
      </c>
      <c r="L708">
        <v>7330</v>
      </c>
      <c r="M708" t="s">
        <v>46</v>
      </c>
      <c r="N708">
        <v>0</v>
      </c>
      <c r="O708">
        <v>0</v>
      </c>
      <c r="P708">
        <v>0</v>
      </c>
      <c r="Q708">
        <v>0</v>
      </c>
      <c r="R708">
        <v>0</v>
      </c>
      <c r="S708">
        <v>11.3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9.1300000000000008</v>
      </c>
      <c r="Z708">
        <f>VLOOKUP(F708,CEUS!$J$26:$K$50,2)</f>
        <v>20</v>
      </c>
      <c r="AA708" s="142">
        <f t="shared" si="87"/>
        <v>0.45650000000000002</v>
      </c>
      <c r="AB708" s="37">
        <f t="shared" si="88"/>
        <v>36.520000000000003</v>
      </c>
      <c r="AD708" s="124">
        <f>IF(E708=Sheet2!$E$24,VLOOKUP(F708,Sheet2!$C$24:$H$42,3),IF(E708=Sheet2!$F$24,VLOOKUP(F708,Sheet2!$C$24:$H$42,4),IF(E708=Sheet2!$G$24,VLOOKUP(F708,Sheet2!$C$24:$H$42,5),VLOOKUP(F708,Sheet2!$C$24:$H$42,6))))</f>
        <v>60.22</v>
      </c>
      <c r="AE708" s="2">
        <f t="shared" si="93"/>
        <v>0.54980860000000009</v>
      </c>
      <c r="AF708" s="37">
        <f t="shared" si="90"/>
        <v>43.984688000000006</v>
      </c>
      <c r="AH708">
        <f>IF(I708=CZCA!$E$24,VLOOKUP(F708,CZCA!$C$25:$T$43,3),IF(I708=CZCA!$F$24,VLOOKUP(F708,CZCA!$C$25:$T$43,4),IF(I708=CZCA!$G$24,VLOOKUP(F708,CZCA!$C$25:$T$43,5),IF(OR(I708=CZCA!$H$24,I708=CZCA!$I$24),VLOOKUP(F708,CZCA!$C$25:$T$43,6),IF(OR(I708=CZCA!$J$24,I708=CZCA!$L$24),VLOOKUP(F708,CZCA!$C$25:$T$43,8),IF(OR(I708=CZCA!$K$24,I708=CZCA!$Q$24),VLOOKUP(F708,CZCA!$C$25:$T$43,9),IF(OR(I708=CZCA!$M$24,I708=CZCA!$T$24),VLOOKUP(F708,CZCA!$C$25:$T$43,11),IF(OR(I708=CZCA!$N$24,I708=CZCA!$R$24),VLOOKUP(F708,CZCA!$C$25:$T$43,12),IF(I708=CZCA!$O$24,VLOOKUP(F708,CZCA!$C$25:$T$43,13),IF(I708=CZCA!$P$24,VLOOKUP(F708,CZCA!$C$25:$T$43,14),IF(I708=CZCA!$S$24,VLOOKUP(F708,CZCA!$C$25:$T$43,17))))))))))))</f>
        <v>38.799999999999997</v>
      </c>
      <c r="AI708" s="157">
        <f t="shared" si="95"/>
        <v>0.354244</v>
      </c>
      <c r="AJ708" s="37">
        <f t="shared" si="91"/>
        <v>28.33952</v>
      </c>
      <c r="AK708" s="37"/>
      <c r="AL708" s="128">
        <f t="shared" si="92"/>
        <v>25.773195876288661</v>
      </c>
      <c r="AM708">
        <v>2</v>
      </c>
      <c r="AN708" t="s">
        <v>162</v>
      </c>
      <c r="AO708" t="s">
        <v>48</v>
      </c>
      <c r="AP708" t="s">
        <v>92</v>
      </c>
      <c r="AQ708" t="s">
        <v>101</v>
      </c>
    </row>
    <row r="709" spans="1:43" x14ac:dyDescent="0.4">
      <c r="A709" t="s">
        <v>37</v>
      </c>
      <c r="B709" t="s">
        <v>38</v>
      </c>
      <c r="C709" t="s">
        <v>39</v>
      </c>
      <c r="D709" s="1">
        <v>41487</v>
      </c>
      <c r="E709" t="s">
        <v>101</v>
      </c>
      <c r="F709" t="s">
        <v>215</v>
      </c>
      <c r="G709" t="s">
        <v>42</v>
      </c>
      <c r="H709" t="s">
        <v>43</v>
      </c>
      <c r="I709" t="s">
        <v>102</v>
      </c>
      <c r="J709" t="s">
        <v>45</v>
      </c>
      <c r="K709">
        <v>7.33</v>
      </c>
      <c r="L709">
        <v>7330</v>
      </c>
      <c r="M709" t="s">
        <v>46</v>
      </c>
      <c r="N709">
        <v>0</v>
      </c>
      <c r="O709">
        <v>0</v>
      </c>
      <c r="P709">
        <v>0</v>
      </c>
      <c r="Q709">
        <v>0</v>
      </c>
      <c r="R709">
        <v>0</v>
      </c>
      <c r="S709">
        <v>6.04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4.88</v>
      </c>
      <c r="Z709">
        <f>VLOOKUP(F709,CEUS!$J$26:$K$50,2)</f>
        <v>20</v>
      </c>
      <c r="AA709" s="142">
        <f t="shared" si="87"/>
        <v>0.24399999999999999</v>
      </c>
      <c r="AB709" s="37">
        <f t="shared" si="88"/>
        <v>19.52</v>
      </c>
      <c r="AD709" s="124">
        <f>IF(E709=Sheet2!$E$24,VLOOKUP(F709,Sheet2!$C$24:$H$42,3),IF(E709=Sheet2!$F$24,VLOOKUP(F709,Sheet2!$C$24:$H$42,4),IF(E709=Sheet2!$G$24,VLOOKUP(F709,Sheet2!$C$24:$H$42,5),VLOOKUP(F709,Sheet2!$C$24:$H$42,6))))</f>
        <v>60.22</v>
      </c>
      <c r="AE709" s="2">
        <f t="shared" si="93"/>
        <v>0.29387359999999996</v>
      </c>
      <c r="AF709" s="37">
        <f t="shared" si="90"/>
        <v>23.509887999999997</v>
      </c>
      <c r="AH709">
        <f>IF(I709=CZCA!$E$24,VLOOKUP(F709,CZCA!$C$25:$T$43,3),IF(I709=CZCA!$F$24,VLOOKUP(F709,CZCA!$C$25:$T$43,4),IF(I709=CZCA!$G$24,VLOOKUP(F709,CZCA!$C$25:$T$43,5),IF(OR(I709=CZCA!$H$24,I709=CZCA!$I$24),VLOOKUP(F709,CZCA!$C$25:$T$43,6),IF(OR(I709=CZCA!$J$24,I709=CZCA!$L$24),VLOOKUP(F709,CZCA!$C$25:$T$43,8),IF(OR(I709=CZCA!$K$24,I709=CZCA!$Q$24),VLOOKUP(F709,CZCA!$C$25:$T$43,9),IF(OR(I709=CZCA!$M$24,I709=CZCA!$T$24),VLOOKUP(F709,CZCA!$C$25:$T$43,11),IF(OR(I709=CZCA!$N$24,I709=CZCA!$R$24),VLOOKUP(F709,CZCA!$C$25:$T$43,12),IF(I709=CZCA!$O$24,VLOOKUP(F709,CZCA!$C$25:$T$43,13),IF(I709=CZCA!$P$24,VLOOKUP(F709,CZCA!$C$25:$T$43,14),IF(I709=CZCA!$S$24,VLOOKUP(F709,CZCA!$C$25:$T$43,17))))))))))))</f>
        <v>93.58</v>
      </c>
      <c r="AI709" s="157">
        <f t="shared" si="95"/>
        <v>0.45667039999999998</v>
      </c>
      <c r="AJ709" s="37">
        <f t="shared" si="91"/>
        <v>36.533631999999997</v>
      </c>
      <c r="AK709" s="37"/>
      <c r="AL709" s="128">
        <f t="shared" si="92"/>
        <v>10.686044026501389</v>
      </c>
      <c r="AM709">
        <v>2</v>
      </c>
      <c r="AN709" t="s">
        <v>162</v>
      </c>
      <c r="AO709" t="s">
        <v>48</v>
      </c>
      <c r="AP709" t="s">
        <v>103</v>
      </c>
      <c r="AQ709" t="s">
        <v>101</v>
      </c>
    </row>
    <row r="710" spans="1:43" x14ac:dyDescent="0.4">
      <c r="A710" t="s">
        <v>37</v>
      </c>
      <c r="B710" t="s">
        <v>38</v>
      </c>
      <c r="C710" t="s">
        <v>39</v>
      </c>
      <c r="D710" s="1">
        <v>41487</v>
      </c>
      <c r="E710" t="s">
        <v>101</v>
      </c>
      <c r="F710" t="s">
        <v>215</v>
      </c>
      <c r="G710" t="s">
        <v>42</v>
      </c>
      <c r="H710" t="s">
        <v>43</v>
      </c>
      <c r="I710" t="s">
        <v>104</v>
      </c>
      <c r="J710" t="s">
        <v>45</v>
      </c>
      <c r="K710">
        <v>7.33</v>
      </c>
      <c r="L710">
        <v>7330</v>
      </c>
      <c r="M710" t="s">
        <v>46</v>
      </c>
      <c r="N710">
        <v>0</v>
      </c>
      <c r="O710">
        <v>0</v>
      </c>
      <c r="P710">
        <v>0</v>
      </c>
      <c r="Q710">
        <v>0</v>
      </c>
      <c r="R710">
        <v>0</v>
      </c>
      <c r="S710">
        <v>5.73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4.63</v>
      </c>
      <c r="Z710">
        <f>VLOOKUP(F710,CEUS!$J$26:$K$50,2)</f>
        <v>20</v>
      </c>
      <c r="AA710" s="142">
        <f t="shared" si="87"/>
        <v>0.23149999999999998</v>
      </c>
      <c r="AB710" s="37">
        <f t="shared" si="88"/>
        <v>18.52</v>
      </c>
      <c r="AD710" s="124">
        <f>IF(E710=Sheet2!$E$24,VLOOKUP(F710,Sheet2!$C$24:$H$42,3),IF(E710=Sheet2!$F$24,VLOOKUP(F710,Sheet2!$C$24:$H$42,4),IF(E710=Sheet2!$G$24,VLOOKUP(F710,Sheet2!$C$24:$H$42,5),VLOOKUP(F710,Sheet2!$C$24:$H$42,6))))</f>
        <v>60.22</v>
      </c>
      <c r="AE710" s="2">
        <f t="shared" si="93"/>
        <v>0.27881859999999997</v>
      </c>
      <c r="AF710" s="37">
        <f t="shared" si="90"/>
        <v>22.305487999999997</v>
      </c>
      <c r="AH710">
        <f>IF(I710=CZCA!$E$24,VLOOKUP(F710,CZCA!$C$25:$T$43,3),IF(I710=CZCA!$F$24,VLOOKUP(F710,CZCA!$C$25:$T$43,4),IF(I710=CZCA!$G$24,VLOOKUP(F710,CZCA!$C$25:$T$43,5),IF(OR(I710=CZCA!$H$24,I710=CZCA!$I$24),VLOOKUP(F710,CZCA!$C$25:$T$43,6),IF(OR(I710=CZCA!$J$24,I710=CZCA!$L$24),VLOOKUP(F710,CZCA!$C$25:$T$43,8),IF(OR(I710=CZCA!$K$24,I710=CZCA!$Q$24),VLOOKUP(F710,CZCA!$C$25:$T$43,9),IF(OR(I710=CZCA!$M$24,I710=CZCA!$T$24),VLOOKUP(F710,CZCA!$C$25:$T$43,11),IF(OR(I710=CZCA!$N$24,I710=CZCA!$R$24),VLOOKUP(F710,CZCA!$C$25:$T$43,12),IF(I710=CZCA!$O$24,VLOOKUP(F710,CZCA!$C$25:$T$43,13),IF(I710=CZCA!$P$24,VLOOKUP(F710,CZCA!$C$25:$T$43,14),IF(I710=CZCA!$S$24,VLOOKUP(F710,CZCA!$C$25:$T$43,17))))))))))))</f>
        <v>93.58</v>
      </c>
      <c r="AI710" s="157">
        <f t="shared" si="95"/>
        <v>0.43327539999999998</v>
      </c>
      <c r="AJ710" s="37">
        <f t="shared" si="91"/>
        <v>34.662031999999996</v>
      </c>
      <c r="AK710" s="37"/>
      <c r="AL710" s="128">
        <f t="shared" si="92"/>
        <v>10.686044026501389</v>
      </c>
      <c r="AM710">
        <v>2</v>
      </c>
      <c r="AN710" t="s">
        <v>162</v>
      </c>
      <c r="AO710" t="s">
        <v>48</v>
      </c>
      <c r="AP710" t="s">
        <v>105</v>
      </c>
      <c r="AQ710" t="s">
        <v>101</v>
      </c>
    </row>
    <row r="711" spans="1:43" x14ac:dyDescent="0.4">
      <c r="A711" t="s">
        <v>37</v>
      </c>
      <c r="B711" t="s">
        <v>38</v>
      </c>
      <c r="C711" t="s">
        <v>39</v>
      </c>
      <c r="D711" s="1">
        <v>41487</v>
      </c>
      <c r="E711" t="s">
        <v>101</v>
      </c>
      <c r="F711" t="s">
        <v>215</v>
      </c>
      <c r="G711" t="s">
        <v>42</v>
      </c>
      <c r="H711" t="s">
        <v>43</v>
      </c>
      <c r="I711" t="s">
        <v>106</v>
      </c>
      <c r="J711" t="s">
        <v>45</v>
      </c>
      <c r="K711">
        <v>7.33</v>
      </c>
      <c r="L711">
        <v>7330</v>
      </c>
      <c r="M711" t="s">
        <v>46</v>
      </c>
      <c r="N711">
        <v>0</v>
      </c>
      <c r="O711">
        <v>0</v>
      </c>
      <c r="P711">
        <v>0</v>
      </c>
      <c r="Q711">
        <v>0</v>
      </c>
      <c r="R711">
        <v>0</v>
      </c>
      <c r="S711">
        <v>5.45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4.4000000000000004</v>
      </c>
      <c r="Z711">
        <f>VLOOKUP(F711,CEUS!$J$26:$K$50,2)</f>
        <v>20</v>
      </c>
      <c r="AA711" s="142">
        <f t="shared" si="87"/>
        <v>0.22000000000000003</v>
      </c>
      <c r="AB711" s="37">
        <f t="shared" si="88"/>
        <v>17.600000000000001</v>
      </c>
      <c r="AD711" s="124">
        <f>IF(E711=Sheet2!$E$24,VLOOKUP(F711,Sheet2!$C$24:$H$42,3),IF(E711=Sheet2!$F$24,VLOOKUP(F711,Sheet2!$C$24:$H$42,4),IF(E711=Sheet2!$G$24,VLOOKUP(F711,Sheet2!$C$24:$H$42,5),VLOOKUP(F711,Sheet2!$C$24:$H$42,6))))</f>
        <v>60.22</v>
      </c>
      <c r="AE711" s="2">
        <f t="shared" si="93"/>
        <v>0.26496800000000004</v>
      </c>
      <c r="AF711" s="37">
        <f t="shared" si="90"/>
        <v>21.197440000000004</v>
      </c>
      <c r="AH711">
        <f>IF(I711=CZCA!$E$24,VLOOKUP(F711,CZCA!$C$25:$T$43,3),IF(I711=CZCA!$F$24,VLOOKUP(F711,CZCA!$C$25:$T$43,4),IF(I711=CZCA!$G$24,VLOOKUP(F711,CZCA!$C$25:$T$43,5),IF(OR(I711=CZCA!$H$24,I711=CZCA!$I$24),VLOOKUP(F711,CZCA!$C$25:$T$43,6),IF(OR(I711=CZCA!$J$24,I711=CZCA!$L$24),VLOOKUP(F711,CZCA!$C$25:$T$43,8),IF(OR(I711=CZCA!$K$24,I711=CZCA!$Q$24),VLOOKUP(F711,CZCA!$C$25:$T$43,9),IF(OR(I711=CZCA!$M$24,I711=CZCA!$T$24),VLOOKUP(F711,CZCA!$C$25:$T$43,11),IF(OR(I711=CZCA!$N$24,I711=CZCA!$R$24),VLOOKUP(F711,CZCA!$C$25:$T$43,12),IF(I711=CZCA!$O$24,VLOOKUP(F711,CZCA!$C$25:$T$43,13),IF(I711=CZCA!$P$24,VLOOKUP(F711,CZCA!$C$25:$T$43,14),IF(I711=CZCA!$S$24,VLOOKUP(F711,CZCA!$C$25:$T$43,17))))))))))))</f>
        <v>70.08</v>
      </c>
      <c r="AI711" s="157">
        <f t="shared" si="95"/>
        <v>0.30835200000000001</v>
      </c>
      <c r="AJ711" s="37">
        <f t="shared" si="91"/>
        <v>24.66816</v>
      </c>
      <c r="AK711" s="37"/>
      <c r="AL711" s="128">
        <f t="shared" si="92"/>
        <v>14.269406392694064</v>
      </c>
      <c r="AM711">
        <v>2</v>
      </c>
      <c r="AN711" t="s">
        <v>162</v>
      </c>
      <c r="AO711" t="s">
        <v>48</v>
      </c>
      <c r="AP711" t="s">
        <v>107</v>
      </c>
      <c r="AQ711" t="s">
        <v>101</v>
      </c>
    </row>
    <row r="712" spans="1:43" x14ac:dyDescent="0.4">
      <c r="A712" t="s">
        <v>37</v>
      </c>
      <c r="B712" t="s">
        <v>38</v>
      </c>
      <c r="C712" t="s">
        <v>39</v>
      </c>
      <c r="D712" s="1">
        <v>41487</v>
      </c>
      <c r="E712" t="s">
        <v>101</v>
      </c>
      <c r="F712" t="s">
        <v>215</v>
      </c>
      <c r="G712" t="s">
        <v>42</v>
      </c>
      <c r="H712" t="s">
        <v>43</v>
      </c>
      <c r="I712" t="s">
        <v>108</v>
      </c>
      <c r="J712" t="s">
        <v>45</v>
      </c>
      <c r="K712">
        <v>7.33</v>
      </c>
      <c r="L712">
        <v>7330</v>
      </c>
      <c r="M712" t="s">
        <v>46</v>
      </c>
      <c r="N712">
        <v>0</v>
      </c>
      <c r="O712">
        <v>0</v>
      </c>
      <c r="P712">
        <v>0</v>
      </c>
      <c r="Q712">
        <v>0</v>
      </c>
      <c r="R712">
        <v>0</v>
      </c>
      <c r="S712">
        <v>6.54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5.29</v>
      </c>
      <c r="Z712">
        <f>VLOOKUP(F712,CEUS!$J$26:$K$50,2)</f>
        <v>20</v>
      </c>
      <c r="AA712" s="142">
        <f t="shared" si="87"/>
        <v>0.26450000000000001</v>
      </c>
      <c r="AB712" s="37">
        <f t="shared" si="88"/>
        <v>21.16</v>
      </c>
      <c r="AD712" s="124">
        <f>IF(E712=Sheet2!$E$24,VLOOKUP(F712,Sheet2!$C$24:$H$42,3),IF(E712=Sheet2!$F$24,VLOOKUP(F712,Sheet2!$C$24:$H$42,4),IF(E712=Sheet2!$G$24,VLOOKUP(F712,Sheet2!$C$24:$H$42,5),VLOOKUP(F712,Sheet2!$C$24:$H$42,6))))</f>
        <v>60.22</v>
      </c>
      <c r="AE712" s="2">
        <f t="shared" si="93"/>
        <v>0.31856380000000001</v>
      </c>
      <c r="AF712" s="37">
        <f t="shared" si="90"/>
        <v>25.485104</v>
      </c>
      <c r="AH712">
        <f>IF(I712=CZCA!$E$24,VLOOKUP(F712,CZCA!$C$25:$T$43,3),IF(I712=CZCA!$F$24,VLOOKUP(F712,CZCA!$C$25:$T$43,4),IF(I712=CZCA!$G$24,VLOOKUP(F712,CZCA!$C$25:$T$43,5),IF(OR(I712=CZCA!$H$24,I712=CZCA!$I$24),VLOOKUP(F712,CZCA!$C$25:$T$43,6),IF(OR(I712=CZCA!$J$24,I712=CZCA!$L$24),VLOOKUP(F712,CZCA!$C$25:$T$43,8),IF(OR(I712=CZCA!$K$24,I712=CZCA!$Q$24),VLOOKUP(F712,CZCA!$C$25:$T$43,9),IF(OR(I712=CZCA!$M$24,I712=CZCA!$T$24),VLOOKUP(F712,CZCA!$C$25:$T$43,11),IF(OR(I712=CZCA!$N$24,I712=CZCA!$R$24),VLOOKUP(F712,CZCA!$C$25:$T$43,12),IF(I712=CZCA!$O$24,VLOOKUP(F712,CZCA!$C$25:$T$43,13),IF(I712=CZCA!$P$24,VLOOKUP(F712,CZCA!$C$25:$T$43,14),IF(I712=CZCA!$S$24,VLOOKUP(F712,CZCA!$C$25:$T$43,17))))))))))))</f>
        <v>49.41</v>
      </c>
      <c r="AI712" s="157">
        <f t="shared" si="95"/>
        <v>0.26137890000000003</v>
      </c>
      <c r="AJ712" s="37">
        <f t="shared" si="91"/>
        <v>20.910312000000001</v>
      </c>
      <c r="AK712" s="37"/>
      <c r="AL712" s="128">
        <f t="shared" si="92"/>
        <v>20.238818053025703</v>
      </c>
      <c r="AM712">
        <v>2</v>
      </c>
      <c r="AN712" t="s">
        <v>162</v>
      </c>
      <c r="AO712" t="s">
        <v>48</v>
      </c>
      <c r="AP712" t="s">
        <v>109</v>
      </c>
      <c r="AQ712" t="s">
        <v>101</v>
      </c>
    </row>
    <row r="713" spans="1:43" x14ac:dyDescent="0.4">
      <c r="A713" t="s">
        <v>37</v>
      </c>
      <c r="B713" t="s">
        <v>38</v>
      </c>
      <c r="C713" t="s">
        <v>39</v>
      </c>
      <c r="D713" s="1">
        <v>41487</v>
      </c>
      <c r="E713" t="s">
        <v>101</v>
      </c>
      <c r="F713" t="s">
        <v>215</v>
      </c>
      <c r="G713" t="s">
        <v>42</v>
      </c>
      <c r="H713" t="s">
        <v>43</v>
      </c>
      <c r="I713" t="s">
        <v>97</v>
      </c>
      <c r="J713" t="s">
        <v>45</v>
      </c>
      <c r="K713">
        <v>7.33</v>
      </c>
      <c r="L713">
        <v>7330</v>
      </c>
      <c r="M713" t="s">
        <v>46</v>
      </c>
      <c r="N713">
        <v>0</v>
      </c>
      <c r="O713">
        <v>0</v>
      </c>
      <c r="P713">
        <v>0</v>
      </c>
      <c r="Q713">
        <v>0</v>
      </c>
      <c r="R713">
        <v>0</v>
      </c>
      <c r="S713">
        <v>14.4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11.6</v>
      </c>
      <c r="Z713">
        <f>VLOOKUP(F713,CEUS!$J$26:$K$50,2)</f>
        <v>20</v>
      </c>
      <c r="AA713" s="142">
        <f t="shared" si="87"/>
        <v>0.57999999999999996</v>
      </c>
      <c r="AB713" s="37">
        <f t="shared" si="88"/>
        <v>46.4</v>
      </c>
      <c r="AD713" s="124">
        <f>IF(E713=Sheet2!$E$24,VLOOKUP(F713,Sheet2!$C$24:$H$42,3),IF(E713=Sheet2!$F$24,VLOOKUP(F713,Sheet2!$C$24:$H$42,4),IF(E713=Sheet2!$G$24,VLOOKUP(F713,Sheet2!$C$24:$H$42,5),VLOOKUP(F713,Sheet2!$C$24:$H$42,6))))</f>
        <v>60.22</v>
      </c>
      <c r="AE713" s="2">
        <f t="shared" si="93"/>
        <v>0.69855199999999995</v>
      </c>
      <c r="AF713" s="37">
        <f t="shared" si="90"/>
        <v>55.884159999999994</v>
      </c>
      <c r="AH713">
        <f>IF(I713=CZCA!$E$24,VLOOKUP(F713,CZCA!$C$25:$T$43,3),IF(I713=CZCA!$F$24,VLOOKUP(F713,CZCA!$C$25:$T$43,4),IF(I713=CZCA!$G$24,VLOOKUP(F713,CZCA!$C$25:$T$43,5),IF(OR(I713=CZCA!$H$24,I713=CZCA!$I$24),VLOOKUP(F713,CZCA!$C$25:$T$43,6),IF(OR(I713=CZCA!$J$24,I713=CZCA!$L$24),VLOOKUP(F713,CZCA!$C$25:$T$43,8),IF(OR(I713=CZCA!$K$24,I713=CZCA!$Q$24),VLOOKUP(F713,CZCA!$C$25:$T$43,9),IF(OR(I713=CZCA!$M$24,I713=CZCA!$T$24),VLOOKUP(F713,CZCA!$C$25:$T$43,11),IF(OR(I713=CZCA!$N$24,I713=CZCA!$R$24),VLOOKUP(F713,CZCA!$C$25:$T$43,12),IF(I713=CZCA!$O$24,VLOOKUP(F713,CZCA!$C$25:$T$43,13),IF(I713=CZCA!$P$24,VLOOKUP(F713,CZCA!$C$25:$T$43,14),IF(I713=CZCA!$S$24,VLOOKUP(F713,CZCA!$C$25:$T$43,17))))))))))))</f>
        <v>89.42</v>
      </c>
      <c r="AI713" s="157">
        <f t="shared" si="95"/>
        <v>1.037272</v>
      </c>
      <c r="AJ713" s="37">
        <f t="shared" si="91"/>
        <v>82.981759999999994</v>
      </c>
      <c r="AK713" s="37"/>
      <c r="AL713" s="128">
        <f t="shared" si="92"/>
        <v>11.183180496533215</v>
      </c>
      <c r="AM713">
        <v>2</v>
      </c>
      <c r="AN713" t="s">
        <v>162</v>
      </c>
      <c r="AO713" t="s">
        <v>48</v>
      </c>
      <c r="AP713" t="s">
        <v>98</v>
      </c>
      <c r="AQ713" t="s">
        <v>101</v>
      </c>
    </row>
    <row r="714" spans="1:43" x14ac:dyDescent="0.4">
      <c r="A714" t="s">
        <v>37</v>
      </c>
      <c r="B714" t="s">
        <v>38</v>
      </c>
      <c r="C714" t="s">
        <v>39</v>
      </c>
      <c r="D714" s="1">
        <v>41487</v>
      </c>
      <c r="E714" t="s">
        <v>101</v>
      </c>
      <c r="F714" t="s">
        <v>215</v>
      </c>
      <c r="G714" t="s">
        <v>42</v>
      </c>
      <c r="H714" t="s">
        <v>43</v>
      </c>
      <c r="I714" t="s">
        <v>110</v>
      </c>
      <c r="J714" t="s">
        <v>45</v>
      </c>
      <c r="K714">
        <v>7.33</v>
      </c>
      <c r="L714">
        <v>7330</v>
      </c>
      <c r="M714" t="s">
        <v>46</v>
      </c>
      <c r="N714">
        <v>0</v>
      </c>
      <c r="O714">
        <v>0</v>
      </c>
      <c r="P714">
        <v>0</v>
      </c>
      <c r="Q714">
        <v>0</v>
      </c>
      <c r="R714">
        <v>0</v>
      </c>
      <c r="S714">
        <v>16.7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13.5</v>
      </c>
      <c r="Z714">
        <f>VLOOKUP(F714,CEUS!$J$26:$K$50,2)</f>
        <v>20</v>
      </c>
      <c r="AA714" s="142">
        <f t="shared" si="87"/>
        <v>0.67500000000000004</v>
      </c>
      <c r="AB714" s="37">
        <f t="shared" si="88"/>
        <v>54</v>
      </c>
      <c r="AD714" s="124">
        <f>IF(E714=Sheet2!$E$24,VLOOKUP(F714,Sheet2!$C$24:$H$42,3),IF(E714=Sheet2!$F$24,VLOOKUP(F714,Sheet2!$C$24:$H$42,4),IF(E714=Sheet2!$G$24,VLOOKUP(F714,Sheet2!$C$24:$H$42,5),VLOOKUP(F714,Sheet2!$C$24:$H$42,6))))</f>
        <v>60.22</v>
      </c>
      <c r="AE714" s="2">
        <f t="shared" si="93"/>
        <v>0.81296999999999997</v>
      </c>
      <c r="AF714" s="37">
        <f t="shared" si="90"/>
        <v>65.037599999999998</v>
      </c>
      <c r="AH714">
        <f>IF(I714=CZCA!$E$24,VLOOKUP(F714,CZCA!$C$25:$T$43,3),IF(I714=CZCA!$F$24,VLOOKUP(F714,CZCA!$C$25:$T$43,4),IF(I714=CZCA!$G$24,VLOOKUP(F714,CZCA!$C$25:$T$43,5),IF(OR(I714=CZCA!$H$24,I714=CZCA!$I$24),VLOOKUP(F714,CZCA!$C$25:$T$43,6),IF(OR(I714=CZCA!$J$24,I714=CZCA!$L$24),VLOOKUP(F714,CZCA!$C$25:$T$43,8),IF(OR(I714=CZCA!$K$24,I714=CZCA!$Q$24),VLOOKUP(F714,CZCA!$C$25:$T$43,9),IF(OR(I714=CZCA!$M$24,I714=CZCA!$T$24),VLOOKUP(F714,CZCA!$C$25:$T$43,11),IF(OR(I714=CZCA!$N$24,I714=CZCA!$R$24),VLOOKUP(F714,CZCA!$C$25:$T$43,12),IF(I714=CZCA!$O$24,VLOOKUP(F714,CZCA!$C$25:$T$43,13),IF(I714=CZCA!$P$24,VLOOKUP(F714,CZCA!$C$25:$T$43,14),IF(I714=CZCA!$S$24,VLOOKUP(F714,CZCA!$C$25:$T$43,17))))))))))))</f>
        <v>49.41</v>
      </c>
      <c r="AI714" s="157">
        <f t="shared" si="95"/>
        <v>0.66703499999999993</v>
      </c>
      <c r="AJ714" s="37">
        <f t="shared" si="91"/>
        <v>53.362799999999993</v>
      </c>
      <c r="AK714" s="37"/>
      <c r="AL714" s="128">
        <f t="shared" si="92"/>
        <v>20.238818053025703</v>
      </c>
      <c r="AM714">
        <v>2</v>
      </c>
      <c r="AN714" t="s">
        <v>162</v>
      </c>
      <c r="AO714" t="s">
        <v>48</v>
      </c>
      <c r="AP714" t="s">
        <v>111</v>
      </c>
      <c r="AQ714" t="s">
        <v>101</v>
      </c>
    </row>
    <row r="715" spans="1:43" x14ac:dyDescent="0.4">
      <c r="A715" t="s">
        <v>37</v>
      </c>
      <c r="B715" t="s">
        <v>38</v>
      </c>
      <c r="C715" t="s">
        <v>39</v>
      </c>
      <c r="D715" s="1">
        <v>41487</v>
      </c>
      <c r="E715" t="s">
        <v>101</v>
      </c>
      <c r="F715" t="s">
        <v>215</v>
      </c>
      <c r="G715" t="s">
        <v>42</v>
      </c>
      <c r="H715" t="s">
        <v>43</v>
      </c>
      <c r="I715" t="s">
        <v>112</v>
      </c>
      <c r="J715" t="s">
        <v>45</v>
      </c>
      <c r="K715">
        <v>7.33</v>
      </c>
      <c r="L715">
        <v>7330</v>
      </c>
      <c r="M715" t="s">
        <v>46</v>
      </c>
      <c r="N715">
        <v>0</v>
      </c>
      <c r="O715">
        <v>0</v>
      </c>
      <c r="P715">
        <v>0</v>
      </c>
      <c r="Q715">
        <v>0</v>
      </c>
      <c r="R715">
        <v>0</v>
      </c>
      <c r="S715">
        <v>2.4300000000000002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1.96</v>
      </c>
      <c r="Z715">
        <f>VLOOKUP(F715,CEUS!$J$26:$K$50,2)</f>
        <v>20</v>
      </c>
      <c r="AA715" s="142">
        <f t="shared" ref="AA715:AA778" si="96">Y715/Z715</f>
        <v>9.8000000000000004E-2</v>
      </c>
      <c r="AB715" s="37">
        <f t="shared" ref="AB715:AB778" si="97">$AA$5*AA715</f>
        <v>7.84</v>
      </c>
      <c r="AD715" s="124">
        <f>IF(E715=Sheet2!$E$24,VLOOKUP(F715,Sheet2!$C$24:$H$42,3),IF(E715=Sheet2!$F$24,VLOOKUP(F715,Sheet2!$C$24:$H$42,4),IF(E715=Sheet2!$G$24,VLOOKUP(F715,Sheet2!$C$24:$H$42,5),VLOOKUP(F715,Sheet2!$C$24:$H$42,6))))</f>
        <v>60.22</v>
      </c>
      <c r="AE715" s="2">
        <f t="shared" si="93"/>
        <v>0.11803119999999999</v>
      </c>
      <c r="AF715" s="37">
        <f t="shared" si="90"/>
        <v>9.4424959999999984</v>
      </c>
      <c r="AH715">
        <f>IF(I715=CZCA!$E$24,VLOOKUP(F715,CZCA!$C$25:$T$43,3),IF(I715=CZCA!$F$24,VLOOKUP(F715,CZCA!$C$25:$T$43,4),IF(I715=CZCA!$G$24,VLOOKUP(F715,CZCA!$C$25:$T$43,5),IF(OR(I715=CZCA!$H$24,I715=CZCA!$I$24),VLOOKUP(F715,CZCA!$C$25:$T$43,6),IF(OR(I715=CZCA!$J$24,I715=CZCA!$L$24),VLOOKUP(F715,CZCA!$C$25:$T$43,8),IF(OR(I715=CZCA!$K$24,I715=CZCA!$Q$24),VLOOKUP(F715,CZCA!$C$25:$T$43,9),IF(OR(I715=CZCA!$M$24,I715=CZCA!$T$24),VLOOKUP(F715,CZCA!$C$25:$T$43,11),IF(OR(I715=CZCA!$N$24,I715=CZCA!$R$24),VLOOKUP(F715,CZCA!$C$25:$T$43,12),IF(I715=CZCA!$O$24,VLOOKUP(F715,CZCA!$C$25:$T$43,13),IF(I715=CZCA!$P$24,VLOOKUP(F715,CZCA!$C$25:$T$43,14),IF(I715=CZCA!$S$24,VLOOKUP(F715,CZCA!$C$25:$T$43,17))))))))))))</f>
        <v>69.98</v>
      </c>
      <c r="AI715" s="157">
        <f t="shared" si="95"/>
        <v>0.1371608</v>
      </c>
      <c r="AJ715" s="37">
        <f t="shared" si="91"/>
        <v>10.972864</v>
      </c>
      <c r="AK715" s="37"/>
      <c r="AL715" s="128">
        <f t="shared" ref="AL715:AL716" si="98">1000/AH715</f>
        <v>14.289797084881394</v>
      </c>
      <c r="AM715">
        <v>2</v>
      </c>
      <c r="AN715" t="s">
        <v>162</v>
      </c>
      <c r="AO715" t="s">
        <v>48</v>
      </c>
      <c r="AP715" t="s">
        <v>113</v>
      </c>
      <c r="AQ715" t="s">
        <v>101</v>
      </c>
    </row>
    <row r="716" spans="1:43" x14ac:dyDescent="0.4">
      <c r="A716" t="s">
        <v>37</v>
      </c>
      <c r="B716" t="s">
        <v>38</v>
      </c>
      <c r="C716" t="s">
        <v>39</v>
      </c>
      <c r="D716" s="1">
        <v>41487</v>
      </c>
      <c r="E716" t="s">
        <v>101</v>
      </c>
      <c r="F716" t="s">
        <v>215</v>
      </c>
      <c r="G716" t="s">
        <v>42</v>
      </c>
      <c r="H716" t="s">
        <v>43</v>
      </c>
      <c r="I716" t="s">
        <v>99</v>
      </c>
      <c r="J716" t="s">
        <v>45</v>
      </c>
      <c r="K716">
        <v>7.33</v>
      </c>
      <c r="L716">
        <v>7330</v>
      </c>
      <c r="M716" t="s">
        <v>46</v>
      </c>
      <c r="N716">
        <v>0</v>
      </c>
      <c r="O716">
        <v>0</v>
      </c>
      <c r="P716">
        <v>0</v>
      </c>
      <c r="Q716">
        <v>0</v>
      </c>
      <c r="R716">
        <v>0</v>
      </c>
      <c r="S716">
        <v>45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36.299999999999997</v>
      </c>
      <c r="Z716">
        <f>VLOOKUP(F716,CEUS!$J$26:$K$50,2)</f>
        <v>20</v>
      </c>
      <c r="AA716" s="142">
        <f t="shared" si="96"/>
        <v>1.8149999999999999</v>
      </c>
      <c r="AB716" s="37">
        <f t="shared" si="97"/>
        <v>145.19999999999999</v>
      </c>
      <c r="AD716" s="124">
        <f>IF(E716=Sheet2!$E$24,VLOOKUP(F716,Sheet2!$C$24:$H$42,3),IF(E716=Sheet2!$F$24,VLOOKUP(F716,Sheet2!$C$24:$H$42,4),IF(E716=Sheet2!$G$24,VLOOKUP(F716,Sheet2!$C$24:$H$42,5),VLOOKUP(F716,Sheet2!$C$24:$H$42,6))))</f>
        <v>60.22</v>
      </c>
      <c r="AE716" s="2">
        <f t="shared" si="93"/>
        <v>2.1859859999999998</v>
      </c>
      <c r="AF716" s="37">
        <f t="shared" si="90"/>
        <v>174.87887999999998</v>
      </c>
      <c r="AH716">
        <f>IF(I716=CZCA!$E$24,VLOOKUP(F716,CZCA!$C$25:$T$43,3),IF(I716=CZCA!$F$24,VLOOKUP(F716,CZCA!$C$25:$T$43,4),IF(I716=CZCA!$G$24,VLOOKUP(F716,CZCA!$C$25:$T$43,5),IF(OR(I716=CZCA!$H$24,I716=CZCA!$I$24),VLOOKUP(F716,CZCA!$C$25:$T$43,6),IF(OR(I716=CZCA!$J$24,I716=CZCA!$L$24),VLOOKUP(F716,CZCA!$C$25:$T$43,8),IF(OR(I716=CZCA!$K$24,I716=CZCA!$Q$24),VLOOKUP(F716,CZCA!$C$25:$T$43,9),IF(OR(I716=CZCA!$M$24,I716=CZCA!$T$24),VLOOKUP(F716,CZCA!$C$25:$T$43,11),IF(OR(I716=CZCA!$N$24,I716=CZCA!$R$24),VLOOKUP(F716,CZCA!$C$25:$T$43,12),IF(I716=CZCA!$O$24,VLOOKUP(F716,CZCA!$C$25:$T$43,13),IF(I716=CZCA!$P$24,VLOOKUP(F716,CZCA!$C$25:$T$43,14),IF(I716=CZCA!$S$24,VLOOKUP(F716,CZCA!$C$25:$T$43,17))))))))))))</f>
        <v>70.08</v>
      </c>
      <c r="AI716" s="157">
        <f t="shared" si="95"/>
        <v>2.5439039999999999</v>
      </c>
      <c r="AJ716" s="37">
        <f t="shared" si="91"/>
        <v>203.51231999999999</v>
      </c>
      <c r="AK716" s="37"/>
      <c r="AL716" s="128">
        <f t="shared" si="98"/>
        <v>14.269406392694064</v>
      </c>
      <c r="AM716">
        <v>2</v>
      </c>
      <c r="AN716" t="s">
        <v>162</v>
      </c>
      <c r="AO716" t="s">
        <v>48</v>
      </c>
      <c r="AP716" t="s">
        <v>100</v>
      </c>
      <c r="AQ716" t="s">
        <v>101</v>
      </c>
    </row>
    <row r="717" spans="1:43" ht="15.9" hidden="1" x14ac:dyDescent="0.45">
      <c r="A717" t="s">
        <v>37</v>
      </c>
      <c r="B717" t="s">
        <v>38</v>
      </c>
      <c r="C717" t="s">
        <v>39</v>
      </c>
      <c r="D717" s="1">
        <v>41487</v>
      </c>
      <c r="E717" t="s">
        <v>101</v>
      </c>
      <c r="F717" t="s">
        <v>215</v>
      </c>
      <c r="G717" t="s">
        <v>42</v>
      </c>
      <c r="H717" t="s">
        <v>43</v>
      </c>
      <c r="I717" t="s">
        <v>251</v>
      </c>
      <c r="J717" t="s">
        <v>45</v>
      </c>
      <c r="K717">
        <v>7.33</v>
      </c>
      <c r="L717">
        <v>7330</v>
      </c>
      <c r="M717" t="s">
        <v>46</v>
      </c>
      <c r="N717">
        <v>0</v>
      </c>
      <c r="O717">
        <v>0</v>
      </c>
      <c r="P717">
        <v>0</v>
      </c>
      <c r="Q717">
        <v>0</v>
      </c>
      <c r="R717">
        <v>0</v>
      </c>
      <c r="S717">
        <v>7.14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5.77</v>
      </c>
      <c r="Z717">
        <f>VLOOKUP(F717,CEUS!$J$26:$K$50,2)</f>
        <v>20</v>
      </c>
      <c r="AA717" s="142">
        <f t="shared" si="96"/>
        <v>0.28849999999999998</v>
      </c>
      <c r="AB717" s="37">
        <f t="shared" si="97"/>
        <v>23.08</v>
      </c>
      <c r="AD717" s="124">
        <f>IF(E717=Sheet2!$E$24,VLOOKUP(F717,Sheet2!$C$24:$H$42,3),IF(E717=Sheet2!$F$24,VLOOKUP(F717,Sheet2!$C$24:$H$42,4),IF(E717=Sheet2!$G$24,VLOOKUP(F717,Sheet2!$C$24:$H$42,5),VLOOKUP(F717,Sheet2!$C$24:$H$42,6))))</f>
        <v>60.22</v>
      </c>
      <c r="AE717" s="2">
        <f t="shared" si="93"/>
        <v>0.34746939999999998</v>
      </c>
      <c r="AF717" s="37">
        <f t="shared" ref="AF717:AF780" si="99">AE717*$AA$5</f>
        <v>27.797552</v>
      </c>
      <c r="AH717" t="b">
        <f>IF(I717=CZCA!$E$24,VLOOKUP(F717,CZCA!$C$24:$T$43,3),IF(I717=CZCA!$F$24,VLOOKUP(F717,CZCA!$C$24:$T$43,4),IF(I717=CZCA!$G$24,VLOOKUP(F717,CZCA!$C$24:$T$43,5),IF(OR(I717=CZCA!$H$24,I717=CZCA!$I$24),VLOOKUP(F717,CZCA!$C$24:$T$43,6),IF(OR(I717=CZCA!$J$24,I717=CZCA!$L$24),VLOOKUP(F717,CZCA!$C$24:$T$43,8),IF(OR(I717=CZCA!$K$24,I717=CZCA!$Q$24),VLOOKUP(F717,CZCA!$C$24:$T$43,9),IF(OR(I717=CZCA!$M$24,I717=CZCA!$T$24),VLOOKUP(F717,CZCA!$C$24:$T$43,11),IF(OR(I717=CZCA!$N$24,I717=CZCA!$R$24),VLOOKUP(F717,CZCA!$C$24:$T$43,12),IF(I717=CZCA!$O$24,VLOOKUP(F717,CZCA!$C$24:$T$43,13),IF(I717=CZCA!$P$24,VLOOKUP(F717,CZCA!$C$24:$T$43,14),IF(I717=CZCA!$S$24,VLOOKUP(F717,CZCA!$C$24:$T$43,17))))))))))))</f>
        <v>0</v>
      </c>
      <c r="AI717" s="160">
        <f t="shared" si="95"/>
        <v>0</v>
      </c>
      <c r="AJ717" s="37">
        <f t="shared" ref="AJ717:AJ780" si="100">AI717*$AA$5</f>
        <v>0</v>
      </c>
      <c r="AK717" s="37"/>
      <c r="AL717" s="128" t="e">
        <f t="shared" ref="AL717:AL778" si="101">1000/AH717</f>
        <v>#DIV/0!</v>
      </c>
      <c r="AM717">
        <v>2</v>
      </c>
      <c r="AN717" t="s">
        <v>162</v>
      </c>
      <c r="AO717" t="s">
        <v>48</v>
      </c>
      <c r="AP717" t="s">
        <v>254</v>
      </c>
      <c r="AQ717" t="s">
        <v>101</v>
      </c>
    </row>
    <row r="718" spans="1:43" x14ac:dyDescent="0.4">
      <c r="A718" t="s">
        <v>37</v>
      </c>
      <c r="B718" t="s">
        <v>38</v>
      </c>
      <c r="C718" t="s">
        <v>39</v>
      </c>
      <c r="D718" s="1">
        <v>41487</v>
      </c>
      <c r="E718" t="s">
        <v>101</v>
      </c>
      <c r="F718" t="s">
        <v>163</v>
      </c>
      <c r="G718" t="s">
        <v>42</v>
      </c>
      <c r="H718" t="s">
        <v>43</v>
      </c>
      <c r="I718" t="s">
        <v>91</v>
      </c>
      <c r="J718" t="s">
        <v>45</v>
      </c>
      <c r="K718">
        <v>203</v>
      </c>
      <c r="L718">
        <v>203000</v>
      </c>
      <c r="M718" t="s">
        <v>46</v>
      </c>
      <c r="N718">
        <v>0</v>
      </c>
      <c r="O718">
        <v>0</v>
      </c>
      <c r="P718">
        <v>0</v>
      </c>
      <c r="Q718">
        <v>0</v>
      </c>
      <c r="R718">
        <v>0</v>
      </c>
      <c r="S718">
        <v>2.77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2.2400000000000002</v>
      </c>
      <c r="Z718">
        <f>VLOOKUP(F718,CEUS!$J$26:$K$50,2)</f>
        <v>20</v>
      </c>
      <c r="AA718" s="142">
        <f t="shared" si="96"/>
        <v>0.11200000000000002</v>
      </c>
      <c r="AB718" s="37">
        <f t="shared" si="97"/>
        <v>8.9600000000000009</v>
      </c>
      <c r="AD718" s="124">
        <f>IF(E718=Sheet2!$E$24,VLOOKUP(F718,Sheet2!$C$24:$H$42,3),IF(E718=Sheet2!$F$24,VLOOKUP(F718,Sheet2!$C$24:$H$42,4),IF(E718=Sheet2!$G$24,VLOOKUP(F718,Sheet2!$C$24:$H$42,5),VLOOKUP(F718,Sheet2!$C$24:$H$42,6))))</f>
        <v>60.22</v>
      </c>
      <c r="AE718" s="2">
        <f t="shared" si="93"/>
        <v>0.13489280000000001</v>
      </c>
      <c r="AF718" s="37">
        <f t="shared" si="99"/>
        <v>10.791424000000001</v>
      </c>
      <c r="AH718">
        <f>IF(I718=CZCA!$E$24,VLOOKUP(F718,CZCA!$C$25:$T$43,3),IF(I718=CZCA!$F$24,VLOOKUP(F718,CZCA!$C$25:$T$43,4),IF(I718=CZCA!$G$24,VLOOKUP(F718,CZCA!$C$25:$T$43,5),IF(OR(I718=CZCA!$H$24,I718=CZCA!$I$24),VLOOKUP(F718,CZCA!$C$25:$T$43,6),IF(OR(I718=CZCA!$J$24,I718=CZCA!$L$24),VLOOKUP(F718,CZCA!$C$25:$T$43,8),IF(OR(I718=CZCA!$K$24,I718=CZCA!$Q$24),VLOOKUP(F718,CZCA!$C$25:$T$43,9),IF(OR(I718=CZCA!$M$24,I718=CZCA!$T$24),VLOOKUP(F718,CZCA!$C$25:$T$43,11),IF(OR(I718=CZCA!$N$24,I718=CZCA!$R$24),VLOOKUP(F718,CZCA!$C$25:$T$43,12),IF(I718=CZCA!$O$24,VLOOKUP(F718,CZCA!$C$25:$T$43,13),IF(I718=CZCA!$P$24,VLOOKUP(F718,CZCA!$C$25:$T$43,14),IF(I718=CZCA!$S$24,VLOOKUP(F718,CZCA!$C$25:$T$43,17))))))))))))</f>
        <v>38.799999999999997</v>
      </c>
      <c r="AI718" s="157">
        <f t="shared" si="95"/>
        <v>8.6912000000000003E-2</v>
      </c>
      <c r="AJ718" s="37">
        <f t="shared" si="100"/>
        <v>6.95296</v>
      </c>
      <c r="AK718" s="37"/>
      <c r="AL718" s="128">
        <f t="shared" si="101"/>
        <v>25.773195876288661</v>
      </c>
      <c r="AM718">
        <v>2</v>
      </c>
      <c r="AN718" t="s">
        <v>164</v>
      </c>
      <c r="AO718" t="s">
        <v>48</v>
      </c>
      <c r="AP718" t="s">
        <v>92</v>
      </c>
      <c r="AQ718" t="s">
        <v>101</v>
      </c>
    </row>
    <row r="719" spans="1:43" x14ac:dyDescent="0.4">
      <c r="A719" t="s">
        <v>37</v>
      </c>
      <c r="B719" t="s">
        <v>38</v>
      </c>
      <c r="C719" t="s">
        <v>39</v>
      </c>
      <c r="D719" s="1">
        <v>41487</v>
      </c>
      <c r="E719" t="s">
        <v>101</v>
      </c>
      <c r="F719" t="s">
        <v>163</v>
      </c>
      <c r="G719" t="s">
        <v>42</v>
      </c>
      <c r="H719" t="s">
        <v>43</v>
      </c>
      <c r="I719" t="s">
        <v>102</v>
      </c>
      <c r="J719" t="s">
        <v>45</v>
      </c>
      <c r="K719">
        <v>203</v>
      </c>
      <c r="L719">
        <v>203000</v>
      </c>
      <c r="M719" t="s">
        <v>46</v>
      </c>
      <c r="N719">
        <v>0</v>
      </c>
      <c r="O719">
        <v>0</v>
      </c>
      <c r="P719">
        <v>0</v>
      </c>
      <c r="Q719">
        <v>0</v>
      </c>
      <c r="R719">
        <v>0</v>
      </c>
      <c r="S719">
        <v>1.26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1.02</v>
      </c>
      <c r="Z719">
        <f>VLOOKUP(F719,CEUS!$J$26:$K$50,2)</f>
        <v>20</v>
      </c>
      <c r="AA719" s="142">
        <f t="shared" si="96"/>
        <v>5.1000000000000004E-2</v>
      </c>
      <c r="AB719" s="37">
        <f t="shared" si="97"/>
        <v>4.08</v>
      </c>
      <c r="AD719" s="124">
        <f>IF(E719=Sheet2!$E$24,VLOOKUP(F719,Sheet2!$C$24:$H$42,3),IF(E719=Sheet2!$F$24,VLOOKUP(F719,Sheet2!$C$24:$H$42,4),IF(E719=Sheet2!$G$24,VLOOKUP(F719,Sheet2!$C$24:$H$42,5),VLOOKUP(F719,Sheet2!$C$24:$H$42,6))))</f>
        <v>60.22</v>
      </c>
      <c r="AE719" s="2">
        <f t="shared" si="93"/>
        <v>6.1424400000000004E-2</v>
      </c>
      <c r="AF719" s="37">
        <f t="shared" si="99"/>
        <v>4.9139520000000001</v>
      </c>
      <c r="AH719">
        <f>IF(I719=CZCA!$E$24,VLOOKUP(F719,CZCA!$C$25:$T$43,3),IF(I719=CZCA!$F$24,VLOOKUP(F719,CZCA!$C$25:$T$43,4),IF(I719=CZCA!$G$24,VLOOKUP(F719,CZCA!$C$25:$T$43,5),IF(OR(I719=CZCA!$H$24,I719=CZCA!$I$24),VLOOKUP(F719,CZCA!$C$25:$T$43,6),IF(OR(I719=CZCA!$J$24,I719=CZCA!$L$24),VLOOKUP(F719,CZCA!$C$25:$T$43,8),IF(OR(I719=CZCA!$K$24,I719=CZCA!$Q$24),VLOOKUP(F719,CZCA!$C$25:$T$43,9),IF(OR(I719=CZCA!$M$24,I719=CZCA!$T$24),VLOOKUP(F719,CZCA!$C$25:$T$43,11),IF(OR(I719=CZCA!$N$24,I719=CZCA!$R$24),VLOOKUP(F719,CZCA!$C$25:$T$43,12),IF(I719=CZCA!$O$24,VLOOKUP(F719,CZCA!$C$25:$T$43,13),IF(I719=CZCA!$P$24,VLOOKUP(F719,CZCA!$C$25:$T$43,14),IF(I719=CZCA!$S$24,VLOOKUP(F719,CZCA!$C$25:$T$43,17))))))))))))</f>
        <v>93.58</v>
      </c>
      <c r="AI719" s="157">
        <f t="shared" si="95"/>
        <v>9.5451600000000011E-2</v>
      </c>
      <c r="AJ719" s="37">
        <f t="shared" si="100"/>
        <v>7.6361280000000011</v>
      </c>
      <c r="AK719" s="37"/>
      <c r="AL719" s="128">
        <f t="shared" si="101"/>
        <v>10.686044026501389</v>
      </c>
      <c r="AM719">
        <v>2</v>
      </c>
      <c r="AN719" t="s">
        <v>164</v>
      </c>
      <c r="AO719" t="s">
        <v>48</v>
      </c>
      <c r="AP719" t="s">
        <v>103</v>
      </c>
      <c r="AQ719" t="s">
        <v>101</v>
      </c>
    </row>
    <row r="720" spans="1:43" x14ac:dyDescent="0.4">
      <c r="A720" t="s">
        <v>37</v>
      </c>
      <c r="B720" t="s">
        <v>38</v>
      </c>
      <c r="C720" t="s">
        <v>39</v>
      </c>
      <c r="D720" s="1">
        <v>41487</v>
      </c>
      <c r="E720" t="s">
        <v>101</v>
      </c>
      <c r="F720" t="s">
        <v>163</v>
      </c>
      <c r="G720" t="s">
        <v>42</v>
      </c>
      <c r="H720" t="s">
        <v>43</v>
      </c>
      <c r="I720" t="s">
        <v>104</v>
      </c>
      <c r="J720" t="s">
        <v>45</v>
      </c>
      <c r="K720">
        <v>203</v>
      </c>
      <c r="L720">
        <v>203000</v>
      </c>
      <c r="M720" t="s">
        <v>46</v>
      </c>
      <c r="N720">
        <v>0</v>
      </c>
      <c r="O720">
        <v>0</v>
      </c>
      <c r="P720">
        <v>0</v>
      </c>
      <c r="Q720">
        <v>0</v>
      </c>
      <c r="R720">
        <v>0</v>
      </c>
      <c r="S720">
        <v>1.3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1.05</v>
      </c>
      <c r="Z720">
        <f>VLOOKUP(F720,CEUS!$J$26:$K$50,2)</f>
        <v>20</v>
      </c>
      <c r="AA720" s="142">
        <f t="shared" si="96"/>
        <v>5.2500000000000005E-2</v>
      </c>
      <c r="AB720" s="37">
        <f t="shared" si="97"/>
        <v>4.2</v>
      </c>
      <c r="AD720" s="124">
        <f>IF(E720=Sheet2!$E$24,VLOOKUP(F720,Sheet2!$C$24:$H$42,3),IF(E720=Sheet2!$F$24,VLOOKUP(F720,Sheet2!$C$24:$H$42,4),IF(E720=Sheet2!$G$24,VLOOKUP(F720,Sheet2!$C$24:$H$42,5),VLOOKUP(F720,Sheet2!$C$24:$H$42,6))))</f>
        <v>60.22</v>
      </c>
      <c r="AE720" s="2">
        <f t="shared" si="93"/>
        <v>6.3231000000000009E-2</v>
      </c>
      <c r="AF720" s="37">
        <f t="shared" si="99"/>
        <v>5.0584800000000012</v>
      </c>
      <c r="AH720">
        <f>IF(I720=CZCA!$E$24,VLOOKUP(F720,CZCA!$C$25:$T$43,3),IF(I720=CZCA!$F$24,VLOOKUP(F720,CZCA!$C$25:$T$43,4),IF(I720=CZCA!$G$24,VLOOKUP(F720,CZCA!$C$25:$T$43,5),IF(OR(I720=CZCA!$H$24,I720=CZCA!$I$24),VLOOKUP(F720,CZCA!$C$25:$T$43,6),IF(OR(I720=CZCA!$J$24,I720=CZCA!$L$24),VLOOKUP(F720,CZCA!$C$25:$T$43,8),IF(OR(I720=CZCA!$K$24,I720=CZCA!$Q$24),VLOOKUP(F720,CZCA!$C$25:$T$43,9),IF(OR(I720=CZCA!$M$24,I720=CZCA!$T$24),VLOOKUP(F720,CZCA!$C$25:$T$43,11),IF(OR(I720=CZCA!$N$24,I720=CZCA!$R$24),VLOOKUP(F720,CZCA!$C$25:$T$43,12),IF(I720=CZCA!$O$24,VLOOKUP(F720,CZCA!$C$25:$T$43,13),IF(I720=CZCA!$P$24,VLOOKUP(F720,CZCA!$C$25:$T$43,14),IF(I720=CZCA!$S$24,VLOOKUP(F720,CZCA!$C$25:$T$43,17))))))))))))</f>
        <v>93.58</v>
      </c>
      <c r="AI720" s="157">
        <f t="shared" si="95"/>
        <v>9.8259000000000013E-2</v>
      </c>
      <c r="AJ720" s="37">
        <f t="shared" si="100"/>
        <v>7.8607200000000006</v>
      </c>
      <c r="AK720" s="37"/>
      <c r="AL720" s="128">
        <f t="shared" si="101"/>
        <v>10.686044026501389</v>
      </c>
      <c r="AM720">
        <v>2</v>
      </c>
      <c r="AN720" t="s">
        <v>164</v>
      </c>
      <c r="AO720" t="s">
        <v>48</v>
      </c>
      <c r="AP720" t="s">
        <v>105</v>
      </c>
      <c r="AQ720" t="s">
        <v>101</v>
      </c>
    </row>
    <row r="721" spans="1:43" x14ac:dyDescent="0.4">
      <c r="A721" t="s">
        <v>37</v>
      </c>
      <c r="B721" t="s">
        <v>38</v>
      </c>
      <c r="C721" t="s">
        <v>39</v>
      </c>
      <c r="D721" s="1">
        <v>41487</v>
      </c>
      <c r="E721" t="s">
        <v>101</v>
      </c>
      <c r="F721" t="s">
        <v>163</v>
      </c>
      <c r="G721" t="s">
        <v>42</v>
      </c>
      <c r="H721" t="s">
        <v>43</v>
      </c>
      <c r="I721" t="s">
        <v>106</v>
      </c>
      <c r="J721" t="s">
        <v>45</v>
      </c>
      <c r="K721">
        <v>203</v>
      </c>
      <c r="L721">
        <v>203000</v>
      </c>
      <c r="M721" t="s">
        <v>46</v>
      </c>
      <c r="N721">
        <v>0</v>
      </c>
      <c r="O721">
        <v>0</v>
      </c>
      <c r="P721">
        <v>0</v>
      </c>
      <c r="Q721">
        <v>0</v>
      </c>
      <c r="R721">
        <v>0</v>
      </c>
      <c r="S721">
        <v>0.93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0.752</v>
      </c>
      <c r="Z721">
        <f>VLOOKUP(F721,CEUS!$J$26:$K$50,2)</f>
        <v>20</v>
      </c>
      <c r="AA721" s="142">
        <f t="shared" si="96"/>
        <v>3.7600000000000001E-2</v>
      </c>
      <c r="AB721" s="37">
        <f t="shared" si="97"/>
        <v>3.008</v>
      </c>
      <c r="AD721" s="124">
        <f>IF(E721=Sheet2!$E$24,VLOOKUP(F721,Sheet2!$C$24:$H$42,3),IF(E721=Sheet2!$F$24,VLOOKUP(F721,Sheet2!$C$24:$H$42,4),IF(E721=Sheet2!$G$24,VLOOKUP(F721,Sheet2!$C$24:$H$42,5),VLOOKUP(F721,Sheet2!$C$24:$H$42,6))))</f>
        <v>60.22</v>
      </c>
      <c r="AE721" s="2">
        <f t="shared" si="93"/>
        <v>4.5285439999999996E-2</v>
      </c>
      <c r="AF721" s="37">
        <f t="shared" si="99"/>
        <v>3.6228351999999999</v>
      </c>
      <c r="AH721">
        <f>IF(I721=CZCA!$E$24,VLOOKUP(F721,CZCA!$C$25:$T$43,3),IF(I721=CZCA!$F$24,VLOOKUP(F721,CZCA!$C$25:$T$43,4),IF(I721=CZCA!$G$24,VLOOKUP(F721,CZCA!$C$25:$T$43,5),IF(OR(I721=CZCA!$H$24,I721=CZCA!$I$24),VLOOKUP(F721,CZCA!$C$25:$T$43,6),IF(OR(I721=CZCA!$J$24,I721=CZCA!$L$24),VLOOKUP(F721,CZCA!$C$25:$T$43,8),IF(OR(I721=CZCA!$K$24,I721=CZCA!$Q$24),VLOOKUP(F721,CZCA!$C$25:$T$43,9),IF(OR(I721=CZCA!$M$24,I721=CZCA!$T$24),VLOOKUP(F721,CZCA!$C$25:$T$43,11),IF(OR(I721=CZCA!$N$24,I721=CZCA!$R$24),VLOOKUP(F721,CZCA!$C$25:$T$43,12),IF(I721=CZCA!$O$24,VLOOKUP(F721,CZCA!$C$25:$T$43,13),IF(I721=CZCA!$P$24,VLOOKUP(F721,CZCA!$C$25:$T$43,14),IF(I721=CZCA!$S$24,VLOOKUP(F721,CZCA!$C$25:$T$43,17))))))))))))</f>
        <v>70.08</v>
      </c>
      <c r="AI721" s="157">
        <f t="shared" si="95"/>
        <v>5.2700159999999996E-2</v>
      </c>
      <c r="AJ721" s="37">
        <f t="shared" si="100"/>
        <v>4.2160127999999997</v>
      </c>
      <c r="AK721" s="37"/>
      <c r="AL721" s="128">
        <f t="shared" si="101"/>
        <v>14.269406392694064</v>
      </c>
      <c r="AM721">
        <v>2</v>
      </c>
      <c r="AN721" t="s">
        <v>164</v>
      </c>
      <c r="AO721" t="s">
        <v>48</v>
      </c>
      <c r="AP721" t="s">
        <v>107</v>
      </c>
      <c r="AQ721" t="s">
        <v>101</v>
      </c>
    </row>
    <row r="722" spans="1:43" x14ac:dyDescent="0.4">
      <c r="A722" t="s">
        <v>37</v>
      </c>
      <c r="B722" t="s">
        <v>38</v>
      </c>
      <c r="C722" t="s">
        <v>39</v>
      </c>
      <c r="D722" s="1">
        <v>41487</v>
      </c>
      <c r="E722" t="s">
        <v>101</v>
      </c>
      <c r="F722" t="s">
        <v>163</v>
      </c>
      <c r="G722" t="s">
        <v>42</v>
      </c>
      <c r="H722" t="s">
        <v>43</v>
      </c>
      <c r="I722" t="s">
        <v>108</v>
      </c>
      <c r="J722" t="s">
        <v>45</v>
      </c>
      <c r="K722">
        <v>203</v>
      </c>
      <c r="L722">
        <v>203000</v>
      </c>
      <c r="M722" t="s">
        <v>46</v>
      </c>
      <c r="N722">
        <v>0</v>
      </c>
      <c r="O722">
        <v>0</v>
      </c>
      <c r="P722">
        <v>0</v>
      </c>
      <c r="Q722">
        <v>0</v>
      </c>
      <c r="R722">
        <v>0</v>
      </c>
      <c r="S722">
        <v>1.27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1.02</v>
      </c>
      <c r="Z722">
        <f>VLOOKUP(F722,CEUS!$J$26:$K$50,2)</f>
        <v>20</v>
      </c>
      <c r="AA722" s="142">
        <f t="shared" si="96"/>
        <v>5.1000000000000004E-2</v>
      </c>
      <c r="AB722" s="37">
        <f t="shared" si="97"/>
        <v>4.08</v>
      </c>
      <c r="AD722" s="124">
        <f>IF(E722=Sheet2!$E$24,VLOOKUP(F722,Sheet2!$C$24:$H$42,3),IF(E722=Sheet2!$F$24,VLOOKUP(F722,Sheet2!$C$24:$H$42,4),IF(E722=Sheet2!$G$24,VLOOKUP(F722,Sheet2!$C$24:$H$42,5),VLOOKUP(F722,Sheet2!$C$24:$H$42,6))))</f>
        <v>60.22</v>
      </c>
      <c r="AE722" s="2">
        <f t="shared" si="93"/>
        <v>6.1424400000000004E-2</v>
      </c>
      <c r="AF722" s="37">
        <f t="shared" si="99"/>
        <v>4.9139520000000001</v>
      </c>
      <c r="AH722">
        <f>IF(I722=CZCA!$E$24,VLOOKUP(F722,CZCA!$C$25:$T$43,3),IF(I722=CZCA!$F$24,VLOOKUP(F722,CZCA!$C$25:$T$43,4),IF(I722=CZCA!$G$24,VLOOKUP(F722,CZCA!$C$25:$T$43,5),IF(OR(I722=CZCA!$H$24,I722=CZCA!$I$24),VLOOKUP(F722,CZCA!$C$25:$T$43,6),IF(OR(I722=CZCA!$J$24,I722=CZCA!$L$24),VLOOKUP(F722,CZCA!$C$25:$T$43,8),IF(OR(I722=CZCA!$K$24,I722=CZCA!$Q$24),VLOOKUP(F722,CZCA!$C$25:$T$43,9),IF(OR(I722=CZCA!$M$24,I722=CZCA!$T$24),VLOOKUP(F722,CZCA!$C$25:$T$43,11),IF(OR(I722=CZCA!$N$24,I722=CZCA!$R$24),VLOOKUP(F722,CZCA!$C$25:$T$43,12),IF(I722=CZCA!$O$24,VLOOKUP(F722,CZCA!$C$25:$T$43,13),IF(I722=CZCA!$P$24,VLOOKUP(F722,CZCA!$C$25:$T$43,14),IF(I722=CZCA!$S$24,VLOOKUP(F722,CZCA!$C$25:$T$43,17))))))))))))</f>
        <v>49.41</v>
      </c>
      <c r="AI722" s="157">
        <f t="shared" si="95"/>
        <v>5.0398199999999997E-2</v>
      </c>
      <c r="AJ722" s="37">
        <f t="shared" si="100"/>
        <v>4.0318559999999994</v>
      </c>
      <c r="AK722" s="37"/>
      <c r="AL722" s="128">
        <f t="shared" si="101"/>
        <v>20.238818053025703</v>
      </c>
      <c r="AM722">
        <v>2</v>
      </c>
      <c r="AN722" t="s">
        <v>164</v>
      </c>
      <c r="AO722" t="s">
        <v>48</v>
      </c>
      <c r="AP722" t="s">
        <v>109</v>
      </c>
      <c r="AQ722" t="s">
        <v>101</v>
      </c>
    </row>
    <row r="723" spans="1:43" x14ac:dyDescent="0.4">
      <c r="A723" t="s">
        <v>37</v>
      </c>
      <c r="B723" t="s">
        <v>38</v>
      </c>
      <c r="C723" t="s">
        <v>39</v>
      </c>
      <c r="D723" s="1">
        <v>41487</v>
      </c>
      <c r="E723" t="s">
        <v>101</v>
      </c>
      <c r="F723" t="s">
        <v>163</v>
      </c>
      <c r="G723" t="s">
        <v>42</v>
      </c>
      <c r="H723" t="s">
        <v>43</v>
      </c>
      <c r="I723" t="s">
        <v>97</v>
      </c>
      <c r="J723" t="s">
        <v>45</v>
      </c>
      <c r="K723">
        <v>203</v>
      </c>
      <c r="L723">
        <v>203000</v>
      </c>
      <c r="M723" t="s">
        <v>46</v>
      </c>
      <c r="N723">
        <v>0</v>
      </c>
      <c r="O723">
        <v>0</v>
      </c>
      <c r="P723">
        <v>0</v>
      </c>
      <c r="Q723">
        <v>0</v>
      </c>
      <c r="R723">
        <v>0</v>
      </c>
      <c r="S723">
        <v>5.04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4.07</v>
      </c>
      <c r="Z723">
        <f>VLOOKUP(F723,CEUS!$J$26:$K$50,2)</f>
        <v>20</v>
      </c>
      <c r="AA723" s="142">
        <f t="shared" si="96"/>
        <v>0.20350000000000001</v>
      </c>
      <c r="AB723" s="37">
        <f t="shared" si="97"/>
        <v>16.28</v>
      </c>
      <c r="AD723" s="124">
        <f>IF(E723=Sheet2!$E$24,VLOOKUP(F723,Sheet2!$C$24:$H$42,3),IF(E723=Sheet2!$F$24,VLOOKUP(F723,Sheet2!$C$24:$H$42,4),IF(E723=Sheet2!$G$24,VLOOKUP(F723,Sheet2!$C$24:$H$42,5),VLOOKUP(F723,Sheet2!$C$24:$H$42,6))))</f>
        <v>60.22</v>
      </c>
      <c r="AE723" s="2">
        <f t="shared" si="93"/>
        <v>0.24509540000000005</v>
      </c>
      <c r="AF723" s="37">
        <f t="shared" si="99"/>
        <v>19.607632000000002</v>
      </c>
      <c r="AH723">
        <f>IF(I723=CZCA!$E$24,VLOOKUP(F723,CZCA!$C$25:$T$43,3),IF(I723=CZCA!$F$24,VLOOKUP(F723,CZCA!$C$25:$T$43,4),IF(I723=CZCA!$G$24,VLOOKUP(F723,CZCA!$C$25:$T$43,5),IF(OR(I723=CZCA!$H$24,I723=CZCA!$I$24),VLOOKUP(F723,CZCA!$C$25:$T$43,6),IF(OR(I723=CZCA!$J$24,I723=CZCA!$L$24),VLOOKUP(F723,CZCA!$C$25:$T$43,8),IF(OR(I723=CZCA!$K$24,I723=CZCA!$Q$24),VLOOKUP(F723,CZCA!$C$25:$T$43,9),IF(OR(I723=CZCA!$M$24,I723=CZCA!$T$24),VLOOKUP(F723,CZCA!$C$25:$T$43,11),IF(OR(I723=CZCA!$N$24,I723=CZCA!$R$24),VLOOKUP(F723,CZCA!$C$25:$T$43,12),IF(I723=CZCA!$O$24,VLOOKUP(F723,CZCA!$C$25:$T$43,13),IF(I723=CZCA!$P$24,VLOOKUP(F723,CZCA!$C$25:$T$43,14),IF(I723=CZCA!$S$24,VLOOKUP(F723,CZCA!$C$25:$T$43,17))))))))))))</f>
        <v>89.42</v>
      </c>
      <c r="AI723" s="157">
        <f t="shared" si="95"/>
        <v>0.36393940000000008</v>
      </c>
      <c r="AJ723" s="37">
        <f t="shared" si="100"/>
        <v>29.115152000000005</v>
      </c>
      <c r="AK723" s="37"/>
      <c r="AL723" s="128">
        <f t="shared" si="101"/>
        <v>11.183180496533215</v>
      </c>
      <c r="AM723">
        <v>2</v>
      </c>
      <c r="AN723" t="s">
        <v>164</v>
      </c>
      <c r="AO723" t="s">
        <v>48</v>
      </c>
      <c r="AP723" t="s">
        <v>98</v>
      </c>
      <c r="AQ723" t="s">
        <v>101</v>
      </c>
    </row>
    <row r="724" spans="1:43" x14ac:dyDescent="0.4">
      <c r="A724" t="s">
        <v>37</v>
      </c>
      <c r="B724" t="s">
        <v>38</v>
      </c>
      <c r="C724" t="s">
        <v>39</v>
      </c>
      <c r="D724" s="1">
        <v>41487</v>
      </c>
      <c r="E724" t="s">
        <v>101</v>
      </c>
      <c r="F724" t="s">
        <v>163</v>
      </c>
      <c r="G724" t="s">
        <v>42</v>
      </c>
      <c r="H724" t="s">
        <v>43</v>
      </c>
      <c r="I724" t="s">
        <v>110</v>
      </c>
      <c r="J724" t="s">
        <v>45</v>
      </c>
      <c r="K724">
        <v>203</v>
      </c>
      <c r="L724">
        <v>203000</v>
      </c>
      <c r="M724" t="s">
        <v>46</v>
      </c>
      <c r="N724">
        <v>0</v>
      </c>
      <c r="O724">
        <v>0</v>
      </c>
      <c r="P724">
        <v>0</v>
      </c>
      <c r="Q724">
        <v>0</v>
      </c>
      <c r="R724">
        <v>0</v>
      </c>
      <c r="S724">
        <v>5.97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4.82</v>
      </c>
      <c r="Z724">
        <f>VLOOKUP(F724,CEUS!$J$26:$K$50,2)</f>
        <v>20</v>
      </c>
      <c r="AA724" s="142">
        <f t="shared" si="96"/>
        <v>0.24100000000000002</v>
      </c>
      <c r="AB724" s="37">
        <f t="shared" si="97"/>
        <v>19.28</v>
      </c>
      <c r="AD724" s="124">
        <f>IF(E724=Sheet2!$E$24,VLOOKUP(F724,Sheet2!$C$24:$H$42,3),IF(E724=Sheet2!$F$24,VLOOKUP(F724,Sheet2!$C$24:$H$42,4),IF(E724=Sheet2!$G$24,VLOOKUP(F724,Sheet2!$C$24:$H$42,5),VLOOKUP(F724,Sheet2!$C$24:$H$42,6))))</f>
        <v>60.22</v>
      </c>
      <c r="AE724" s="2">
        <f t="shared" si="93"/>
        <v>0.29026040000000003</v>
      </c>
      <c r="AF724" s="37">
        <f t="shared" si="99"/>
        <v>23.220832000000001</v>
      </c>
      <c r="AH724">
        <f>IF(I724=CZCA!$E$24,VLOOKUP(F724,CZCA!$C$25:$T$43,3),IF(I724=CZCA!$F$24,VLOOKUP(F724,CZCA!$C$25:$T$43,4),IF(I724=CZCA!$G$24,VLOOKUP(F724,CZCA!$C$25:$T$43,5),IF(OR(I724=CZCA!$H$24,I724=CZCA!$I$24),VLOOKUP(F724,CZCA!$C$25:$T$43,6),IF(OR(I724=CZCA!$J$24,I724=CZCA!$L$24),VLOOKUP(F724,CZCA!$C$25:$T$43,8),IF(OR(I724=CZCA!$K$24,I724=CZCA!$Q$24),VLOOKUP(F724,CZCA!$C$25:$T$43,9),IF(OR(I724=CZCA!$M$24,I724=CZCA!$T$24),VLOOKUP(F724,CZCA!$C$25:$T$43,11),IF(OR(I724=CZCA!$N$24,I724=CZCA!$R$24),VLOOKUP(F724,CZCA!$C$25:$T$43,12),IF(I724=CZCA!$O$24,VLOOKUP(F724,CZCA!$C$25:$T$43,13),IF(I724=CZCA!$P$24,VLOOKUP(F724,CZCA!$C$25:$T$43,14),IF(I724=CZCA!$S$24,VLOOKUP(F724,CZCA!$C$25:$T$43,17))))))))))))</f>
        <v>49.41</v>
      </c>
      <c r="AI724" s="157">
        <f t="shared" si="95"/>
        <v>0.23815620000000001</v>
      </c>
      <c r="AJ724" s="37">
        <f t="shared" si="100"/>
        <v>19.052496000000001</v>
      </c>
      <c r="AK724" s="37"/>
      <c r="AL724" s="128">
        <f t="shared" si="101"/>
        <v>20.238818053025703</v>
      </c>
      <c r="AM724">
        <v>2</v>
      </c>
      <c r="AN724" t="s">
        <v>164</v>
      </c>
      <c r="AO724" t="s">
        <v>48</v>
      </c>
      <c r="AP724" t="s">
        <v>111</v>
      </c>
      <c r="AQ724" t="s">
        <v>101</v>
      </c>
    </row>
    <row r="725" spans="1:43" x14ac:dyDescent="0.4">
      <c r="A725" t="s">
        <v>37</v>
      </c>
      <c r="B725" t="s">
        <v>38</v>
      </c>
      <c r="C725" t="s">
        <v>39</v>
      </c>
      <c r="D725" s="1">
        <v>41487</v>
      </c>
      <c r="E725" t="s">
        <v>101</v>
      </c>
      <c r="F725" t="s">
        <v>163</v>
      </c>
      <c r="G725" t="s">
        <v>42</v>
      </c>
      <c r="H725" t="s">
        <v>43</v>
      </c>
      <c r="I725" t="s">
        <v>112</v>
      </c>
      <c r="J725" t="s">
        <v>45</v>
      </c>
      <c r="K725">
        <v>203</v>
      </c>
      <c r="L725">
        <v>203000</v>
      </c>
      <c r="M725" t="s">
        <v>46</v>
      </c>
      <c r="N725">
        <v>0</v>
      </c>
      <c r="O725">
        <v>0</v>
      </c>
      <c r="P725">
        <v>0</v>
      </c>
      <c r="Q725">
        <v>0</v>
      </c>
      <c r="R725">
        <v>0</v>
      </c>
      <c r="S725">
        <v>0.51500000000000001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0.41599999999999998</v>
      </c>
      <c r="Z725">
        <f>VLOOKUP(F725,CEUS!$J$26:$K$50,2)</f>
        <v>20</v>
      </c>
      <c r="AA725" s="142">
        <f t="shared" si="96"/>
        <v>2.0799999999999999E-2</v>
      </c>
      <c r="AB725" s="37">
        <f t="shared" si="97"/>
        <v>1.6639999999999999</v>
      </c>
      <c r="AD725" s="124">
        <f>IF(E725=Sheet2!$E$24,VLOOKUP(F725,Sheet2!$C$24:$H$42,3),IF(E725=Sheet2!$F$24,VLOOKUP(F725,Sheet2!$C$24:$H$42,4),IF(E725=Sheet2!$G$24,VLOOKUP(F725,Sheet2!$C$24:$H$42,5),VLOOKUP(F725,Sheet2!$C$24:$H$42,6))))</f>
        <v>60.22</v>
      </c>
      <c r="AE725" s="2">
        <f t="shared" si="93"/>
        <v>2.5051519999999997E-2</v>
      </c>
      <c r="AF725" s="37">
        <f t="shared" si="99"/>
        <v>2.0041215999999999</v>
      </c>
      <c r="AH725">
        <f>IF(I725=CZCA!$E$24,VLOOKUP(F725,CZCA!$C$25:$T$43,3),IF(I725=CZCA!$F$24,VLOOKUP(F725,CZCA!$C$25:$T$43,4),IF(I725=CZCA!$G$24,VLOOKUP(F725,CZCA!$C$25:$T$43,5),IF(OR(I725=CZCA!$H$24,I725=CZCA!$I$24),VLOOKUP(F725,CZCA!$C$25:$T$43,6),IF(OR(I725=CZCA!$J$24,I725=CZCA!$L$24),VLOOKUP(F725,CZCA!$C$25:$T$43,8),IF(OR(I725=CZCA!$K$24,I725=CZCA!$Q$24),VLOOKUP(F725,CZCA!$C$25:$T$43,9),IF(OR(I725=CZCA!$M$24,I725=CZCA!$T$24),VLOOKUP(F725,CZCA!$C$25:$T$43,11),IF(OR(I725=CZCA!$N$24,I725=CZCA!$R$24),VLOOKUP(F725,CZCA!$C$25:$T$43,12),IF(I725=CZCA!$O$24,VLOOKUP(F725,CZCA!$C$25:$T$43,13),IF(I725=CZCA!$P$24,VLOOKUP(F725,CZCA!$C$25:$T$43,14),IF(I725=CZCA!$S$24,VLOOKUP(F725,CZCA!$C$25:$T$43,17))))))))))))</f>
        <v>69.98</v>
      </c>
      <c r="AI725" s="157">
        <f t="shared" si="95"/>
        <v>2.9111680000000001E-2</v>
      </c>
      <c r="AJ725" s="37">
        <f t="shared" si="100"/>
        <v>2.3289344000000001</v>
      </c>
      <c r="AK725" s="37"/>
      <c r="AL725" s="128">
        <f t="shared" si="101"/>
        <v>14.289797084881394</v>
      </c>
      <c r="AM725">
        <v>2</v>
      </c>
      <c r="AN725" t="s">
        <v>164</v>
      </c>
      <c r="AO725" t="s">
        <v>48</v>
      </c>
      <c r="AP725" t="s">
        <v>113</v>
      </c>
      <c r="AQ725" t="s">
        <v>101</v>
      </c>
    </row>
    <row r="726" spans="1:43" x14ac:dyDescent="0.4">
      <c r="A726" t="s">
        <v>37</v>
      </c>
      <c r="B726" t="s">
        <v>38</v>
      </c>
      <c r="C726" t="s">
        <v>39</v>
      </c>
      <c r="D726" s="1">
        <v>41487</v>
      </c>
      <c r="E726" t="s">
        <v>101</v>
      </c>
      <c r="F726" t="s">
        <v>163</v>
      </c>
      <c r="G726" t="s">
        <v>42</v>
      </c>
      <c r="H726" t="s">
        <v>43</v>
      </c>
      <c r="I726" t="s">
        <v>99</v>
      </c>
      <c r="J726" t="s">
        <v>45</v>
      </c>
      <c r="K726">
        <v>203</v>
      </c>
      <c r="L726">
        <v>203000</v>
      </c>
      <c r="M726" t="s">
        <v>46</v>
      </c>
      <c r="N726">
        <v>0</v>
      </c>
      <c r="O726">
        <v>0</v>
      </c>
      <c r="P726">
        <v>0</v>
      </c>
      <c r="Q726">
        <v>0</v>
      </c>
      <c r="R726">
        <v>0</v>
      </c>
      <c r="S726">
        <v>17.600000000000001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14.2</v>
      </c>
      <c r="Z726">
        <f>VLOOKUP(F726,CEUS!$J$26:$K$50,2)</f>
        <v>20</v>
      </c>
      <c r="AA726" s="142">
        <f t="shared" si="96"/>
        <v>0.71</v>
      </c>
      <c r="AB726" s="37">
        <f t="shared" si="97"/>
        <v>56.8</v>
      </c>
      <c r="AD726" s="124">
        <f>IF(E726=Sheet2!$E$24,VLOOKUP(F726,Sheet2!$C$24:$H$42,3),IF(E726=Sheet2!$F$24,VLOOKUP(F726,Sheet2!$C$24:$H$42,4),IF(E726=Sheet2!$G$24,VLOOKUP(F726,Sheet2!$C$24:$H$42,5),VLOOKUP(F726,Sheet2!$C$24:$H$42,6))))</f>
        <v>60.22</v>
      </c>
      <c r="AE726" s="2">
        <f t="shared" si="93"/>
        <v>0.85512399999999988</v>
      </c>
      <c r="AF726" s="37">
        <f t="shared" si="99"/>
        <v>68.409919999999985</v>
      </c>
      <c r="AH726">
        <f>IF(I726=CZCA!$E$24,VLOOKUP(F726,CZCA!$C$25:$T$43,3),IF(I726=CZCA!$F$24,VLOOKUP(F726,CZCA!$C$25:$T$43,4),IF(I726=CZCA!$G$24,VLOOKUP(F726,CZCA!$C$25:$T$43,5),IF(OR(I726=CZCA!$H$24,I726=CZCA!$I$24),VLOOKUP(F726,CZCA!$C$25:$T$43,6),IF(OR(I726=CZCA!$J$24,I726=CZCA!$L$24),VLOOKUP(F726,CZCA!$C$25:$T$43,8),IF(OR(I726=CZCA!$K$24,I726=CZCA!$Q$24),VLOOKUP(F726,CZCA!$C$25:$T$43,9),IF(OR(I726=CZCA!$M$24,I726=CZCA!$T$24),VLOOKUP(F726,CZCA!$C$25:$T$43,11),IF(OR(I726=CZCA!$N$24,I726=CZCA!$R$24),VLOOKUP(F726,CZCA!$C$25:$T$43,12),IF(I726=CZCA!$O$24,VLOOKUP(F726,CZCA!$C$25:$T$43,13),IF(I726=CZCA!$P$24,VLOOKUP(F726,CZCA!$C$25:$T$43,14),IF(I726=CZCA!$S$24,VLOOKUP(F726,CZCA!$C$25:$T$43,17))))))))))))</f>
        <v>70.08</v>
      </c>
      <c r="AI726" s="157">
        <f t="shared" si="95"/>
        <v>0.99513599999999991</v>
      </c>
      <c r="AJ726" s="37">
        <f t="shared" si="100"/>
        <v>79.610879999999995</v>
      </c>
      <c r="AK726" s="37"/>
      <c r="AL726" s="128">
        <f t="shared" si="101"/>
        <v>14.269406392694064</v>
      </c>
      <c r="AM726">
        <v>2</v>
      </c>
      <c r="AN726" t="s">
        <v>164</v>
      </c>
      <c r="AO726" t="s">
        <v>48</v>
      </c>
      <c r="AP726" t="s">
        <v>100</v>
      </c>
      <c r="AQ726" t="s">
        <v>101</v>
      </c>
    </row>
    <row r="727" spans="1:43" ht="15.9" hidden="1" x14ac:dyDescent="0.45">
      <c r="A727" t="s">
        <v>37</v>
      </c>
      <c r="B727" t="s">
        <v>38</v>
      </c>
      <c r="C727" t="s">
        <v>39</v>
      </c>
      <c r="D727" s="1">
        <v>41487</v>
      </c>
      <c r="E727" t="s">
        <v>101</v>
      </c>
      <c r="F727" t="s">
        <v>163</v>
      </c>
      <c r="G727" t="s">
        <v>42</v>
      </c>
      <c r="H727" t="s">
        <v>43</v>
      </c>
      <c r="I727" t="s">
        <v>251</v>
      </c>
      <c r="J727" t="s">
        <v>45</v>
      </c>
      <c r="K727">
        <v>203</v>
      </c>
      <c r="L727">
        <v>203000</v>
      </c>
      <c r="M727" t="s">
        <v>46</v>
      </c>
      <c r="N727">
        <v>0</v>
      </c>
      <c r="O727">
        <v>0</v>
      </c>
      <c r="P727">
        <v>0</v>
      </c>
      <c r="Q727">
        <v>0</v>
      </c>
      <c r="R727">
        <v>0</v>
      </c>
      <c r="S727">
        <v>1.66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1.34</v>
      </c>
      <c r="Z727">
        <f>VLOOKUP(F727,CEUS!$J$26:$K$50,2)</f>
        <v>20</v>
      </c>
      <c r="AA727" s="142">
        <f t="shared" si="96"/>
        <v>6.7000000000000004E-2</v>
      </c>
      <c r="AB727" s="37">
        <f t="shared" si="97"/>
        <v>5.36</v>
      </c>
      <c r="AD727" s="124">
        <f>IF(E727=Sheet2!$E$24,VLOOKUP(F727,Sheet2!$C$24:$H$42,3),IF(E727=Sheet2!$F$24,VLOOKUP(F727,Sheet2!$C$24:$H$42,4),IF(E727=Sheet2!$G$24,VLOOKUP(F727,Sheet2!$C$24:$H$42,5),VLOOKUP(F727,Sheet2!$C$24:$H$42,6))))</f>
        <v>60.22</v>
      </c>
      <c r="AE727" s="2">
        <f t="shared" si="93"/>
        <v>8.0694799999999997E-2</v>
      </c>
      <c r="AF727" s="37">
        <f t="shared" si="99"/>
        <v>6.455584</v>
      </c>
      <c r="AG727" s="37"/>
      <c r="AH727" t="b">
        <f>IF(I727=CZCA!$E$24,VLOOKUP(F727,CZCA!$C$24:$T$43,3),IF(I727=CZCA!$F$24,VLOOKUP(F727,CZCA!$C$24:$T$43,4),IF(I727=CZCA!$G$24,VLOOKUP(F727,CZCA!$C$24:$T$43,5),IF(OR(I727=CZCA!$H$24,I727=CZCA!$I$24),VLOOKUP(F727,CZCA!$C$24:$T$43,6),IF(OR(I727=CZCA!$J$24,I727=CZCA!$L$24),VLOOKUP(F727,CZCA!$C$24:$T$43,8),IF(OR(I727=CZCA!$K$24,I727=CZCA!$Q$24),VLOOKUP(F727,CZCA!$C$24:$T$43,9),IF(OR(I727=CZCA!$M$24,I727=CZCA!$T$24),VLOOKUP(F727,CZCA!$C$24:$T$43,11),IF(OR(I727=CZCA!$N$24,I727=CZCA!$R$24),VLOOKUP(F727,CZCA!$C$24:$T$43,12),IF(I727=CZCA!$O$24,VLOOKUP(F727,CZCA!$C$24:$T$43,13),IF(I727=CZCA!$P$24,VLOOKUP(F727,CZCA!$C$24:$T$43,14),IF(I727=CZCA!$S$24,VLOOKUP(F727,CZCA!$C$24:$T$43,17))))))))))))</f>
        <v>0</v>
      </c>
      <c r="AI727" s="160">
        <f t="shared" si="95"/>
        <v>0</v>
      </c>
      <c r="AJ727" s="37">
        <f t="shared" si="100"/>
        <v>0</v>
      </c>
      <c r="AK727" s="37"/>
      <c r="AL727" s="128" t="e">
        <f t="shared" si="101"/>
        <v>#DIV/0!</v>
      </c>
      <c r="AM727">
        <v>2</v>
      </c>
      <c r="AN727" t="s">
        <v>164</v>
      </c>
      <c r="AO727" t="s">
        <v>48</v>
      </c>
      <c r="AP727" t="s">
        <v>254</v>
      </c>
      <c r="AQ727" t="s">
        <v>101</v>
      </c>
    </row>
    <row r="728" spans="1:43" x14ac:dyDescent="0.4">
      <c r="A728" t="s">
        <v>37</v>
      </c>
      <c r="B728" t="s">
        <v>38</v>
      </c>
      <c r="C728" t="s">
        <v>39</v>
      </c>
      <c r="D728" s="1">
        <v>41487</v>
      </c>
      <c r="E728" t="s">
        <v>101</v>
      </c>
      <c r="F728" t="s">
        <v>83</v>
      </c>
      <c r="G728" t="s">
        <v>42</v>
      </c>
      <c r="H728" t="s">
        <v>43</v>
      </c>
      <c r="I728" t="s">
        <v>102</v>
      </c>
      <c r="J728" t="s">
        <v>45</v>
      </c>
      <c r="K728">
        <v>2</v>
      </c>
      <c r="L728">
        <v>100000</v>
      </c>
      <c r="M728" t="s">
        <v>46</v>
      </c>
      <c r="N728">
        <v>0</v>
      </c>
      <c r="O728">
        <v>0</v>
      </c>
      <c r="P728">
        <v>0</v>
      </c>
      <c r="Q728">
        <v>0</v>
      </c>
      <c r="R728">
        <v>0</v>
      </c>
      <c r="S728">
        <v>0.13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0.105</v>
      </c>
      <c r="Z728">
        <f>VLOOKUP(F728,CEUS!$J$26:$K$50,2)</f>
        <v>20</v>
      </c>
      <c r="AA728" s="142">
        <f t="shared" si="96"/>
        <v>5.2499999999999995E-3</v>
      </c>
      <c r="AB728" s="37">
        <f t="shared" si="97"/>
        <v>0.41999999999999993</v>
      </c>
      <c r="AD728" s="124">
        <f>IF(E728=Sheet2!$E$24,VLOOKUP(F728,Sheet2!$C$24:$H$42,3),IF(E728=Sheet2!$F$24,VLOOKUP(F728,Sheet2!$C$24:$H$42,4),IF(E728=Sheet2!$G$24,VLOOKUP(F728,Sheet2!$C$24:$H$42,5),VLOOKUP(F728,Sheet2!$C$24:$H$42,6))))</f>
        <v>359.6</v>
      </c>
      <c r="AE728" s="2">
        <f t="shared" si="93"/>
        <v>3.7758E-2</v>
      </c>
      <c r="AF728" s="37">
        <f t="shared" si="99"/>
        <v>3.0206400000000002</v>
      </c>
      <c r="AG728" s="37"/>
      <c r="AH728">
        <f>IF(I728=CZCA!$E$24,VLOOKUP(F728,CZCA!$C$25:$T$43,3),IF(I728=CZCA!$F$24,VLOOKUP(F728,CZCA!$C$25:$T$43,4),IF(I728=CZCA!$G$24,VLOOKUP(F728,CZCA!$C$25:$T$43,5),IF(OR(I728=CZCA!$H$24,I728=CZCA!$I$24),VLOOKUP(F728,CZCA!$C$25:$T$43,6),IF(OR(I728=CZCA!$J$24,I728=CZCA!$L$24),VLOOKUP(F728,CZCA!$C$25:$T$43,8),IF(OR(I728=CZCA!$K$24,I728=CZCA!$Q$24),VLOOKUP(F728,CZCA!$C$25:$T$43,9),IF(OR(I728=CZCA!$M$24,I728=CZCA!$T$24),VLOOKUP(F728,CZCA!$C$25:$T$43,11),IF(OR(I728=CZCA!$N$24,I728=CZCA!$R$24),VLOOKUP(F728,CZCA!$C$25:$T$43,12),IF(I728=CZCA!$O$24,VLOOKUP(F728,CZCA!$C$25:$T$43,13),IF(I728=CZCA!$P$24,VLOOKUP(F728,CZCA!$C$25:$T$43,14),IF(I728=CZCA!$S$24,VLOOKUP(F728,CZCA!$C$25:$T$43,17))))))))))))</f>
        <v>607.69000000000005</v>
      </c>
      <c r="AI728" s="157">
        <f t="shared" si="95"/>
        <v>6.3807450000000002E-2</v>
      </c>
      <c r="AJ728" s="37">
        <f t="shared" si="100"/>
        <v>5.1045959999999999</v>
      </c>
      <c r="AK728" s="37"/>
      <c r="AL728" s="128">
        <f t="shared" si="101"/>
        <v>1.6455758692754527</v>
      </c>
      <c r="AM728">
        <v>2</v>
      </c>
      <c r="AN728" t="s">
        <v>84</v>
      </c>
      <c r="AO728" t="s">
        <v>48</v>
      </c>
      <c r="AP728" t="s">
        <v>103</v>
      </c>
      <c r="AQ728" t="s">
        <v>101</v>
      </c>
    </row>
    <row r="729" spans="1:43" x14ac:dyDescent="0.4">
      <c r="A729" t="s">
        <v>37</v>
      </c>
      <c r="B729" t="s">
        <v>38</v>
      </c>
      <c r="C729" t="s">
        <v>39</v>
      </c>
      <c r="D729" s="1">
        <v>41487</v>
      </c>
      <c r="E729" t="s">
        <v>101</v>
      </c>
      <c r="F729" t="s">
        <v>83</v>
      </c>
      <c r="G729" t="s">
        <v>42</v>
      </c>
      <c r="H729" t="s">
        <v>43</v>
      </c>
      <c r="I729" t="s">
        <v>104</v>
      </c>
      <c r="J729" t="s">
        <v>45</v>
      </c>
      <c r="K729">
        <v>2</v>
      </c>
      <c r="L729">
        <v>100000</v>
      </c>
      <c r="M729" t="s">
        <v>46</v>
      </c>
      <c r="N729">
        <v>0</v>
      </c>
      <c r="O729">
        <v>0</v>
      </c>
      <c r="P729">
        <v>0</v>
      </c>
      <c r="Q729">
        <v>0</v>
      </c>
      <c r="R729">
        <v>0</v>
      </c>
      <c r="S729">
        <v>0.27400000000000002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0.222</v>
      </c>
      <c r="Z729">
        <f>VLOOKUP(F729,CEUS!$J$26:$K$50,2)</f>
        <v>20</v>
      </c>
      <c r="AA729" s="142">
        <f t="shared" si="96"/>
        <v>1.11E-2</v>
      </c>
      <c r="AB729" s="37">
        <f t="shared" si="97"/>
        <v>0.88800000000000001</v>
      </c>
      <c r="AD729" s="124">
        <f>IF(E729=Sheet2!$E$24,VLOOKUP(F729,Sheet2!$C$24:$H$42,3),IF(E729=Sheet2!$F$24,VLOOKUP(F729,Sheet2!$C$24:$H$42,4),IF(E729=Sheet2!$G$24,VLOOKUP(F729,Sheet2!$C$24:$H$42,5),VLOOKUP(F729,Sheet2!$C$24:$H$42,6))))</f>
        <v>359.6</v>
      </c>
      <c r="AE729" s="2">
        <f t="shared" si="93"/>
        <v>7.9831200000000005E-2</v>
      </c>
      <c r="AF729" s="37">
        <f t="shared" si="99"/>
        <v>6.3864960000000002</v>
      </c>
      <c r="AG729" s="37"/>
      <c r="AH729">
        <f>IF(I729=CZCA!$E$24,VLOOKUP(F729,CZCA!$C$25:$T$43,3),IF(I729=CZCA!$F$24,VLOOKUP(F729,CZCA!$C$25:$T$43,4),IF(I729=CZCA!$G$24,VLOOKUP(F729,CZCA!$C$25:$T$43,5),IF(OR(I729=CZCA!$H$24,I729=CZCA!$I$24),VLOOKUP(F729,CZCA!$C$25:$T$43,6),IF(OR(I729=CZCA!$J$24,I729=CZCA!$L$24),VLOOKUP(F729,CZCA!$C$25:$T$43,8),IF(OR(I729=CZCA!$K$24,I729=CZCA!$Q$24),VLOOKUP(F729,CZCA!$C$25:$T$43,9),IF(OR(I729=CZCA!$M$24,I729=CZCA!$T$24),VLOOKUP(F729,CZCA!$C$25:$T$43,11),IF(OR(I729=CZCA!$N$24,I729=CZCA!$R$24),VLOOKUP(F729,CZCA!$C$25:$T$43,12),IF(I729=CZCA!$O$24,VLOOKUP(F729,CZCA!$C$25:$T$43,13),IF(I729=CZCA!$P$24,VLOOKUP(F729,CZCA!$C$25:$T$43,14),IF(I729=CZCA!$S$24,VLOOKUP(F729,CZCA!$C$25:$T$43,17))))))))))))</f>
        <v>607.69000000000005</v>
      </c>
      <c r="AI729" s="157">
        <f t="shared" si="95"/>
        <v>0.13490718000000002</v>
      </c>
      <c r="AJ729" s="37">
        <f t="shared" si="100"/>
        <v>10.792574400000001</v>
      </c>
      <c r="AK729" s="37"/>
      <c r="AL729" s="128">
        <f t="shared" si="101"/>
        <v>1.6455758692754527</v>
      </c>
      <c r="AM729">
        <v>2</v>
      </c>
      <c r="AN729" t="s">
        <v>84</v>
      </c>
      <c r="AO729" t="s">
        <v>48</v>
      </c>
      <c r="AP729" t="s">
        <v>105</v>
      </c>
      <c r="AQ729" t="s">
        <v>101</v>
      </c>
    </row>
    <row r="730" spans="1:43" x14ac:dyDescent="0.4">
      <c r="A730" t="s">
        <v>37</v>
      </c>
      <c r="B730" t="s">
        <v>38</v>
      </c>
      <c r="C730" t="s">
        <v>39</v>
      </c>
      <c r="D730" s="1">
        <v>41487</v>
      </c>
      <c r="E730" t="s">
        <v>101</v>
      </c>
      <c r="F730" t="s">
        <v>83</v>
      </c>
      <c r="G730" t="s">
        <v>42</v>
      </c>
      <c r="H730" t="s">
        <v>43</v>
      </c>
      <c r="I730" t="s">
        <v>106</v>
      </c>
      <c r="J730" t="s">
        <v>45</v>
      </c>
      <c r="K730">
        <v>2</v>
      </c>
      <c r="L730">
        <v>100000</v>
      </c>
      <c r="M730" t="s">
        <v>46</v>
      </c>
      <c r="N730">
        <v>0</v>
      </c>
      <c r="O730">
        <v>0</v>
      </c>
      <c r="P730">
        <v>0</v>
      </c>
      <c r="Q730">
        <v>0</v>
      </c>
      <c r="R730">
        <v>0</v>
      </c>
      <c r="S730">
        <v>0.14599999999999999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0.11799999999999999</v>
      </c>
      <c r="Z730">
        <f>VLOOKUP(F730,CEUS!$J$26:$K$50,2)</f>
        <v>20</v>
      </c>
      <c r="AA730" s="142">
        <f t="shared" si="96"/>
        <v>5.8999999999999999E-3</v>
      </c>
      <c r="AB730" s="37">
        <f t="shared" si="97"/>
        <v>0.47199999999999998</v>
      </c>
      <c r="AD730" s="124">
        <f>IF(E730=Sheet2!$E$24,VLOOKUP(F730,Sheet2!$C$24:$H$42,3),IF(E730=Sheet2!$F$24,VLOOKUP(F730,Sheet2!$C$24:$H$42,4),IF(E730=Sheet2!$G$24,VLOOKUP(F730,Sheet2!$C$24:$H$42,5),VLOOKUP(F730,Sheet2!$C$24:$H$42,6))))</f>
        <v>359.6</v>
      </c>
      <c r="AE730" s="2">
        <f t="shared" si="93"/>
        <v>4.24328E-2</v>
      </c>
      <c r="AF730" s="37">
        <f t="shared" si="99"/>
        <v>3.3946239999999999</v>
      </c>
      <c r="AG730" s="37"/>
      <c r="AH730">
        <f>IF(I730=CZCA!$E$24,VLOOKUP(F730,CZCA!$C$25:$T$43,3),IF(I730=CZCA!$F$24,VLOOKUP(F730,CZCA!$C$25:$T$43,4),IF(I730=CZCA!$G$24,VLOOKUP(F730,CZCA!$C$25:$T$43,5),IF(OR(I730=CZCA!$H$24,I730=CZCA!$I$24),VLOOKUP(F730,CZCA!$C$25:$T$43,6),IF(OR(I730=CZCA!$J$24,I730=CZCA!$L$24),VLOOKUP(F730,CZCA!$C$25:$T$43,8),IF(OR(I730=CZCA!$K$24,I730=CZCA!$Q$24),VLOOKUP(F730,CZCA!$C$25:$T$43,9),IF(OR(I730=CZCA!$M$24,I730=CZCA!$T$24),VLOOKUP(F730,CZCA!$C$25:$T$43,11),IF(OR(I730=CZCA!$N$24,I730=CZCA!$R$24),VLOOKUP(F730,CZCA!$C$25:$T$43,12),IF(I730=CZCA!$O$24,VLOOKUP(F730,CZCA!$C$25:$T$43,13),IF(I730=CZCA!$P$24,VLOOKUP(F730,CZCA!$C$25:$T$43,14),IF(I730=CZCA!$S$24,VLOOKUP(F730,CZCA!$C$25:$T$43,17))))))))))))</f>
        <v>172.83</v>
      </c>
      <c r="AI730" s="157">
        <f t="shared" si="95"/>
        <v>2.0393939999999999E-2</v>
      </c>
      <c r="AJ730" s="37">
        <f t="shared" si="100"/>
        <v>1.6315151999999999</v>
      </c>
      <c r="AK730" s="37"/>
      <c r="AL730" s="128">
        <f t="shared" si="101"/>
        <v>5.7860325175027478</v>
      </c>
      <c r="AM730">
        <v>2</v>
      </c>
      <c r="AN730" t="s">
        <v>84</v>
      </c>
      <c r="AO730" t="s">
        <v>48</v>
      </c>
      <c r="AP730" t="s">
        <v>107</v>
      </c>
      <c r="AQ730" t="s">
        <v>101</v>
      </c>
    </row>
    <row r="731" spans="1:43" x14ac:dyDescent="0.4">
      <c r="A731" t="s">
        <v>37</v>
      </c>
      <c r="B731" t="s">
        <v>38</v>
      </c>
      <c r="C731" t="s">
        <v>39</v>
      </c>
      <c r="D731" s="1">
        <v>41487</v>
      </c>
      <c r="E731" t="s">
        <v>101</v>
      </c>
      <c r="F731" t="s">
        <v>83</v>
      </c>
      <c r="G731" t="s">
        <v>42</v>
      </c>
      <c r="H731" t="s">
        <v>43</v>
      </c>
      <c r="I731" t="s">
        <v>108</v>
      </c>
      <c r="J731" t="s">
        <v>45</v>
      </c>
      <c r="K731">
        <v>2</v>
      </c>
      <c r="L731">
        <v>100000</v>
      </c>
      <c r="M731" t="s">
        <v>46</v>
      </c>
      <c r="N731">
        <v>0</v>
      </c>
      <c r="O731">
        <v>0</v>
      </c>
      <c r="P731">
        <v>0</v>
      </c>
      <c r="Q731">
        <v>0</v>
      </c>
      <c r="R731">
        <v>0</v>
      </c>
      <c r="S731">
        <v>0.24099999999999999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0.19500000000000001</v>
      </c>
      <c r="Z731">
        <f>VLOOKUP(F731,CEUS!$J$26:$K$50,2)</f>
        <v>20</v>
      </c>
      <c r="AA731" s="142">
        <f t="shared" si="96"/>
        <v>9.75E-3</v>
      </c>
      <c r="AB731" s="37">
        <f t="shared" si="97"/>
        <v>0.78</v>
      </c>
      <c r="AD731" s="124">
        <f>IF(E731=Sheet2!$E$24,VLOOKUP(F731,Sheet2!$C$24:$H$42,3),IF(E731=Sheet2!$F$24,VLOOKUP(F731,Sheet2!$C$24:$H$42,4),IF(E731=Sheet2!$G$24,VLOOKUP(F731,Sheet2!$C$24:$H$42,5),VLOOKUP(F731,Sheet2!$C$24:$H$42,6))))</f>
        <v>359.6</v>
      </c>
      <c r="AE731" s="2">
        <f t="shared" si="93"/>
        <v>7.0122000000000004E-2</v>
      </c>
      <c r="AF731" s="37">
        <f t="shared" si="99"/>
        <v>5.6097600000000005</v>
      </c>
      <c r="AG731" s="37"/>
      <c r="AH731">
        <f>IF(I731=CZCA!$E$24,VLOOKUP(F731,CZCA!$C$25:$T$43,3),IF(I731=CZCA!$F$24,VLOOKUP(F731,CZCA!$C$25:$T$43,4),IF(I731=CZCA!$G$24,VLOOKUP(F731,CZCA!$C$25:$T$43,5),IF(OR(I731=CZCA!$H$24,I731=CZCA!$I$24),VLOOKUP(F731,CZCA!$C$25:$T$43,6),IF(OR(I731=CZCA!$J$24,I731=CZCA!$L$24),VLOOKUP(F731,CZCA!$C$25:$T$43,8),IF(OR(I731=CZCA!$K$24,I731=CZCA!$Q$24),VLOOKUP(F731,CZCA!$C$25:$T$43,9),IF(OR(I731=CZCA!$M$24,I731=CZCA!$T$24),VLOOKUP(F731,CZCA!$C$25:$T$43,11),IF(OR(I731=CZCA!$N$24,I731=CZCA!$R$24),VLOOKUP(F731,CZCA!$C$25:$T$43,12),IF(I731=CZCA!$O$24,VLOOKUP(F731,CZCA!$C$25:$T$43,13),IF(I731=CZCA!$P$24,VLOOKUP(F731,CZCA!$C$25:$T$43,14),IF(I731=CZCA!$S$24,VLOOKUP(F731,CZCA!$C$25:$T$43,17))))))))))))</f>
        <v>167.36</v>
      </c>
      <c r="AI731" s="157">
        <f t="shared" si="95"/>
        <v>3.2635200000000003E-2</v>
      </c>
      <c r="AJ731" s="37">
        <f t="shared" si="100"/>
        <v>2.6108160000000002</v>
      </c>
      <c r="AK731" s="37"/>
      <c r="AL731" s="128">
        <f t="shared" si="101"/>
        <v>5.9751434034416819</v>
      </c>
      <c r="AM731">
        <v>2</v>
      </c>
      <c r="AN731" t="s">
        <v>84</v>
      </c>
      <c r="AO731" t="s">
        <v>48</v>
      </c>
      <c r="AP731" t="s">
        <v>109</v>
      </c>
      <c r="AQ731" t="s">
        <v>101</v>
      </c>
    </row>
    <row r="732" spans="1:43" x14ac:dyDescent="0.4">
      <c r="A732" t="s">
        <v>37</v>
      </c>
      <c r="B732" t="s">
        <v>38</v>
      </c>
      <c r="C732" t="s">
        <v>39</v>
      </c>
      <c r="D732" s="1">
        <v>41487</v>
      </c>
      <c r="E732" t="s">
        <v>101</v>
      </c>
      <c r="F732" t="s">
        <v>83</v>
      </c>
      <c r="G732" t="s">
        <v>42</v>
      </c>
      <c r="H732" t="s">
        <v>43</v>
      </c>
      <c r="I732" t="s">
        <v>97</v>
      </c>
      <c r="J732" t="s">
        <v>45</v>
      </c>
      <c r="K732">
        <v>2</v>
      </c>
      <c r="L732">
        <v>100000</v>
      </c>
      <c r="M732" t="s">
        <v>46</v>
      </c>
      <c r="N732">
        <v>0</v>
      </c>
      <c r="O732">
        <v>0</v>
      </c>
      <c r="P732">
        <v>0</v>
      </c>
      <c r="Q732">
        <v>0</v>
      </c>
      <c r="R732">
        <v>0</v>
      </c>
      <c r="S732">
        <v>2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1.62</v>
      </c>
      <c r="Z732">
        <f>VLOOKUP(F732,CEUS!$J$26:$K$50,2)</f>
        <v>20</v>
      </c>
      <c r="AA732" s="142">
        <f t="shared" si="96"/>
        <v>8.1000000000000003E-2</v>
      </c>
      <c r="AB732" s="37">
        <f t="shared" si="97"/>
        <v>6.48</v>
      </c>
      <c r="AD732" s="124">
        <f>IF(E732=Sheet2!$E$24,VLOOKUP(F732,Sheet2!$C$24:$H$42,3),IF(E732=Sheet2!$F$24,VLOOKUP(F732,Sheet2!$C$24:$H$42,4),IF(E732=Sheet2!$G$24,VLOOKUP(F732,Sheet2!$C$24:$H$42,5),VLOOKUP(F732,Sheet2!$C$24:$H$42,6))))</f>
        <v>359.6</v>
      </c>
      <c r="AE732" s="2">
        <f t="shared" si="93"/>
        <v>0.58255200000000007</v>
      </c>
      <c r="AF732" s="37">
        <f t="shared" si="99"/>
        <v>46.604160000000007</v>
      </c>
      <c r="AG732" s="37"/>
      <c r="AH732">
        <f>IF(I732=CZCA!$E$24,VLOOKUP(F732,CZCA!$C$25:$T$43,3),IF(I732=CZCA!$F$24,VLOOKUP(F732,CZCA!$C$25:$T$43,4),IF(I732=CZCA!$G$24,VLOOKUP(F732,CZCA!$C$25:$T$43,5),IF(OR(I732=CZCA!$H$24,I732=CZCA!$I$24),VLOOKUP(F732,CZCA!$C$25:$T$43,6),IF(OR(I732=CZCA!$J$24,I732=CZCA!$L$24),VLOOKUP(F732,CZCA!$C$25:$T$43,8),IF(OR(I732=CZCA!$K$24,I732=CZCA!$Q$24),VLOOKUP(F732,CZCA!$C$25:$T$43,9),IF(OR(I732=CZCA!$M$24,I732=CZCA!$T$24),VLOOKUP(F732,CZCA!$C$25:$T$43,11),IF(OR(I732=CZCA!$N$24,I732=CZCA!$R$24),VLOOKUP(F732,CZCA!$C$25:$T$43,12),IF(I732=CZCA!$O$24,VLOOKUP(F732,CZCA!$C$25:$T$43,13),IF(I732=CZCA!$P$24,VLOOKUP(F732,CZCA!$C$25:$T$43,14),IF(I732=CZCA!$S$24,VLOOKUP(F732,CZCA!$C$25:$T$43,17))))))))))))</f>
        <v>94.62</v>
      </c>
      <c r="AI732" s="157">
        <f t="shared" si="95"/>
        <v>0.15328440000000002</v>
      </c>
      <c r="AJ732" s="37">
        <f t="shared" si="100"/>
        <v>12.262752000000001</v>
      </c>
      <c r="AK732" s="37"/>
      <c r="AL732" s="128">
        <f t="shared" si="101"/>
        <v>10.56859015007398</v>
      </c>
      <c r="AM732">
        <v>2</v>
      </c>
      <c r="AN732" t="s">
        <v>84</v>
      </c>
      <c r="AO732" t="s">
        <v>48</v>
      </c>
      <c r="AP732" t="s">
        <v>98</v>
      </c>
      <c r="AQ732" t="s">
        <v>101</v>
      </c>
    </row>
    <row r="733" spans="1:43" x14ac:dyDescent="0.4">
      <c r="A733" t="s">
        <v>37</v>
      </c>
      <c r="B733" t="s">
        <v>38</v>
      </c>
      <c r="C733" t="s">
        <v>39</v>
      </c>
      <c r="D733" s="1">
        <v>41487</v>
      </c>
      <c r="E733" t="s">
        <v>101</v>
      </c>
      <c r="F733" t="s">
        <v>83</v>
      </c>
      <c r="G733" t="s">
        <v>42</v>
      </c>
      <c r="H733" t="s">
        <v>43</v>
      </c>
      <c r="I733" t="s">
        <v>110</v>
      </c>
      <c r="J733" t="s">
        <v>45</v>
      </c>
      <c r="K733">
        <v>2</v>
      </c>
      <c r="L733">
        <v>100000</v>
      </c>
      <c r="M733" t="s">
        <v>46</v>
      </c>
      <c r="N733">
        <v>0</v>
      </c>
      <c r="O733">
        <v>0</v>
      </c>
      <c r="P733">
        <v>0</v>
      </c>
      <c r="Q733">
        <v>0</v>
      </c>
      <c r="R733">
        <v>0</v>
      </c>
      <c r="S733">
        <v>2.69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2.1800000000000002</v>
      </c>
      <c r="Z733">
        <f>VLOOKUP(F733,CEUS!$J$26:$K$50,2)</f>
        <v>20</v>
      </c>
      <c r="AA733" s="142">
        <f t="shared" si="96"/>
        <v>0.10900000000000001</v>
      </c>
      <c r="AB733" s="37">
        <f t="shared" si="97"/>
        <v>8.7200000000000006</v>
      </c>
      <c r="AD733" s="124">
        <f>IF(E733=Sheet2!$E$24,VLOOKUP(F733,Sheet2!$C$24:$H$42,3),IF(E733=Sheet2!$F$24,VLOOKUP(F733,Sheet2!$C$24:$H$42,4),IF(E733=Sheet2!$G$24,VLOOKUP(F733,Sheet2!$C$24:$H$42,5),VLOOKUP(F733,Sheet2!$C$24:$H$42,6))))</f>
        <v>359.6</v>
      </c>
      <c r="AE733" s="2">
        <f t="shared" si="93"/>
        <v>0.78392800000000007</v>
      </c>
      <c r="AF733" s="37">
        <f t="shared" si="99"/>
        <v>62.714240000000004</v>
      </c>
      <c r="AG733" s="37"/>
      <c r="AH733">
        <f>IF(I733=CZCA!$E$24,VLOOKUP(F733,CZCA!$C$25:$T$43,3),IF(I733=CZCA!$F$24,VLOOKUP(F733,CZCA!$C$25:$T$43,4),IF(I733=CZCA!$G$24,VLOOKUP(F733,CZCA!$C$25:$T$43,5),IF(OR(I733=CZCA!$H$24,I733=CZCA!$I$24),VLOOKUP(F733,CZCA!$C$25:$T$43,6),IF(OR(I733=CZCA!$J$24,I733=CZCA!$L$24),VLOOKUP(F733,CZCA!$C$25:$T$43,8),IF(OR(I733=CZCA!$K$24,I733=CZCA!$Q$24),VLOOKUP(F733,CZCA!$C$25:$T$43,9),IF(OR(I733=CZCA!$M$24,I733=CZCA!$T$24),VLOOKUP(F733,CZCA!$C$25:$T$43,11),IF(OR(I733=CZCA!$N$24,I733=CZCA!$R$24),VLOOKUP(F733,CZCA!$C$25:$T$43,12),IF(I733=CZCA!$O$24,VLOOKUP(F733,CZCA!$C$25:$T$43,13),IF(I733=CZCA!$P$24,VLOOKUP(F733,CZCA!$C$25:$T$43,14),IF(I733=CZCA!$S$24,VLOOKUP(F733,CZCA!$C$25:$T$43,17))))))))))))</f>
        <v>167.36</v>
      </c>
      <c r="AI733" s="157">
        <f t="shared" si="95"/>
        <v>0.36484480000000002</v>
      </c>
      <c r="AJ733" s="37">
        <f t="shared" si="100"/>
        <v>29.187584000000001</v>
      </c>
      <c r="AK733" s="37"/>
      <c r="AL733" s="128">
        <f t="shared" si="101"/>
        <v>5.9751434034416819</v>
      </c>
      <c r="AM733">
        <v>2</v>
      </c>
      <c r="AN733" t="s">
        <v>84</v>
      </c>
      <c r="AO733" t="s">
        <v>48</v>
      </c>
      <c r="AP733" t="s">
        <v>111</v>
      </c>
      <c r="AQ733" t="s">
        <v>101</v>
      </c>
    </row>
    <row r="734" spans="1:43" x14ac:dyDescent="0.4">
      <c r="A734" t="s">
        <v>37</v>
      </c>
      <c r="B734" t="s">
        <v>38</v>
      </c>
      <c r="C734" t="s">
        <v>39</v>
      </c>
      <c r="D734" s="1">
        <v>41487</v>
      </c>
      <c r="E734" t="s">
        <v>101</v>
      </c>
      <c r="F734" t="s">
        <v>83</v>
      </c>
      <c r="G734" t="s">
        <v>42</v>
      </c>
      <c r="H734" t="s">
        <v>43</v>
      </c>
      <c r="I734" t="s">
        <v>112</v>
      </c>
      <c r="J734" t="s">
        <v>45</v>
      </c>
      <c r="K734">
        <v>2</v>
      </c>
      <c r="L734">
        <v>100000</v>
      </c>
      <c r="M734" t="s">
        <v>46</v>
      </c>
      <c r="N734">
        <v>0</v>
      </c>
      <c r="O734">
        <v>0</v>
      </c>
      <c r="P734">
        <v>0</v>
      </c>
      <c r="Q734">
        <v>0</v>
      </c>
      <c r="R734">
        <v>0</v>
      </c>
      <c r="S734">
        <v>5.4100000000000002E-2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4.3700000000000003E-2</v>
      </c>
      <c r="Z734">
        <f>VLOOKUP(F734,CEUS!$J$26:$K$50,2)</f>
        <v>20</v>
      </c>
      <c r="AA734" s="142">
        <f t="shared" si="96"/>
        <v>2.1850000000000003E-3</v>
      </c>
      <c r="AB734" s="37">
        <f t="shared" si="97"/>
        <v>0.17480000000000001</v>
      </c>
      <c r="AD734" s="124">
        <f>IF(E734=Sheet2!$E$24,VLOOKUP(F734,Sheet2!$C$24:$H$42,3),IF(E734=Sheet2!$F$24,VLOOKUP(F734,Sheet2!$C$24:$H$42,4),IF(E734=Sheet2!$G$24,VLOOKUP(F734,Sheet2!$C$24:$H$42,5),VLOOKUP(F734,Sheet2!$C$24:$H$42,6))))</f>
        <v>359.6</v>
      </c>
      <c r="AE734" s="2">
        <f t="shared" si="93"/>
        <v>1.5714520000000003E-2</v>
      </c>
      <c r="AF734" s="37">
        <f t="shared" si="99"/>
        <v>1.2571616000000003</v>
      </c>
      <c r="AG734" s="37"/>
      <c r="AH734">
        <f>IF(I734=CZCA!$E$24,VLOOKUP(F734,CZCA!$C$25:$T$43,3),IF(I734=CZCA!$F$24,VLOOKUP(F734,CZCA!$C$25:$T$43,4),IF(I734=CZCA!$G$24,VLOOKUP(F734,CZCA!$C$25:$T$43,5),IF(OR(I734=CZCA!$H$24,I734=CZCA!$I$24),VLOOKUP(F734,CZCA!$C$25:$T$43,6),IF(OR(I734=CZCA!$J$24,I734=CZCA!$L$24),VLOOKUP(F734,CZCA!$C$25:$T$43,8),IF(OR(I734=CZCA!$K$24,I734=CZCA!$Q$24),VLOOKUP(F734,CZCA!$C$25:$T$43,9),IF(OR(I734=CZCA!$M$24,I734=CZCA!$T$24),VLOOKUP(F734,CZCA!$C$25:$T$43,11),IF(OR(I734=CZCA!$N$24,I734=CZCA!$R$24),VLOOKUP(F734,CZCA!$C$25:$T$43,12),IF(I734=CZCA!$O$24,VLOOKUP(F734,CZCA!$C$25:$T$43,13),IF(I734=CZCA!$P$24,VLOOKUP(F734,CZCA!$C$25:$T$43,14),IF(I734=CZCA!$S$24,VLOOKUP(F734,CZCA!$C$25:$T$43,17))))))))))))</f>
        <v>61.18</v>
      </c>
      <c r="AI734" s="157">
        <f t="shared" si="95"/>
        <v>2.6735660000000005E-3</v>
      </c>
      <c r="AJ734" s="37">
        <f t="shared" si="100"/>
        <v>0.21388528000000004</v>
      </c>
      <c r="AK734" s="37"/>
      <c r="AL734" s="128">
        <f t="shared" si="101"/>
        <v>16.345210853220006</v>
      </c>
      <c r="AM734">
        <v>2</v>
      </c>
      <c r="AN734" t="s">
        <v>84</v>
      </c>
      <c r="AO734" t="s">
        <v>48</v>
      </c>
      <c r="AP734" t="s">
        <v>113</v>
      </c>
      <c r="AQ734" t="s">
        <v>101</v>
      </c>
    </row>
    <row r="735" spans="1:43" x14ac:dyDescent="0.4">
      <c r="A735" t="s">
        <v>37</v>
      </c>
      <c r="B735" t="s">
        <v>38</v>
      </c>
      <c r="C735" t="s">
        <v>39</v>
      </c>
      <c r="D735" s="1">
        <v>41487</v>
      </c>
      <c r="E735" t="s">
        <v>101</v>
      </c>
      <c r="F735" t="s">
        <v>83</v>
      </c>
      <c r="G735" t="s">
        <v>42</v>
      </c>
      <c r="H735" t="s">
        <v>43</v>
      </c>
      <c r="I735" t="s">
        <v>99</v>
      </c>
      <c r="J735" t="s">
        <v>45</v>
      </c>
      <c r="K735">
        <v>2</v>
      </c>
      <c r="L735">
        <v>100000</v>
      </c>
      <c r="M735" t="s">
        <v>46</v>
      </c>
      <c r="N735">
        <v>0</v>
      </c>
      <c r="O735">
        <v>0</v>
      </c>
      <c r="P735">
        <v>0</v>
      </c>
      <c r="Q735">
        <v>0</v>
      </c>
      <c r="R735">
        <v>0</v>
      </c>
      <c r="S735">
        <v>15.7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12.7</v>
      </c>
      <c r="Z735">
        <f>VLOOKUP(F735,CEUS!$J$26:$K$50,2)</f>
        <v>20</v>
      </c>
      <c r="AA735" s="142">
        <f t="shared" si="96"/>
        <v>0.63500000000000001</v>
      </c>
      <c r="AB735" s="37">
        <f t="shared" si="97"/>
        <v>50.8</v>
      </c>
      <c r="AD735" s="124">
        <f>IF(E735=Sheet2!$E$24,VLOOKUP(F735,Sheet2!$C$24:$H$42,3),IF(E735=Sheet2!$F$24,VLOOKUP(F735,Sheet2!$C$24:$H$42,4),IF(E735=Sheet2!$G$24,VLOOKUP(F735,Sheet2!$C$24:$H$42,5),VLOOKUP(F735,Sheet2!$C$24:$H$42,6))))</f>
        <v>359.6</v>
      </c>
      <c r="AE735" s="2">
        <f t="shared" si="93"/>
        <v>4.5669200000000005</v>
      </c>
      <c r="AF735" s="37">
        <f t="shared" si="99"/>
        <v>365.35360000000003</v>
      </c>
      <c r="AG735" s="37"/>
      <c r="AH735">
        <f>IF(I735=CZCA!$E$24,VLOOKUP(F735,CZCA!$C$25:$T$43,3),IF(I735=CZCA!$F$24,VLOOKUP(F735,CZCA!$C$25:$T$43,4),IF(I735=CZCA!$G$24,VLOOKUP(F735,CZCA!$C$25:$T$43,5),IF(OR(I735=CZCA!$H$24,I735=CZCA!$I$24),VLOOKUP(F735,CZCA!$C$25:$T$43,6),IF(OR(I735=CZCA!$J$24,I735=CZCA!$L$24),VLOOKUP(F735,CZCA!$C$25:$T$43,8),IF(OR(I735=CZCA!$K$24,I735=CZCA!$Q$24),VLOOKUP(F735,CZCA!$C$25:$T$43,9),IF(OR(I735=CZCA!$M$24,I735=CZCA!$T$24),VLOOKUP(F735,CZCA!$C$25:$T$43,11),IF(OR(I735=CZCA!$N$24,I735=CZCA!$R$24),VLOOKUP(F735,CZCA!$C$25:$T$43,12),IF(I735=CZCA!$O$24,VLOOKUP(F735,CZCA!$C$25:$T$43,13),IF(I735=CZCA!$P$24,VLOOKUP(F735,CZCA!$C$25:$T$43,14),IF(I735=CZCA!$S$24,VLOOKUP(F735,CZCA!$C$25:$T$43,17))))))))))))</f>
        <v>172.83</v>
      </c>
      <c r="AI735" s="157">
        <f t="shared" si="95"/>
        <v>2.194941</v>
      </c>
      <c r="AJ735" s="37">
        <f t="shared" si="100"/>
        <v>175.59528</v>
      </c>
      <c r="AK735" s="37"/>
      <c r="AL735" s="128">
        <f t="shared" si="101"/>
        <v>5.7860325175027478</v>
      </c>
      <c r="AM735">
        <v>2</v>
      </c>
      <c r="AN735" t="s">
        <v>84</v>
      </c>
      <c r="AO735" t="s">
        <v>48</v>
      </c>
      <c r="AP735" t="s">
        <v>100</v>
      </c>
      <c r="AQ735" t="s">
        <v>101</v>
      </c>
    </row>
    <row r="736" spans="1:43" ht="15.9" hidden="1" x14ac:dyDescent="0.45">
      <c r="A736" t="s">
        <v>37</v>
      </c>
      <c r="B736" t="s">
        <v>38</v>
      </c>
      <c r="C736" t="s">
        <v>39</v>
      </c>
      <c r="D736" s="1">
        <v>41487</v>
      </c>
      <c r="E736" t="s">
        <v>101</v>
      </c>
      <c r="F736" t="s">
        <v>83</v>
      </c>
      <c r="G736" t="s">
        <v>42</v>
      </c>
      <c r="H736" t="s">
        <v>43</v>
      </c>
      <c r="I736" t="s">
        <v>251</v>
      </c>
      <c r="J736" t="s">
        <v>45</v>
      </c>
      <c r="K736">
        <v>2</v>
      </c>
      <c r="L736">
        <v>100000</v>
      </c>
      <c r="M736" t="s">
        <v>46</v>
      </c>
      <c r="N736">
        <v>0</v>
      </c>
      <c r="O736">
        <v>0</v>
      </c>
      <c r="P736">
        <v>0</v>
      </c>
      <c r="Q736">
        <v>0</v>
      </c>
      <c r="R736">
        <v>0</v>
      </c>
      <c r="S736">
        <v>0.54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0.436</v>
      </c>
      <c r="Z736">
        <f>VLOOKUP(F736,CEUS!$J$26:$K$50,2)</f>
        <v>20</v>
      </c>
      <c r="AA736" s="142">
        <f t="shared" si="96"/>
        <v>2.18E-2</v>
      </c>
      <c r="AB736" s="37">
        <f t="shared" si="97"/>
        <v>1.744</v>
      </c>
      <c r="AD736" s="124">
        <f>IF(E736=Sheet2!$E$24,VLOOKUP(F736,Sheet2!$C$24:$H$42,3),IF(E736=Sheet2!$F$24,VLOOKUP(F736,Sheet2!$C$24:$H$42,4),IF(E736=Sheet2!$G$24,VLOOKUP(F736,Sheet2!$C$24:$H$42,5),VLOOKUP(F736,Sheet2!$C$24:$H$42,6))))</f>
        <v>359.6</v>
      </c>
      <c r="AE736" s="2">
        <f t="shared" si="93"/>
        <v>0.1567856</v>
      </c>
      <c r="AF736" s="37">
        <f t="shared" si="99"/>
        <v>12.542847999999999</v>
      </c>
      <c r="AH736" t="b">
        <f>IF(I736=CZCA!$E$24,VLOOKUP(F736,CZCA!$C$24:$T$43,3),IF(I736=CZCA!$F$24,VLOOKUP(F736,CZCA!$C$24:$T$43,4),IF(I736=CZCA!$G$24,VLOOKUP(F736,CZCA!$C$24:$T$43,5),IF(OR(I736=CZCA!$H$24,I736=CZCA!$I$24),VLOOKUP(F736,CZCA!$C$24:$T$43,6),IF(OR(I736=CZCA!$J$24,I736=CZCA!$L$24),VLOOKUP(F736,CZCA!$C$24:$T$43,8),IF(OR(I736=CZCA!$K$24,I736=CZCA!$Q$24),VLOOKUP(F736,CZCA!$C$24:$T$43,9),IF(OR(I736=CZCA!$M$24,I736=CZCA!$T$24),VLOOKUP(F736,CZCA!$C$24:$T$43,11),IF(OR(I736=CZCA!$N$24,I736=CZCA!$R$24),VLOOKUP(F736,CZCA!$C$24:$T$43,12),IF(I736=CZCA!$O$24,VLOOKUP(F736,CZCA!$C$24:$T$43,13),IF(I736=CZCA!$P$24,VLOOKUP(F736,CZCA!$C$24:$T$43,14),IF(I736=CZCA!$S$24,VLOOKUP(F736,CZCA!$C$24:$T$43,17))))))))))))</f>
        <v>0</v>
      </c>
      <c r="AI736" s="160">
        <f t="shared" si="95"/>
        <v>0</v>
      </c>
      <c r="AJ736" s="37">
        <f t="shared" si="100"/>
        <v>0</v>
      </c>
      <c r="AK736" s="37"/>
      <c r="AL736" s="128" t="e">
        <f t="shared" si="101"/>
        <v>#DIV/0!</v>
      </c>
      <c r="AM736">
        <v>2</v>
      </c>
      <c r="AN736" t="s">
        <v>84</v>
      </c>
      <c r="AO736" t="s">
        <v>48</v>
      </c>
      <c r="AP736" t="s">
        <v>254</v>
      </c>
      <c r="AQ736" t="s">
        <v>101</v>
      </c>
    </row>
    <row r="737" spans="1:43" x14ac:dyDescent="0.4">
      <c r="A737" t="s">
        <v>37</v>
      </c>
      <c r="B737" t="s">
        <v>38</v>
      </c>
      <c r="C737" t="s">
        <v>39</v>
      </c>
      <c r="D737" s="1">
        <v>41487</v>
      </c>
      <c r="E737" t="s">
        <v>114</v>
      </c>
      <c r="F737" t="s">
        <v>41</v>
      </c>
      <c r="G737" t="s">
        <v>42</v>
      </c>
      <c r="H737" t="s">
        <v>43</v>
      </c>
      <c r="I737" t="s">
        <v>91</v>
      </c>
      <c r="J737" t="s">
        <v>45</v>
      </c>
      <c r="K737">
        <v>34</v>
      </c>
      <c r="L737">
        <v>34000</v>
      </c>
      <c r="M737" t="s">
        <v>46</v>
      </c>
      <c r="N737">
        <v>0</v>
      </c>
      <c r="O737">
        <v>0</v>
      </c>
      <c r="P737">
        <v>0</v>
      </c>
      <c r="Q737">
        <v>0</v>
      </c>
      <c r="R737">
        <v>0</v>
      </c>
      <c r="S737">
        <v>55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44.4</v>
      </c>
      <c r="Z737">
        <f>VLOOKUP(F737,CEUS!$J$26:$K$50,2)</f>
        <v>30</v>
      </c>
      <c r="AA737" s="142">
        <f t="shared" si="96"/>
        <v>1.48</v>
      </c>
      <c r="AB737" s="37">
        <f t="shared" si="97"/>
        <v>118.4</v>
      </c>
      <c r="AD737" s="124">
        <f>IF(E737=Sheet2!$E$24,VLOOKUP(F737,Sheet2!$C$24:$H$42,3),IF(E737=Sheet2!$F$24,VLOOKUP(F737,Sheet2!$C$24:$H$42,4),IF(E737=Sheet2!$G$24,VLOOKUP(F737,Sheet2!$C$24:$H$42,5),VLOOKUP(F737,Sheet2!$C$24:$H$42,6))))</f>
        <v>28.78</v>
      </c>
      <c r="AE737" s="2">
        <f t="shared" si="93"/>
        <v>1.2778320000000001</v>
      </c>
      <c r="AF737" s="37">
        <f t="shared" si="99"/>
        <v>102.22656000000001</v>
      </c>
      <c r="AH737">
        <f>IF(I737=CZCA!$E$24,VLOOKUP(F737,CZCA!$C$25:$T$43,3),IF(I737=CZCA!$F$24,VLOOKUP(F737,CZCA!$C$25:$T$43,4),IF(I737=CZCA!$G$24,VLOOKUP(F737,CZCA!$C$25:$T$43,5),IF(OR(I737=CZCA!$H$24,I737=CZCA!$I$24),VLOOKUP(F737,CZCA!$C$25:$T$43,6),IF(OR(I737=CZCA!$J$24,I737=CZCA!$L$24),VLOOKUP(F737,CZCA!$C$25:$T$43,8),IF(OR(I737=CZCA!$K$24,I737=CZCA!$Q$24),VLOOKUP(F737,CZCA!$C$25:$T$43,9),IF(OR(I737=CZCA!$M$24,I737=CZCA!$T$24),VLOOKUP(F737,CZCA!$C$25:$T$43,11),IF(OR(I737=CZCA!$N$24,I737=CZCA!$R$24),VLOOKUP(F737,CZCA!$C$25:$T$43,12),IF(I737=CZCA!$O$24,VLOOKUP(F737,CZCA!$C$25:$T$43,13),IF(I737=CZCA!$P$24,VLOOKUP(F737,CZCA!$C$25:$T$43,14),IF(I737=CZCA!$S$24,VLOOKUP(F737,CZCA!$C$25:$T$43,17))))))))))))</f>
        <v>36.979999999999997</v>
      </c>
      <c r="AI737" s="157">
        <f t="shared" si="95"/>
        <v>1.641912</v>
      </c>
      <c r="AJ737" s="37">
        <f t="shared" si="100"/>
        <v>131.35296</v>
      </c>
      <c r="AK737" s="37"/>
      <c r="AL737" s="128">
        <f t="shared" si="101"/>
        <v>27.041644131963224</v>
      </c>
      <c r="AM737">
        <v>2</v>
      </c>
      <c r="AN737" t="s">
        <v>47</v>
      </c>
      <c r="AO737" t="s">
        <v>48</v>
      </c>
      <c r="AP737" t="s">
        <v>92</v>
      </c>
      <c r="AQ737" t="s">
        <v>114</v>
      </c>
    </row>
    <row r="738" spans="1:43" x14ac:dyDescent="0.4">
      <c r="A738" t="s">
        <v>37</v>
      </c>
      <c r="B738" t="s">
        <v>38</v>
      </c>
      <c r="C738" t="s">
        <v>39</v>
      </c>
      <c r="D738" s="1">
        <v>41487</v>
      </c>
      <c r="E738" t="s">
        <v>114</v>
      </c>
      <c r="F738" t="s">
        <v>41</v>
      </c>
      <c r="G738" t="s">
        <v>42</v>
      </c>
      <c r="H738" t="s">
        <v>43</v>
      </c>
      <c r="I738" t="s">
        <v>102</v>
      </c>
      <c r="J738" t="s">
        <v>45</v>
      </c>
      <c r="K738">
        <v>34</v>
      </c>
      <c r="L738">
        <v>34000</v>
      </c>
      <c r="M738" t="s">
        <v>46</v>
      </c>
      <c r="N738">
        <v>0</v>
      </c>
      <c r="O738">
        <v>0</v>
      </c>
      <c r="P738">
        <v>0</v>
      </c>
      <c r="Q738">
        <v>0</v>
      </c>
      <c r="R738">
        <v>0</v>
      </c>
      <c r="S738">
        <v>30.7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24.8</v>
      </c>
      <c r="Z738">
        <f>VLOOKUP(F738,CEUS!$J$26:$K$50,2)</f>
        <v>30</v>
      </c>
      <c r="AA738" s="142">
        <f t="shared" si="96"/>
        <v>0.82666666666666666</v>
      </c>
      <c r="AB738" s="37">
        <f t="shared" si="97"/>
        <v>66.133333333333326</v>
      </c>
      <c r="AD738" s="124">
        <f>IF(E738=Sheet2!$E$24,VLOOKUP(F738,Sheet2!$C$24:$H$42,3),IF(E738=Sheet2!$F$24,VLOOKUP(F738,Sheet2!$C$24:$H$42,4),IF(E738=Sheet2!$G$24,VLOOKUP(F738,Sheet2!$C$24:$H$42,5),VLOOKUP(F738,Sheet2!$C$24:$H$42,6))))</f>
        <v>28.78</v>
      </c>
      <c r="AE738" s="2">
        <f t="shared" si="93"/>
        <v>0.71374400000000005</v>
      </c>
      <c r="AF738" s="37">
        <f t="shared" si="99"/>
        <v>57.099520000000005</v>
      </c>
      <c r="AH738">
        <f>IF(I738=CZCA!$E$24,VLOOKUP(F738,CZCA!$C$25:$T$43,3),IF(I738=CZCA!$F$24,VLOOKUP(F738,CZCA!$C$25:$T$43,4),IF(I738=CZCA!$G$24,VLOOKUP(F738,CZCA!$C$25:$T$43,5),IF(OR(I738=CZCA!$H$24,I738=CZCA!$I$24),VLOOKUP(F738,CZCA!$C$25:$T$43,6),IF(OR(I738=CZCA!$J$24,I738=CZCA!$L$24),VLOOKUP(F738,CZCA!$C$25:$T$43,8),IF(OR(I738=CZCA!$K$24,I738=CZCA!$Q$24),VLOOKUP(F738,CZCA!$C$25:$T$43,9),IF(OR(I738=CZCA!$M$24,I738=CZCA!$T$24),VLOOKUP(F738,CZCA!$C$25:$T$43,11),IF(OR(I738=CZCA!$N$24,I738=CZCA!$R$24),VLOOKUP(F738,CZCA!$C$25:$T$43,12),IF(I738=CZCA!$O$24,VLOOKUP(F738,CZCA!$C$25:$T$43,13),IF(I738=CZCA!$P$24,VLOOKUP(F738,CZCA!$C$25:$T$43,14),IF(I738=CZCA!$S$24,VLOOKUP(F738,CZCA!$C$25:$T$43,17))))))))))))</f>
        <v>47.98</v>
      </c>
      <c r="AI738" s="157">
        <f t="shared" si="95"/>
        <v>1.1899039999999999</v>
      </c>
      <c r="AJ738" s="37">
        <f t="shared" si="100"/>
        <v>95.192319999999995</v>
      </c>
      <c r="AK738" s="37"/>
      <c r="AL738" s="128">
        <f t="shared" si="101"/>
        <v>20.842017507294706</v>
      </c>
      <c r="AM738">
        <v>2</v>
      </c>
      <c r="AN738" t="s">
        <v>47</v>
      </c>
      <c r="AO738" t="s">
        <v>48</v>
      </c>
      <c r="AP738" t="s">
        <v>103</v>
      </c>
      <c r="AQ738" t="s">
        <v>114</v>
      </c>
    </row>
    <row r="739" spans="1:43" x14ac:dyDescent="0.4">
      <c r="A739" t="s">
        <v>37</v>
      </c>
      <c r="B739" t="s">
        <v>38</v>
      </c>
      <c r="C739" t="s">
        <v>39</v>
      </c>
      <c r="D739" s="1">
        <v>41487</v>
      </c>
      <c r="E739" t="s">
        <v>114</v>
      </c>
      <c r="F739" t="s">
        <v>41</v>
      </c>
      <c r="G739" t="s">
        <v>42</v>
      </c>
      <c r="H739" t="s">
        <v>43</v>
      </c>
      <c r="I739" t="s">
        <v>104</v>
      </c>
      <c r="J739" t="s">
        <v>45</v>
      </c>
      <c r="K739">
        <v>34</v>
      </c>
      <c r="L739">
        <v>34000</v>
      </c>
      <c r="M739" t="s">
        <v>46</v>
      </c>
      <c r="N739">
        <v>0</v>
      </c>
      <c r="O739">
        <v>0</v>
      </c>
      <c r="P739">
        <v>0</v>
      </c>
      <c r="Q739">
        <v>0</v>
      </c>
      <c r="R739">
        <v>0</v>
      </c>
      <c r="S739">
        <v>33.1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26.8</v>
      </c>
      <c r="Z739">
        <f>VLOOKUP(F739,CEUS!$J$26:$K$50,2)</f>
        <v>30</v>
      </c>
      <c r="AA739" s="142">
        <f t="shared" si="96"/>
        <v>0.89333333333333331</v>
      </c>
      <c r="AB739" s="37">
        <f t="shared" si="97"/>
        <v>71.466666666666669</v>
      </c>
      <c r="AD739" s="124">
        <f>IF(E739=Sheet2!$E$24,VLOOKUP(F739,Sheet2!$C$24:$H$42,3),IF(E739=Sheet2!$F$24,VLOOKUP(F739,Sheet2!$C$24:$H$42,4),IF(E739=Sheet2!$G$24,VLOOKUP(F739,Sheet2!$C$24:$H$42,5),VLOOKUP(F739,Sheet2!$C$24:$H$42,6))))</f>
        <v>28.78</v>
      </c>
      <c r="AE739" s="2">
        <f t="shared" si="93"/>
        <v>0.7713040000000001</v>
      </c>
      <c r="AF739" s="37">
        <f t="shared" si="99"/>
        <v>61.70432000000001</v>
      </c>
      <c r="AH739">
        <f>IF(I739=CZCA!$E$24,VLOOKUP(F739,CZCA!$C$25:$T$43,3),IF(I739=CZCA!$F$24,VLOOKUP(F739,CZCA!$C$25:$T$43,4),IF(I739=CZCA!$G$24,VLOOKUP(F739,CZCA!$C$25:$T$43,5),IF(OR(I739=CZCA!$H$24,I739=CZCA!$I$24),VLOOKUP(F739,CZCA!$C$25:$T$43,6),IF(OR(I739=CZCA!$J$24,I739=CZCA!$L$24),VLOOKUP(F739,CZCA!$C$25:$T$43,8),IF(OR(I739=CZCA!$K$24,I739=CZCA!$Q$24),VLOOKUP(F739,CZCA!$C$25:$T$43,9),IF(OR(I739=CZCA!$M$24,I739=CZCA!$T$24),VLOOKUP(F739,CZCA!$C$25:$T$43,11),IF(OR(I739=CZCA!$N$24,I739=CZCA!$R$24),VLOOKUP(F739,CZCA!$C$25:$T$43,12),IF(I739=CZCA!$O$24,VLOOKUP(F739,CZCA!$C$25:$T$43,13),IF(I739=CZCA!$P$24,VLOOKUP(F739,CZCA!$C$25:$T$43,14),IF(I739=CZCA!$S$24,VLOOKUP(F739,CZCA!$C$25:$T$43,17))))))))))))</f>
        <v>47.98</v>
      </c>
      <c r="AI739" s="157">
        <f t="shared" si="95"/>
        <v>1.2858639999999999</v>
      </c>
      <c r="AJ739" s="37">
        <f t="shared" si="100"/>
        <v>102.86912</v>
      </c>
      <c r="AK739" s="37"/>
      <c r="AL739" s="128">
        <f t="shared" si="101"/>
        <v>20.842017507294706</v>
      </c>
      <c r="AM739">
        <v>2</v>
      </c>
      <c r="AN739" t="s">
        <v>47</v>
      </c>
      <c r="AO739" t="s">
        <v>48</v>
      </c>
      <c r="AP739" t="s">
        <v>105</v>
      </c>
      <c r="AQ739" t="s">
        <v>114</v>
      </c>
    </row>
    <row r="740" spans="1:43" x14ac:dyDescent="0.4">
      <c r="A740" t="s">
        <v>37</v>
      </c>
      <c r="B740" t="s">
        <v>38</v>
      </c>
      <c r="C740" t="s">
        <v>39</v>
      </c>
      <c r="D740" s="1">
        <v>41487</v>
      </c>
      <c r="E740" t="s">
        <v>114</v>
      </c>
      <c r="F740" t="s">
        <v>41</v>
      </c>
      <c r="G740" t="s">
        <v>42</v>
      </c>
      <c r="H740" t="s">
        <v>43</v>
      </c>
      <c r="I740" t="s">
        <v>106</v>
      </c>
      <c r="J740" t="s">
        <v>45</v>
      </c>
      <c r="K740">
        <v>34</v>
      </c>
      <c r="L740">
        <v>34000</v>
      </c>
      <c r="M740" t="s">
        <v>46</v>
      </c>
      <c r="N740">
        <v>0</v>
      </c>
      <c r="O740">
        <v>0</v>
      </c>
      <c r="P740">
        <v>0</v>
      </c>
      <c r="Q740">
        <v>0</v>
      </c>
      <c r="R740">
        <v>0</v>
      </c>
      <c r="S740">
        <v>28.4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23</v>
      </c>
      <c r="Z740">
        <f>VLOOKUP(F740,CEUS!$J$26:$K$50,2)</f>
        <v>30</v>
      </c>
      <c r="AA740" s="142">
        <f t="shared" si="96"/>
        <v>0.76666666666666672</v>
      </c>
      <c r="AB740" s="37">
        <f t="shared" si="97"/>
        <v>61.333333333333336</v>
      </c>
      <c r="AD740" s="124">
        <f>IF(E740=Sheet2!$E$24,VLOOKUP(F740,Sheet2!$C$24:$H$42,3),IF(E740=Sheet2!$F$24,VLOOKUP(F740,Sheet2!$C$24:$H$42,4),IF(E740=Sheet2!$G$24,VLOOKUP(F740,Sheet2!$C$24:$H$42,5),VLOOKUP(F740,Sheet2!$C$24:$H$42,6))))</f>
        <v>28.78</v>
      </c>
      <c r="AE740" s="2">
        <f t="shared" si="93"/>
        <v>0.66193999999999997</v>
      </c>
      <c r="AF740" s="37">
        <f t="shared" si="99"/>
        <v>52.955199999999998</v>
      </c>
      <c r="AH740">
        <f>IF(I740=CZCA!$E$24,VLOOKUP(F740,CZCA!$C$25:$T$43,3),IF(I740=CZCA!$F$24,VLOOKUP(F740,CZCA!$C$25:$T$43,4),IF(I740=CZCA!$G$24,VLOOKUP(F740,CZCA!$C$25:$T$43,5),IF(OR(I740=CZCA!$H$24,I740=CZCA!$I$24),VLOOKUP(F740,CZCA!$C$25:$T$43,6),IF(OR(I740=CZCA!$J$24,I740=CZCA!$L$24),VLOOKUP(F740,CZCA!$C$25:$T$43,8),IF(OR(I740=CZCA!$K$24,I740=CZCA!$Q$24),VLOOKUP(F740,CZCA!$C$25:$T$43,9),IF(OR(I740=CZCA!$M$24,I740=CZCA!$T$24),VLOOKUP(F740,CZCA!$C$25:$T$43,11),IF(OR(I740=CZCA!$N$24,I740=CZCA!$R$24),VLOOKUP(F740,CZCA!$C$25:$T$43,12),IF(I740=CZCA!$O$24,VLOOKUP(F740,CZCA!$C$25:$T$43,13),IF(I740=CZCA!$P$24,VLOOKUP(F740,CZCA!$C$25:$T$43,14),IF(I740=CZCA!$S$24,VLOOKUP(F740,CZCA!$C$25:$T$43,17))))))))))))</f>
        <v>34.61</v>
      </c>
      <c r="AI740" s="157">
        <f t="shared" si="95"/>
        <v>0.79603000000000002</v>
      </c>
      <c r="AJ740" s="37">
        <f t="shared" si="100"/>
        <v>63.682400000000001</v>
      </c>
      <c r="AK740" s="37"/>
      <c r="AL740" s="128">
        <f t="shared" si="101"/>
        <v>28.893383415197921</v>
      </c>
      <c r="AM740">
        <v>2</v>
      </c>
      <c r="AN740" t="s">
        <v>47</v>
      </c>
      <c r="AO740" t="s">
        <v>48</v>
      </c>
      <c r="AP740" t="s">
        <v>107</v>
      </c>
      <c r="AQ740" t="s">
        <v>114</v>
      </c>
    </row>
    <row r="741" spans="1:43" x14ac:dyDescent="0.4">
      <c r="A741" t="s">
        <v>37</v>
      </c>
      <c r="B741" t="s">
        <v>38</v>
      </c>
      <c r="C741" t="s">
        <v>39</v>
      </c>
      <c r="D741" s="1">
        <v>41487</v>
      </c>
      <c r="E741" t="s">
        <v>114</v>
      </c>
      <c r="F741" t="s">
        <v>41</v>
      </c>
      <c r="G741" t="s">
        <v>42</v>
      </c>
      <c r="H741" t="s">
        <v>43</v>
      </c>
      <c r="I741" t="s">
        <v>108</v>
      </c>
      <c r="J741" t="s">
        <v>45</v>
      </c>
      <c r="K741">
        <v>34</v>
      </c>
      <c r="L741">
        <v>34000</v>
      </c>
      <c r="M741" t="s">
        <v>46</v>
      </c>
      <c r="N741">
        <v>0</v>
      </c>
      <c r="O741">
        <v>0</v>
      </c>
      <c r="P741">
        <v>0</v>
      </c>
      <c r="Q741">
        <v>0</v>
      </c>
      <c r="R741">
        <v>0</v>
      </c>
      <c r="S741">
        <v>37.700000000000003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30.5</v>
      </c>
      <c r="Z741">
        <f>VLOOKUP(F741,CEUS!$J$26:$K$50,2)</f>
        <v>30</v>
      </c>
      <c r="AA741" s="142">
        <f t="shared" si="96"/>
        <v>1.0166666666666666</v>
      </c>
      <c r="AB741" s="37">
        <f t="shared" si="97"/>
        <v>81.333333333333329</v>
      </c>
      <c r="AD741" s="124">
        <f>IF(E741=Sheet2!$E$24,VLOOKUP(F741,Sheet2!$C$24:$H$42,3),IF(E741=Sheet2!$F$24,VLOOKUP(F741,Sheet2!$C$24:$H$42,4),IF(E741=Sheet2!$G$24,VLOOKUP(F741,Sheet2!$C$24:$H$42,5),VLOOKUP(F741,Sheet2!$C$24:$H$42,6))))</f>
        <v>28.78</v>
      </c>
      <c r="AE741" s="2">
        <f t="shared" si="93"/>
        <v>0.87779000000000007</v>
      </c>
      <c r="AF741" s="37">
        <f t="shared" si="99"/>
        <v>70.223200000000006</v>
      </c>
      <c r="AH741">
        <f>IF(I741=CZCA!$E$24,VLOOKUP(F741,CZCA!$C$25:$T$43,3),IF(I741=CZCA!$F$24,VLOOKUP(F741,CZCA!$C$25:$T$43,4),IF(I741=CZCA!$G$24,VLOOKUP(F741,CZCA!$C$25:$T$43,5),IF(OR(I741=CZCA!$H$24,I741=CZCA!$I$24),VLOOKUP(F741,CZCA!$C$25:$T$43,6),IF(OR(I741=CZCA!$J$24,I741=CZCA!$L$24),VLOOKUP(F741,CZCA!$C$25:$T$43,8),IF(OR(I741=CZCA!$K$24,I741=CZCA!$Q$24),VLOOKUP(F741,CZCA!$C$25:$T$43,9),IF(OR(I741=CZCA!$M$24,I741=CZCA!$T$24),VLOOKUP(F741,CZCA!$C$25:$T$43,11),IF(OR(I741=CZCA!$N$24,I741=CZCA!$R$24),VLOOKUP(F741,CZCA!$C$25:$T$43,12),IF(I741=CZCA!$O$24,VLOOKUP(F741,CZCA!$C$25:$T$43,13),IF(I741=CZCA!$P$24,VLOOKUP(F741,CZCA!$C$25:$T$43,14),IF(I741=CZCA!$S$24,VLOOKUP(F741,CZCA!$C$25:$T$43,17))))))))))))</f>
        <v>44.86</v>
      </c>
      <c r="AI741" s="157">
        <f t="shared" si="95"/>
        <v>1.3682300000000001</v>
      </c>
      <c r="AJ741" s="37">
        <f t="shared" si="100"/>
        <v>109.45840000000001</v>
      </c>
      <c r="AK741" s="37"/>
      <c r="AL741" s="128">
        <f t="shared" si="101"/>
        <v>22.291573785109229</v>
      </c>
      <c r="AM741">
        <v>2</v>
      </c>
      <c r="AN741" t="s">
        <v>47</v>
      </c>
      <c r="AO741" t="s">
        <v>48</v>
      </c>
      <c r="AP741" t="s">
        <v>109</v>
      </c>
      <c r="AQ741" t="s">
        <v>114</v>
      </c>
    </row>
    <row r="742" spans="1:43" x14ac:dyDescent="0.4">
      <c r="A742" t="s">
        <v>37</v>
      </c>
      <c r="B742" t="s">
        <v>38</v>
      </c>
      <c r="C742" t="s">
        <v>39</v>
      </c>
      <c r="D742" s="1">
        <v>41487</v>
      </c>
      <c r="E742" t="s">
        <v>114</v>
      </c>
      <c r="F742" t="s">
        <v>41</v>
      </c>
      <c r="G742" t="s">
        <v>42</v>
      </c>
      <c r="H742" t="s">
        <v>43</v>
      </c>
      <c r="I742" t="s">
        <v>97</v>
      </c>
      <c r="J742" t="s">
        <v>45</v>
      </c>
      <c r="K742">
        <v>34</v>
      </c>
      <c r="L742">
        <v>34000</v>
      </c>
      <c r="M742" t="s">
        <v>46</v>
      </c>
      <c r="N742">
        <v>0</v>
      </c>
      <c r="O742">
        <v>0</v>
      </c>
      <c r="P742">
        <v>0</v>
      </c>
      <c r="Q742">
        <v>0</v>
      </c>
      <c r="R742">
        <v>0</v>
      </c>
      <c r="S742">
        <v>51.8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41.9</v>
      </c>
      <c r="Z742">
        <f>VLOOKUP(F742,CEUS!$J$26:$K$50,2)</f>
        <v>30</v>
      </c>
      <c r="AA742" s="142">
        <f t="shared" si="96"/>
        <v>1.3966666666666667</v>
      </c>
      <c r="AB742" s="37">
        <f t="shared" si="97"/>
        <v>111.73333333333333</v>
      </c>
      <c r="AD742" s="124">
        <f>IF(E742=Sheet2!$E$24,VLOOKUP(F742,Sheet2!$C$24:$H$42,3),IF(E742=Sheet2!$F$24,VLOOKUP(F742,Sheet2!$C$24:$H$42,4),IF(E742=Sheet2!$G$24,VLOOKUP(F742,Sheet2!$C$24:$H$42,5),VLOOKUP(F742,Sheet2!$C$24:$H$42,6))))</f>
        <v>28.78</v>
      </c>
      <c r="AE742" s="2">
        <f t="shared" si="93"/>
        <v>1.2058820000000001</v>
      </c>
      <c r="AF742" s="37">
        <f t="shared" si="99"/>
        <v>96.470560000000006</v>
      </c>
      <c r="AH742">
        <f>IF(I742=CZCA!$E$24,VLOOKUP(F742,CZCA!$C$25:$T$43,3),IF(I742=CZCA!$F$24,VLOOKUP(F742,CZCA!$C$25:$T$43,4),IF(I742=CZCA!$G$24,VLOOKUP(F742,CZCA!$C$25:$T$43,5),IF(OR(I742=CZCA!$H$24,I742=CZCA!$I$24),VLOOKUP(F742,CZCA!$C$25:$T$43,6),IF(OR(I742=CZCA!$J$24,I742=CZCA!$L$24),VLOOKUP(F742,CZCA!$C$25:$T$43,8),IF(OR(I742=CZCA!$K$24,I742=CZCA!$Q$24),VLOOKUP(F742,CZCA!$C$25:$T$43,9),IF(OR(I742=CZCA!$M$24,I742=CZCA!$T$24),VLOOKUP(F742,CZCA!$C$25:$T$43,11),IF(OR(I742=CZCA!$N$24,I742=CZCA!$R$24),VLOOKUP(F742,CZCA!$C$25:$T$43,12),IF(I742=CZCA!$O$24,VLOOKUP(F742,CZCA!$C$25:$T$43,13),IF(I742=CZCA!$P$24,VLOOKUP(F742,CZCA!$C$25:$T$43,14),IF(I742=CZCA!$S$24,VLOOKUP(F742,CZCA!$C$25:$T$43,17))))))))))))</f>
        <v>53.58</v>
      </c>
      <c r="AI742" s="157">
        <f t="shared" si="95"/>
        <v>2.2450019999999999</v>
      </c>
      <c r="AJ742" s="37">
        <f t="shared" si="100"/>
        <v>179.60015999999999</v>
      </c>
      <c r="AK742" s="37"/>
      <c r="AL742" s="128">
        <f t="shared" si="101"/>
        <v>18.663680477790219</v>
      </c>
      <c r="AM742">
        <v>2</v>
      </c>
      <c r="AN742" t="s">
        <v>47</v>
      </c>
      <c r="AO742" t="s">
        <v>48</v>
      </c>
      <c r="AP742" t="s">
        <v>98</v>
      </c>
      <c r="AQ742" t="s">
        <v>114</v>
      </c>
    </row>
    <row r="743" spans="1:43" x14ac:dyDescent="0.4">
      <c r="A743" t="s">
        <v>37</v>
      </c>
      <c r="B743" t="s">
        <v>38</v>
      </c>
      <c r="C743" t="s">
        <v>39</v>
      </c>
      <c r="D743" s="1">
        <v>41487</v>
      </c>
      <c r="E743" t="s">
        <v>114</v>
      </c>
      <c r="F743" t="s">
        <v>41</v>
      </c>
      <c r="G743" t="s">
        <v>42</v>
      </c>
      <c r="H743" t="s">
        <v>43</v>
      </c>
      <c r="I743" t="s">
        <v>110</v>
      </c>
      <c r="J743" t="s">
        <v>45</v>
      </c>
      <c r="K743">
        <v>34</v>
      </c>
      <c r="L743">
        <v>34000</v>
      </c>
      <c r="M743" t="s">
        <v>46</v>
      </c>
      <c r="N743">
        <v>0</v>
      </c>
      <c r="O743">
        <v>0</v>
      </c>
      <c r="P743">
        <v>0</v>
      </c>
      <c r="Q743">
        <v>0</v>
      </c>
      <c r="R743">
        <v>0</v>
      </c>
      <c r="S743">
        <v>64.900000000000006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52.4</v>
      </c>
      <c r="Z743">
        <f>VLOOKUP(F743,CEUS!$J$26:$K$50,2)</f>
        <v>30</v>
      </c>
      <c r="AA743" s="142">
        <f t="shared" si="96"/>
        <v>1.7466666666666666</v>
      </c>
      <c r="AB743" s="37">
        <f t="shared" si="97"/>
        <v>139.73333333333332</v>
      </c>
      <c r="AD743" s="124">
        <f>IF(E743=Sheet2!$E$24,VLOOKUP(F743,Sheet2!$C$24:$H$42,3),IF(E743=Sheet2!$F$24,VLOOKUP(F743,Sheet2!$C$24:$H$42,4),IF(E743=Sheet2!$G$24,VLOOKUP(F743,Sheet2!$C$24:$H$42,5),VLOOKUP(F743,Sheet2!$C$24:$H$42,6))))</f>
        <v>28.78</v>
      </c>
      <c r="AE743" s="2">
        <f t="shared" si="93"/>
        <v>1.5080719999999999</v>
      </c>
      <c r="AF743" s="37">
        <f t="shared" si="99"/>
        <v>120.64576</v>
      </c>
      <c r="AH743">
        <f>IF(I743=CZCA!$E$24,VLOOKUP(F743,CZCA!$C$25:$T$43,3),IF(I743=CZCA!$F$24,VLOOKUP(F743,CZCA!$C$25:$T$43,4),IF(I743=CZCA!$G$24,VLOOKUP(F743,CZCA!$C$25:$T$43,5),IF(OR(I743=CZCA!$H$24,I743=CZCA!$I$24),VLOOKUP(F743,CZCA!$C$25:$T$43,6),IF(OR(I743=CZCA!$J$24,I743=CZCA!$L$24),VLOOKUP(F743,CZCA!$C$25:$T$43,8),IF(OR(I743=CZCA!$K$24,I743=CZCA!$Q$24),VLOOKUP(F743,CZCA!$C$25:$T$43,9),IF(OR(I743=CZCA!$M$24,I743=CZCA!$T$24),VLOOKUP(F743,CZCA!$C$25:$T$43,11),IF(OR(I743=CZCA!$N$24,I743=CZCA!$R$24),VLOOKUP(F743,CZCA!$C$25:$T$43,12),IF(I743=CZCA!$O$24,VLOOKUP(F743,CZCA!$C$25:$T$43,13),IF(I743=CZCA!$P$24,VLOOKUP(F743,CZCA!$C$25:$T$43,14),IF(I743=CZCA!$S$24,VLOOKUP(F743,CZCA!$C$25:$T$43,17))))))))))))</f>
        <v>44.86</v>
      </c>
      <c r="AI743" s="157">
        <f t="shared" si="95"/>
        <v>2.3506639999999996</v>
      </c>
      <c r="AJ743" s="37">
        <f t="shared" si="100"/>
        <v>188.05311999999998</v>
      </c>
      <c r="AK743" s="37"/>
      <c r="AL743" s="128">
        <f t="shared" si="101"/>
        <v>22.291573785109229</v>
      </c>
      <c r="AM743">
        <v>2</v>
      </c>
      <c r="AN743" t="s">
        <v>47</v>
      </c>
      <c r="AO743" t="s">
        <v>48</v>
      </c>
      <c r="AP743" t="s">
        <v>111</v>
      </c>
      <c r="AQ743" t="s">
        <v>114</v>
      </c>
    </row>
    <row r="744" spans="1:43" x14ac:dyDescent="0.4">
      <c r="A744" t="s">
        <v>37</v>
      </c>
      <c r="B744" t="s">
        <v>38</v>
      </c>
      <c r="C744" t="s">
        <v>39</v>
      </c>
      <c r="D744" s="1">
        <v>41487</v>
      </c>
      <c r="E744" t="s">
        <v>114</v>
      </c>
      <c r="F744" t="s">
        <v>41</v>
      </c>
      <c r="G744" t="s">
        <v>42</v>
      </c>
      <c r="H744" t="s">
        <v>43</v>
      </c>
      <c r="I744" t="s">
        <v>112</v>
      </c>
      <c r="J744" t="s">
        <v>45</v>
      </c>
      <c r="K744">
        <v>34</v>
      </c>
      <c r="L744">
        <v>34000</v>
      </c>
      <c r="M744" t="s">
        <v>46</v>
      </c>
      <c r="N744">
        <v>0</v>
      </c>
      <c r="O744">
        <v>0</v>
      </c>
      <c r="P744">
        <v>0</v>
      </c>
      <c r="Q744">
        <v>0</v>
      </c>
      <c r="R744">
        <v>0</v>
      </c>
      <c r="S744">
        <v>18.3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14.8</v>
      </c>
      <c r="Z744">
        <f>VLOOKUP(F744,CEUS!$J$26:$K$50,2)</f>
        <v>30</v>
      </c>
      <c r="AA744" s="142">
        <f t="shared" si="96"/>
        <v>0.49333333333333335</v>
      </c>
      <c r="AB744" s="37">
        <f t="shared" si="97"/>
        <v>39.466666666666669</v>
      </c>
      <c r="AD744" s="124">
        <f>IF(E744=Sheet2!$E$24,VLOOKUP(F744,Sheet2!$C$24:$H$42,3),IF(E744=Sheet2!$F$24,VLOOKUP(F744,Sheet2!$C$24:$H$42,4),IF(E744=Sheet2!$G$24,VLOOKUP(F744,Sheet2!$C$24:$H$42,5),VLOOKUP(F744,Sheet2!$C$24:$H$42,6))))</f>
        <v>28.78</v>
      </c>
      <c r="AE744" s="2">
        <f t="shared" si="93"/>
        <v>0.42594400000000004</v>
      </c>
      <c r="AF744" s="37">
        <f t="shared" si="99"/>
        <v>34.075520000000004</v>
      </c>
      <c r="AH744">
        <f>IF(I744=CZCA!$E$24,VLOOKUP(F744,CZCA!$C$25:$T$43,3),IF(I744=CZCA!$F$24,VLOOKUP(F744,CZCA!$C$25:$T$43,4),IF(I744=CZCA!$G$24,VLOOKUP(F744,CZCA!$C$25:$T$43,5),IF(OR(I744=CZCA!$H$24,I744=CZCA!$I$24),VLOOKUP(F744,CZCA!$C$25:$T$43,6),IF(OR(I744=CZCA!$J$24,I744=CZCA!$L$24),VLOOKUP(F744,CZCA!$C$25:$T$43,8),IF(OR(I744=CZCA!$K$24,I744=CZCA!$Q$24),VLOOKUP(F744,CZCA!$C$25:$T$43,9),IF(OR(I744=CZCA!$M$24,I744=CZCA!$T$24),VLOOKUP(F744,CZCA!$C$25:$T$43,11),IF(OR(I744=CZCA!$N$24,I744=CZCA!$R$24),VLOOKUP(F744,CZCA!$C$25:$T$43,12),IF(I744=CZCA!$O$24,VLOOKUP(F744,CZCA!$C$25:$T$43,13),IF(I744=CZCA!$P$24,VLOOKUP(F744,CZCA!$C$25:$T$43,14),IF(I744=CZCA!$S$24,VLOOKUP(F744,CZCA!$C$25:$T$43,17))))))))))))</f>
        <v>41.25</v>
      </c>
      <c r="AI744" s="157">
        <f t="shared" si="95"/>
        <v>0.61050000000000004</v>
      </c>
      <c r="AJ744" s="37">
        <f t="shared" si="100"/>
        <v>48.84</v>
      </c>
      <c r="AK744" s="37"/>
      <c r="AL744" s="128">
        <f t="shared" si="101"/>
        <v>24.242424242424242</v>
      </c>
      <c r="AM744">
        <v>2</v>
      </c>
      <c r="AN744" t="s">
        <v>47</v>
      </c>
      <c r="AO744" t="s">
        <v>48</v>
      </c>
      <c r="AP744" t="s">
        <v>113</v>
      </c>
      <c r="AQ744" t="s">
        <v>114</v>
      </c>
    </row>
    <row r="745" spans="1:43" x14ac:dyDescent="0.4">
      <c r="A745" t="s">
        <v>37</v>
      </c>
      <c r="B745" t="s">
        <v>38</v>
      </c>
      <c r="C745" t="s">
        <v>39</v>
      </c>
      <c r="D745" s="1">
        <v>41487</v>
      </c>
      <c r="E745" t="s">
        <v>114</v>
      </c>
      <c r="F745" t="s">
        <v>41</v>
      </c>
      <c r="G745" t="s">
        <v>42</v>
      </c>
      <c r="H745" t="s">
        <v>43</v>
      </c>
      <c r="I745" t="s">
        <v>99</v>
      </c>
      <c r="J745" t="s">
        <v>45</v>
      </c>
      <c r="K745">
        <v>34</v>
      </c>
      <c r="L745">
        <v>34000</v>
      </c>
      <c r="M745" t="s">
        <v>46</v>
      </c>
      <c r="N745">
        <v>0</v>
      </c>
      <c r="O745">
        <v>0</v>
      </c>
      <c r="P745">
        <v>0</v>
      </c>
      <c r="Q745">
        <v>0</v>
      </c>
      <c r="R745">
        <v>0</v>
      </c>
      <c r="S745">
        <v>144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116</v>
      </c>
      <c r="Z745">
        <f>VLOOKUP(F745,CEUS!$J$26:$K$50,2)</f>
        <v>30</v>
      </c>
      <c r="AA745" s="142">
        <f t="shared" si="96"/>
        <v>3.8666666666666667</v>
      </c>
      <c r="AB745" s="37">
        <f t="shared" si="97"/>
        <v>309.33333333333331</v>
      </c>
      <c r="AD745" s="124">
        <f>IF(E745=Sheet2!$E$24,VLOOKUP(F745,Sheet2!$C$24:$H$42,3),IF(E745=Sheet2!$F$24,VLOOKUP(F745,Sheet2!$C$24:$H$42,4),IF(E745=Sheet2!$G$24,VLOOKUP(F745,Sheet2!$C$24:$H$42,5),VLOOKUP(F745,Sheet2!$C$24:$H$42,6))))</f>
        <v>28.78</v>
      </c>
      <c r="AE745" s="2">
        <f t="shared" si="93"/>
        <v>3.3384800000000001</v>
      </c>
      <c r="AF745" s="37">
        <f t="shared" si="99"/>
        <v>267.07839999999999</v>
      </c>
      <c r="AH745">
        <f>IF(I745=CZCA!$E$24,VLOOKUP(F745,CZCA!$C$25:$T$43,3),IF(I745=CZCA!$F$24,VLOOKUP(F745,CZCA!$C$25:$T$43,4),IF(I745=CZCA!$G$24,VLOOKUP(F745,CZCA!$C$25:$T$43,5),IF(OR(I745=CZCA!$H$24,I745=CZCA!$I$24),VLOOKUP(F745,CZCA!$C$25:$T$43,6),IF(OR(I745=CZCA!$J$24,I745=CZCA!$L$24),VLOOKUP(F745,CZCA!$C$25:$T$43,8),IF(OR(I745=CZCA!$K$24,I745=CZCA!$Q$24),VLOOKUP(F745,CZCA!$C$25:$T$43,9),IF(OR(I745=CZCA!$M$24,I745=CZCA!$T$24),VLOOKUP(F745,CZCA!$C$25:$T$43,11),IF(OR(I745=CZCA!$N$24,I745=CZCA!$R$24),VLOOKUP(F745,CZCA!$C$25:$T$43,12),IF(I745=CZCA!$O$24,VLOOKUP(F745,CZCA!$C$25:$T$43,13),IF(I745=CZCA!$P$24,VLOOKUP(F745,CZCA!$C$25:$T$43,14),IF(I745=CZCA!$S$24,VLOOKUP(F745,CZCA!$C$25:$T$43,17))))))))))))</f>
        <v>34.61</v>
      </c>
      <c r="AI745" s="157">
        <f t="shared" si="95"/>
        <v>4.0147599999999999</v>
      </c>
      <c r="AJ745" s="37">
        <f t="shared" si="100"/>
        <v>321.18079999999998</v>
      </c>
      <c r="AK745" s="37"/>
      <c r="AL745" s="128">
        <f t="shared" si="101"/>
        <v>28.893383415197921</v>
      </c>
      <c r="AM745">
        <v>2</v>
      </c>
      <c r="AN745" t="s">
        <v>47</v>
      </c>
      <c r="AO745" t="s">
        <v>48</v>
      </c>
      <c r="AP745" t="s">
        <v>100</v>
      </c>
      <c r="AQ745" t="s">
        <v>114</v>
      </c>
    </row>
    <row r="746" spans="1:43" hidden="1" x14ac:dyDescent="0.4">
      <c r="A746" t="s">
        <v>37</v>
      </c>
      <c r="B746" t="s">
        <v>38</v>
      </c>
      <c r="C746" t="s">
        <v>39</v>
      </c>
      <c r="D746" s="1">
        <v>41487</v>
      </c>
      <c r="E746" t="s">
        <v>114</v>
      </c>
      <c r="F746" t="s">
        <v>41</v>
      </c>
      <c r="G746" t="s">
        <v>42</v>
      </c>
      <c r="H746" t="s">
        <v>43</v>
      </c>
      <c r="I746" t="s">
        <v>251</v>
      </c>
      <c r="J746" t="s">
        <v>45</v>
      </c>
      <c r="K746">
        <v>34</v>
      </c>
      <c r="L746">
        <v>34000</v>
      </c>
      <c r="M746" t="s">
        <v>46</v>
      </c>
      <c r="N746">
        <v>0</v>
      </c>
      <c r="O746">
        <v>0</v>
      </c>
      <c r="P746">
        <v>0</v>
      </c>
      <c r="Q746">
        <v>0</v>
      </c>
      <c r="R746">
        <v>0</v>
      </c>
      <c r="S746">
        <v>34.700000000000003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28.1</v>
      </c>
      <c r="Z746">
        <f>VLOOKUP(F746,CEUS!$J$26:$K$50,2)</f>
        <v>30</v>
      </c>
      <c r="AA746" s="142">
        <f t="shared" si="96"/>
        <v>0.93666666666666676</v>
      </c>
      <c r="AB746" s="37">
        <f t="shared" si="97"/>
        <v>74.933333333333337</v>
      </c>
      <c r="AD746" s="124">
        <f>IF(E746=Sheet2!$E$24,VLOOKUP(F746,Sheet2!$C$24:$H$42,3),IF(E746=Sheet2!$F$24,VLOOKUP(F746,Sheet2!$C$24:$H$42,4),IF(E746=Sheet2!$G$24,VLOOKUP(F746,Sheet2!$C$24:$H$42,5),VLOOKUP(F746,Sheet2!$C$24:$H$42,6))))</f>
        <v>28.78</v>
      </c>
      <c r="AE746" s="2">
        <f t="shared" si="93"/>
        <v>0.80871800000000005</v>
      </c>
      <c r="AF746" s="37">
        <f t="shared" si="99"/>
        <v>64.69744</v>
      </c>
      <c r="AH746" t="b">
        <f>IF(I746=CZCA!$E$24,VLOOKUP(F746,CZCA!$C$24:$T$43,3),IF(I746=CZCA!$F$24,VLOOKUP(F746,CZCA!$C$24:$T$43,4),IF(I746=CZCA!$G$24,VLOOKUP(F746,CZCA!$C$24:$T$43,5),IF(OR(I746=CZCA!$H$24,I746=CZCA!$I$24),VLOOKUP(F746,CZCA!$C$24:$T$43,6),IF(OR(I746=CZCA!$J$24,I746=CZCA!$L$24),VLOOKUP(F746,CZCA!$C$24:$T$43,8),IF(OR(I746=CZCA!$K$24,I746=CZCA!$Q$24),VLOOKUP(F746,CZCA!$C$24:$T$43,9),IF(OR(I746=CZCA!$M$24,I746=CZCA!$T$24),VLOOKUP(F746,CZCA!$C$24:$T$43,11),IF(OR(I746=CZCA!$N$24,I746=CZCA!$R$24),VLOOKUP(F746,CZCA!$C$24:$T$43,12),IF(I746=CZCA!$O$24,VLOOKUP(F746,CZCA!$C$24:$T$43,13),IF(I746=CZCA!$P$24,VLOOKUP(F746,CZCA!$C$24:$T$43,14),IF(I746=CZCA!$S$24,VLOOKUP(F746,CZCA!$C$24:$T$43,17))))))))))))</f>
        <v>0</v>
      </c>
      <c r="AI746" s="157">
        <f t="shared" si="95"/>
        <v>0</v>
      </c>
      <c r="AJ746" s="37">
        <f t="shared" si="100"/>
        <v>0</v>
      </c>
      <c r="AK746" s="37"/>
      <c r="AL746" s="128" t="e">
        <f t="shared" si="101"/>
        <v>#DIV/0!</v>
      </c>
      <c r="AM746">
        <v>2</v>
      </c>
      <c r="AN746" t="s">
        <v>47</v>
      </c>
      <c r="AO746" t="s">
        <v>48</v>
      </c>
      <c r="AP746" t="s">
        <v>254</v>
      </c>
      <c r="AQ746" t="s">
        <v>114</v>
      </c>
    </row>
    <row r="747" spans="1:43" x14ac:dyDescent="0.4">
      <c r="A747" t="s">
        <v>37</v>
      </c>
      <c r="B747" t="s">
        <v>38</v>
      </c>
      <c r="C747" t="s">
        <v>39</v>
      </c>
      <c r="D747" s="1">
        <v>41487</v>
      </c>
      <c r="E747" t="s">
        <v>114</v>
      </c>
      <c r="F747" t="s">
        <v>252</v>
      </c>
      <c r="G747" t="s">
        <v>42</v>
      </c>
      <c r="H747" t="s">
        <v>43</v>
      </c>
      <c r="I747" t="s">
        <v>91</v>
      </c>
      <c r="J747" t="s">
        <v>45</v>
      </c>
      <c r="K747">
        <v>49.1</v>
      </c>
      <c r="L747">
        <v>105000</v>
      </c>
      <c r="M747" t="s">
        <v>46</v>
      </c>
      <c r="N747">
        <v>0</v>
      </c>
      <c r="O747">
        <v>0</v>
      </c>
      <c r="P747">
        <v>0</v>
      </c>
      <c r="Q747">
        <v>0</v>
      </c>
      <c r="R747">
        <v>0</v>
      </c>
      <c r="S747">
        <v>13.4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10.8</v>
      </c>
      <c r="Z747">
        <f>VLOOKUP(F747,CEUS!$J$26:$K$50,2)</f>
        <v>40</v>
      </c>
      <c r="AA747" s="142">
        <f t="shared" si="96"/>
        <v>0.27</v>
      </c>
      <c r="AB747" s="37">
        <f t="shared" si="97"/>
        <v>21.6</v>
      </c>
      <c r="AD747" s="124">
        <f>IF(E747=Sheet2!$E$24,VLOOKUP(F747,Sheet2!$C$24:$H$42,3),IF(E747=Sheet2!$F$24,VLOOKUP(F747,Sheet2!$C$24:$H$42,4),IF(E747=Sheet2!$G$24,VLOOKUP(F747,Sheet2!$C$24:$H$42,5),VLOOKUP(F747,Sheet2!$C$24:$H$42,6))))</f>
        <v>28.78</v>
      </c>
      <c r="AE747" s="2">
        <f t="shared" si="93"/>
        <v>0.31082400000000004</v>
      </c>
      <c r="AF747" s="37">
        <f t="shared" si="99"/>
        <v>24.865920000000003</v>
      </c>
      <c r="AH747">
        <f>IF(I747=CZCA!$E$24,VLOOKUP(F747,CZCA!$C$25:$T$43,3),IF(I747=CZCA!$F$24,VLOOKUP(F747,CZCA!$C$25:$T$43,4),IF(I747=CZCA!$G$24,VLOOKUP(F747,CZCA!$C$25:$T$43,5),IF(OR(I747=CZCA!$H$24,I747=CZCA!$I$24),VLOOKUP(F747,CZCA!$C$25:$T$43,6),IF(OR(I747=CZCA!$J$24,I747=CZCA!$L$24),VLOOKUP(F747,CZCA!$C$25:$T$43,8),IF(OR(I747=CZCA!$K$24,I747=CZCA!$Q$24),VLOOKUP(F747,CZCA!$C$25:$T$43,9),IF(OR(I747=CZCA!$M$24,I747=CZCA!$T$24),VLOOKUP(F747,CZCA!$C$25:$T$43,11),IF(OR(I747=CZCA!$N$24,I747=CZCA!$R$24),VLOOKUP(F747,CZCA!$C$25:$T$43,12),IF(I747=CZCA!$O$24,VLOOKUP(F747,CZCA!$C$25:$T$43,13),IF(I747=CZCA!$P$24,VLOOKUP(F747,CZCA!$C$25:$T$43,14),IF(I747=CZCA!$S$24,VLOOKUP(F747,CZCA!$C$25:$T$43,17))))))))))))</f>
        <v>36.979999999999997</v>
      </c>
      <c r="AI747" s="157">
        <f t="shared" si="95"/>
        <v>0.39938399999999996</v>
      </c>
      <c r="AJ747" s="37">
        <f t="shared" si="100"/>
        <v>31.950719999999997</v>
      </c>
      <c r="AK747" s="37"/>
      <c r="AL747" s="128">
        <f t="shared" si="101"/>
        <v>27.041644131963224</v>
      </c>
      <c r="AM747">
        <v>2</v>
      </c>
      <c r="AN747" t="s">
        <v>255</v>
      </c>
      <c r="AO747" t="s">
        <v>48</v>
      </c>
      <c r="AP747" t="s">
        <v>92</v>
      </c>
      <c r="AQ747" t="s">
        <v>114</v>
      </c>
    </row>
    <row r="748" spans="1:43" x14ac:dyDescent="0.4">
      <c r="A748" t="s">
        <v>37</v>
      </c>
      <c r="B748" t="s">
        <v>38</v>
      </c>
      <c r="C748" t="s">
        <v>39</v>
      </c>
      <c r="D748" s="1">
        <v>41487</v>
      </c>
      <c r="E748" t="s">
        <v>114</v>
      </c>
      <c r="F748" t="s">
        <v>252</v>
      </c>
      <c r="G748" t="s">
        <v>42</v>
      </c>
      <c r="H748" t="s">
        <v>43</v>
      </c>
      <c r="I748" t="s">
        <v>102</v>
      </c>
      <c r="J748" t="s">
        <v>45</v>
      </c>
      <c r="K748">
        <v>93.9</v>
      </c>
      <c r="L748">
        <v>128000</v>
      </c>
      <c r="M748" t="s">
        <v>46</v>
      </c>
      <c r="N748">
        <v>0</v>
      </c>
      <c r="O748">
        <v>0</v>
      </c>
      <c r="P748">
        <v>0</v>
      </c>
      <c r="Q748">
        <v>0</v>
      </c>
      <c r="R748">
        <v>0</v>
      </c>
      <c r="S748">
        <v>6.58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5.32</v>
      </c>
      <c r="Z748">
        <f>VLOOKUP(F748,CEUS!$J$26:$K$50,2)</f>
        <v>40</v>
      </c>
      <c r="AA748" s="142">
        <f t="shared" si="96"/>
        <v>0.13300000000000001</v>
      </c>
      <c r="AB748" s="37">
        <f t="shared" si="97"/>
        <v>10.64</v>
      </c>
      <c r="AD748" s="124">
        <f>IF(E748=Sheet2!$E$24,VLOOKUP(F748,Sheet2!$C$24:$H$42,3),IF(E748=Sheet2!$F$24,VLOOKUP(F748,Sheet2!$C$24:$H$42,4),IF(E748=Sheet2!$G$24,VLOOKUP(F748,Sheet2!$C$24:$H$42,5),VLOOKUP(F748,Sheet2!$C$24:$H$42,6))))</f>
        <v>28.78</v>
      </c>
      <c r="AE748" s="2">
        <f t="shared" si="93"/>
        <v>0.15310960000000001</v>
      </c>
      <c r="AF748" s="37">
        <f t="shared" si="99"/>
        <v>12.248768000000002</v>
      </c>
      <c r="AH748">
        <f>IF(I748=CZCA!$E$24,VLOOKUP(F748,CZCA!$C$25:$T$43,3),IF(I748=CZCA!$F$24,VLOOKUP(F748,CZCA!$C$25:$T$43,4),IF(I748=CZCA!$G$24,VLOOKUP(F748,CZCA!$C$25:$T$43,5),IF(OR(I748=CZCA!$H$24,I748=CZCA!$I$24),VLOOKUP(F748,CZCA!$C$25:$T$43,6),IF(OR(I748=CZCA!$J$24,I748=CZCA!$L$24),VLOOKUP(F748,CZCA!$C$25:$T$43,8),IF(OR(I748=CZCA!$K$24,I748=CZCA!$Q$24),VLOOKUP(F748,CZCA!$C$25:$T$43,9),IF(OR(I748=CZCA!$M$24,I748=CZCA!$T$24),VLOOKUP(F748,CZCA!$C$25:$T$43,11),IF(OR(I748=CZCA!$N$24,I748=CZCA!$R$24),VLOOKUP(F748,CZCA!$C$25:$T$43,12),IF(I748=CZCA!$O$24,VLOOKUP(F748,CZCA!$C$25:$T$43,13),IF(I748=CZCA!$P$24,VLOOKUP(F748,CZCA!$C$25:$T$43,14),IF(I748=CZCA!$S$24,VLOOKUP(F748,CZCA!$C$25:$T$43,17))))))))))))</f>
        <v>47.98</v>
      </c>
      <c r="AI748" s="157">
        <f t="shared" si="95"/>
        <v>0.25525359999999997</v>
      </c>
      <c r="AJ748" s="37">
        <f t="shared" si="100"/>
        <v>20.420287999999999</v>
      </c>
      <c r="AK748" s="37"/>
      <c r="AL748" s="128">
        <f t="shared" si="101"/>
        <v>20.842017507294706</v>
      </c>
      <c r="AM748">
        <v>2</v>
      </c>
      <c r="AN748" t="s">
        <v>255</v>
      </c>
      <c r="AO748" t="s">
        <v>48</v>
      </c>
      <c r="AP748" t="s">
        <v>103</v>
      </c>
      <c r="AQ748" t="s">
        <v>114</v>
      </c>
    </row>
    <row r="749" spans="1:43" x14ac:dyDescent="0.4">
      <c r="A749" t="s">
        <v>37</v>
      </c>
      <c r="B749" t="s">
        <v>38</v>
      </c>
      <c r="C749" t="s">
        <v>39</v>
      </c>
      <c r="D749" s="1">
        <v>41487</v>
      </c>
      <c r="E749" t="s">
        <v>114</v>
      </c>
      <c r="F749" t="s">
        <v>252</v>
      </c>
      <c r="G749" t="s">
        <v>42</v>
      </c>
      <c r="H749" t="s">
        <v>43</v>
      </c>
      <c r="I749" t="s">
        <v>104</v>
      </c>
      <c r="J749" t="s">
        <v>45</v>
      </c>
      <c r="K749">
        <v>128</v>
      </c>
      <c r="L749">
        <v>157000</v>
      </c>
      <c r="M749" t="s">
        <v>46</v>
      </c>
      <c r="N749">
        <v>0</v>
      </c>
      <c r="O749">
        <v>0</v>
      </c>
      <c r="P749">
        <v>0</v>
      </c>
      <c r="Q749">
        <v>0</v>
      </c>
      <c r="R749">
        <v>0</v>
      </c>
      <c r="S749">
        <v>6.55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5.29</v>
      </c>
      <c r="Z749">
        <f>VLOOKUP(F749,CEUS!$J$26:$K$50,2)</f>
        <v>40</v>
      </c>
      <c r="AA749" s="142">
        <f t="shared" si="96"/>
        <v>0.13225000000000001</v>
      </c>
      <c r="AB749" s="37">
        <f t="shared" si="97"/>
        <v>10.58</v>
      </c>
      <c r="AD749" s="124">
        <f>IF(E749=Sheet2!$E$24,VLOOKUP(F749,Sheet2!$C$24:$H$42,3),IF(E749=Sheet2!$F$24,VLOOKUP(F749,Sheet2!$C$24:$H$42,4),IF(E749=Sheet2!$G$24,VLOOKUP(F749,Sheet2!$C$24:$H$42,5),VLOOKUP(F749,Sheet2!$C$24:$H$42,6))))</f>
        <v>28.78</v>
      </c>
      <c r="AE749" s="2">
        <f t="shared" ref="AE749:AE812" si="102">Y749/1000*AD749</f>
        <v>0.15224620000000003</v>
      </c>
      <c r="AF749" s="37">
        <f t="shared" si="99"/>
        <v>12.179696000000002</v>
      </c>
      <c r="AH749">
        <f>IF(I749=CZCA!$E$24,VLOOKUP(F749,CZCA!$C$25:$T$43,3),IF(I749=CZCA!$F$24,VLOOKUP(F749,CZCA!$C$25:$T$43,4),IF(I749=CZCA!$G$24,VLOOKUP(F749,CZCA!$C$25:$T$43,5),IF(OR(I749=CZCA!$H$24,I749=CZCA!$I$24),VLOOKUP(F749,CZCA!$C$25:$T$43,6),IF(OR(I749=CZCA!$J$24,I749=CZCA!$L$24),VLOOKUP(F749,CZCA!$C$25:$T$43,8),IF(OR(I749=CZCA!$K$24,I749=CZCA!$Q$24),VLOOKUP(F749,CZCA!$C$25:$T$43,9),IF(OR(I749=CZCA!$M$24,I749=CZCA!$T$24),VLOOKUP(F749,CZCA!$C$25:$T$43,11),IF(OR(I749=CZCA!$N$24,I749=CZCA!$R$24),VLOOKUP(F749,CZCA!$C$25:$T$43,12),IF(I749=CZCA!$O$24,VLOOKUP(F749,CZCA!$C$25:$T$43,13),IF(I749=CZCA!$P$24,VLOOKUP(F749,CZCA!$C$25:$T$43,14),IF(I749=CZCA!$S$24,VLOOKUP(F749,CZCA!$C$25:$T$43,17))))))))))))</f>
        <v>47.98</v>
      </c>
      <c r="AI749" s="157">
        <f t="shared" ref="AI749:AI755" si="103">Y749/1000*AH749</f>
        <v>0.25381419999999999</v>
      </c>
      <c r="AJ749" s="37">
        <f t="shared" si="100"/>
        <v>20.305135999999997</v>
      </c>
      <c r="AK749" s="37"/>
      <c r="AL749" s="128">
        <f t="shared" si="101"/>
        <v>20.842017507294706</v>
      </c>
      <c r="AM749">
        <v>2</v>
      </c>
      <c r="AN749" t="s">
        <v>255</v>
      </c>
      <c r="AO749" t="s">
        <v>48</v>
      </c>
      <c r="AP749" t="s">
        <v>105</v>
      </c>
      <c r="AQ749" t="s">
        <v>114</v>
      </c>
    </row>
    <row r="750" spans="1:43" x14ac:dyDescent="0.4">
      <c r="A750" t="s">
        <v>37</v>
      </c>
      <c r="B750" t="s">
        <v>38</v>
      </c>
      <c r="C750" t="s">
        <v>39</v>
      </c>
      <c r="D750" s="1">
        <v>41487</v>
      </c>
      <c r="E750" t="s">
        <v>114</v>
      </c>
      <c r="F750" t="s">
        <v>252</v>
      </c>
      <c r="G750" t="s">
        <v>42</v>
      </c>
      <c r="H750" t="s">
        <v>43</v>
      </c>
      <c r="I750" t="s">
        <v>106</v>
      </c>
      <c r="J750" t="s">
        <v>45</v>
      </c>
      <c r="K750">
        <v>105</v>
      </c>
      <c r="L750">
        <v>138000</v>
      </c>
      <c r="M750" t="s">
        <v>46</v>
      </c>
      <c r="N750">
        <v>0</v>
      </c>
      <c r="O750">
        <v>0</v>
      </c>
      <c r="P750">
        <v>0</v>
      </c>
      <c r="Q750">
        <v>0</v>
      </c>
      <c r="R750">
        <v>0</v>
      </c>
      <c r="S750">
        <v>5.9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4.7699999999999996</v>
      </c>
      <c r="Z750">
        <f>VLOOKUP(F750,CEUS!$J$26:$K$50,2)</f>
        <v>40</v>
      </c>
      <c r="AA750" s="142">
        <f t="shared" si="96"/>
        <v>0.11924999999999999</v>
      </c>
      <c r="AB750" s="37">
        <f t="shared" si="97"/>
        <v>9.5399999999999991</v>
      </c>
      <c r="AD750" s="124">
        <f>IF(E750=Sheet2!$E$24,VLOOKUP(F750,Sheet2!$C$24:$H$42,3),IF(E750=Sheet2!$F$24,VLOOKUP(F750,Sheet2!$C$24:$H$42,4),IF(E750=Sheet2!$G$24,VLOOKUP(F750,Sheet2!$C$24:$H$42,5),VLOOKUP(F750,Sheet2!$C$24:$H$42,6))))</f>
        <v>28.78</v>
      </c>
      <c r="AE750" s="2">
        <f t="shared" si="102"/>
        <v>0.1372806</v>
      </c>
      <c r="AF750" s="37">
        <f t="shared" si="99"/>
        <v>10.982448</v>
      </c>
      <c r="AH750">
        <f>IF(I750=CZCA!$E$24,VLOOKUP(F750,CZCA!$C$25:$T$43,3),IF(I750=CZCA!$F$24,VLOOKUP(F750,CZCA!$C$25:$T$43,4),IF(I750=CZCA!$G$24,VLOOKUP(F750,CZCA!$C$25:$T$43,5),IF(OR(I750=CZCA!$H$24,I750=CZCA!$I$24),VLOOKUP(F750,CZCA!$C$25:$T$43,6),IF(OR(I750=CZCA!$J$24,I750=CZCA!$L$24),VLOOKUP(F750,CZCA!$C$25:$T$43,8),IF(OR(I750=CZCA!$K$24,I750=CZCA!$Q$24),VLOOKUP(F750,CZCA!$C$25:$T$43,9),IF(OR(I750=CZCA!$M$24,I750=CZCA!$T$24),VLOOKUP(F750,CZCA!$C$25:$T$43,11),IF(OR(I750=CZCA!$N$24,I750=CZCA!$R$24),VLOOKUP(F750,CZCA!$C$25:$T$43,12),IF(I750=CZCA!$O$24,VLOOKUP(F750,CZCA!$C$25:$T$43,13),IF(I750=CZCA!$P$24,VLOOKUP(F750,CZCA!$C$25:$T$43,14),IF(I750=CZCA!$S$24,VLOOKUP(F750,CZCA!$C$25:$T$43,17))))))))))))</f>
        <v>34.61</v>
      </c>
      <c r="AI750" s="157">
        <f t="shared" si="103"/>
        <v>0.16508970000000001</v>
      </c>
      <c r="AJ750" s="37">
        <f t="shared" si="100"/>
        <v>13.207176</v>
      </c>
      <c r="AK750" s="37"/>
      <c r="AL750" s="128">
        <f t="shared" si="101"/>
        <v>28.893383415197921</v>
      </c>
      <c r="AM750">
        <v>2</v>
      </c>
      <c r="AN750" t="s">
        <v>255</v>
      </c>
      <c r="AO750" t="s">
        <v>48</v>
      </c>
      <c r="AP750" t="s">
        <v>107</v>
      </c>
      <c r="AQ750" t="s">
        <v>114</v>
      </c>
    </row>
    <row r="751" spans="1:43" x14ac:dyDescent="0.4">
      <c r="A751" t="s">
        <v>37</v>
      </c>
      <c r="B751" t="s">
        <v>38</v>
      </c>
      <c r="C751" t="s">
        <v>39</v>
      </c>
      <c r="D751" s="1">
        <v>41487</v>
      </c>
      <c r="E751" t="s">
        <v>114</v>
      </c>
      <c r="F751" t="s">
        <v>252</v>
      </c>
      <c r="G751" t="s">
        <v>42</v>
      </c>
      <c r="H751" t="s">
        <v>43</v>
      </c>
      <c r="I751" t="s">
        <v>108</v>
      </c>
      <c r="J751" t="s">
        <v>45</v>
      </c>
      <c r="K751">
        <v>146</v>
      </c>
      <c r="L751">
        <v>164000</v>
      </c>
      <c r="M751" t="s">
        <v>46</v>
      </c>
      <c r="N751">
        <v>0</v>
      </c>
      <c r="O751">
        <v>0</v>
      </c>
      <c r="P751">
        <v>0</v>
      </c>
      <c r="Q751">
        <v>0</v>
      </c>
      <c r="R751">
        <v>0</v>
      </c>
      <c r="S751">
        <v>7.03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5.68</v>
      </c>
      <c r="Z751">
        <f>VLOOKUP(F751,CEUS!$J$26:$K$50,2)</f>
        <v>40</v>
      </c>
      <c r="AA751" s="142">
        <f t="shared" si="96"/>
        <v>0.14199999999999999</v>
      </c>
      <c r="AB751" s="37">
        <f t="shared" si="97"/>
        <v>11.36</v>
      </c>
      <c r="AD751" s="124">
        <f>IF(E751=Sheet2!$E$24,VLOOKUP(F751,Sheet2!$C$24:$H$42,3),IF(E751=Sheet2!$F$24,VLOOKUP(F751,Sheet2!$C$24:$H$42,4),IF(E751=Sheet2!$G$24,VLOOKUP(F751,Sheet2!$C$24:$H$42,5),VLOOKUP(F751,Sheet2!$C$24:$H$42,6))))</f>
        <v>28.78</v>
      </c>
      <c r="AE751" s="2">
        <f t="shared" si="102"/>
        <v>0.16347039999999999</v>
      </c>
      <c r="AF751" s="37">
        <f t="shared" si="99"/>
        <v>13.077631999999999</v>
      </c>
      <c r="AH751">
        <f>IF(I751=CZCA!$E$24,VLOOKUP(F751,CZCA!$C$25:$T$43,3),IF(I751=CZCA!$F$24,VLOOKUP(F751,CZCA!$C$25:$T$43,4),IF(I751=CZCA!$G$24,VLOOKUP(F751,CZCA!$C$25:$T$43,5),IF(OR(I751=CZCA!$H$24,I751=CZCA!$I$24),VLOOKUP(F751,CZCA!$C$25:$T$43,6),IF(OR(I751=CZCA!$J$24,I751=CZCA!$L$24),VLOOKUP(F751,CZCA!$C$25:$T$43,8),IF(OR(I751=CZCA!$K$24,I751=CZCA!$Q$24),VLOOKUP(F751,CZCA!$C$25:$T$43,9),IF(OR(I751=CZCA!$M$24,I751=CZCA!$T$24),VLOOKUP(F751,CZCA!$C$25:$T$43,11),IF(OR(I751=CZCA!$N$24,I751=CZCA!$R$24),VLOOKUP(F751,CZCA!$C$25:$T$43,12),IF(I751=CZCA!$O$24,VLOOKUP(F751,CZCA!$C$25:$T$43,13),IF(I751=CZCA!$P$24,VLOOKUP(F751,CZCA!$C$25:$T$43,14),IF(I751=CZCA!$S$24,VLOOKUP(F751,CZCA!$C$25:$T$43,17))))))))))))</f>
        <v>44.86</v>
      </c>
      <c r="AI751" s="157">
        <f t="shared" si="103"/>
        <v>0.25480479999999994</v>
      </c>
      <c r="AJ751" s="37">
        <f t="shared" si="100"/>
        <v>20.384383999999997</v>
      </c>
      <c r="AK751" s="37"/>
      <c r="AL751" s="128">
        <f t="shared" si="101"/>
        <v>22.291573785109229</v>
      </c>
      <c r="AM751">
        <v>2</v>
      </c>
      <c r="AN751" t="s">
        <v>255</v>
      </c>
      <c r="AO751" t="s">
        <v>48</v>
      </c>
      <c r="AP751" t="s">
        <v>109</v>
      </c>
      <c r="AQ751" t="s">
        <v>114</v>
      </c>
    </row>
    <row r="752" spans="1:43" x14ac:dyDescent="0.4">
      <c r="A752" t="s">
        <v>37</v>
      </c>
      <c r="B752" t="s">
        <v>38</v>
      </c>
      <c r="C752" t="s">
        <v>39</v>
      </c>
      <c r="D752" s="1">
        <v>41487</v>
      </c>
      <c r="E752" t="s">
        <v>114</v>
      </c>
      <c r="F752" t="s">
        <v>252</v>
      </c>
      <c r="G752" t="s">
        <v>42</v>
      </c>
      <c r="H752" t="s">
        <v>43</v>
      </c>
      <c r="I752" t="s">
        <v>97</v>
      </c>
      <c r="J752" t="s">
        <v>45</v>
      </c>
      <c r="K752">
        <v>82.6</v>
      </c>
      <c r="L752">
        <v>112000</v>
      </c>
      <c r="M752" t="s">
        <v>46</v>
      </c>
      <c r="N752">
        <v>0</v>
      </c>
      <c r="O752">
        <v>0</v>
      </c>
      <c r="P752">
        <v>0</v>
      </c>
      <c r="Q752">
        <v>0</v>
      </c>
      <c r="R752">
        <v>0</v>
      </c>
      <c r="S752">
        <v>12.2</v>
      </c>
      <c r="T752">
        <v>0</v>
      </c>
      <c r="U752">
        <v>0</v>
      </c>
      <c r="V752">
        <v>0</v>
      </c>
      <c r="W752">
        <v>0</v>
      </c>
      <c r="X752">
        <v>0</v>
      </c>
      <c r="Y752">
        <v>9.82</v>
      </c>
      <c r="Z752">
        <f>VLOOKUP(F752,CEUS!$J$26:$K$50,2)</f>
        <v>40</v>
      </c>
      <c r="AA752" s="142">
        <f t="shared" si="96"/>
        <v>0.2455</v>
      </c>
      <c r="AB752" s="37">
        <f t="shared" si="97"/>
        <v>19.64</v>
      </c>
      <c r="AD752" s="124">
        <f>IF(E752=Sheet2!$E$24,VLOOKUP(F752,Sheet2!$C$24:$H$42,3),IF(E752=Sheet2!$F$24,VLOOKUP(F752,Sheet2!$C$24:$H$42,4),IF(E752=Sheet2!$G$24,VLOOKUP(F752,Sheet2!$C$24:$H$42,5),VLOOKUP(F752,Sheet2!$C$24:$H$42,6))))</f>
        <v>28.78</v>
      </c>
      <c r="AE752" s="2">
        <f t="shared" si="102"/>
        <v>0.28261960000000003</v>
      </c>
      <c r="AF752" s="37">
        <f t="shared" si="99"/>
        <v>22.609568000000003</v>
      </c>
      <c r="AH752">
        <f>IF(I752=CZCA!$E$24,VLOOKUP(F752,CZCA!$C$25:$T$43,3),IF(I752=CZCA!$F$24,VLOOKUP(F752,CZCA!$C$25:$T$43,4),IF(I752=CZCA!$G$24,VLOOKUP(F752,CZCA!$C$25:$T$43,5),IF(OR(I752=CZCA!$H$24,I752=CZCA!$I$24),VLOOKUP(F752,CZCA!$C$25:$T$43,6),IF(OR(I752=CZCA!$J$24,I752=CZCA!$L$24),VLOOKUP(F752,CZCA!$C$25:$T$43,8),IF(OR(I752=CZCA!$K$24,I752=CZCA!$Q$24),VLOOKUP(F752,CZCA!$C$25:$T$43,9),IF(OR(I752=CZCA!$M$24,I752=CZCA!$T$24),VLOOKUP(F752,CZCA!$C$25:$T$43,11),IF(OR(I752=CZCA!$N$24,I752=CZCA!$R$24),VLOOKUP(F752,CZCA!$C$25:$T$43,12),IF(I752=CZCA!$O$24,VLOOKUP(F752,CZCA!$C$25:$T$43,13),IF(I752=CZCA!$P$24,VLOOKUP(F752,CZCA!$C$25:$T$43,14),IF(I752=CZCA!$S$24,VLOOKUP(F752,CZCA!$C$25:$T$43,17))))))))))))</f>
        <v>53.58</v>
      </c>
      <c r="AI752" s="157">
        <f t="shared" si="103"/>
        <v>0.52615560000000006</v>
      </c>
      <c r="AJ752" s="37">
        <f t="shared" si="100"/>
        <v>42.092448000000005</v>
      </c>
      <c r="AK752" s="37"/>
      <c r="AL752" s="128">
        <f t="shared" si="101"/>
        <v>18.663680477790219</v>
      </c>
      <c r="AM752">
        <v>2</v>
      </c>
      <c r="AN752" t="s">
        <v>255</v>
      </c>
      <c r="AO752" t="s">
        <v>48</v>
      </c>
      <c r="AP752" t="s">
        <v>98</v>
      </c>
      <c r="AQ752" t="s">
        <v>114</v>
      </c>
    </row>
    <row r="753" spans="1:43" x14ac:dyDescent="0.4">
      <c r="A753" t="s">
        <v>37</v>
      </c>
      <c r="B753" t="s">
        <v>38</v>
      </c>
      <c r="C753" t="s">
        <v>39</v>
      </c>
      <c r="D753" s="1">
        <v>41487</v>
      </c>
      <c r="E753" t="s">
        <v>114</v>
      </c>
      <c r="F753" t="s">
        <v>252</v>
      </c>
      <c r="G753" t="s">
        <v>42</v>
      </c>
      <c r="H753" t="s">
        <v>43</v>
      </c>
      <c r="I753" t="s">
        <v>110</v>
      </c>
      <c r="J753" t="s">
        <v>45</v>
      </c>
      <c r="K753">
        <v>73.3</v>
      </c>
      <c r="L753">
        <v>98500</v>
      </c>
      <c r="M753" t="s">
        <v>46</v>
      </c>
      <c r="N753">
        <v>0</v>
      </c>
      <c r="O753">
        <v>0</v>
      </c>
      <c r="P753">
        <v>0</v>
      </c>
      <c r="Q753">
        <v>0</v>
      </c>
      <c r="R753">
        <v>0</v>
      </c>
      <c r="S753">
        <v>18</v>
      </c>
      <c r="T753">
        <v>0</v>
      </c>
      <c r="U753">
        <v>0</v>
      </c>
      <c r="V753">
        <v>0</v>
      </c>
      <c r="W753">
        <v>0</v>
      </c>
      <c r="X753">
        <v>0</v>
      </c>
      <c r="Y753">
        <v>14.5</v>
      </c>
      <c r="Z753">
        <f>VLOOKUP(F753,CEUS!$J$26:$K$50,2)</f>
        <v>40</v>
      </c>
      <c r="AA753" s="142">
        <f t="shared" si="96"/>
        <v>0.36249999999999999</v>
      </c>
      <c r="AB753" s="37">
        <f t="shared" si="97"/>
        <v>29</v>
      </c>
      <c r="AD753" s="124">
        <f>IF(E753=Sheet2!$E$24,VLOOKUP(F753,Sheet2!$C$24:$H$42,3),IF(E753=Sheet2!$F$24,VLOOKUP(F753,Sheet2!$C$24:$H$42,4),IF(E753=Sheet2!$G$24,VLOOKUP(F753,Sheet2!$C$24:$H$42,5),VLOOKUP(F753,Sheet2!$C$24:$H$42,6))))</f>
        <v>28.78</v>
      </c>
      <c r="AE753" s="2">
        <f t="shared" si="102"/>
        <v>0.41731000000000001</v>
      </c>
      <c r="AF753" s="37">
        <f t="shared" si="99"/>
        <v>33.384799999999998</v>
      </c>
      <c r="AH753">
        <f>IF(I753=CZCA!$E$24,VLOOKUP(F753,CZCA!$C$25:$T$43,3),IF(I753=CZCA!$F$24,VLOOKUP(F753,CZCA!$C$25:$T$43,4),IF(I753=CZCA!$G$24,VLOOKUP(F753,CZCA!$C$25:$T$43,5),IF(OR(I753=CZCA!$H$24,I753=CZCA!$I$24),VLOOKUP(F753,CZCA!$C$25:$T$43,6),IF(OR(I753=CZCA!$J$24,I753=CZCA!$L$24),VLOOKUP(F753,CZCA!$C$25:$T$43,8),IF(OR(I753=CZCA!$K$24,I753=CZCA!$Q$24),VLOOKUP(F753,CZCA!$C$25:$T$43,9),IF(OR(I753=CZCA!$M$24,I753=CZCA!$T$24),VLOOKUP(F753,CZCA!$C$25:$T$43,11),IF(OR(I753=CZCA!$N$24,I753=CZCA!$R$24),VLOOKUP(F753,CZCA!$C$25:$T$43,12),IF(I753=CZCA!$O$24,VLOOKUP(F753,CZCA!$C$25:$T$43,13),IF(I753=CZCA!$P$24,VLOOKUP(F753,CZCA!$C$25:$T$43,14),IF(I753=CZCA!$S$24,VLOOKUP(F753,CZCA!$C$25:$T$43,17))))))))))))</f>
        <v>44.86</v>
      </c>
      <c r="AI753" s="157">
        <f t="shared" si="103"/>
        <v>0.65046999999999999</v>
      </c>
      <c r="AJ753" s="37">
        <f t="shared" si="100"/>
        <v>52.037599999999998</v>
      </c>
      <c r="AK753" s="37"/>
      <c r="AL753" s="128">
        <f t="shared" si="101"/>
        <v>22.291573785109229</v>
      </c>
      <c r="AM753">
        <v>2</v>
      </c>
      <c r="AN753" t="s">
        <v>255</v>
      </c>
      <c r="AO753" t="s">
        <v>48</v>
      </c>
      <c r="AP753" t="s">
        <v>111</v>
      </c>
      <c r="AQ753" t="s">
        <v>114</v>
      </c>
    </row>
    <row r="754" spans="1:43" x14ac:dyDescent="0.4">
      <c r="A754" t="s">
        <v>37</v>
      </c>
      <c r="B754" t="s">
        <v>38</v>
      </c>
      <c r="C754" t="s">
        <v>39</v>
      </c>
      <c r="D754" s="1">
        <v>41487</v>
      </c>
      <c r="E754" t="s">
        <v>114</v>
      </c>
      <c r="F754" t="s">
        <v>252</v>
      </c>
      <c r="G754" t="s">
        <v>42</v>
      </c>
      <c r="H754" t="s">
        <v>43</v>
      </c>
      <c r="I754" t="s">
        <v>112</v>
      </c>
      <c r="J754" t="s">
        <v>45</v>
      </c>
      <c r="K754">
        <v>73.599999999999994</v>
      </c>
      <c r="L754">
        <v>108000</v>
      </c>
      <c r="M754" t="s">
        <v>46</v>
      </c>
      <c r="N754">
        <v>0</v>
      </c>
      <c r="O754">
        <v>0</v>
      </c>
      <c r="P754">
        <v>0</v>
      </c>
      <c r="Q754">
        <v>0</v>
      </c>
      <c r="R754">
        <v>0</v>
      </c>
      <c r="S754">
        <v>4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3.23</v>
      </c>
      <c r="Z754">
        <f>VLOOKUP(F754,CEUS!$J$26:$K$50,2)</f>
        <v>40</v>
      </c>
      <c r="AA754" s="142">
        <f t="shared" si="96"/>
        <v>8.0750000000000002E-2</v>
      </c>
      <c r="AB754" s="37">
        <f t="shared" si="97"/>
        <v>6.46</v>
      </c>
      <c r="AD754" s="124">
        <f>IF(E754=Sheet2!$E$24,VLOOKUP(F754,Sheet2!$C$24:$H$42,3),IF(E754=Sheet2!$F$24,VLOOKUP(F754,Sheet2!$C$24:$H$42,4),IF(E754=Sheet2!$G$24,VLOOKUP(F754,Sheet2!$C$24:$H$42,5),VLOOKUP(F754,Sheet2!$C$24:$H$42,6))))</f>
        <v>28.78</v>
      </c>
      <c r="AE754" s="2">
        <f t="shared" si="102"/>
        <v>9.2959399999999998E-2</v>
      </c>
      <c r="AF754" s="37">
        <f t="shared" si="99"/>
        <v>7.4367520000000003</v>
      </c>
      <c r="AH754">
        <f>IF(I754=CZCA!$E$24,VLOOKUP(F754,CZCA!$C$25:$T$43,3),IF(I754=CZCA!$F$24,VLOOKUP(F754,CZCA!$C$25:$T$43,4),IF(I754=CZCA!$G$24,VLOOKUP(F754,CZCA!$C$25:$T$43,5),IF(OR(I754=CZCA!$H$24,I754=CZCA!$I$24),VLOOKUP(F754,CZCA!$C$25:$T$43,6),IF(OR(I754=CZCA!$J$24,I754=CZCA!$L$24),VLOOKUP(F754,CZCA!$C$25:$T$43,8),IF(OR(I754=CZCA!$K$24,I754=CZCA!$Q$24),VLOOKUP(F754,CZCA!$C$25:$T$43,9),IF(OR(I754=CZCA!$M$24,I754=CZCA!$T$24),VLOOKUP(F754,CZCA!$C$25:$T$43,11),IF(OR(I754=CZCA!$N$24,I754=CZCA!$R$24),VLOOKUP(F754,CZCA!$C$25:$T$43,12),IF(I754=CZCA!$O$24,VLOOKUP(F754,CZCA!$C$25:$T$43,13),IF(I754=CZCA!$P$24,VLOOKUP(F754,CZCA!$C$25:$T$43,14),IF(I754=CZCA!$S$24,VLOOKUP(F754,CZCA!$C$25:$T$43,17))))))))))))</f>
        <v>41.25</v>
      </c>
      <c r="AI754" s="157">
        <f t="shared" si="103"/>
        <v>0.13323749999999998</v>
      </c>
      <c r="AJ754" s="37">
        <f t="shared" si="100"/>
        <v>10.658999999999999</v>
      </c>
      <c r="AK754" s="37"/>
      <c r="AL754" s="128">
        <f t="shared" si="101"/>
        <v>24.242424242424242</v>
      </c>
      <c r="AM754">
        <v>2</v>
      </c>
      <c r="AN754" t="s">
        <v>255</v>
      </c>
      <c r="AO754" t="s">
        <v>48</v>
      </c>
      <c r="AP754" t="s">
        <v>113</v>
      </c>
      <c r="AQ754" t="s">
        <v>114</v>
      </c>
    </row>
    <row r="755" spans="1:43" x14ac:dyDescent="0.4">
      <c r="A755" t="s">
        <v>37</v>
      </c>
      <c r="B755" t="s">
        <v>38</v>
      </c>
      <c r="C755" t="s">
        <v>39</v>
      </c>
      <c r="D755" s="1">
        <v>41487</v>
      </c>
      <c r="E755" t="s">
        <v>114</v>
      </c>
      <c r="F755" t="s">
        <v>252</v>
      </c>
      <c r="G755" t="s">
        <v>42</v>
      </c>
      <c r="H755" t="s">
        <v>43</v>
      </c>
      <c r="I755" t="s">
        <v>99</v>
      </c>
      <c r="J755" t="s">
        <v>45</v>
      </c>
      <c r="K755">
        <v>74.7</v>
      </c>
      <c r="L755">
        <v>131000</v>
      </c>
      <c r="M755" t="s">
        <v>46</v>
      </c>
      <c r="N755">
        <v>0</v>
      </c>
      <c r="O755">
        <v>0</v>
      </c>
      <c r="P755">
        <v>0</v>
      </c>
      <c r="Q755">
        <v>0</v>
      </c>
      <c r="R755">
        <v>0</v>
      </c>
      <c r="S755">
        <v>44.1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35.6</v>
      </c>
      <c r="Z755">
        <f>VLOOKUP(F755,CEUS!$J$26:$K$50,2)</f>
        <v>40</v>
      </c>
      <c r="AA755" s="142">
        <f t="shared" si="96"/>
        <v>0.89</v>
      </c>
      <c r="AB755" s="37">
        <f t="shared" si="97"/>
        <v>71.2</v>
      </c>
      <c r="AD755" s="124">
        <f>IF(E755=Sheet2!$E$24,VLOOKUP(F755,Sheet2!$C$24:$H$42,3),IF(E755=Sheet2!$F$24,VLOOKUP(F755,Sheet2!$C$24:$H$42,4),IF(E755=Sheet2!$G$24,VLOOKUP(F755,Sheet2!$C$24:$H$42,5),VLOOKUP(F755,Sheet2!$C$24:$H$42,6))))</f>
        <v>28.78</v>
      </c>
      <c r="AE755" s="2">
        <f t="shared" si="102"/>
        <v>1.0245679999999999</v>
      </c>
      <c r="AF755" s="37">
        <f t="shared" si="99"/>
        <v>81.965440000000001</v>
      </c>
      <c r="AH755">
        <f>IF(I755=CZCA!$E$24,VLOOKUP(F755,CZCA!$C$25:$T$43,3),IF(I755=CZCA!$F$24,VLOOKUP(F755,CZCA!$C$25:$T$43,4),IF(I755=CZCA!$G$24,VLOOKUP(F755,CZCA!$C$25:$T$43,5),IF(OR(I755=CZCA!$H$24,I755=CZCA!$I$24),VLOOKUP(F755,CZCA!$C$25:$T$43,6),IF(OR(I755=CZCA!$J$24,I755=CZCA!$L$24),VLOOKUP(F755,CZCA!$C$25:$T$43,8),IF(OR(I755=CZCA!$K$24,I755=CZCA!$Q$24),VLOOKUP(F755,CZCA!$C$25:$T$43,9),IF(OR(I755=CZCA!$M$24,I755=CZCA!$T$24),VLOOKUP(F755,CZCA!$C$25:$T$43,11),IF(OR(I755=CZCA!$N$24,I755=CZCA!$R$24),VLOOKUP(F755,CZCA!$C$25:$T$43,12),IF(I755=CZCA!$O$24,VLOOKUP(F755,CZCA!$C$25:$T$43,13),IF(I755=CZCA!$P$24,VLOOKUP(F755,CZCA!$C$25:$T$43,14),IF(I755=CZCA!$S$24,VLOOKUP(F755,CZCA!$C$25:$T$43,17))))))))))))</f>
        <v>34.61</v>
      </c>
      <c r="AI755" s="157">
        <f t="shared" si="103"/>
        <v>1.232116</v>
      </c>
      <c r="AJ755" s="37">
        <f t="shared" si="100"/>
        <v>98.569279999999992</v>
      </c>
      <c r="AK755" s="37"/>
      <c r="AL755" s="128">
        <f t="shared" si="101"/>
        <v>28.893383415197921</v>
      </c>
      <c r="AM755">
        <v>2</v>
      </c>
      <c r="AN755" t="s">
        <v>255</v>
      </c>
      <c r="AO755" t="s">
        <v>48</v>
      </c>
      <c r="AP755" t="s">
        <v>100</v>
      </c>
      <c r="AQ755" t="s">
        <v>114</v>
      </c>
    </row>
    <row r="756" spans="1:43" hidden="1" x14ac:dyDescent="0.4">
      <c r="A756" t="s">
        <v>37</v>
      </c>
      <c r="B756" t="s">
        <v>38</v>
      </c>
      <c r="C756" t="s">
        <v>39</v>
      </c>
      <c r="D756" s="1">
        <v>41487</v>
      </c>
      <c r="E756" t="s">
        <v>114</v>
      </c>
      <c r="F756" t="s">
        <v>252</v>
      </c>
      <c r="G756" t="s">
        <v>42</v>
      </c>
      <c r="H756" t="s">
        <v>43</v>
      </c>
      <c r="I756" t="s">
        <v>251</v>
      </c>
      <c r="J756" t="s">
        <v>45</v>
      </c>
      <c r="K756">
        <v>113</v>
      </c>
      <c r="L756">
        <v>143000</v>
      </c>
      <c r="M756" t="s">
        <v>46</v>
      </c>
      <c r="N756">
        <v>0</v>
      </c>
      <c r="O756">
        <v>0</v>
      </c>
      <c r="P756">
        <v>0</v>
      </c>
      <c r="Q756">
        <v>0</v>
      </c>
      <c r="R756">
        <v>0</v>
      </c>
      <c r="S756">
        <v>7.42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6</v>
      </c>
      <c r="Z756">
        <f>VLOOKUP(F756,CEUS!$J$26:$K$50,2)</f>
        <v>40</v>
      </c>
      <c r="AA756" s="142">
        <f t="shared" si="96"/>
        <v>0.15</v>
      </c>
      <c r="AB756" s="37">
        <f t="shared" si="97"/>
        <v>12</v>
      </c>
      <c r="AD756" s="124">
        <f>IF(E756=Sheet2!$E$24,VLOOKUP(F756,Sheet2!$C$24:$H$42,3),IF(E756=Sheet2!$F$24,VLOOKUP(F756,Sheet2!$C$24:$H$42,4),IF(E756=Sheet2!$G$24,VLOOKUP(F756,Sheet2!$C$24:$H$42,5),VLOOKUP(F756,Sheet2!$C$24:$H$42,6))))</f>
        <v>28.78</v>
      </c>
      <c r="AE756" s="2">
        <f t="shared" si="102"/>
        <v>0.17268</v>
      </c>
      <c r="AF756" s="37">
        <f t="shared" si="99"/>
        <v>13.814399999999999</v>
      </c>
      <c r="AH756" t="b">
        <f>IF(I756=CZCA!$E$24,VLOOKUP(F756,CZCA!$C$24:$T$43,3),IF(I756=CZCA!$F$24,VLOOKUP(F756,CZCA!$C$24:$T$43,4),IF(I756=CZCA!$G$24,VLOOKUP(F756,CZCA!$C$24:$T$43,5),IF(OR(I756=CZCA!$H$24,I756=CZCA!$I$24),VLOOKUP(F756,CZCA!$C$24:$T$43,6),IF(OR(I756=CZCA!$J$24,I756=CZCA!$L$24),VLOOKUP(F756,CZCA!$C$24:$T$43,8),IF(OR(I756=CZCA!$K$24,I756=CZCA!$Q$24),VLOOKUP(F756,CZCA!$C$24:$T$43,9),IF(OR(I756=CZCA!$M$24,I756=CZCA!$T$24),VLOOKUP(F756,CZCA!$C$24:$T$43,11),IF(OR(I756=CZCA!$N$24,I756=CZCA!$R$24),VLOOKUP(F756,CZCA!$C$24:$T$43,12),IF(I756=CZCA!$O$24,VLOOKUP(F756,CZCA!$C$24:$T$43,13),IF(I756=CZCA!$P$24,VLOOKUP(F756,CZCA!$C$24:$T$43,14),IF(I756=CZCA!$S$24,VLOOKUP(F756,CZCA!$C$24:$T$43,17))))))))))))</f>
        <v>0</v>
      </c>
      <c r="AI756" s="157">
        <f t="shared" ref="AI756:AI812" si="104">Y756/1000*AH756</f>
        <v>0</v>
      </c>
      <c r="AJ756" s="37">
        <f t="shared" si="100"/>
        <v>0</v>
      </c>
      <c r="AK756" s="37"/>
      <c r="AL756" s="128" t="e">
        <f t="shared" si="101"/>
        <v>#DIV/0!</v>
      </c>
      <c r="AM756">
        <v>2</v>
      </c>
      <c r="AN756" t="s">
        <v>255</v>
      </c>
      <c r="AO756" t="s">
        <v>48</v>
      </c>
      <c r="AP756" t="s">
        <v>254</v>
      </c>
      <c r="AQ756" t="s">
        <v>114</v>
      </c>
    </row>
    <row r="757" spans="1:43" x14ac:dyDescent="0.4">
      <c r="A757" t="s">
        <v>37</v>
      </c>
      <c r="B757" t="s">
        <v>38</v>
      </c>
      <c r="C757" t="s">
        <v>39</v>
      </c>
      <c r="D757" s="1">
        <v>41487</v>
      </c>
      <c r="E757" t="s">
        <v>114</v>
      </c>
      <c r="F757" t="s">
        <v>51</v>
      </c>
      <c r="G757" t="s">
        <v>42</v>
      </c>
      <c r="H757" t="s">
        <v>43</v>
      </c>
      <c r="I757" t="s">
        <v>91</v>
      </c>
      <c r="J757" t="s">
        <v>45</v>
      </c>
      <c r="K757">
        <v>15.2</v>
      </c>
      <c r="L757">
        <v>300000</v>
      </c>
      <c r="M757" t="s">
        <v>46</v>
      </c>
      <c r="N757">
        <v>0</v>
      </c>
      <c r="O757">
        <v>0</v>
      </c>
      <c r="P757">
        <v>0</v>
      </c>
      <c r="Q757">
        <v>0</v>
      </c>
      <c r="R757">
        <v>0</v>
      </c>
      <c r="S757">
        <v>17.5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14.2</v>
      </c>
      <c r="Z757">
        <f>VLOOKUP(F757,CEUS!$J$26:$K$50,2)</f>
        <v>40</v>
      </c>
      <c r="AA757" s="142">
        <f t="shared" si="96"/>
        <v>0.35499999999999998</v>
      </c>
      <c r="AB757" s="37">
        <f t="shared" si="97"/>
        <v>28.4</v>
      </c>
      <c r="AD757" s="124">
        <f>IF(E757=Sheet2!$E$24,VLOOKUP(F757,Sheet2!$C$24:$H$42,3),IF(E757=Sheet2!$F$24,VLOOKUP(F757,Sheet2!$C$24:$H$42,4),IF(E757=Sheet2!$G$24,VLOOKUP(F757,Sheet2!$C$24:$H$42,5),VLOOKUP(F757,Sheet2!$C$24:$H$42,6))))</f>
        <v>42.98</v>
      </c>
      <c r="AE757" s="2">
        <f t="shared" si="102"/>
        <v>0.61031599999999997</v>
      </c>
      <c r="AF757" s="37">
        <f t="shared" si="99"/>
        <v>48.825279999999999</v>
      </c>
      <c r="AH757">
        <f>IF(I757=CZCA!$E$24,VLOOKUP(F757,CZCA!$C$25:$T$43,3),IF(I757=CZCA!$F$24,VLOOKUP(F757,CZCA!$C$25:$T$43,4),IF(I757=CZCA!$G$24,VLOOKUP(F757,CZCA!$C$25:$T$43,5),IF(OR(I757=CZCA!$H$24,I757=CZCA!$I$24),VLOOKUP(F757,CZCA!$C$25:$T$43,6),IF(OR(I757=CZCA!$J$24,I757=CZCA!$L$24),VLOOKUP(F757,CZCA!$C$25:$T$43,8),IF(OR(I757=CZCA!$K$24,I757=CZCA!$Q$24),VLOOKUP(F757,CZCA!$C$25:$T$43,9),IF(OR(I757=CZCA!$M$24,I757=CZCA!$T$24),VLOOKUP(F757,CZCA!$C$25:$T$43,11),IF(OR(I757=CZCA!$N$24,I757=CZCA!$R$24),VLOOKUP(F757,CZCA!$C$25:$T$43,12),IF(I757=CZCA!$O$24,VLOOKUP(F757,CZCA!$C$25:$T$43,13),IF(I757=CZCA!$P$24,VLOOKUP(F757,CZCA!$C$25:$T$43,14),IF(I757=CZCA!$S$24,VLOOKUP(F757,CZCA!$C$25:$T$43,17))))))))))))</f>
        <v>36.049999999999997</v>
      </c>
      <c r="AI757" s="157">
        <f t="shared" si="104"/>
        <v>0.51190999999999998</v>
      </c>
      <c r="AJ757" s="37">
        <f t="shared" si="100"/>
        <v>40.952799999999996</v>
      </c>
      <c r="AK757" s="37"/>
      <c r="AL757" s="128">
        <f t="shared" si="101"/>
        <v>27.739251040221916</v>
      </c>
      <c r="AM757">
        <v>2</v>
      </c>
      <c r="AN757" t="s">
        <v>52</v>
      </c>
      <c r="AO757" t="s">
        <v>48</v>
      </c>
      <c r="AP757" t="s">
        <v>92</v>
      </c>
      <c r="AQ757" t="s">
        <v>114</v>
      </c>
    </row>
    <row r="758" spans="1:43" x14ac:dyDescent="0.4">
      <c r="A758" t="s">
        <v>37</v>
      </c>
      <c r="B758" t="s">
        <v>38</v>
      </c>
      <c r="C758" t="s">
        <v>39</v>
      </c>
      <c r="D758" s="1">
        <v>41487</v>
      </c>
      <c r="E758" t="s">
        <v>114</v>
      </c>
      <c r="F758" t="s">
        <v>51</v>
      </c>
      <c r="G758" t="s">
        <v>42</v>
      </c>
      <c r="H758" t="s">
        <v>43</v>
      </c>
      <c r="I758" t="s">
        <v>102</v>
      </c>
      <c r="J758" t="s">
        <v>45</v>
      </c>
      <c r="K758">
        <v>15.2</v>
      </c>
      <c r="L758">
        <v>300000</v>
      </c>
      <c r="M758" t="s">
        <v>46</v>
      </c>
      <c r="N758">
        <v>0</v>
      </c>
      <c r="O758">
        <v>0</v>
      </c>
      <c r="P758">
        <v>0</v>
      </c>
      <c r="Q758">
        <v>0</v>
      </c>
      <c r="R758">
        <v>0</v>
      </c>
      <c r="S758">
        <v>8.2200000000000006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6.64</v>
      </c>
      <c r="Z758">
        <f>VLOOKUP(F758,CEUS!$J$26:$K$50,2)</f>
        <v>40</v>
      </c>
      <c r="AA758" s="142">
        <f t="shared" si="96"/>
        <v>0.16599999999999998</v>
      </c>
      <c r="AB758" s="37">
        <f t="shared" si="97"/>
        <v>13.279999999999998</v>
      </c>
      <c r="AD758" s="124">
        <f>IF(E758=Sheet2!$E$24,VLOOKUP(F758,Sheet2!$C$24:$H$42,3),IF(E758=Sheet2!$F$24,VLOOKUP(F758,Sheet2!$C$24:$H$42,4),IF(E758=Sheet2!$G$24,VLOOKUP(F758,Sheet2!$C$24:$H$42,5),VLOOKUP(F758,Sheet2!$C$24:$H$42,6))))</f>
        <v>42.98</v>
      </c>
      <c r="AE758" s="2">
        <f t="shared" si="102"/>
        <v>0.28538720000000001</v>
      </c>
      <c r="AF758" s="37">
        <f t="shared" si="99"/>
        <v>22.830976</v>
      </c>
      <c r="AH758">
        <f>IF(I758=CZCA!$E$24,VLOOKUP(F758,CZCA!$C$25:$T$43,3),IF(I758=CZCA!$F$24,VLOOKUP(F758,CZCA!$C$25:$T$43,4),IF(I758=CZCA!$G$24,VLOOKUP(F758,CZCA!$C$25:$T$43,5),IF(OR(I758=CZCA!$H$24,I758=CZCA!$I$24),VLOOKUP(F758,CZCA!$C$25:$T$43,6),IF(OR(I758=CZCA!$J$24,I758=CZCA!$L$24),VLOOKUP(F758,CZCA!$C$25:$T$43,8),IF(OR(I758=CZCA!$K$24,I758=CZCA!$Q$24),VLOOKUP(F758,CZCA!$C$25:$T$43,9),IF(OR(I758=CZCA!$M$24,I758=CZCA!$T$24),VLOOKUP(F758,CZCA!$C$25:$T$43,11),IF(OR(I758=CZCA!$N$24,I758=CZCA!$R$24),VLOOKUP(F758,CZCA!$C$25:$T$43,12),IF(I758=CZCA!$O$24,VLOOKUP(F758,CZCA!$C$25:$T$43,13),IF(I758=CZCA!$P$24,VLOOKUP(F758,CZCA!$C$25:$T$43,14),IF(I758=CZCA!$S$24,VLOOKUP(F758,CZCA!$C$25:$T$43,17))))))))))))</f>
        <v>91.45</v>
      </c>
      <c r="AI758" s="157">
        <f t="shared" si="104"/>
        <v>0.60722799999999999</v>
      </c>
      <c r="AJ758" s="37">
        <f t="shared" si="100"/>
        <v>48.578240000000001</v>
      </c>
      <c r="AK758" s="37"/>
      <c r="AL758" s="128">
        <f t="shared" si="101"/>
        <v>10.934937124111537</v>
      </c>
      <c r="AM758">
        <v>2</v>
      </c>
      <c r="AN758" t="s">
        <v>52</v>
      </c>
      <c r="AO758" t="s">
        <v>48</v>
      </c>
      <c r="AP758" t="s">
        <v>103</v>
      </c>
      <c r="AQ758" t="s">
        <v>114</v>
      </c>
    </row>
    <row r="759" spans="1:43" x14ac:dyDescent="0.4">
      <c r="A759" t="s">
        <v>37</v>
      </c>
      <c r="B759" t="s">
        <v>38</v>
      </c>
      <c r="C759" t="s">
        <v>39</v>
      </c>
      <c r="D759" s="1">
        <v>41487</v>
      </c>
      <c r="E759" t="s">
        <v>114</v>
      </c>
      <c r="F759" t="s">
        <v>51</v>
      </c>
      <c r="G759" t="s">
        <v>42</v>
      </c>
      <c r="H759" t="s">
        <v>43</v>
      </c>
      <c r="I759" t="s">
        <v>104</v>
      </c>
      <c r="J759" t="s">
        <v>45</v>
      </c>
      <c r="K759">
        <v>15.2</v>
      </c>
      <c r="L759">
        <v>300000</v>
      </c>
      <c r="M759" t="s">
        <v>46</v>
      </c>
      <c r="N759">
        <v>0</v>
      </c>
      <c r="O759">
        <v>0</v>
      </c>
      <c r="P759">
        <v>0</v>
      </c>
      <c r="Q759">
        <v>0</v>
      </c>
      <c r="R759">
        <v>0</v>
      </c>
      <c r="S759">
        <v>8.2799999999999994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6.69</v>
      </c>
      <c r="Z759">
        <f>VLOOKUP(F759,CEUS!$J$26:$K$50,2)</f>
        <v>40</v>
      </c>
      <c r="AA759" s="142">
        <f t="shared" si="96"/>
        <v>0.16725000000000001</v>
      </c>
      <c r="AB759" s="37">
        <f t="shared" si="97"/>
        <v>13.38</v>
      </c>
      <c r="AD759" s="124">
        <f>IF(E759=Sheet2!$E$24,VLOOKUP(F759,Sheet2!$C$24:$H$42,3),IF(E759=Sheet2!$F$24,VLOOKUP(F759,Sheet2!$C$24:$H$42,4),IF(E759=Sheet2!$G$24,VLOOKUP(F759,Sheet2!$C$24:$H$42,5),VLOOKUP(F759,Sheet2!$C$24:$H$42,6))))</f>
        <v>42.98</v>
      </c>
      <c r="AE759" s="2">
        <f t="shared" si="102"/>
        <v>0.28753620000000002</v>
      </c>
      <c r="AF759" s="37">
        <f t="shared" si="99"/>
        <v>23.002896</v>
      </c>
      <c r="AH759">
        <f>IF(I759=CZCA!$E$24,VLOOKUP(F759,CZCA!$C$25:$T$43,3),IF(I759=CZCA!$F$24,VLOOKUP(F759,CZCA!$C$25:$T$43,4),IF(I759=CZCA!$G$24,VLOOKUP(F759,CZCA!$C$25:$T$43,5),IF(OR(I759=CZCA!$H$24,I759=CZCA!$I$24),VLOOKUP(F759,CZCA!$C$25:$T$43,6),IF(OR(I759=CZCA!$J$24,I759=CZCA!$L$24),VLOOKUP(F759,CZCA!$C$25:$T$43,8),IF(OR(I759=CZCA!$K$24,I759=CZCA!$Q$24),VLOOKUP(F759,CZCA!$C$25:$T$43,9),IF(OR(I759=CZCA!$M$24,I759=CZCA!$T$24),VLOOKUP(F759,CZCA!$C$25:$T$43,11),IF(OR(I759=CZCA!$N$24,I759=CZCA!$R$24),VLOOKUP(F759,CZCA!$C$25:$T$43,12),IF(I759=CZCA!$O$24,VLOOKUP(F759,CZCA!$C$25:$T$43,13),IF(I759=CZCA!$P$24,VLOOKUP(F759,CZCA!$C$25:$T$43,14),IF(I759=CZCA!$S$24,VLOOKUP(F759,CZCA!$C$25:$T$43,17))))))))))))</f>
        <v>91.45</v>
      </c>
      <c r="AI759" s="157">
        <f t="shared" si="104"/>
        <v>0.61180050000000008</v>
      </c>
      <c r="AJ759" s="37">
        <f t="shared" si="100"/>
        <v>48.944040000000008</v>
      </c>
      <c r="AK759" s="37"/>
      <c r="AL759" s="128">
        <f t="shared" si="101"/>
        <v>10.934937124111537</v>
      </c>
      <c r="AM759">
        <v>2</v>
      </c>
      <c r="AN759" t="s">
        <v>52</v>
      </c>
      <c r="AO759" t="s">
        <v>48</v>
      </c>
      <c r="AP759" t="s">
        <v>105</v>
      </c>
      <c r="AQ759" t="s">
        <v>114</v>
      </c>
    </row>
    <row r="760" spans="1:43" x14ac:dyDescent="0.4">
      <c r="A760" t="s">
        <v>37</v>
      </c>
      <c r="B760" t="s">
        <v>38</v>
      </c>
      <c r="C760" t="s">
        <v>39</v>
      </c>
      <c r="D760" s="1">
        <v>41487</v>
      </c>
      <c r="E760" t="s">
        <v>114</v>
      </c>
      <c r="F760" t="s">
        <v>51</v>
      </c>
      <c r="G760" t="s">
        <v>42</v>
      </c>
      <c r="H760" t="s">
        <v>43</v>
      </c>
      <c r="I760" t="s">
        <v>106</v>
      </c>
      <c r="J760" t="s">
        <v>45</v>
      </c>
      <c r="K760">
        <v>15.2</v>
      </c>
      <c r="L760">
        <v>300000</v>
      </c>
      <c r="M760" t="s">
        <v>46</v>
      </c>
      <c r="N760">
        <v>0</v>
      </c>
      <c r="O760">
        <v>0</v>
      </c>
      <c r="P760">
        <v>0</v>
      </c>
      <c r="Q760">
        <v>0</v>
      </c>
      <c r="R760">
        <v>0</v>
      </c>
      <c r="S760">
        <v>7.25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5.86</v>
      </c>
      <c r="Z760">
        <f>VLOOKUP(F760,CEUS!$J$26:$K$50,2)</f>
        <v>40</v>
      </c>
      <c r="AA760" s="142">
        <f t="shared" si="96"/>
        <v>0.14650000000000002</v>
      </c>
      <c r="AB760" s="37">
        <f t="shared" si="97"/>
        <v>11.720000000000002</v>
      </c>
      <c r="AD760" s="124">
        <f>IF(E760=Sheet2!$E$24,VLOOKUP(F760,Sheet2!$C$24:$H$42,3),IF(E760=Sheet2!$F$24,VLOOKUP(F760,Sheet2!$C$24:$H$42,4),IF(E760=Sheet2!$G$24,VLOOKUP(F760,Sheet2!$C$24:$H$42,5),VLOOKUP(F760,Sheet2!$C$24:$H$42,6))))</f>
        <v>42.98</v>
      </c>
      <c r="AE760" s="2">
        <f t="shared" si="102"/>
        <v>0.2518628</v>
      </c>
      <c r="AF760" s="37">
        <f t="shared" si="99"/>
        <v>20.149024000000001</v>
      </c>
      <c r="AH760">
        <f>IF(I760=CZCA!$E$24,VLOOKUP(F760,CZCA!$C$25:$T$43,3),IF(I760=CZCA!$F$24,VLOOKUP(F760,CZCA!$C$25:$T$43,4),IF(I760=CZCA!$G$24,VLOOKUP(F760,CZCA!$C$25:$T$43,5),IF(OR(I760=CZCA!$H$24,I760=CZCA!$I$24),VLOOKUP(F760,CZCA!$C$25:$T$43,6),IF(OR(I760=CZCA!$J$24,I760=CZCA!$L$24),VLOOKUP(F760,CZCA!$C$25:$T$43,8),IF(OR(I760=CZCA!$K$24,I760=CZCA!$Q$24),VLOOKUP(F760,CZCA!$C$25:$T$43,9),IF(OR(I760=CZCA!$M$24,I760=CZCA!$T$24),VLOOKUP(F760,CZCA!$C$25:$T$43,11),IF(OR(I760=CZCA!$N$24,I760=CZCA!$R$24),VLOOKUP(F760,CZCA!$C$25:$T$43,12),IF(I760=CZCA!$O$24,VLOOKUP(F760,CZCA!$C$25:$T$43,13),IF(I760=CZCA!$P$24,VLOOKUP(F760,CZCA!$C$25:$T$43,14),IF(I760=CZCA!$S$24,VLOOKUP(F760,CZCA!$C$25:$T$43,17))))))))))))</f>
        <v>35.43</v>
      </c>
      <c r="AI760" s="157">
        <f t="shared" si="104"/>
        <v>0.20761980000000002</v>
      </c>
      <c r="AJ760" s="37">
        <f t="shared" si="100"/>
        <v>16.609584000000002</v>
      </c>
      <c r="AK760" s="37"/>
      <c r="AL760" s="128">
        <f t="shared" si="101"/>
        <v>28.224668360146769</v>
      </c>
      <c r="AM760">
        <v>2</v>
      </c>
      <c r="AN760" t="s">
        <v>52</v>
      </c>
      <c r="AO760" t="s">
        <v>48</v>
      </c>
      <c r="AP760" t="s">
        <v>107</v>
      </c>
      <c r="AQ760" t="s">
        <v>114</v>
      </c>
    </row>
    <row r="761" spans="1:43" x14ac:dyDescent="0.4">
      <c r="A761" t="s">
        <v>37</v>
      </c>
      <c r="B761" t="s">
        <v>38</v>
      </c>
      <c r="C761" t="s">
        <v>39</v>
      </c>
      <c r="D761" s="1">
        <v>41487</v>
      </c>
      <c r="E761" t="s">
        <v>114</v>
      </c>
      <c r="F761" t="s">
        <v>51</v>
      </c>
      <c r="G761" t="s">
        <v>42</v>
      </c>
      <c r="H761" t="s">
        <v>43</v>
      </c>
      <c r="I761" t="s">
        <v>108</v>
      </c>
      <c r="J761" t="s">
        <v>45</v>
      </c>
      <c r="K761">
        <v>15.2</v>
      </c>
      <c r="L761">
        <v>300000</v>
      </c>
      <c r="M761" t="s">
        <v>46</v>
      </c>
      <c r="N761">
        <v>0</v>
      </c>
      <c r="O761">
        <v>0</v>
      </c>
      <c r="P761">
        <v>0</v>
      </c>
      <c r="Q761">
        <v>0</v>
      </c>
      <c r="R761">
        <v>0</v>
      </c>
      <c r="S761">
        <v>10.4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8.43</v>
      </c>
      <c r="Z761">
        <f>VLOOKUP(F761,CEUS!$J$26:$K$50,2)</f>
        <v>40</v>
      </c>
      <c r="AA761" s="142">
        <f t="shared" si="96"/>
        <v>0.21074999999999999</v>
      </c>
      <c r="AB761" s="37">
        <f t="shared" si="97"/>
        <v>16.86</v>
      </c>
      <c r="AD761" s="124">
        <f>IF(E761=Sheet2!$E$24,VLOOKUP(F761,Sheet2!$C$24:$H$42,3),IF(E761=Sheet2!$F$24,VLOOKUP(F761,Sheet2!$C$24:$H$42,4),IF(E761=Sheet2!$G$24,VLOOKUP(F761,Sheet2!$C$24:$H$42,5),VLOOKUP(F761,Sheet2!$C$24:$H$42,6))))</f>
        <v>42.98</v>
      </c>
      <c r="AE761" s="2">
        <f t="shared" si="102"/>
        <v>0.36232139999999996</v>
      </c>
      <c r="AF761" s="37">
        <f t="shared" si="99"/>
        <v>28.985711999999996</v>
      </c>
      <c r="AH761">
        <f>IF(I761=CZCA!$E$24,VLOOKUP(F761,CZCA!$C$25:$T$43,3),IF(I761=CZCA!$F$24,VLOOKUP(F761,CZCA!$C$25:$T$43,4),IF(I761=CZCA!$G$24,VLOOKUP(F761,CZCA!$C$25:$T$43,5),IF(OR(I761=CZCA!$H$24,I761=CZCA!$I$24),VLOOKUP(F761,CZCA!$C$25:$T$43,6),IF(OR(I761=CZCA!$J$24,I761=CZCA!$L$24),VLOOKUP(F761,CZCA!$C$25:$T$43,8),IF(OR(I761=CZCA!$K$24,I761=CZCA!$Q$24),VLOOKUP(F761,CZCA!$C$25:$T$43,9),IF(OR(I761=CZCA!$M$24,I761=CZCA!$T$24),VLOOKUP(F761,CZCA!$C$25:$T$43,11),IF(OR(I761=CZCA!$N$24,I761=CZCA!$R$24),VLOOKUP(F761,CZCA!$C$25:$T$43,12),IF(I761=CZCA!$O$24,VLOOKUP(F761,CZCA!$C$25:$T$43,13),IF(I761=CZCA!$P$24,VLOOKUP(F761,CZCA!$C$25:$T$43,14),IF(I761=CZCA!$S$24,VLOOKUP(F761,CZCA!$C$25:$T$43,17))))))))))))</f>
        <v>32.049999999999997</v>
      </c>
      <c r="AI761" s="157">
        <f t="shared" si="104"/>
        <v>0.27018149999999996</v>
      </c>
      <c r="AJ761" s="37">
        <f t="shared" si="100"/>
        <v>21.614519999999999</v>
      </c>
      <c r="AK761" s="37"/>
      <c r="AL761" s="128">
        <f t="shared" si="101"/>
        <v>31.201248049922</v>
      </c>
      <c r="AM761">
        <v>2</v>
      </c>
      <c r="AN761" t="s">
        <v>52</v>
      </c>
      <c r="AO761" t="s">
        <v>48</v>
      </c>
      <c r="AP761" t="s">
        <v>109</v>
      </c>
      <c r="AQ761" t="s">
        <v>114</v>
      </c>
    </row>
    <row r="762" spans="1:43" x14ac:dyDescent="0.4">
      <c r="A762" t="s">
        <v>37</v>
      </c>
      <c r="B762" t="s">
        <v>38</v>
      </c>
      <c r="C762" t="s">
        <v>39</v>
      </c>
      <c r="D762" s="1">
        <v>41487</v>
      </c>
      <c r="E762" t="s">
        <v>114</v>
      </c>
      <c r="F762" t="s">
        <v>51</v>
      </c>
      <c r="G762" t="s">
        <v>42</v>
      </c>
      <c r="H762" t="s">
        <v>43</v>
      </c>
      <c r="I762" t="s">
        <v>97</v>
      </c>
      <c r="J762" t="s">
        <v>45</v>
      </c>
      <c r="K762">
        <v>15.2</v>
      </c>
      <c r="L762">
        <v>300000</v>
      </c>
      <c r="M762" t="s">
        <v>46</v>
      </c>
      <c r="N762">
        <v>0</v>
      </c>
      <c r="O762">
        <v>0</v>
      </c>
      <c r="P762">
        <v>0</v>
      </c>
      <c r="Q762">
        <v>0</v>
      </c>
      <c r="R762">
        <v>0</v>
      </c>
      <c r="S762">
        <v>19.3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15.6</v>
      </c>
      <c r="Z762">
        <f>VLOOKUP(F762,CEUS!$J$26:$K$50,2)</f>
        <v>40</v>
      </c>
      <c r="AA762" s="142">
        <f t="shared" si="96"/>
        <v>0.39</v>
      </c>
      <c r="AB762" s="37">
        <f t="shared" si="97"/>
        <v>31.200000000000003</v>
      </c>
      <c r="AD762" s="124">
        <f>IF(E762=Sheet2!$E$24,VLOOKUP(F762,Sheet2!$C$24:$H$42,3),IF(E762=Sheet2!$F$24,VLOOKUP(F762,Sheet2!$C$24:$H$42,4),IF(E762=Sheet2!$G$24,VLOOKUP(F762,Sheet2!$C$24:$H$42,5),VLOOKUP(F762,Sheet2!$C$24:$H$42,6))))</f>
        <v>42.98</v>
      </c>
      <c r="AE762" s="2">
        <f t="shared" si="102"/>
        <v>0.67048799999999997</v>
      </c>
      <c r="AF762" s="37">
        <f t="shared" si="99"/>
        <v>53.639039999999994</v>
      </c>
      <c r="AH762">
        <f>IF(I762=CZCA!$E$24,VLOOKUP(F762,CZCA!$C$25:$T$43,3),IF(I762=CZCA!$F$24,VLOOKUP(F762,CZCA!$C$25:$T$43,4),IF(I762=CZCA!$G$24,VLOOKUP(F762,CZCA!$C$25:$T$43,5),IF(OR(I762=CZCA!$H$24,I762=CZCA!$I$24),VLOOKUP(F762,CZCA!$C$25:$T$43,6),IF(OR(I762=CZCA!$J$24,I762=CZCA!$L$24),VLOOKUP(F762,CZCA!$C$25:$T$43,8),IF(OR(I762=CZCA!$K$24,I762=CZCA!$Q$24),VLOOKUP(F762,CZCA!$C$25:$T$43,9),IF(OR(I762=CZCA!$M$24,I762=CZCA!$T$24),VLOOKUP(F762,CZCA!$C$25:$T$43,11),IF(OR(I762=CZCA!$N$24,I762=CZCA!$R$24),VLOOKUP(F762,CZCA!$C$25:$T$43,12),IF(I762=CZCA!$O$24,VLOOKUP(F762,CZCA!$C$25:$T$43,13),IF(I762=CZCA!$P$24,VLOOKUP(F762,CZCA!$C$25:$T$43,14),IF(I762=CZCA!$S$24,VLOOKUP(F762,CZCA!$C$25:$T$43,17))))))))))))</f>
        <v>99.16</v>
      </c>
      <c r="AI762" s="157">
        <f t="shared" si="104"/>
        <v>1.5468959999999998</v>
      </c>
      <c r="AJ762" s="37">
        <f t="shared" si="100"/>
        <v>123.75167999999999</v>
      </c>
      <c r="AK762" s="37"/>
      <c r="AL762" s="128">
        <f t="shared" si="101"/>
        <v>10.084711577248891</v>
      </c>
      <c r="AM762">
        <v>2</v>
      </c>
      <c r="AN762" t="s">
        <v>52</v>
      </c>
      <c r="AO762" t="s">
        <v>48</v>
      </c>
      <c r="AP762" t="s">
        <v>98</v>
      </c>
      <c r="AQ762" t="s">
        <v>114</v>
      </c>
    </row>
    <row r="763" spans="1:43" x14ac:dyDescent="0.4">
      <c r="A763" t="s">
        <v>37</v>
      </c>
      <c r="B763" t="s">
        <v>38</v>
      </c>
      <c r="C763" t="s">
        <v>39</v>
      </c>
      <c r="D763" s="1">
        <v>41487</v>
      </c>
      <c r="E763" t="s">
        <v>114</v>
      </c>
      <c r="F763" t="s">
        <v>51</v>
      </c>
      <c r="G763" t="s">
        <v>42</v>
      </c>
      <c r="H763" t="s">
        <v>43</v>
      </c>
      <c r="I763" t="s">
        <v>110</v>
      </c>
      <c r="J763" t="s">
        <v>45</v>
      </c>
      <c r="K763">
        <v>15.2</v>
      </c>
      <c r="L763">
        <v>300000</v>
      </c>
      <c r="M763" t="s">
        <v>46</v>
      </c>
      <c r="N763">
        <v>0</v>
      </c>
      <c r="O763">
        <v>0</v>
      </c>
      <c r="P763">
        <v>0</v>
      </c>
      <c r="Q763">
        <v>0</v>
      </c>
      <c r="R763">
        <v>0</v>
      </c>
      <c r="S763">
        <v>24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19.399999999999999</v>
      </c>
      <c r="Z763">
        <f>VLOOKUP(F763,CEUS!$J$26:$K$50,2)</f>
        <v>40</v>
      </c>
      <c r="AA763" s="142">
        <f t="shared" si="96"/>
        <v>0.48499999999999999</v>
      </c>
      <c r="AB763" s="37">
        <f t="shared" si="97"/>
        <v>38.799999999999997</v>
      </c>
      <c r="AD763" s="124">
        <f>IF(E763=Sheet2!$E$24,VLOOKUP(F763,Sheet2!$C$24:$H$42,3),IF(E763=Sheet2!$F$24,VLOOKUP(F763,Sheet2!$C$24:$H$42,4),IF(E763=Sheet2!$G$24,VLOOKUP(F763,Sheet2!$C$24:$H$42,5),VLOOKUP(F763,Sheet2!$C$24:$H$42,6))))</f>
        <v>42.98</v>
      </c>
      <c r="AE763" s="2">
        <f t="shared" si="102"/>
        <v>0.83381199999999978</v>
      </c>
      <c r="AF763" s="37">
        <f t="shared" si="99"/>
        <v>66.704959999999986</v>
      </c>
      <c r="AH763">
        <f>IF(I763=CZCA!$E$24,VLOOKUP(F763,CZCA!$C$25:$T$43,3),IF(I763=CZCA!$F$24,VLOOKUP(F763,CZCA!$C$25:$T$43,4),IF(I763=CZCA!$G$24,VLOOKUP(F763,CZCA!$C$25:$T$43,5),IF(OR(I763=CZCA!$H$24,I763=CZCA!$I$24),VLOOKUP(F763,CZCA!$C$25:$T$43,6),IF(OR(I763=CZCA!$J$24,I763=CZCA!$L$24),VLOOKUP(F763,CZCA!$C$25:$T$43,8),IF(OR(I763=CZCA!$K$24,I763=CZCA!$Q$24),VLOOKUP(F763,CZCA!$C$25:$T$43,9),IF(OR(I763=CZCA!$M$24,I763=CZCA!$T$24),VLOOKUP(F763,CZCA!$C$25:$T$43,11),IF(OR(I763=CZCA!$N$24,I763=CZCA!$R$24),VLOOKUP(F763,CZCA!$C$25:$T$43,12),IF(I763=CZCA!$O$24,VLOOKUP(F763,CZCA!$C$25:$T$43,13),IF(I763=CZCA!$P$24,VLOOKUP(F763,CZCA!$C$25:$T$43,14),IF(I763=CZCA!$S$24,VLOOKUP(F763,CZCA!$C$25:$T$43,17))))))))))))</f>
        <v>32.049999999999997</v>
      </c>
      <c r="AI763" s="157">
        <f t="shared" si="104"/>
        <v>0.62176999999999982</v>
      </c>
      <c r="AJ763" s="37">
        <f t="shared" si="100"/>
        <v>49.741599999999984</v>
      </c>
      <c r="AK763" s="37"/>
      <c r="AL763" s="128">
        <f t="shared" si="101"/>
        <v>31.201248049922</v>
      </c>
      <c r="AM763">
        <v>2</v>
      </c>
      <c r="AN763" t="s">
        <v>52</v>
      </c>
      <c r="AO763" t="s">
        <v>48</v>
      </c>
      <c r="AP763" t="s">
        <v>111</v>
      </c>
      <c r="AQ763" t="s">
        <v>114</v>
      </c>
    </row>
    <row r="764" spans="1:43" x14ac:dyDescent="0.4">
      <c r="A764" t="s">
        <v>37</v>
      </c>
      <c r="B764" t="s">
        <v>38</v>
      </c>
      <c r="C764" t="s">
        <v>39</v>
      </c>
      <c r="D764" s="1">
        <v>41487</v>
      </c>
      <c r="E764" t="s">
        <v>114</v>
      </c>
      <c r="F764" t="s">
        <v>51</v>
      </c>
      <c r="G764" t="s">
        <v>42</v>
      </c>
      <c r="H764" t="s">
        <v>43</v>
      </c>
      <c r="I764" t="s">
        <v>112</v>
      </c>
      <c r="J764" t="s">
        <v>45</v>
      </c>
      <c r="K764">
        <v>15.2</v>
      </c>
      <c r="L764">
        <v>300000</v>
      </c>
      <c r="M764" t="s">
        <v>46</v>
      </c>
      <c r="N764">
        <v>0</v>
      </c>
      <c r="O764">
        <v>0</v>
      </c>
      <c r="P764">
        <v>0</v>
      </c>
      <c r="Q764">
        <v>0</v>
      </c>
      <c r="R764">
        <v>0</v>
      </c>
      <c r="S764">
        <v>5.33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4.3099999999999996</v>
      </c>
      <c r="Z764">
        <f>VLOOKUP(F764,CEUS!$J$26:$K$50,2)</f>
        <v>40</v>
      </c>
      <c r="AA764" s="142">
        <f t="shared" si="96"/>
        <v>0.10774999999999998</v>
      </c>
      <c r="AB764" s="37">
        <f t="shared" si="97"/>
        <v>8.6199999999999992</v>
      </c>
      <c r="AD764" s="124">
        <f>IF(E764=Sheet2!$E$24,VLOOKUP(F764,Sheet2!$C$24:$H$42,3),IF(E764=Sheet2!$F$24,VLOOKUP(F764,Sheet2!$C$24:$H$42,4),IF(E764=Sheet2!$G$24,VLOOKUP(F764,Sheet2!$C$24:$H$42,5),VLOOKUP(F764,Sheet2!$C$24:$H$42,6))))</f>
        <v>42.98</v>
      </c>
      <c r="AE764" s="2">
        <f t="shared" si="102"/>
        <v>0.18524379999999996</v>
      </c>
      <c r="AF764" s="37">
        <f t="shared" si="99"/>
        <v>14.819503999999997</v>
      </c>
      <c r="AH764">
        <f>IF(I764=CZCA!$E$24,VLOOKUP(F764,CZCA!$C$25:$T$43,3),IF(I764=CZCA!$F$24,VLOOKUP(F764,CZCA!$C$25:$T$43,4),IF(I764=CZCA!$G$24,VLOOKUP(F764,CZCA!$C$25:$T$43,5),IF(OR(I764=CZCA!$H$24,I764=CZCA!$I$24),VLOOKUP(F764,CZCA!$C$25:$T$43,6),IF(OR(I764=CZCA!$J$24,I764=CZCA!$L$24),VLOOKUP(F764,CZCA!$C$25:$T$43,8),IF(OR(I764=CZCA!$K$24,I764=CZCA!$Q$24),VLOOKUP(F764,CZCA!$C$25:$T$43,9),IF(OR(I764=CZCA!$M$24,I764=CZCA!$T$24),VLOOKUP(F764,CZCA!$C$25:$T$43,11),IF(OR(I764=CZCA!$N$24,I764=CZCA!$R$24),VLOOKUP(F764,CZCA!$C$25:$T$43,12),IF(I764=CZCA!$O$24,VLOOKUP(F764,CZCA!$C$25:$T$43,13),IF(I764=CZCA!$P$24,VLOOKUP(F764,CZCA!$C$25:$T$43,14),IF(I764=CZCA!$S$24,VLOOKUP(F764,CZCA!$C$25:$T$43,17))))))))))))</f>
        <v>98.43</v>
      </c>
      <c r="AI764" s="157">
        <f t="shared" si="104"/>
        <v>0.42423329999999998</v>
      </c>
      <c r="AJ764" s="37">
        <f t="shared" si="100"/>
        <v>33.938663999999996</v>
      </c>
      <c r="AK764" s="37"/>
      <c r="AL764" s="128">
        <f t="shared" si="101"/>
        <v>10.159504216194248</v>
      </c>
      <c r="AM764">
        <v>2</v>
      </c>
      <c r="AN764" t="s">
        <v>52</v>
      </c>
      <c r="AO764" t="s">
        <v>48</v>
      </c>
      <c r="AP764" t="s">
        <v>113</v>
      </c>
      <c r="AQ764" t="s">
        <v>114</v>
      </c>
    </row>
    <row r="765" spans="1:43" x14ac:dyDescent="0.4">
      <c r="A765" t="s">
        <v>37</v>
      </c>
      <c r="B765" t="s">
        <v>38</v>
      </c>
      <c r="C765" t="s">
        <v>39</v>
      </c>
      <c r="D765" s="1">
        <v>41487</v>
      </c>
      <c r="E765" t="s">
        <v>114</v>
      </c>
      <c r="F765" t="s">
        <v>51</v>
      </c>
      <c r="G765" t="s">
        <v>42</v>
      </c>
      <c r="H765" t="s">
        <v>43</v>
      </c>
      <c r="I765" t="s">
        <v>99</v>
      </c>
      <c r="J765" t="s">
        <v>45</v>
      </c>
      <c r="K765">
        <v>15.2</v>
      </c>
      <c r="L765">
        <v>300000</v>
      </c>
      <c r="M765" t="s">
        <v>46</v>
      </c>
      <c r="N765">
        <v>0</v>
      </c>
      <c r="O765">
        <v>0</v>
      </c>
      <c r="P765">
        <v>0</v>
      </c>
      <c r="Q765">
        <v>0</v>
      </c>
      <c r="R765">
        <v>0</v>
      </c>
      <c r="S765">
        <v>48.8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39.4</v>
      </c>
      <c r="Z765">
        <f>VLOOKUP(F765,CEUS!$J$26:$K$50,2)</f>
        <v>40</v>
      </c>
      <c r="AA765" s="142">
        <f t="shared" si="96"/>
        <v>0.98499999999999999</v>
      </c>
      <c r="AB765" s="37">
        <f t="shared" si="97"/>
        <v>78.8</v>
      </c>
      <c r="AD765" s="124">
        <f>IF(E765=Sheet2!$E$24,VLOOKUP(F765,Sheet2!$C$24:$H$42,3),IF(E765=Sheet2!$F$24,VLOOKUP(F765,Sheet2!$C$24:$H$42,4),IF(E765=Sheet2!$G$24,VLOOKUP(F765,Sheet2!$C$24:$H$42,5),VLOOKUP(F765,Sheet2!$C$24:$H$42,6))))</f>
        <v>42.98</v>
      </c>
      <c r="AE765" s="2">
        <f t="shared" si="102"/>
        <v>1.6934119999999997</v>
      </c>
      <c r="AF765" s="37">
        <f t="shared" si="99"/>
        <v>135.47295999999997</v>
      </c>
      <c r="AH765">
        <f>IF(I765=CZCA!$E$24,VLOOKUP(F765,CZCA!$C$25:$T$43,3),IF(I765=CZCA!$F$24,VLOOKUP(F765,CZCA!$C$25:$T$43,4),IF(I765=CZCA!$G$24,VLOOKUP(F765,CZCA!$C$25:$T$43,5),IF(OR(I765=CZCA!$H$24,I765=CZCA!$I$24),VLOOKUP(F765,CZCA!$C$25:$T$43,6),IF(OR(I765=CZCA!$J$24,I765=CZCA!$L$24),VLOOKUP(F765,CZCA!$C$25:$T$43,8),IF(OR(I765=CZCA!$K$24,I765=CZCA!$Q$24),VLOOKUP(F765,CZCA!$C$25:$T$43,9),IF(OR(I765=CZCA!$M$24,I765=CZCA!$T$24),VLOOKUP(F765,CZCA!$C$25:$T$43,11),IF(OR(I765=CZCA!$N$24,I765=CZCA!$R$24),VLOOKUP(F765,CZCA!$C$25:$T$43,12),IF(I765=CZCA!$O$24,VLOOKUP(F765,CZCA!$C$25:$T$43,13),IF(I765=CZCA!$P$24,VLOOKUP(F765,CZCA!$C$25:$T$43,14),IF(I765=CZCA!$S$24,VLOOKUP(F765,CZCA!$C$25:$T$43,17))))))))))))</f>
        <v>35.43</v>
      </c>
      <c r="AI765" s="157">
        <f t="shared" si="104"/>
        <v>1.3959419999999998</v>
      </c>
      <c r="AJ765" s="37">
        <f t="shared" si="100"/>
        <v>111.67535999999998</v>
      </c>
      <c r="AK765" s="37"/>
      <c r="AL765" s="128">
        <f t="shared" si="101"/>
        <v>28.224668360146769</v>
      </c>
      <c r="AM765">
        <v>2</v>
      </c>
      <c r="AN765" t="s">
        <v>52</v>
      </c>
      <c r="AO765" t="s">
        <v>48</v>
      </c>
      <c r="AP765" t="s">
        <v>100</v>
      </c>
      <c r="AQ765" t="s">
        <v>114</v>
      </c>
    </row>
    <row r="766" spans="1:43" ht="15.9" hidden="1" x14ac:dyDescent="0.45">
      <c r="A766" t="s">
        <v>37</v>
      </c>
      <c r="B766" t="s">
        <v>38</v>
      </c>
      <c r="C766" t="s">
        <v>39</v>
      </c>
      <c r="D766" s="1">
        <v>41487</v>
      </c>
      <c r="E766" t="s">
        <v>114</v>
      </c>
      <c r="F766" t="s">
        <v>51</v>
      </c>
      <c r="G766" t="s">
        <v>42</v>
      </c>
      <c r="H766" t="s">
        <v>43</v>
      </c>
      <c r="I766" t="s">
        <v>251</v>
      </c>
      <c r="J766" t="s">
        <v>45</v>
      </c>
      <c r="K766">
        <v>15.2</v>
      </c>
      <c r="L766">
        <v>300000</v>
      </c>
      <c r="M766" t="s">
        <v>46</v>
      </c>
      <c r="N766">
        <v>0</v>
      </c>
      <c r="O766">
        <v>0</v>
      </c>
      <c r="P766">
        <v>0</v>
      </c>
      <c r="Q766">
        <v>0</v>
      </c>
      <c r="R766">
        <v>0</v>
      </c>
      <c r="S766">
        <v>10.7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8.68</v>
      </c>
      <c r="Z766">
        <f>VLOOKUP(F766,CEUS!$J$26:$K$50,2)</f>
        <v>40</v>
      </c>
      <c r="AA766" s="142">
        <f t="shared" si="96"/>
        <v>0.217</v>
      </c>
      <c r="AB766" s="37">
        <f t="shared" si="97"/>
        <v>17.36</v>
      </c>
      <c r="AD766" s="124">
        <f>IF(E766=Sheet2!$E$24,VLOOKUP(F766,Sheet2!$C$24:$H$42,3),IF(E766=Sheet2!$F$24,VLOOKUP(F766,Sheet2!$C$24:$H$42,4),IF(E766=Sheet2!$G$24,VLOOKUP(F766,Sheet2!$C$24:$H$42,5),VLOOKUP(F766,Sheet2!$C$24:$H$42,6))))</f>
        <v>42.98</v>
      </c>
      <c r="AE766" s="2">
        <f t="shared" si="102"/>
        <v>0.37306639999999996</v>
      </c>
      <c r="AF766" s="37">
        <f t="shared" si="99"/>
        <v>29.845311999999996</v>
      </c>
      <c r="AH766" t="b">
        <f>IF(I766=CZCA!$E$24,VLOOKUP(F766,CZCA!$C$24:$T$43,3),IF(I766=CZCA!$F$24,VLOOKUP(F766,CZCA!$C$24:$T$43,4),IF(I766=CZCA!$G$24,VLOOKUP(F766,CZCA!$C$24:$T$43,5),IF(OR(I766=CZCA!$H$24,I766=CZCA!$I$24),VLOOKUP(F766,CZCA!$C$24:$T$43,6),IF(OR(I766=CZCA!$J$24,I766=CZCA!$L$24),VLOOKUP(F766,CZCA!$C$24:$T$43,8),IF(OR(I766=CZCA!$K$24,I766=CZCA!$Q$24),VLOOKUP(F766,CZCA!$C$24:$T$43,9),IF(OR(I766=CZCA!$M$24,I766=CZCA!$T$24),VLOOKUP(F766,CZCA!$C$24:$T$43,11),IF(OR(I766=CZCA!$N$24,I766=CZCA!$R$24),VLOOKUP(F766,CZCA!$C$24:$T$43,12),IF(I766=CZCA!$O$24,VLOOKUP(F766,CZCA!$C$24:$T$43,13),IF(I766=CZCA!$P$24,VLOOKUP(F766,CZCA!$C$24:$T$43,14),IF(I766=CZCA!$S$24,VLOOKUP(F766,CZCA!$C$24:$T$43,17))))))))))))</f>
        <v>0</v>
      </c>
      <c r="AI766" s="160">
        <f t="shared" si="104"/>
        <v>0</v>
      </c>
      <c r="AJ766" s="37">
        <f t="shared" si="100"/>
        <v>0</v>
      </c>
      <c r="AK766" s="37"/>
      <c r="AL766" s="128" t="e">
        <f t="shared" si="101"/>
        <v>#DIV/0!</v>
      </c>
      <c r="AM766">
        <v>2</v>
      </c>
      <c r="AN766" t="s">
        <v>52</v>
      </c>
      <c r="AO766" t="s">
        <v>48</v>
      </c>
      <c r="AP766" t="s">
        <v>254</v>
      </c>
      <c r="AQ766" t="s">
        <v>114</v>
      </c>
    </row>
    <row r="767" spans="1:43" x14ac:dyDescent="0.4">
      <c r="A767" t="s">
        <v>37</v>
      </c>
      <c r="B767" t="s">
        <v>38</v>
      </c>
      <c r="C767" t="s">
        <v>39</v>
      </c>
      <c r="D767" s="1">
        <v>41487</v>
      </c>
      <c r="E767" t="s">
        <v>114</v>
      </c>
      <c r="F767" t="s">
        <v>53</v>
      </c>
      <c r="G767" t="s">
        <v>42</v>
      </c>
      <c r="H767" t="s">
        <v>43</v>
      </c>
      <c r="I767" t="s">
        <v>91</v>
      </c>
      <c r="J767" t="s">
        <v>45</v>
      </c>
      <c r="K767">
        <v>50</v>
      </c>
      <c r="L767">
        <v>50000</v>
      </c>
      <c r="M767" t="s">
        <v>46</v>
      </c>
      <c r="N767">
        <v>0</v>
      </c>
      <c r="O767">
        <v>0</v>
      </c>
      <c r="P767">
        <v>0</v>
      </c>
      <c r="Q767">
        <v>0</v>
      </c>
      <c r="R767">
        <v>0</v>
      </c>
      <c r="S767">
        <v>4.96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4.01</v>
      </c>
      <c r="Z767">
        <f>VLOOKUP(F767,CEUS!$J$26:$K$50,2)</f>
        <v>30</v>
      </c>
      <c r="AA767" s="142">
        <f t="shared" si="96"/>
        <v>0.13366666666666666</v>
      </c>
      <c r="AB767" s="37">
        <f t="shared" si="97"/>
        <v>10.693333333333332</v>
      </c>
      <c r="AD767" s="124">
        <f>IF(E767=Sheet2!$E$24,VLOOKUP(F767,Sheet2!$C$24:$H$42,3),IF(E767=Sheet2!$F$24,VLOOKUP(F767,Sheet2!$C$24:$H$42,4),IF(E767=Sheet2!$G$24,VLOOKUP(F767,Sheet2!$C$24:$H$42,5),VLOOKUP(F767,Sheet2!$C$24:$H$42,6))))</f>
        <v>20.37</v>
      </c>
      <c r="AE767" s="2">
        <f t="shared" si="102"/>
        <v>8.1683699999999998E-2</v>
      </c>
      <c r="AF767" s="37">
        <f t="shared" si="99"/>
        <v>6.5346960000000003</v>
      </c>
      <c r="AH767">
        <f>IF(I767=CZCA!$E$24,VLOOKUP(F767,CZCA!$C$25:$T$43,3),IF(I767=CZCA!$F$24,VLOOKUP(F767,CZCA!$C$25:$T$43,4),IF(I767=CZCA!$G$24,VLOOKUP(F767,CZCA!$C$25:$T$43,5),IF(OR(I767=CZCA!$H$24,I767=CZCA!$I$24),VLOOKUP(F767,CZCA!$C$25:$T$43,6),IF(OR(I767=CZCA!$J$24,I767=CZCA!$L$24),VLOOKUP(F767,CZCA!$C$25:$T$43,8),IF(OR(I767=CZCA!$K$24,I767=CZCA!$Q$24),VLOOKUP(F767,CZCA!$C$25:$T$43,9),IF(OR(I767=CZCA!$M$24,I767=CZCA!$T$24),VLOOKUP(F767,CZCA!$C$25:$T$43,11),IF(OR(I767=CZCA!$N$24,I767=CZCA!$R$24),VLOOKUP(F767,CZCA!$C$25:$T$43,12),IF(I767=CZCA!$O$24,VLOOKUP(F767,CZCA!$C$25:$T$43,13),IF(I767=CZCA!$P$24,VLOOKUP(F767,CZCA!$C$25:$T$43,14),IF(I767=CZCA!$S$24,VLOOKUP(F767,CZCA!$C$25:$T$43,17))))))))))))</f>
        <v>11.28</v>
      </c>
      <c r="AI767" s="157">
        <f t="shared" si="104"/>
        <v>4.5232799999999997E-2</v>
      </c>
      <c r="AJ767" s="37">
        <f t="shared" si="100"/>
        <v>3.6186239999999996</v>
      </c>
      <c r="AK767" s="37"/>
      <c r="AL767" s="128">
        <f t="shared" si="101"/>
        <v>88.652482269503551</v>
      </c>
      <c r="AM767">
        <v>2</v>
      </c>
      <c r="AN767" t="s">
        <v>54</v>
      </c>
      <c r="AO767" t="s">
        <v>48</v>
      </c>
      <c r="AP767" t="s">
        <v>92</v>
      </c>
      <c r="AQ767" t="s">
        <v>114</v>
      </c>
    </row>
    <row r="768" spans="1:43" x14ac:dyDescent="0.4">
      <c r="A768" t="s">
        <v>37</v>
      </c>
      <c r="B768" t="s">
        <v>38</v>
      </c>
      <c r="C768" t="s">
        <v>39</v>
      </c>
      <c r="D768" s="1">
        <v>41487</v>
      </c>
      <c r="E768" t="s">
        <v>114</v>
      </c>
      <c r="F768" t="s">
        <v>53</v>
      </c>
      <c r="G768" t="s">
        <v>42</v>
      </c>
      <c r="H768" t="s">
        <v>43</v>
      </c>
      <c r="I768" t="s">
        <v>102</v>
      </c>
      <c r="J768" t="s">
        <v>45</v>
      </c>
      <c r="K768">
        <v>50</v>
      </c>
      <c r="L768">
        <v>50000</v>
      </c>
      <c r="M768" t="s">
        <v>46</v>
      </c>
      <c r="N768">
        <v>0</v>
      </c>
      <c r="O768">
        <v>0</v>
      </c>
      <c r="P768">
        <v>0</v>
      </c>
      <c r="Q768">
        <v>0</v>
      </c>
      <c r="R768">
        <v>0</v>
      </c>
      <c r="S768">
        <v>3.17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2.56</v>
      </c>
      <c r="Z768">
        <f>VLOOKUP(F768,CEUS!$J$26:$K$50,2)</f>
        <v>30</v>
      </c>
      <c r="AA768" s="142">
        <f t="shared" si="96"/>
        <v>8.533333333333333E-2</v>
      </c>
      <c r="AB768" s="37">
        <f t="shared" si="97"/>
        <v>6.8266666666666662</v>
      </c>
      <c r="AD768" s="124">
        <f>IF(E768=Sheet2!$E$24,VLOOKUP(F768,Sheet2!$C$24:$H$42,3),IF(E768=Sheet2!$F$24,VLOOKUP(F768,Sheet2!$C$24:$H$42,4),IF(E768=Sheet2!$G$24,VLOOKUP(F768,Sheet2!$C$24:$H$42,5),VLOOKUP(F768,Sheet2!$C$24:$H$42,6))))</f>
        <v>20.37</v>
      </c>
      <c r="AE768" s="2">
        <f t="shared" si="102"/>
        <v>5.2147200000000005E-2</v>
      </c>
      <c r="AF768" s="37">
        <f t="shared" si="99"/>
        <v>4.1717760000000004</v>
      </c>
      <c r="AH768">
        <f>IF(I768=CZCA!$E$24,VLOOKUP(F768,CZCA!$C$25:$T$43,3),IF(I768=CZCA!$F$24,VLOOKUP(F768,CZCA!$C$25:$T$43,4),IF(I768=CZCA!$G$24,VLOOKUP(F768,CZCA!$C$25:$T$43,5),IF(OR(I768=CZCA!$H$24,I768=CZCA!$I$24),VLOOKUP(F768,CZCA!$C$25:$T$43,6),IF(OR(I768=CZCA!$J$24,I768=CZCA!$L$24),VLOOKUP(F768,CZCA!$C$25:$T$43,8),IF(OR(I768=CZCA!$K$24,I768=CZCA!$Q$24),VLOOKUP(F768,CZCA!$C$25:$T$43,9),IF(OR(I768=CZCA!$M$24,I768=CZCA!$T$24),VLOOKUP(F768,CZCA!$C$25:$T$43,11),IF(OR(I768=CZCA!$N$24,I768=CZCA!$R$24),VLOOKUP(F768,CZCA!$C$25:$T$43,12),IF(I768=CZCA!$O$24,VLOOKUP(F768,CZCA!$C$25:$T$43,13),IF(I768=CZCA!$P$24,VLOOKUP(F768,CZCA!$C$25:$T$43,14),IF(I768=CZCA!$S$24,VLOOKUP(F768,CZCA!$C$25:$T$43,17))))))))))))</f>
        <v>18.54</v>
      </c>
      <c r="AI768" s="157">
        <f t="shared" si="104"/>
        <v>4.7462400000000002E-2</v>
      </c>
      <c r="AJ768" s="37">
        <f t="shared" si="100"/>
        <v>3.7969920000000004</v>
      </c>
      <c r="AK768" s="37"/>
      <c r="AL768" s="128">
        <f t="shared" si="101"/>
        <v>53.937432578209282</v>
      </c>
      <c r="AM768">
        <v>2</v>
      </c>
      <c r="AN768" t="s">
        <v>54</v>
      </c>
      <c r="AO768" t="s">
        <v>48</v>
      </c>
      <c r="AP768" t="s">
        <v>103</v>
      </c>
      <c r="AQ768" t="s">
        <v>114</v>
      </c>
    </row>
    <row r="769" spans="1:43" x14ac:dyDescent="0.4">
      <c r="A769" t="s">
        <v>37</v>
      </c>
      <c r="B769" t="s">
        <v>38</v>
      </c>
      <c r="C769" t="s">
        <v>39</v>
      </c>
      <c r="D769" s="1">
        <v>41487</v>
      </c>
      <c r="E769" t="s">
        <v>114</v>
      </c>
      <c r="F769" t="s">
        <v>53</v>
      </c>
      <c r="G769" t="s">
        <v>42</v>
      </c>
      <c r="H769" t="s">
        <v>43</v>
      </c>
      <c r="I769" t="s">
        <v>104</v>
      </c>
      <c r="J769" t="s">
        <v>45</v>
      </c>
      <c r="K769">
        <v>50</v>
      </c>
      <c r="L769">
        <v>50000</v>
      </c>
      <c r="M769" t="s">
        <v>46</v>
      </c>
      <c r="N769">
        <v>0</v>
      </c>
      <c r="O769">
        <v>0</v>
      </c>
      <c r="P769">
        <v>0</v>
      </c>
      <c r="Q769">
        <v>0</v>
      </c>
      <c r="R769">
        <v>0</v>
      </c>
      <c r="S769">
        <v>2.61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2.11</v>
      </c>
      <c r="Z769">
        <f>VLOOKUP(F769,CEUS!$J$26:$K$50,2)</f>
        <v>30</v>
      </c>
      <c r="AA769" s="142">
        <f t="shared" si="96"/>
        <v>7.0333333333333331E-2</v>
      </c>
      <c r="AB769" s="37">
        <f t="shared" si="97"/>
        <v>5.6266666666666669</v>
      </c>
      <c r="AD769" s="124">
        <f>IF(E769=Sheet2!$E$24,VLOOKUP(F769,Sheet2!$C$24:$H$42,3),IF(E769=Sheet2!$F$24,VLOOKUP(F769,Sheet2!$C$24:$H$42,4),IF(E769=Sheet2!$G$24,VLOOKUP(F769,Sheet2!$C$24:$H$42,5),VLOOKUP(F769,Sheet2!$C$24:$H$42,6))))</f>
        <v>20.37</v>
      </c>
      <c r="AE769" s="2">
        <f t="shared" si="102"/>
        <v>4.2980699999999997E-2</v>
      </c>
      <c r="AF769" s="37">
        <f t="shared" si="99"/>
        <v>3.4384559999999995</v>
      </c>
      <c r="AH769">
        <f>IF(I769=CZCA!$E$24,VLOOKUP(F769,CZCA!$C$25:$T$43,3),IF(I769=CZCA!$F$24,VLOOKUP(F769,CZCA!$C$25:$T$43,4),IF(I769=CZCA!$G$24,VLOOKUP(F769,CZCA!$C$25:$T$43,5),IF(OR(I769=CZCA!$H$24,I769=CZCA!$I$24),VLOOKUP(F769,CZCA!$C$25:$T$43,6),IF(OR(I769=CZCA!$J$24,I769=CZCA!$L$24),VLOOKUP(F769,CZCA!$C$25:$T$43,8),IF(OR(I769=CZCA!$K$24,I769=CZCA!$Q$24),VLOOKUP(F769,CZCA!$C$25:$T$43,9),IF(OR(I769=CZCA!$M$24,I769=CZCA!$T$24),VLOOKUP(F769,CZCA!$C$25:$T$43,11),IF(OR(I769=CZCA!$N$24,I769=CZCA!$R$24),VLOOKUP(F769,CZCA!$C$25:$T$43,12),IF(I769=CZCA!$O$24,VLOOKUP(F769,CZCA!$C$25:$T$43,13),IF(I769=CZCA!$P$24,VLOOKUP(F769,CZCA!$C$25:$T$43,14),IF(I769=CZCA!$S$24,VLOOKUP(F769,CZCA!$C$25:$T$43,17))))))))))))</f>
        <v>18.54</v>
      </c>
      <c r="AI769" s="157">
        <f t="shared" si="104"/>
        <v>3.9119399999999999E-2</v>
      </c>
      <c r="AJ769" s="37">
        <f t="shared" si="100"/>
        <v>3.1295519999999999</v>
      </c>
      <c r="AK769" s="37"/>
      <c r="AL769" s="128">
        <f t="shared" si="101"/>
        <v>53.937432578209282</v>
      </c>
      <c r="AM769">
        <v>2</v>
      </c>
      <c r="AN769" t="s">
        <v>54</v>
      </c>
      <c r="AO769" t="s">
        <v>48</v>
      </c>
      <c r="AP769" t="s">
        <v>105</v>
      </c>
      <c r="AQ769" t="s">
        <v>114</v>
      </c>
    </row>
    <row r="770" spans="1:43" x14ac:dyDescent="0.4">
      <c r="A770" t="s">
        <v>37</v>
      </c>
      <c r="B770" t="s">
        <v>38</v>
      </c>
      <c r="C770" t="s">
        <v>39</v>
      </c>
      <c r="D770" s="1">
        <v>41487</v>
      </c>
      <c r="E770" t="s">
        <v>114</v>
      </c>
      <c r="F770" t="s">
        <v>53</v>
      </c>
      <c r="G770" t="s">
        <v>42</v>
      </c>
      <c r="H770" t="s">
        <v>43</v>
      </c>
      <c r="I770" t="s">
        <v>106</v>
      </c>
      <c r="J770" t="s">
        <v>45</v>
      </c>
      <c r="K770">
        <v>50</v>
      </c>
      <c r="L770">
        <v>50000</v>
      </c>
      <c r="M770" t="s">
        <v>46</v>
      </c>
      <c r="N770">
        <v>0</v>
      </c>
      <c r="O770">
        <v>0</v>
      </c>
      <c r="P770">
        <v>0</v>
      </c>
      <c r="Q770">
        <v>0</v>
      </c>
      <c r="R770">
        <v>0</v>
      </c>
      <c r="S770">
        <v>3.1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2.5</v>
      </c>
      <c r="Z770">
        <f>VLOOKUP(F770,CEUS!$J$26:$K$50,2)</f>
        <v>30</v>
      </c>
      <c r="AA770" s="142">
        <f t="shared" si="96"/>
        <v>8.3333333333333329E-2</v>
      </c>
      <c r="AB770" s="37">
        <f t="shared" si="97"/>
        <v>6.6666666666666661</v>
      </c>
      <c r="AD770" s="124">
        <f>IF(E770=Sheet2!$E$24,VLOOKUP(F770,Sheet2!$C$24:$H$42,3),IF(E770=Sheet2!$F$24,VLOOKUP(F770,Sheet2!$C$24:$H$42,4),IF(E770=Sheet2!$G$24,VLOOKUP(F770,Sheet2!$C$24:$H$42,5),VLOOKUP(F770,Sheet2!$C$24:$H$42,6))))</f>
        <v>20.37</v>
      </c>
      <c r="AE770" s="2">
        <f t="shared" si="102"/>
        <v>5.0925000000000005E-2</v>
      </c>
      <c r="AF770" s="37">
        <f t="shared" si="99"/>
        <v>4.0740000000000007</v>
      </c>
      <c r="AH770">
        <f>IF(I770=CZCA!$E$24,VLOOKUP(F770,CZCA!$C$25:$T$43,3),IF(I770=CZCA!$F$24,VLOOKUP(F770,CZCA!$C$25:$T$43,4),IF(I770=CZCA!$G$24,VLOOKUP(F770,CZCA!$C$25:$T$43,5),IF(OR(I770=CZCA!$H$24,I770=CZCA!$I$24),VLOOKUP(F770,CZCA!$C$25:$T$43,6),IF(OR(I770=CZCA!$J$24,I770=CZCA!$L$24),VLOOKUP(F770,CZCA!$C$25:$T$43,8),IF(OR(I770=CZCA!$K$24,I770=CZCA!$Q$24),VLOOKUP(F770,CZCA!$C$25:$T$43,9),IF(OR(I770=CZCA!$M$24,I770=CZCA!$T$24),VLOOKUP(F770,CZCA!$C$25:$T$43,11),IF(OR(I770=CZCA!$N$24,I770=CZCA!$R$24),VLOOKUP(F770,CZCA!$C$25:$T$43,12),IF(I770=CZCA!$O$24,VLOOKUP(F770,CZCA!$C$25:$T$43,13),IF(I770=CZCA!$P$24,VLOOKUP(F770,CZCA!$C$25:$T$43,14),IF(I770=CZCA!$S$24,VLOOKUP(F770,CZCA!$C$25:$T$43,17))))))))))))</f>
        <v>34.06</v>
      </c>
      <c r="AI770" s="157">
        <f t="shared" si="104"/>
        <v>8.5150000000000003E-2</v>
      </c>
      <c r="AJ770" s="37">
        <f t="shared" si="100"/>
        <v>6.8120000000000003</v>
      </c>
      <c r="AK770" s="37"/>
      <c r="AL770" s="128">
        <f t="shared" si="101"/>
        <v>29.35995302407516</v>
      </c>
      <c r="AM770">
        <v>2</v>
      </c>
      <c r="AN770" t="s">
        <v>54</v>
      </c>
      <c r="AO770" t="s">
        <v>48</v>
      </c>
      <c r="AP770" t="s">
        <v>107</v>
      </c>
      <c r="AQ770" t="s">
        <v>114</v>
      </c>
    </row>
    <row r="771" spans="1:43" x14ac:dyDescent="0.4">
      <c r="A771" t="s">
        <v>37</v>
      </c>
      <c r="B771" t="s">
        <v>38</v>
      </c>
      <c r="C771" t="s">
        <v>39</v>
      </c>
      <c r="D771" s="1">
        <v>41487</v>
      </c>
      <c r="E771" t="s">
        <v>114</v>
      </c>
      <c r="F771" t="s">
        <v>53</v>
      </c>
      <c r="G771" t="s">
        <v>42</v>
      </c>
      <c r="H771" t="s">
        <v>43</v>
      </c>
      <c r="I771" t="s">
        <v>108</v>
      </c>
      <c r="J771" t="s">
        <v>45</v>
      </c>
      <c r="K771">
        <v>50</v>
      </c>
      <c r="L771">
        <v>50000</v>
      </c>
      <c r="M771" t="s">
        <v>46</v>
      </c>
      <c r="N771">
        <v>0</v>
      </c>
      <c r="O771">
        <v>0</v>
      </c>
      <c r="P771">
        <v>0</v>
      </c>
      <c r="Q771">
        <v>0</v>
      </c>
      <c r="R771">
        <v>0</v>
      </c>
      <c r="S771">
        <v>3.28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2.65</v>
      </c>
      <c r="Z771">
        <f>VLOOKUP(F771,CEUS!$J$26:$K$50,2)</f>
        <v>30</v>
      </c>
      <c r="AA771" s="142">
        <f t="shared" si="96"/>
        <v>8.8333333333333333E-2</v>
      </c>
      <c r="AB771" s="37">
        <f t="shared" si="97"/>
        <v>7.0666666666666664</v>
      </c>
      <c r="AD771" s="124">
        <f>IF(E771=Sheet2!$E$24,VLOOKUP(F771,Sheet2!$C$24:$H$42,3),IF(E771=Sheet2!$F$24,VLOOKUP(F771,Sheet2!$C$24:$H$42,4),IF(E771=Sheet2!$G$24,VLOOKUP(F771,Sheet2!$C$24:$H$42,5),VLOOKUP(F771,Sheet2!$C$24:$H$42,6))))</f>
        <v>20.37</v>
      </c>
      <c r="AE771" s="2">
        <f t="shared" si="102"/>
        <v>5.3980500000000001E-2</v>
      </c>
      <c r="AF771" s="37">
        <f t="shared" si="99"/>
        <v>4.3184399999999998</v>
      </c>
      <c r="AH771">
        <f>IF(I771=CZCA!$E$24,VLOOKUP(F771,CZCA!$C$25:$T$43,3),IF(I771=CZCA!$F$24,VLOOKUP(F771,CZCA!$C$25:$T$43,4),IF(I771=CZCA!$G$24,VLOOKUP(F771,CZCA!$C$25:$T$43,5),IF(OR(I771=CZCA!$H$24,I771=CZCA!$I$24),VLOOKUP(F771,CZCA!$C$25:$T$43,6),IF(OR(I771=CZCA!$J$24,I771=CZCA!$L$24),VLOOKUP(F771,CZCA!$C$25:$T$43,8),IF(OR(I771=CZCA!$K$24,I771=CZCA!$Q$24),VLOOKUP(F771,CZCA!$C$25:$T$43,9),IF(OR(I771=CZCA!$M$24,I771=CZCA!$T$24),VLOOKUP(F771,CZCA!$C$25:$T$43,11),IF(OR(I771=CZCA!$N$24,I771=CZCA!$R$24),VLOOKUP(F771,CZCA!$C$25:$T$43,12),IF(I771=CZCA!$O$24,VLOOKUP(F771,CZCA!$C$25:$T$43,13),IF(I771=CZCA!$P$24,VLOOKUP(F771,CZCA!$C$25:$T$43,14),IF(I771=CZCA!$S$24,VLOOKUP(F771,CZCA!$C$25:$T$43,17))))))))))))</f>
        <v>27.21</v>
      </c>
      <c r="AI771" s="157">
        <f t="shared" si="104"/>
        <v>7.2106500000000004E-2</v>
      </c>
      <c r="AJ771" s="37">
        <f t="shared" si="100"/>
        <v>5.7685200000000005</v>
      </c>
      <c r="AK771" s="37"/>
      <c r="AL771" s="128">
        <f t="shared" si="101"/>
        <v>36.751194413818446</v>
      </c>
      <c r="AM771">
        <v>2</v>
      </c>
      <c r="AN771" t="s">
        <v>54</v>
      </c>
      <c r="AO771" t="s">
        <v>48</v>
      </c>
      <c r="AP771" t="s">
        <v>109</v>
      </c>
      <c r="AQ771" t="s">
        <v>114</v>
      </c>
    </row>
    <row r="772" spans="1:43" x14ac:dyDescent="0.4">
      <c r="A772" t="s">
        <v>37</v>
      </c>
      <c r="B772" t="s">
        <v>38</v>
      </c>
      <c r="C772" t="s">
        <v>39</v>
      </c>
      <c r="D772" s="1">
        <v>41487</v>
      </c>
      <c r="E772" t="s">
        <v>114</v>
      </c>
      <c r="F772" t="s">
        <v>53</v>
      </c>
      <c r="G772" t="s">
        <v>42</v>
      </c>
      <c r="H772" t="s">
        <v>43</v>
      </c>
      <c r="I772" t="s">
        <v>97</v>
      </c>
      <c r="J772" t="s">
        <v>45</v>
      </c>
      <c r="K772">
        <v>50</v>
      </c>
      <c r="L772">
        <v>50000</v>
      </c>
      <c r="M772" t="s">
        <v>46</v>
      </c>
      <c r="N772">
        <v>0</v>
      </c>
      <c r="O772">
        <v>0</v>
      </c>
      <c r="P772">
        <v>0</v>
      </c>
      <c r="Q772">
        <v>0</v>
      </c>
      <c r="R772">
        <v>0</v>
      </c>
      <c r="S772">
        <v>6.2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5.01</v>
      </c>
      <c r="Z772">
        <f>VLOOKUP(F772,CEUS!$J$26:$K$50,2)</f>
        <v>30</v>
      </c>
      <c r="AA772" s="142">
        <f t="shared" si="96"/>
        <v>0.16699999999999998</v>
      </c>
      <c r="AB772" s="37">
        <f t="shared" si="97"/>
        <v>13.36</v>
      </c>
      <c r="AD772" s="124">
        <f>IF(E772=Sheet2!$E$24,VLOOKUP(F772,Sheet2!$C$24:$H$42,3),IF(E772=Sheet2!$F$24,VLOOKUP(F772,Sheet2!$C$24:$H$42,4),IF(E772=Sheet2!$G$24,VLOOKUP(F772,Sheet2!$C$24:$H$42,5),VLOOKUP(F772,Sheet2!$C$24:$H$42,6))))</f>
        <v>20.37</v>
      </c>
      <c r="AE772" s="2">
        <f t="shared" si="102"/>
        <v>0.1020537</v>
      </c>
      <c r="AF772" s="37">
        <f t="shared" si="99"/>
        <v>8.1642960000000002</v>
      </c>
      <c r="AH772">
        <f>IF(I772=CZCA!$E$24,VLOOKUP(F772,CZCA!$C$25:$T$43,3),IF(I772=CZCA!$F$24,VLOOKUP(F772,CZCA!$C$25:$T$43,4),IF(I772=CZCA!$G$24,VLOOKUP(F772,CZCA!$C$25:$T$43,5),IF(OR(I772=CZCA!$H$24,I772=CZCA!$I$24),VLOOKUP(F772,CZCA!$C$25:$T$43,6),IF(OR(I772=CZCA!$J$24,I772=CZCA!$L$24),VLOOKUP(F772,CZCA!$C$25:$T$43,8),IF(OR(I772=CZCA!$K$24,I772=CZCA!$Q$24),VLOOKUP(F772,CZCA!$C$25:$T$43,9),IF(OR(I772=CZCA!$M$24,I772=CZCA!$T$24),VLOOKUP(F772,CZCA!$C$25:$T$43,11),IF(OR(I772=CZCA!$N$24,I772=CZCA!$R$24),VLOOKUP(F772,CZCA!$C$25:$T$43,12),IF(I772=CZCA!$O$24,VLOOKUP(F772,CZCA!$C$25:$T$43,13),IF(I772=CZCA!$P$24,VLOOKUP(F772,CZCA!$C$25:$T$43,14),IF(I772=CZCA!$S$24,VLOOKUP(F772,CZCA!$C$25:$T$43,17))))))))))))</f>
        <v>30.37</v>
      </c>
      <c r="AI772" s="157">
        <f t="shared" si="104"/>
        <v>0.1521537</v>
      </c>
      <c r="AJ772" s="37">
        <f t="shared" si="100"/>
        <v>12.172295999999999</v>
      </c>
      <c r="AK772" s="37"/>
      <c r="AL772" s="128">
        <f t="shared" si="101"/>
        <v>32.927230819888045</v>
      </c>
      <c r="AM772">
        <v>2</v>
      </c>
      <c r="AN772" t="s">
        <v>54</v>
      </c>
      <c r="AO772" t="s">
        <v>48</v>
      </c>
      <c r="AP772" t="s">
        <v>98</v>
      </c>
      <c r="AQ772" t="s">
        <v>114</v>
      </c>
    </row>
    <row r="773" spans="1:43" x14ac:dyDescent="0.4">
      <c r="A773" t="s">
        <v>37</v>
      </c>
      <c r="B773" t="s">
        <v>38</v>
      </c>
      <c r="C773" t="s">
        <v>39</v>
      </c>
      <c r="D773" s="1">
        <v>41487</v>
      </c>
      <c r="E773" t="s">
        <v>114</v>
      </c>
      <c r="F773" t="s">
        <v>53</v>
      </c>
      <c r="G773" t="s">
        <v>42</v>
      </c>
      <c r="H773" t="s">
        <v>43</v>
      </c>
      <c r="I773" t="s">
        <v>110</v>
      </c>
      <c r="J773" t="s">
        <v>45</v>
      </c>
      <c r="K773">
        <v>50</v>
      </c>
      <c r="L773">
        <v>50000</v>
      </c>
      <c r="M773" t="s">
        <v>46</v>
      </c>
      <c r="N773">
        <v>0</v>
      </c>
      <c r="O773">
        <v>0</v>
      </c>
      <c r="P773">
        <v>0</v>
      </c>
      <c r="Q773">
        <v>0</v>
      </c>
      <c r="R773">
        <v>0</v>
      </c>
      <c r="S773">
        <v>7.94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6.42</v>
      </c>
      <c r="Z773">
        <f>VLOOKUP(F773,CEUS!$J$26:$K$50,2)</f>
        <v>30</v>
      </c>
      <c r="AA773" s="142">
        <f t="shared" si="96"/>
        <v>0.214</v>
      </c>
      <c r="AB773" s="37">
        <f t="shared" si="97"/>
        <v>17.12</v>
      </c>
      <c r="AD773" s="124">
        <f>IF(E773=Sheet2!$E$24,VLOOKUP(F773,Sheet2!$C$24:$H$42,3),IF(E773=Sheet2!$F$24,VLOOKUP(F773,Sheet2!$C$24:$H$42,4),IF(E773=Sheet2!$G$24,VLOOKUP(F773,Sheet2!$C$24:$H$42,5),VLOOKUP(F773,Sheet2!$C$24:$H$42,6))))</f>
        <v>20.37</v>
      </c>
      <c r="AE773" s="2">
        <f t="shared" si="102"/>
        <v>0.13077540000000001</v>
      </c>
      <c r="AF773" s="37">
        <f t="shared" si="99"/>
        <v>10.462032000000001</v>
      </c>
      <c r="AH773">
        <f>IF(I773=CZCA!$E$24,VLOOKUP(F773,CZCA!$C$25:$T$43,3),IF(I773=CZCA!$F$24,VLOOKUP(F773,CZCA!$C$25:$T$43,4),IF(I773=CZCA!$G$24,VLOOKUP(F773,CZCA!$C$25:$T$43,5),IF(OR(I773=CZCA!$H$24,I773=CZCA!$I$24),VLOOKUP(F773,CZCA!$C$25:$T$43,6),IF(OR(I773=CZCA!$J$24,I773=CZCA!$L$24),VLOOKUP(F773,CZCA!$C$25:$T$43,8),IF(OR(I773=CZCA!$K$24,I773=CZCA!$Q$24),VLOOKUP(F773,CZCA!$C$25:$T$43,9),IF(OR(I773=CZCA!$M$24,I773=CZCA!$T$24),VLOOKUP(F773,CZCA!$C$25:$T$43,11),IF(OR(I773=CZCA!$N$24,I773=CZCA!$R$24),VLOOKUP(F773,CZCA!$C$25:$T$43,12),IF(I773=CZCA!$O$24,VLOOKUP(F773,CZCA!$C$25:$T$43,13),IF(I773=CZCA!$P$24,VLOOKUP(F773,CZCA!$C$25:$T$43,14),IF(I773=CZCA!$S$24,VLOOKUP(F773,CZCA!$C$25:$T$43,17))))))))))))</f>
        <v>27.21</v>
      </c>
      <c r="AI773" s="157">
        <f t="shared" si="104"/>
        <v>0.17468820000000002</v>
      </c>
      <c r="AJ773" s="37">
        <f t="shared" si="100"/>
        <v>13.975056000000002</v>
      </c>
      <c r="AK773" s="37"/>
      <c r="AL773" s="128">
        <f t="shared" si="101"/>
        <v>36.751194413818446</v>
      </c>
      <c r="AM773">
        <v>2</v>
      </c>
      <c r="AN773" t="s">
        <v>54</v>
      </c>
      <c r="AO773" t="s">
        <v>48</v>
      </c>
      <c r="AP773" t="s">
        <v>111</v>
      </c>
      <c r="AQ773" t="s">
        <v>114</v>
      </c>
    </row>
    <row r="774" spans="1:43" x14ac:dyDescent="0.4">
      <c r="A774" t="s">
        <v>37</v>
      </c>
      <c r="B774" t="s">
        <v>38</v>
      </c>
      <c r="C774" t="s">
        <v>39</v>
      </c>
      <c r="D774" s="1">
        <v>41487</v>
      </c>
      <c r="E774" t="s">
        <v>114</v>
      </c>
      <c r="F774" t="s">
        <v>53</v>
      </c>
      <c r="G774" t="s">
        <v>42</v>
      </c>
      <c r="H774" t="s">
        <v>43</v>
      </c>
      <c r="I774" t="s">
        <v>112</v>
      </c>
      <c r="J774" t="s">
        <v>45</v>
      </c>
      <c r="K774">
        <v>50</v>
      </c>
      <c r="L774">
        <v>50000</v>
      </c>
      <c r="M774" t="s">
        <v>46</v>
      </c>
      <c r="N774">
        <v>0</v>
      </c>
      <c r="O774">
        <v>0</v>
      </c>
      <c r="P774">
        <v>0</v>
      </c>
      <c r="Q774">
        <v>0</v>
      </c>
      <c r="R774">
        <v>0</v>
      </c>
      <c r="S774">
        <v>1.04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0.84199999999999997</v>
      </c>
      <c r="Z774">
        <f>VLOOKUP(F774,CEUS!$J$26:$K$50,2)</f>
        <v>30</v>
      </c>
      <c r="AA774" s="142">
        <f t="shared" si="96"/>
        <v>2.8066666666666667E-2</v>
      </c>
      <c r="AB774" s="37">
        <f t="shared" si="97"/>
        <v>2.2453333333333334</v>
      </c>
      <c r="AD774" s="124">
        <f>IF(E774=Sheet2!$E$24,VLOOKUP(F774,Sheet2!$C$24:$H$42,3),IF(E774=Sheet2!$F$24,VLOOKUP(F774,Sheet2!$C$24:$H$42,4),IF(E774=Sheet2!$G$24,VLOOKUP(F774,Sheet2!$C$24:$H$42,5),VLOOKUP(F774,Sheet2!$C$24:$H$42,6))))</f>
        <v>20.37</v>
      </c>
      <c r="AE774" s="2">
        <f t="shared" si="102"/>
        <v>1.715154E-2</v>
      </c>
      <c r="AF774" s="37">
        <f t="shared" si="99"/>
        <v>1.3721231999999999</v>
      </c>
      <c r="AH774">
        <f>IF(I774=CZCA!$E$24,VLOOKUP(F774,CZCA!$C$25:$T$43,3),IF(I774=CZCA!$F$24,VLOOKUP(F774,CZCA!$C$25:$T$43,4),IF(I774=CZCA!$G$24,VLOOKUP(F774,CZCA!$C$25:$T$43,5),IF(OR(I774=CZCA!$H$24,I774=CZCA!$I$24),VLOOKUP(F774,CZCA!$C$25:$T$43,6),IF(OR(I774=CZCA!$J$24,I774=CZCA!$L$24),VLOOKUP(F774,CZCA!$C$25:$T$43,8),IF(OR(I774=CZCA!$K$24,I774=CZCA!$Q$24),VLOOKUP(F774,CZCA!$C$25:$T$43,9),IF(OR(I774=CZCA!$M$24,I774=CZCA!$T$24),VLOOKUP(F774,CZCA!$C$25:$T$43,11),IF(OR(I774=CZCA!$N$24,I774=CZCA!$R$24),VLOOKUP(F774,CZCA!$C$25:$T$43,12),IF(I774=CZCA!$O$24,VLOOKUP(F774,CZCA!$C$25:$T$43,13),IF(I774=CZCA!$P$24,VLOOKUP(F774,CZCA!$C$25:$T$43,14),IF(I774=CZCA!$S$24,VLOOKUP(F774,CZCA!$C$25:$T$43,17))))))))))))</f>
        <v>23.79</v>
      </c>
      <c r="AI774" s="157">
        <f t="shared" si="104"/>
        <v>2.0031179999999999E-2</v>
      </c>
      <c r="AJ774" s="37">
        <f t="shared" si="100"/>
        <v>1.6024943999999999</v>
      </c>
      <c r="AK774" s="37"/>
      <c r="AL774" s="128">
        <f t="shared" si="101"/>
        <v>42.034468263976464</v>
      </c>
      <c r="AM774">
        <v>2</v>
      </c>
      <c r="AN774" t="s">
        <v>54</v>
      </c>
      <c r="AO774" t="s">
        <v>48</v>
      </c>
      <c r="AP774" t="s">
        <v>113</v>
      </c>
      <c r="AQ774" t="s">
        <v>114</v>
      </c>
    </row>
    <row r="775" spans="1:43" x14ac:dyDescent="0.4">
      <c r="A775" t="s">
        <v>37</v>
      </c>
      <c r="B775" t="s">
        <v>38</v>
      </c>
      <c r="C775" t="s">
        <v>39</v>
      </c>
      <c r="D775" s="1">
        <v>41487</v>
      </c>
      <c r="E775" t="s">
        <v>114</v>
      </c>
      <c r="F775" t="s">
        <v>53</v>
      </c>
      <c r="G775" t="s">
        <v>42</v>
      </c>
      <c r="H775" t="s">
        <v>43</v>
      </c>
      <c r="I775" t="s">
        <v>99</v>
      </c>
      <c r="J775" t="s">
        <v>45</v>
      </c>
      <c r="K775">
        <v>50</v>
      </c>
      <c r="L775">
        <v>50000</v>
      </c>
      <c r="M775" t="s">
        <v>46</v>
      </c>
      <c r="N775">
        <v>0</v>
      </c>
      <c r="O775">
        <v>0</v>
      </c>
      <c r="P775">
        <v>0</v>
      </c>
      <c r="Q775">
        <v>0</v>
      </c>
      <c r="R775">
        <v>0</v>
      </c>
      <c r="S775">
        <v>21.9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17.7</v>
      </c>
      <c r="Z775">
        <f>VLOOKUP(F775,CEUS!$J$26:$K$50,2)</f>
        <v>30</v>
      </c>
      <c r="AA775" s="142">
        <f t="shared" si="96"/>
        <v>0.59</v>
      </c>
      <c r="AB775" s="37">
        <f t="shared" si="97"/>
        <v>47.199999999999996</v>
      </c>
      <c r="AD775" s="124">
        <f>IF(E775=Sheet2!$E$24,VLOOKUP(F775,Sheet2!$C$24:$H$42,3),IF(E775=Sheet2!$F$24,VLOOKUP(F775,Sheet2!$C$24:$H$42,4),IF(E775=Sheet2!$G$24,VLOOKUP(F775,Sheet2!$C$24:$H$42,5),VLOOKUP(F775,Sheet2!$C$24:$H$42,6))))</f>
        <v>20.37</v>
      </c>
      <c r="AE775" s="2">
        <f t="shared" si="102"/>
        <v>0.36054900000000001</v>
      </c>
      <c r="AF775" s="37">
        <f t="shared" si="99"/>
        <v>28.843920000000001</v>
      </c>
      <c r="AH775">
        <f>IF(I775=CZCA!$E$24,VLOOKUP(F775,CZCA!$C$25:$T$43,3),IF(I775=CZCA!$F$24,VLOOKUP(F775,CZCA!$C$25:$T$43,4),IF(I775=CZCA!$G$24,VLOOKUP(F775,CZCA!$C$25:$T$43,5),IF(OR(I775=CZCA!$H$24,I775=CZCA!$I$24),VLOOKUP(F775,CZCA!$C$25:$T$43,6),IF(OR(I775=CZCA!$J$24,I775=CZCA!$L$24),VLOOKUP(F775,CZCA!$C$25:$T$43,8),IF(OR(I775=CZCA!$K$24,I775=CZCA!$Q$24),VLOOKUP(F775,CZCA!$C$25:$T$43,9),IF(OR(I775=CZCA!$M$24,I775=CZCA!$T$24),VLOOKUP(F775,CZCA!$C$25:$T$43,11),IF(OR(I775=CZCA!$N$24,I775=CZCA!$R$24),VLOOKUP(F775,CZCA!$C$25:$T$43,12),IF(I775=CZCA!$O$24,VLOOKUP(F775,CZCA!$C$25:$T$43,13),IF(I775=CZCA!$P$24,VLOOKUP(F775,CZCA!$C$25:$T$43,14),IF(I775=CZCA!$S$24,VLOOKUP(F775,CZCA!$C$25:$T$43,17))))))))))))</f>
        <v>34.06</v>
      </c>
      <c r="AI775" s="157">
        <f t="shared" si="104"/>
        <v>0.60286200000000001</v>
      </c>
      <c r="AJ775" s="37">
        <f t="shared" si="100"/>
        <v>48.228960000000001</v>
      </c>
      <c r="AK775" s="37"/>
      <c r="AL775" s="128">
        <f t="shared" si="101"/>
        <v>29.35995302407516</v>
      </c>
      <c r="AM775">
        <v>2</v>
      </c>
      <c r="AN775" t="s">
        <v>54</v>
      </c>
      <c r="AO775" t="s">
        <v>48</v>
      </c>
      <c r="AP775" t="s">
        <v>100</v>
      </c>
      <c r="AQ775" t="s">
        <v>114</v>
      </c>
    </row>
    <row r="776" spans="1:43" ht="15.9" hidden="1" x14ac:dyDescent="0.45">
      <c r="A776" t="s">
        <v>37</v>
      </c>
      <c r="B776" t="s">
        <v>38</v>
      </c>
      <c r="C776" t="s">
        <v>39</v>
      </c>
      <c r="D776" s="1">
        <v>41487</v>
      </c>
      <c r="E776" t="s">
        <v>114</v>
      </c>
      <c r="F776" t="s">
        <v>53</v>
      </c>
      <c r="G776" t="s">
        <v>42</v>
      </c>
      <c r="H776" t="s">
        <v>43</v>
      </c>
      <c r="I776" t="s">
        <v>251</v>
      </c>
      <c r="J776" t="s">
        <v>45</v>
      </c>
      <c r="K776">
        <v>50</v>
      </c>
      <c r="L776">
        <v>50000</v>
      </c>
      <c r="M776" t="s">
        <v>46</v>
      </c>
      <c r="N776">
        <v>0</v>
      </c>
      <c r="O776">
        <v>0</v>
      </c>
      <c r="P776">
        <v>0</v>
      </c>
      <c r="Q776">
        <v>0</v>
      </c>
      <c r="R776">
        <v>0</v>
      </c>
      <c r="S776">
        <v>3.66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2.95</v>
      </c>
      <c r="Z776">
        <f>VLOOKUP(F776,CEUS!$J$26:$K$50,2)</f>
        <v>30</v>
      </c>
      <c r="AA776" s="142">
        <f t="shared" si="96"/>
        <v>9.8333333333333342E-2</v>
      </c>
      <c r="AB776" s="37">
        <f t="shared" si="97"/>
        <v>7.8666666666666671</v>
      </c>
      <c r="AD776" s="124">
        <f>IF(E776=Sheet2!$E$24,VLOOKUP(F776,Sheet2!$C$24:$H$42,3),IF(E776=Sheet2!$F$24,VLOOKUP(F776,Sheet2!$C$24:$H$42,4),IF(E776=Sheet2!$G$24,VLOOKUP(F776,Sheet2!$C$24:$H$42,5),VLOOKUP(F776,Sheet2!$C$24:$H$42,6))))</f>
        <v>20.37</v>
      </c>
      <c r="AE776" s="2">
        <f t="shared" si="102"/>
        <v>6.0091500000000013E-2</v>
      </c>
      <c r="AF776" s="37">
        <f t="shared" si="99"/>
        <v>4.8073200000000007</v>
      </c>
      <c r="AG776" s="37"/>
      <c r="AH776" t="b">
        <f>IF(I776=CZCA!$E$24,VLOOKUP(F776,CZCA!$C$24:$T$43,3),IF(I776=CZCA!$F$24,VLOOKUP(F776,CZCA!$C$24:$T$43,4),IF(I776=CZCA!$G$24,VLOOKUP(F776,CZCA!$C$24:$T$43,5),IF(OR(I776=CZCA!$H$24,I776=CZCA!$I$24),VLOOKUP(F776,CZCA!$C$24:$T$43,6),IF(OR(I776=CZCA!$J$24,I776=CZCA!$L$24),VLOOKUP(F776,CZCA!$C$24:$T$43,8),IF(OR(I776=CZCA!$K$24,I776=CZCA!$Q$24),VLOOKUP(F776,CZCA!$C$24:$T$43,9),IF(OR(I776=CZCA!$M$24,I776=CZCA!$T$24),VLOOKUP(F776,CZCA!$C$24:$T$43,11),IF(OR(I776=CZCA!$N$24,I776=CZCA!$R$24),VLOOKUP(F776,CZCA!$C$24:$T$43,12),IF(I776=CZCA!$O$24,VLOOKUP(F776,CZCA!$C$24:$T$43,13),IF(I776=CZCA!$P$24,VLOOKUP(F776,CZCA!$C$24:$T$43,14),IF(I776=CZCA!$S$24,VLOOKUP(F776,CZCA!$C$24:$T$43,17))))))))))))</f>
        <v>0</v>
      </c>
      <c r="AI776" s="160">
        <f t="shared" si="104"/>
        <v>0</v>
      </c>
      <c r="AJ776" s="37">
        <f t="shared" si="100"/>
        <v>0</v>
      </c>
      <c r="AK776" s="37"/>
      <c r="AL776" s="128" t="e">
        <f t="shared" si="101"/>
        <v>#DIV/0!</v>
      </c>
      <c r="AM776">
        <v>2</v>
      </c>
      <c r="AN776" t="s">
        <v>54</v>
      </c>
      <c r="AO776" t="s">
        <v>48</v>
      </c>
      <c r="AP776" t="s">
        <v>254</v>
      </c>
      <c r="AQ776" t="s">
        <v>114</v>
      </c>
    </row>
    <row r="777" spans="1:43" x14ac:dyDescent="0.4">
      <c r="A777" t="s">
        <v>37</v>
      </c>
      <c r="B777" t="s">
        <v>38</v>
      </c>
      <c r="C777" t="s">
        <v>39</v>
      </c>
      <c r="D777" s="1">
        <v>41487</v>
      </c>
      <c r="E777" t="s">
        <v>114</v>
      </c>
      <c r="F777" t="s">
        <v>55</v>
      </c>
      <c r="G777" t="s">
        <v>42</v>
      </c>
      <c r="H777" t="s">
        <v>43</v>
      </c>
      <c r="I777" t="s">
        <v>91</v>
      </c>
      <c r="J777" t="s">
        <v>45</v>
      </c>
      <c r="K777">
        <v>1.92</v>
      </c>
      <c r="L777">
        <v>1920</v>
      </c>
      <c r="M777" t="s">
        <v>46</v>
      </c>
      <c r="N777">
        <v>0</v>
      </c>
      <c r="O777">
        <v>0</v>
      </c>
      <c r="P777">
        <v>0</v>
      </c>
      <c r="Q777">
        <v>0</v>
      </c>
      <c r="R777">
        <v>0</v>
      </c>
      <c r="S777">
        <v>7.08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5.72</v>
      </c>
      <c r="Z777">
        <f>VLOOKUP(F777,CEUS!$J$26:$K$50,2)</f>
        <v>30</v>
      </c>
      <c r="AA777" s="142">
        <f t="shared" si="96"/>
        <v>0.19066666666666665</v>
      </c>
      <c r="AB777" s="37">
        <f t="shared" si="97"/>
        <v>15.253333333333332</v>
      </c>
      <c r="AD777" s="124">
        <f>IF(E777=Sheet2!$E$24,VLOOKUP(F777,Sheet2!$C$24:$H$42,3),IF(E777=Sheet2!$F$24,VLOOKUP(F777,Sheet2!$C$24:$H$42,4),IF(E777=Sheet2!$G$24,VLOOKUP(F777,Sheet2!$C$24:$H$42,5),VLOOKUP(F777,Sheet2!$C$24:$H$42,6))))</f>
        <v>20.37</v>
      </c>
      <c r="AE777" s="2">
        <f t="shared" si="102"/>
        <v>0.11651639999999999</v>
      </c>
      <c r="AF777" s="37">
        <f t="shared" si="99"/>
        <v>9.3213119999999989</v>
      </c>
      <c r="AG777" s="37"/>
      <c r="AH777">
        <f>IF(I777=CZCA!$E$24,VLOOKUP(F777,CZCA!$C$25:$T$43,3),IF(I777=CZCA!$F$24,VLOOKUP(F777,CZCA!$C$25:$T$43,4),IF(I777=CZCA!$G$24,VLOOKUP(F777,CZCA!$C$25:$T$43,5),IF(OR(I777=CZCA!$H$24,I777=CZCA!$I$24),VLOOKUP(F777,CZCA!$C$25:$T$43,6),IF(OR(I777=CZCA!$J$24,I777=CZCA!$L$24),VLOOKUP(F777,CZCA!$C$25:$T$43,8),IF(OR(I777=CZCA!$K$24,I777=CZCA!$Q$24),VLOOKUP(F777,CZCA!$C$25:$T$43,9),IF(OR(I777=CZCA!$M$24,I777=CZCA!$T$24),VLOOKUP(F777,CZCA!$C$25:$T$43,11),IF(OR(I777=CZCA!$N$24,I777=CZCA!$R$24),VLOOKUP(F777,CZCA!$C$25:$T$43,12),IF(I777=CZCA!$O$24,VLOOKUP(F777,CZCA!$C$25:$T$43,13),IF(I777=CZCA!$P$24,VLOOKUP(F777,CZCA!$C$25:$T$43,14),IF(I777=CZCA!$S$24,VLOOKUP(F777,CZCA!$C$25:$T$43,17))))))))))))</f>
        <v>11.28</v>
      </c>
      <c r="AI777" s="157">
        <f t="shared" si="104"/>
        <v>6.4521599999999985E-2</v>
      </c>
      <c r="AJ777" s="37">
        <f t="shared" si="100"/>
        <v>5.1617279999999983</v>
      </c>
      <c r="AK777" s="37"/>
      <c r="AL777" s="128">
        <f t="shared" si="101"/>
        <v>88.652482269503551</v>
      </c>
      <c r="AM777">
        <v>2</v>
      </c>
      <c r="AN777" t="s">
        <v>56</v>
      </c>
      <c r="AO777" t="s">
        <v>48</v>
      </c>
      <c r="AP777" t="s">
        <v>92</v>
      </c>
      <c r="AQ777" t="s">
        <v>114</v>
      </c>
    </row>
    <row r="778" spans="1:43" x14ac:dyDescent="0.4">
      <c r="A778" t="s">
        <v>37</v>
      </c>
      <c r="B778" t="s">
        <v>38</v>
      </c>
      <c r="C778" t="s">
        <v>39</v>
      </c>
      <c r="D778" s="1">
        <v>41487</v>
      </c>
      <c r="E778" t="s">
        <v>114</v>
      </c>
      <c r="F778" t="s">
        <v>55</v>
      </c>
      <c r="G778" t="s">
        <v>42</v>
      </c>
      <c r="H778" t="s">
        <v>43</v>
      </c>
      <c r="I778" t="s">
        <v>102</v>
      </c>
      <c r="J778" t="s">
        <v>45</v>
      </c>
      <c r="K778">
        <v>1.92</v>
      </c>
      <c r="L778">
        <v>1920</v>
      </c>
      <c r="M778" t="s">
        <v>46</v>
      </c>
      <c r="N778">
        <v>0</v>
      </c>
      <c r="O778">
        <v>0</v>
      </c>
      <c r="P778">
        <v>0</v>
      </c>
      <c r="Q778">
        <v>0</v>
      </c>
      <c r="R778">
        <v>0</v>
      </c>
      <c r="S778">
        <v>3.9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3.15</v>
      </c>
      <c r="Z778">
        <f>VLOOKUP(F778,CEUS!$J$26:$K$50,2)</f>
        <v>30</v>
      </c>
      <c r="AA778" s="142">
        <f t="shared" si="96"/>
        <v>0.105</v>
      </c>
      <c r="AB778" s="37">
        <f t="shared" si="97"/>
        <v>8.4</v>
      </c>
      <c r="AD778" s="124">
        <f>IF(E778=Sheet2!$E$24,VLOOKUP(F778,Sheet2!$C$24:$H$42,3),IF(E778=Sheet2!$F$24,VLOOKUP(F778,Sheet2!$C$24:$H$42,4),IF(E778=Sheet2!$G$24,VLOOKUP(F778,Sheet2!$C$24:$H$42,5),VLOOKUP(F778,Sheet2!$C$24:$H$42,6))))</f>
        <v>20.37</v>
      </c>
      <c r="AE778" s="2">
        <f t="shared" si="102"/>
        <v>6.41655E-2</v>
      </c>
      <c r="AF778" s="37">
        <f t="shared" si="99"/>
        <v>5.1332399999999998</v>
      </c>
      <c r="AG778" s="37"/>
      <c r="AH778">
        <f>IF(I778=CZCA!$E$24,VLOOKUP(F778,CZCA!$C$25:$T$43,3),IF(I778=CZCA!$F$24,VLOOKUP(F778,CZCA!$C$25:$T$43,4),IF(I778=CZCA!$G$24,VLOOKUP(F778,CZCA!$C$25:$T$43,5),IF(OR(I778=CZCA!$H$24,I778=CZCA!$I$24),VLOOKUP(F778,CZCA!$C$25:$T$43,6),IF(OR(I778=CZCA!$J$24,I778=CZCA!$L$24),VLOOKUP(F778,CZCA!$C$25:$T$43,8),IF(OR(I778=CZCA!$K$24,I778=CZCA!$Q$24),VLOOKUP(F778,CZCA!$C$25:$T$43,9),IF(OR(I778=CZCA!$M$24,I778=CZCA!$T$24),VLOOKUP(F778,CZCA!$C$25:$T$43,11),IF(OR(I778=CZCA!$N$24,I778=CZCA!$R$24),VLOOKUP(F778,CZCA!$C$25:$T$43,12),IF(I778=CZCA!$O$24,VLOOKUP(F778,CZCA!$C$25:$T$43,13),IF(I778=CZCA!$P$24,VLOOKUP(F778,CZCA!$C$25:$T$43,14),IF(I778=CZCA!$S$24,VLOOKUP(F778,CZCA!$C$25:$T$43,17))))))))))))</f>
        <v>18.54</v>
      </c>
      <c r="AI778" s="157">
        <f t="shared" si="104"/>
        <v>5.8400999999999995E-2</v>
      </c>
      <c r="AJ778" s="37">
        <f t="shared" si="100"/>
        <v>4.6720799999999993</v>
      </c>
      <c r="AK778" s="37"/>
      <c r="AL778" s="128">
        <f t="shared" si="101"/>
        <v>53.937432578209282</v>
      </c>
      <c r="AM778">
        <v>2</v>
      </c>
      <c r="AN778" t="s">
        <v>56</v>
      </c>
      <c r="AO778" t="s">
        <v>48</v>
      </c>
      <c r="AP778" t="s">
        <v>103</v>
      </c>
      <c r="AQ778" t="s">
        <v>114</v>
      </c>
    </row>
    <row r="779" spans="1:43" x14ac:dyDescent="0.4">
      <c r="A779" t="s">
        <v>37</v>
      </c>
      <c r="B779" t="s">
        <v>38</v>
      </c>
      <c r="C779" t="s">
        <v>39</v>
      </c>
      <c r="D779" s="1">
        <v>41487</v>
      </c>
      <c r="E779" t="s">
        <v>114</v>
      </c>
      <c r="F779" t="s">
        <v>55</v>
      </c>
      <c r="G779" t="s">
        <v>42</v>
      </c>
      <c r="H779" t="s">
        <v>43</v>
      </c>
      <c r="I779" t="s">
        <v>104</v>
      </c>
      <c r="J779" t="s">
        <v>45</v>
      </c>
      <c r="K779">
        <v>1.92</v>
      </c>
      <c r="L779">
        <v>1920</v>
      </c>
      <c r="M779" t="s">
        <v>46</v>
      </c>
      <c r="N779">
        <v>0</v>
      </c>
      <c r="O779">
        <v>0</v>
      </c>
      <c r="P779">
        <v>0</v>
      </c>
      <c r="Q779">
        <v>0</v>
      </c>
      <c r="R779">
        <v>0</v>
      </c>
      <c r="S779">
        <v>3.55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2.87</v>
      </c>
      <c r="Z779">
        <f>VLOOKUP(F779,CEUS!$J$26:$K$50,2)</f>
        <v>30</v>
      </c>
      <c r="AA779" s="142">
        <f t="shared" ref="AA779:AA842" si="105">Y779/Z779</f>
        <v>9.5666666666666664E-2</v>
      </c>
      <c r="AB779" s="37">
        <f t="shared" ref="AB779:AB842" si="106">$AA$5*AA779</f>
        <v>7.6533333333333333</v>
      </c>
      <c r="AD779" s="124">
        <f>IF(E779=Sheet2!$E$24,VLOOKUP(F779,Sheet2!$C$24:$H$42,3),IF(E779=Sheet2!$F$24,VLOOKUP(F779,Sheet2!$C$24:$H$42,4),IF(E779=Sheet2!$G$24,VLOOKUP(F779,Sheet2!$C$24:$H$42,5),VLOOKUP(F779,Sheet2!$C$24:$H$42,6))))</f>
        <v>20.37</v>
      </c>
      <c r="AE779" s="2">
        <f t="shared" si="102"/>
        <v>5.8461900000000004E-2</v>
      </c>
      <c r="AF779" s="37">
        <f t="shared" si="99"/>
        <v>4.676952</v>
      </c>
      <c r="AG779" s="37"/>
      <c r="AH779">
        <f>IF(I779=CZCA!$E$24,VLOOKUP(F779,CZCA!$C$25:$T$43,3),IF(I779=CZCA!$F$24,VLOOKUP(F779,CZCA!$C$25:$T$43,4),IF(I779=CZCA!$G$24,VLOOKUP(F779,CZCA!$C$25:$T$43,5),IF(OR(I779=CZCA!$H$24,I779=CZCA!$I$24),VLOOKUP(F779,CZCA!$C$25:$T$43,6),IF(OR(I779=CZCA!$J$24,I779=CZCA!$L$24),VLOOKUP(F779,CZCA!$C$25:$T$43,8),IF(OR(I779=CZCA!$K$24,I779=CZCA!$Q$24),VLOOKUP(F779,CZCA!$C$25:$T$43,9),IF(OR(I779=CZCA!$M$24,I779=CZCA!$T$24),VLOOKUP(F779,CZCA!$C$25:$T$43,11),IF(OR(I779=CZCA!$N$24,I779=CZCA!$R$24),VLOOKUP(F779,CZCA!$C$25:$T$43,12),IF(I779=CZCA!$O$24,VLOOKUP(F779,CZCA!$C$25:$T$43,13),IF(I779=CZCA!$P$24,VLOOKUP(F779,CZCA!$C$25:$T$43,14),IF(I779=CZCA!$S$24,VLOOKUP(F779,CZCA!$C$25:$T$43,17))))))))))))</f>
        <v>18.54</v>
      </c>
      <c r="AI779" s="157">
        <f t="shared" si="104"/>
        <v>5.3209800000000002E-2</v>
      </c>
      <c r="AJ779" s="37">
        <f t="shared" si="100"/>
        <v>4.2567839999999997</v>
      </c>
      <c r="AK779" s="37"/>
      <c r="AL779" s="128">
        <f t="shared" ref="AL779:AL785" si="107">1000/AH779</f>
        <v>53.937432578209282</v>
      </c>
      <c r="AM779">
        <v>2</v>
      </c>
      <c r="AN779" t="s">
        <v>56</v>
      </c>
      <c r="AO779" t="s">
        <v>48</v>
      </c>
      <c r="AP779" t="s">
        <v>105</v>
      </c>
      <c r="AQ779" t="s">
        <v>114</v>
      </c>
    </row>
    <row r="780" spans="1:43" x14ac:dyDescent="0.4">
      <c r="A780" t="s">
        <v>37</v>
      </c>
      <c r="B780" t="s">
        <v>38</v>
      </c>
      <c r="C780" t="s">
        <v>39</v>
      </c>
      <c r="D780" s="1">
        <v>41487</v>
      </c>
      <c r="E780" t="s">
        <v>114</v>
      </c>
      <c r="F780" t="s">
        <v>55</v>
      </c>
      <c r="G780" t="s">
        <v>42</v>
      </c>
      <c r="H780" t="s">
        <v>43</v>
      </c>
      <c r="I780" t="s">
        <v>106</v>
      </c>
      <c r="J780" t="s">
        <v>45</v>
      </c>
      <c r="K780">
        <v>1.92</v>
      </c>
      <c r="L780">
        <v>1920</v>
      </c>
      <c r="M780" t="s">
        <v>46</v>
      </c>
      <c r="N780">
        <v>0</v>
      </c>
      <c r="O780">
        <v>0</v>
      </c>
      <c r="P780">
        <v>0</v>
      </c>
      <c r="Q780">
        <v>0</v>
      </c>
      <c r="R780">
        <v>0</v>
      </c>
      <c r="S780">
        <v>5.14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4.1500000000000004</v>
      </c>
      <c r="Z780">
        <f>VLOOKUP(F780,CEUS!$J$26:$K$50,2)</f>
        <v>30</v>
      </c>
      <c r="AA780" s="142">
        <f t="shared" si="105"/>
        <v>0.13833333333333334</v>
      </c>
      <c r="AB780" s="37">
        <f t="shared" si="106"/>
        <v>11.066666666666666</v>
      </c>
      <c r="AD780" s="124">
        <f>IF(E780=Sheet2!$E$24,VLOOKUP(F780,Sheet2!$C$24:$H$42,3),IF(E780=Sheet2!$F$24,VLOOKUP(F780,Sheet2!$C$24:$H$42,4),IF(E780=Sheet2!$G$24,VLOOKUP(F780,Sheet2!$C$24:$H$42,5),VLOOKUP(F780,Sheet2!$C$24:$H$42,6))))</f>
        <v>20.37</v>
      </c>
      <c r="AE780" s="2">
        <f t="shared" si="102"/>
        <v>8.45355E-2</v>
      </c>
      <c r="AF780" s="37">
        <f t="shared" si="99"/>
        <v>6.7628399999999997</v>
      </c>
      <c r="AG780" s="37"/>
      <c r="AH780">
        <f>IF(I780=CZCA!$E$24,VLOOKUP(F780,CZCA!$C$25:$T$43,3),IF(I780=CZCA!$F$24,VLOOKUP(F780,CZCA!$C$25:$T$43,4),IF(I780=CZCA!$G$24,VLOOKUP(F780,CZCA!$C$25:$T$43,5),IF(OR(I780=CZCA!$H$24,I780=CZCA!$I$24),VLOOKUP(F780,CZCA!$C$25:$T$43,6),IF(OR(I780=CZCA!$J$24,I780=CZCA!$L$24),VLOOKUP(F780,CZCA!$C$25:$T$43,8),IF(OR(I780=CZCA!$K$24,I780=CZCA!$Q$24),VLOOKUP(F780,CZCA!$C$25:$T$43,9),IF(OR(I780=CZCA!$M$24,I780=CZCA!$T$24),VLOOKUP(F780,CZCA!$C$25:$T$43,11),IF(OR(I780=CZCA!$N$24,I780=CZCA!$R$24),VLOOKUP(F780,CZCA!$C$25:$T$43,12),IF(I780=CZCA!$O$24,VLOOKUP(F780,CZCA!$C$25:$T$43,13),IF(I780=CZCA!$P$24,VLOOKUP(F780,CZCA!$C$25:$T$43,14),IF(I780=CZCA!$S$24,VLOOKUP(F780,CZCA!$C$25:$T$43,17))))))))))))</f>
        <v>34.06</v>
      </c>
      <c r="AI780" s="157">
        <f t="shared" si="104"/>
        <v>0.141349</v>
      </c>
      <c r="AJ780" s="37">
        <f t="shared" si="100"/>
        <v>11.307919999999999</v>
      </c>
      <c r="AK780" s="37"/>
      <c r="AL780" s="128">
        <f t="shared" si="107"/>
        <v>29.35995302407516</v>
      </c>
      <c r="AM780">
        <v>2</v>
      </c>
      <c r="AN780" t="s">
        <v>56</v>
      </c>
      <c r="AO780" t="s">
        <v>48</v>
      </c>
      <c r="AP780" t="s">
        <v>107</v>
      </c>
      <c r="AQ780" t="s">
        <v>114</v>
      </c>
    </row>
    <row r="781" spans="1:43" x14ac:dyDescent="0.4">
      <c r="A781" t="s">
        <v>37</v>
      </c>
      <c r="B781" t="s">
        <v>38</v>
      </c>
      <c r="C781" t="s">
        <v>39</v>
      </c>
      <c r="D781" s="1">
        <v>41487</v>
      </c>
      <c r="E781" t="s">
        <v>114</v>
      </c>
      <c r="F781" t="s">
        <v>55</v>
      </c>
      <c r="G781" t="s">
        <v>42</v>
      </c>
      <c r="H781" t="s">
        <v>43</v>
      </c>
      <c r="I781" t="s">
        <v>108</v>
      </c>
      <c r="J781" t="s">
        <v>45</v>
      </c>
      <c r="K781">
        <v>1.92</v>
      </c>
      <c r="L781">
        <v>1920</v>
      </c>
      <c r="M781" t="s">
        <v>46</v>
      </c>
      <c r="N781">
        <v>0</v>
      </c>
      <c r="O781">
        <v>0</v>
      </c>
      <c r="P781">
        <v>0</v>
      </c>
      <c r="Q781">
        <v>0</v>
      </c>
      <c r="R781">
        <v>0</v>
      </c>
      <c r="S781">
        <v>4.45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3.6</v>
      </c>
      <c r="Z781">
        <f>VLOOKUP(F781,CEUS!$J$26:$K$50,2)</f>
        <v>30</v>
      </c>
      <c r="AA781" s="142">
        <f t="shared" si="105"/>
        <v>0.12000000000000001</v>
      </c>
      <c r="AB781" s="37">
        <f t="shared" si="106"/>
        <v>9.6000000000000014</v>
      </c>
      <c r="AD781" s="124">
        <f>IF(E781=Sheet2!$E$24,VLOOKUP(F781,Sheet2!$C$24:$H$42,3),IF(E781=Sheet2!$F$24,VLOOKUP(F781,Sheet2!$C$24:$H$42,4),IF(E781=Sheet2!$G$24,VLOOKUP(F781,Sheet2!$C$24:$H$42,5),VLOOKUP(F781,Sheet2!$C$24:$H$42,6))))</f>
        <v>20.37</v>
      </c>
      <c r="AE781" s="2">
        <f t="shared" si="102"/>
        <v>7.3332000000000008E-2</v>
      </c>
      <c r="AF781" s="37">
        <f t="shared" ref="AF781:AF790" si="108">AE781*$AA$5</f>
        <v>5.8665600000000007</v>
      </c>
      <c r="AG781" s="37"/>
      <c r="AH781">
        <f>IF(I781=CZCA!$E$24,VLOOKUP(F781,CZCA!$C$25:$T$43,3),IF(I781=CZCA!$F$24,VLOOKUP(F781,CZCA!$C$25:$T$43,4),IF(I781=CZCA!$G$24,VLOOKUP(F781,CZCA!$C$25:$T$43,5),IF(OR(I781=CZCA!$H$24,I781=CZCA!$I$24),VLOOKUP(F781,CZCA!$C$25:$T$43,6),IF(OR(I781=CZCA!$J$24,I781=CZCA!$L$24),VLOOKUP(F781,CZCA!$C$25:$T$43,8),IF(OR(I781=CZCA!$K$24,I781=CZCA!$Q$24),VLOOKUP(F781,CZCA!$C$25:$T$43,9),IF(OR(I781=CZCA!$M$24,I781=CZCA!$T$24),VLOOKUP(F781,CZCA!$C$25:$T$43,11),IF(OR(I781=CZCA!$N$24,I781=CZCA!$R$24),VLOOKUP(F781,CZCA!$C$25:$T$43,12),IF(I781=CZCA!$O$24,VLOOKUP(F781,CZCA!$C$25:$T$43,13),IF(I781=CZCA!$P$24,VLOOKUP(F781,CZCA!$C$25:$T$43,14),IF(I781=CZCA!$S$24,VLOOKUP(F781,CZCA!$C$25:$T$43,17))))))))))))</f>
        <v>27.21</v>
      </c>
      <c r="AI781" s="157">
        <f t="shared" si="104"/>
        <v>9.7956000000000001E-2</v>
      </c>
      <c r="AJ781" s="37">
        <f t="shared" ref="AJ781:AJ790" si="109">AI781*$AA$5</f>
        <v>7.8364799999999999</v>
      </c>
      <c r="AK781" s="37"/>
      <c r="AL781" s="128">
        <f t="shared" si="107"/>
        <v>36.751194413818446</v>
      </c>
      <c r="AM781">
        <v>2</v>
      </c>
      <c r="AN781" t="s">
        <v>56</v>
      </c>
      <c r="AO781" t="s">
        <v>48</v>
      </c>
      <c r="AP781" t="s">
        <v>109</v>
      </c>
      <c r="AQ781" t="s">
        <v>114</v>
      </c>
    </row>
    <row r="782" spans="1:43" x14ac:dyDescent="0.4">
      <c r="A782" t="s">
        <v>37</v>
      </c>
      <c r="B782" t="s">
        <v>38</v>
      </c>
      <c r="C782" t="s">
        <v>39</v>
      </c>
      <c r="D782" s="1">
        <v>41487</v>
      </c>
      <c r="E782" t="s">
        <v>114</v>
      </c>
      <c r="F782" t="s">
        <v>55</v>
      </c>
      <c r="G782" t="s">
        <v>42</v>
      </c>
      <c r="H782" t="s">
        <v>43</v>
      </c>
      <c r="I782" t="s">
        <v>97</v>
      </c>
      <c r="J782" t="s">
        <v>45</v>
      </c>
      <c r="K782">
        <v>1.92</v>
      </c>
      <c r="L782">
        <v>1920</v>
      </c>
      <c r="M782" t="s">
        <v>46</v>
      </c>
      <c r="N782">
        <v>0</v>
      </c>
      <c r="O782">
        <v>0</v>
      </c>
      <c r="P782">
        <v>0</v>
      </c>
      <c r="Q782">
        <v>0</v>
      </c>
      <c r="R782">
        <v>0</v>
      </c>
      <c r="S782">
        <v>8.1999999999999993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6.63</v>
      </c>
      <c r="Z782">
        <f>VLOOKUP(F782,CEUS!$J$26:$K$50,2)</f>
        <v>30</v>
      </c>
      <c r="AA782" s="142">
        <f t="shared" si="105"/>
        <v>0.221</v>
      </c>
      <c r="AB782" s="37">
        <f t="shared" si="106"/>
        <v>17.68</v>
      </c>
      <c r="AD782" s="124">
        <f>IF(E782=Sheet2!$E$24,VLOOKUP(F782,Sheet2!$C$24:$H$42,3),IF(E782=Sheet2!$F$24,VLOOKUP(F782,Sheet2!$C$24:$H$42,4),IF(E782=Sheet2!$G$24,VLOOKUP(F782,Sheet2!$C$24:$H$42,5),VLOOKUP(F782,Sheet2!$C$24:$H$42,6))))</f>
        <v>20.37</v>
      </c>
      <c r="AE782" s="2">
        <f t="shared" si="102"/>
        <v>0.13505310000000001</v>
      </c>
      <c r="AF782" s="37">
        <f t="shared" si="108"/>
        <v>10.804248000000001</v>
      </c>
      <c r="AG782" s="37"/>
      <c r="AH782">
        <f>IF(I782=CZCA!$E$24,VLOOKUP(F782,CZCA!$C$25:$T$43,3),IF(I782=CZCA!$F$24,VLOOKUP(F782,CZCA!$C$25:$T$43,4),IF(I782=CZCA!$G$24,VLOOKUP(F782,CZCA!$C$25:$T$43,5),IF(OR(I782=CZCA!$H$24,I782=CZCA!$I$24),VLOOKUP(F782,CZCA!$C$25:$T$43,6),IF(OR(I782=CZCA!$J$24,I782=CZCA!$L$24),VLOOKUP(F782,CZCA!$C$25:$T$43,8),IF(OR(I782=CZCA!$K$24,I782=CZCA!$Q$24),VLOOKUP(F782,CZCA!$C$25:$T$43,9),IF(OR(I782=CZCA!$M$24,I782=CZCA!$T$24),VLOOKUP(F782,CZCA!$C$25:$T$43,11),IF(OR(I782=CZCA!$N$24,I782=CZCA!$R$24),VLOOKUP(F782,CZCA!$C$25:$T$43,12),IF(I782=CZCA!$O$24,VLOOKUP(F782,CZCA!$C$25:$T$43,13),IF(I782=CZCA!$P$24,VLOOKUP(F782,CZCA!$C$25:$T$43,14),IF(I782=CZCA!$S$24,VLOOKUP(F782,CZCA!$C$25:$T$43,17))))))))))))</f>
        <v>30.37</v>
      </c>
      <c r="AI782" s="157">
        <f t="shared" si="104"/>
        <v>0.20135310000000001</v>
      </c>
      <c r="AJ782" s="37">
        <f t="shared" si="109"/>
        <v>16.108248</v>
      </c>
      <c r="AK782" s="37"/>
      <c r="AL782" s="128">
        <f t="shared" si="107"/>
        <v>32.927230819888045</v>
      </c>
      <c r="AM782">
        <v>2</v>
      </c>
      <c r="AN782" t="s">
        <v>56</v>
      </c>
      <c r="AO782" t="s">
        <v>48</v>
      </c>
      <c r="AP782" t="s">
        <v>98</v>
      </c>
      <c r="AQ782" t="s">
        <v>114</v>
      </c>
    </row>
    <row r="783" spans="1:43" x14ac:dyDescent="0.4">
      <c r="A783" t="s">
        <v>37</v>
      </c>
      <c r="B783" t="s">
        <v>38</v>
      </c>
      <c r="C783" t="s">
        <v>39</v>
      </c>
      <c r="D783" s="1">
        <v>41487</v>
      </c>
      <c r="E783" t="s">
        <v>114</v>
      </c>
      <c r="F783" t="s">
        <v>55</v>
      </c>
      <c r="G783" t="s">
        <v>42</v>
      </c>
      <c r="H783" t="s">
        <v>43</v>
      </c>
      <c r="I783" t="s">
        <v>110</v>
      </c>
      <c r="J783" t="s">
        <v>45</v>
      </c>
      <c r="K783">
        <v>1.92</v>
      </c>
      <c r="L783">
        <v>1920</v>
      </c>
      <c r="M783" t="s">
        <v>46</v>
      </c>
      <c r="N783">
        <v>0</v>
      </c>
      <c r="O783">
        <v>0</v>
      </c>
      <c r="P783">
        <v>0</v>
      </c>
      <c r="Q783">
        <v>0</v>
      </c>
      <c r="R783">
        <v>0</v>
      </c>
      <c r="S783">
        <v>9.89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7.99</v>
      </c>
      <c r="Z783">
        <f>VLOOKUP(F783,CEUS!$J$26:$K$50,2)</f>
        <v>30</v>
      </c>
      <c r="AA783" s="142">
        <f t="shared" si="105"/>
        <v>0.26633333333333337</v>
      </c>
      <c r="AB783" s="37">
        <f t="shared" si="106"/>
        <v>21.306666666666668</v>
      </c>
      <c r="AD783" s="124">
        <f>IF(E783=Sheet2!$E$24,VLOOKUP(F783,Sheet2!$C$24:$H$42,3),IF(E783=Sheet2!$F$24,VLOOKUP(F783,Sheet2!$C$24:$H$42,4),IF(E783=Sheet2!$G$24,VLOOKUP(F783,Sheet2!$C$24:$H$42,5),VLOOKUP(F783,Sheet2!$C$24:$H$42,6))))</f>
        <v>20.37</v>
      </c>
      <c r="AE783" s="2">
        <f t="shared" si="102"/>
        <v>0.16275630000000002</v>
      </c>
      <c r="AF783" s="37">
        <f t="shared" si="108"/>
        <v>13.020504000000003</v>
      </c>
      <c r="AG783" s="37"/>
      <c r="AH783">
        <f>IF(I783=CZCA!$E$24,VLOOKUP(F783,CZCA!$C$25:$T$43,3),IF(I783=CZCA!$F$24,VLOOKUP(F783,CZCA!$C$25:$T$43,4),IF(I783=CZCA!$G$24,VLOOKUP(F783,CZCA!$C$25:$T$43,5),IF(OR(I783=CZCA!$H$24,I783=CZCA!$I$24),VLOOKUP(F783,CZCA!$C$25:$T$43,6),IF(OR(I783=CZCA!$J$24,I783=CZCA!$L$24),VLOOKUP(F783,CZCA!$C$25:$T$43,8),IF(OR(I783=CZCA!$K$24,I783=CZCA!$Q$24),VLOOKUP(F783,CZCA!$C$25:$T$43,9),IF(OR(I783=CZCA!$M$24,I783=CZCA!$T$24),VLOOKUP(F783,CZCA!$C$25:$T$43,11),IF(OR(I783=CZCA!$N$24,I783=CZCA!$R$24),VLOOKUP(F783,CZCA!$C$25:$T$43,12),IF(I783=CZCA!$O$24,VLOOKUP(F783,CZCA!$C$25:$T$43,13),IF(I783=CZCA!$P$24,VLOOKUP(F783,CZCA!$C$25:$T$43,14),IF(I783=CZCA!$S$24,VLOOKUP(F783,CZCA!$C$25:$T$43,17))))))))))))</f>
        <v>27.21</v>
      </c>
      <c r="AI783" s="157">
        <f t="shared" si="104"/>
        <v>0.21740790000000002</v>
      </c>
      <c r="AJ783" s="37">
        <f t="shared" si="109"/>
        <v>17.392632000000003</v>
      </c>
      <c r="AK783" s="37"/>
      <c r="AL783" s="128">
        <f t="shared" si="107"/>
        <v>36.751194413818446</v>
      </c>
      <c r="AM783">
        <v>2</v>
      </c>
      <c r="AN783" t="s">
        <v>56</v>
      </c>
      <c r="AO783" t="s">
        <v>48</v>
      </c>
      <c r="AP783" t="s">
        <v>111</v>
      </c>
      <c r="AQ783" t="s">
        <v>114</v>
      </c>
    </row>
    <row r="784" spans="1:43" x14ac:dyDescent="0.4">
      <c r="A784" t="s">
        <v>37</v>
      </c>
      <c r="B784" t="s">
        <v>38</v>
      </c>
      <c r="C784" t="s">
        <v>39</v>
      </c>
      <c r="D784" s="1">
        <v>41487</v>
      </c>
      <c r="E784" t="s">
        <v>114</v>
      </c>
      <c r="F784" t="s">
        <v>55</v>
      </c>
      <c r="G784" t="s">
        <v>42</v>
      </c>
      <c r="H784" t="s">
        <v>43</v>
      </c>
      <c r="I784" t="s">
        <v>112</v>
      </c>
      <c r="J784" t="s">
        <v>45</v>
      </c>
      <c r="K784">
        <v>1.92</v>
      </c>
      <c r="L784">
        <v>1920</v>
      </c>
      <c r="M784" t="s">
        <v>46</v>
      </c>
      <c r="N784">
        <v>0</v>
      </c>
      <c r="O784">
        <v>0</v>
      </c>
      <c r="P784">
        <v>0</v>
      </c>
      <c r="Q784">
        <v>0</v>
      </c>
      <c r="R784">
        <v>0</v>
      </c>
      <c r="S784">
        <v>1.79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1.45</v>
      </c>
      <c r="Z784">
        <f>VLOOKUP(F784,CEUS!$J$26:$K$50,2)</f>
        <v>30</v>
      </c>
      <c r="AA784" s="142">
        <f t="shared" si="105"/>
        <v>4.8333333333333332E-2</v>
      </c>
      <c r="AB784" s="37">
        <f t="shared" si="106"/>
        <v>3.8666666666666667</v>
      </c>
      <c r="AD784" s="124">
        <f>IF(E784=Sheet2!$E$24,VLOOKUP(F784,Sheet2!$C$24:$H$42,3),IF(E784=Sheet2!$F$24,VLOOKUP(F784,Sheet2!$C$24:$H$42,4),IF(E784=Sheet2!$G$24,VLOOKUP(F784,Sheet2!$C$24:$H$42,5),VLOOKUP(F784,Sheet2!$C$24:$H$42,6))))</f>
        <v>20.37</v>
      </c>
      <c r="AE784" s="2">
        <f t="shared" si="102"/>
        <v>2.95365E-2</v>
      </c>
      <c r="AF784" s="37">
        <f t="shared" si="108"/>
        <v>2.3629199999999999</v>
      </c>
      <c r="AG784" s="37"/>
      <c r="AH784">
        <f>IF(I784=CZCA!$E$24,VLOOKUP(F784,CZCA!$C$25:$T$43,3),IF(I784=CZCA!$F$24,VLOOKUP(F784,CZCA!$C$25:$T$43,4),IF(I784=CZCA!$G$24,VLOOKUP(F784,CZCA!$C$25:$T$43,5),IF(OR(I784=CZCA!$H$24,I784=CZCA!$I$24),VLOOKUP(F784,CZCA!$C$25:$T$43,6),IF(OR(I784=CZCA!$J$24,I784=CZCA!$L$24),VLOOKUP(F784,CZCA!$C$25:$T$43,8),IF(OR(I784=CZCA!$K$24,I784=CZCA!$Q$24),VLOOKUP(F784,CZCA!$C$25:$T$43,9),IF(OR(I784=CZCA!$M$24,I784=CZCA!$T$24),VLOOKUP(F784,CZCA!$C$25:$T$43,11),IF(OR(I784=CZCA!$N$24,I784=CZCA!$R$24),VLOOKUP(F784,CZCA!$C$25:$T$43,12),IF(I784=CZCA!$O$24,VLOOKUP(F784,CZCA!$C$25:$T$43,13),IF(I784=CZCA!$P$24,VLOOKUP(F784,CZCA!$C$25:$T$43,14),IF(I784=CZCA!$S$24,VLOOKUP(F784,CZCA!$C$25:$T$43,17))))))))))))</f>
        <v>23.79</v>
      </c>
      <c r="AI784" s="157">
        <f t="shared" si="104"/>
        <v>3.4495499999999998E-2</v>
      </c>
      <c r="AJ784" s="37">
        <f t="shared" si="109"/>
        <v>2.7596400000000001</v>
      </c>
      <c r="AK784" s="37"/>
      <c r="AL784" s="128">
        <f t="shared" si="107"/>
        <v>42.034468263976464</v>
      </c>
      <c r="AM784">
        <v>2</v>
      </c>
      <c r="AN784" t="s">
        <v>56</v>
      </c>
      <c r="AO784" t="s">
        <v>48</v>
      </c>
      <c r="AP784" t="s">
        <v>113</v>
      </c>
      <c r="AQ784" t="s">
        <v>114</v>
      </c>
    </row>
    <row r="785" spans="1:43" x14ac:dyDescent="0.4">
      <c r="A785" t="s">
        <v>37</v>
      </c>
      <c r="B785" t="s">
        <v>38</v>
      </c>
      <c r="C785" t="s">
        <v>39</v>
      </c>
      <c r="D785" s="1">
        <v>41487</v>
      </c>
      <c r="E785" t="s">
        <v>114</v>
      </c>
      <c r="F785" t="s">
        <v>55</v>
      </c>
      <c r="G785" t="s">
        <v>42</v>
      </c>
      <c r="H785" t="s">
        <v>43</v>
      </c>
      <c r="I785" t="s">
        <v>99</v>
      </c>
      <c r="J785" t="s">
        <v>45</v>
      </c>
      <c r="K785">
        <v>1.92</v>
      </c>
      <c r="L785">
        <v>1920</v>
      </c>
      <c r="M785" t="s">
        <v>46</v>
      </c>
      <c r="N785">
        <v>0</v>
      </c>
      <c r="O785">
        <v>0</v>
      </c>
      <c r="P785">
        <v>0</v>
      </c>
      <c r="Q785">
        <v>0</v>
      </c>
      <c r="R785">
        <v>0</v>
      </c>
      <c r="S785">
        <v>27.8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22.4</v>
      </c>
      <c r="Z785">
        <f>VLOOKUP(F785,CEUS!$J$26:$K$50,2)</f>
        <v>30</v>
      </c>
      <c r="AA785" s="142">
        <f t="shared" si="105"/>
        <v>0.74666666666666659</v>
      </c>
      <c r="AB785" s="37">
        <f t="shared" si="106"/>
        <v>59.733333333333327</v>
      </c>
      <c r="AD785" s="124">
        <f>IF(E785=Sheet2!$E$24,VLOOKUP(F785,Sheet2!$C$24:$H$42,3),IF(E785=Sheet2!$F$24,VLOOKUP(F785,Sheet2!$C$24:$H$42,4),IF(E785=Sheet2!$G$24,VLOOKUP(F785,Sheet2!$C$24:$H$42,5),VLOOKUP(F785,Sheet2!$C$24:$H$42,6))))</f>
        <v>20.37</v>
      </c>
      <c r="AE785" s="2">
        <f t="shared" si="102"/>
        <v>0.45628800000000003</v>
      </c>
      <c r="AF785" s="37">
        <f t="shared" si="108"/>
        <v>36.503039999999999</v>
      </c>
      <c r="AH785">
        <f>IF(I785=CZCA!$E$24,VLOOKUP(F785,CZCA!$C$25:$T$43,3),IF(I785=CZCA!$F$24,VLOOKUP(F785,CZCA!$C$25:$T$43,4),IF(I785=CZCA!$G$24,VLOOKUP(F785,CZCA!$C$25:$T$43,5),IF(OR(I785=CZCA!$H$24,I785=CZCA!$I$24),VLOOKUP(F785,CZCA!$C$25:$T$43,6),IF(OR(I785=CZCA!$J$24,I785=CZCA!$L$24),VLOOKUP(F785,CZCA!$C$25:$T$43,8),IF(OR(I785=CZCA!$K$24,I785=CZCA!$Q$24),VLOOKUP(F785,CZCA!$C$25:$T$43,9),IF(OR(I785=CZCA!$M$24,I785=CZCA!$T$24),VLOOKUP(F785,CZCA!$C$25:$T$43,11),IF(OR(I785=CZCA!$N$24,I785=CZCA!$R$24),VLOOKUP(F785,CZCA!$C$25:$T$43,12),IF(I785=CZCA!$O$24,VLOOKUP(F785,CZCA!$C$25:$T$43,13),IF(I785=CZCA!$P$24,VLOOKUP(F785,CZCA!$C$25:$T$43,14),IF(I785=CZCA!$S$24,VLOOKUP(F785,CZCA!$C$25:$T$43,17))))))))))))</f>
        <v>34.06</v>
      </c>
      <c r="AI785" s="157">
        <f t="shared" si="104"/>
        <v>0.76294400000000007</v>
      </c>
      <c r="AJ785" s="37">
        <f t="shared" si="109"/>
        <v>61.035520000000005</v>
      </c>
      <c r="AK785" s="37"/>
      <c r="AL785" s="128">
        <f t="shared" si="107"/>
        <v>29.35995302407516</v>
      </c>
      <c r="AM785">
        <v>2</v>
      </c>
      <c r="AN785" t="s">
        <v>56</v>
      </c>
      <c r="AO785" t="s">
        <v>48</v>
      </c>
      <c r="AP785" t="s">
        <v>100</v>
      </c>
      <c r="AQ785" t="s">
        <v>114</v>
      </c>
    </row>
    <row r="786" spans="1:43" ht="15.9" hidden="1" x14ac:dyDescent="0.45">
      <c r="A786" t="s">
        <v>37</v>
      </c>
      <c r="B786" t="s">
        <v>38</v>
      </c>
      <c r="C786" t="s">
        <v>39</v>
      </c>
      <c r="D786" s="1">
        <v>41487</v>
      </c>
      <c r="E786" t="s">
        <v>114</v>
      </c>
      <c r="F786" t="s">
        <v>55</v>
      </c>
      <c r="G786" t="s">
        <v>42</v>
      </c>
      <c r="H786" t="s">
        <v>43</v>
      </c>
      <c r="I786" t="s">
        <v>251</v>
      </c>
      <c r="J786" t="s">
        <v>45</v>
      </c>
      <c r="K786">
        <v>1.92</v>
      </c>
      <c r="L786">
        <v>1920</v>
      </c>
      <c r="M786" t="s">
        <v>46</v>
      </c>
      <c r="N786">
        <v>0</v>
      </c>
      <c r="O786">
        <v>0</v>
      </c>
      <c r="P786">
        <v>0</v>
      </c>
      <c r="Q786">
        <v>0</v>
      </c>
      <c r="R786">
        <v>0</v>
      </c>
      <c r="S786">
        <v>5.07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4.0999999999999996</v>
      </c>
      <c r="Z786">
        <f>VLOOKUP(F786,CEUS!$J$26:$K$50,2)</f>
        <v>30</v>
      </c>
      <c r="AA786" s="142">
        <f t="shared" si="105"/>
        <v>0.13666666666666666</v>
      </c>
      <c r="AB786" s="37">
        <f t="shared" si="106"/>
        <v>10.933333333333334</v>
      </c>
      <c r="AD786" s="124">
        <f>IF(E786=Sheet2!$E$24,VLOOKUP(F786,Sheet2!$C$24:$H$42,3),IF(E786=Sheet2!$F$24,VLOOKUP(F786,Sheet2!$C$24:$H$42,4),IF(E786=Sheet2!$G$24,VLOOKUP(F786,Sheet2!$C$24:$H$42,5),VLOOKUP(F786,Sheet2!$C$24:$H$42,6))))</f>
        <v>20.37</v>
      </c>
      <c r="AE786" s="2">
        <f t="shared" si="102"/>
        <v>8.3516999999999994E-2</v>
      </c>
      <c r="AF786" s="37">
        <f t="shared" si="108"/>
        <v>6.6813599999999997</v>
      </c>
      <c r="AH786" t="b">
        <f>IF(I786=CZCA!$E$24,VLOOKUP(F786,CZCA!$C$24:$T$43,3),IF(I786=CZCA!$F$24,VLOOKUP(F786,CZCA!$C$24:$T$43,4),IF(I786=CZCA!$G$24,VLOOKUP(F786,CZCA!$C$24:$T$43,5),IF(OR(I786=CZCA!$H$24,I786=CZCA!$I$24),VLOOKUP(F786,CZCA!$C$24:$T$43,6),IF(OR(I786=CZCA!$J$24,I786=CZCA!$L$24),VLOOKUP(F786,CZCA!$C$24:$T$43,8),IF(OR(I786=CZCA!$K$24,I786=CZCA!$Q$24),VLOOKUP(F786,CZCA!$C$24:$T$43,9),IF(OR(I786=CZCA!$M$24,I786=CZCA!$T$24),VLOOKUP(F786,CZCA!$C$24:$T$43,11),IF(OR(I786=CZCA!$N$24,I786=CZCA!$R$24),VLOOKUP(F786,CZCA!$C$24:$T$43,12),IF(I786=CZCA!$O$24,VLOOKUP(F786,CZCA!$C$24:$T$43,13),IF(I786=CZCA!$P$24,VLOOKUP(F786,CZCA!$C$24:$T$43,14),IF(I786=CZCA!$S$24,VLOOKUP(F786,CZCA!$C$24:$T$43,17))))))))))))</f>
        <v>0</v>
      </c>
      <c r="AI786" s="160">
        <f t="shared" si="104"/>
        <v>0</v>
      </c>
      <c r="AJ786" s="37">
        <f t="shared" si="109"/>
        <v>0</v>
      </c>
      <c r="AK786" s="37"/>
      <c r="AL786" s="128" t="e">
        <f t="shared" ref="AL786:AL842" si="110">1000/AH786</f>
        <v>#DIV/0!</v>
      </c>
      <c r="AM786">
        <v>2</v>
      </c>
      <c r="AN786" t="s">
        <v>56</v>
      </c>
      <c r="AO786" t="s">
        <v>48</v>
      </c>
      <c r="AP786" t="s">
        <v>254</v>
      </c>
      <c r="AQ786" t="s">
        <v>114</v>
      </c>
    </row>
    <row r="787" spans="1:43" x14ac:dyDescent="0.4">
      <c r="A787" t="s">
        <v>37</v>
      </c>
      <c r="B787" t="s">
        <v>38</v>
      </c>
      <c r="C787" t="s">
        <v>39</v>
      </c>
      <c r="D787" s="1">
        <v>41487</v>
      </c>
      <c r="E787" t="s">
        <v>114</v>
      </c>
      <c r="F787" t="s">
        <v>57</v>
      </c>
      <c r="G787" t="s">
        <v>42</v>
      </c>
      <c r="H787" t="s">
        <v>43</v>
      </c>
      <c r="I787" t="s">
        <v>91</v>
      </c>
      <c r="J787" t="s">
        <v>45</v>
      </c>
      <c r="K787">
        <v>73.599999999999994</v>
      </c>
      <c r="L787">
        <v>150000</v>
      </c>
      <c r="M787" t="s">
        <v>46</v>
      </c>
      <c r="N787">
        <v>0</v>
      </c>
      <c r="O787">
        <v>0</v>
      </c>
      <c r="P787">
        <v>0</v>
      </c>
      <c r="Q787">
        <v>0</v>
      </c>
      <c r="R787">
        <v>0</v>
      </c>
      <c r="S787">
        <v>5.62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4.54</v>
      </c>
      <c r="Z787">
        <f>VLOOKUP(F787,CEUS!$J$26:$K$50,2)</f>
        <v>30</v>
      </c>
      <c r="AA787" s="142">
        <f t="shared" si="105"/>
        <v>0.15133333333333335</v>
      </c>
      <c r="AB787" s="37">
        <f t="shared" si="106"/>
        <v>12.106666666666667</v>
      </c>
      <c r="AD787" s="124">
        <f>IF(E787=Sheet2!$E$24,VLOOKUP(F787,Sheet2!$C$24:$H$42,3),IF(E787=Sheet2!$F$24,VLOOKUP(F787,Sheet2!$C$24:$H$42,4),IF(E787=Sheet2!$G$24,VLOOKUP(F787,Sheet2!$C$24:$H$42,5),VLOOKUP(F787,Sheet2!$C$24:$H$42,6))))</f>
        <v>20.37</v>
      </c>
      <c r="AE787" s="2">
        <f t="shared" si="102"/>
        <v>9.2479800000000001E-2</v>
      </c>
      <c r="AF787" s="37">
        <f t="shared" si="108"/>
        <v>7.3983840000000001</v>
      </c>
      <c r="AH787">
        <f>IF(I787=CZCA!$E$24,VLOOKUP(F787,CZCA!$C$25:$T$43,3),IF(I787=CZCA!$F$24,VLOOKUP(F787,CZCA!$C$25:$T$43,4),IF(I787=CZCA!$G$24,VLOOKUP(F787,CZCA!$C$25:$T$43,5),IF(OR(I787=CZCA!$H$24,I787=CZCA!$I$24),VLOOKUP(F787,CZCA!$C$25:$T$43,6),IF(OR(I787=CZCA!$J$24,I787=CZCA!$L$24),VLOOKUP(F787,CZCA!$C$25:$T$43,8),IF(OR(I787=CZCA!$K$24,I787=CZCA!$Q$24),VLOOKUP(F787,CZCA!$C$25:$T$43,9),IF(OR(I787=CZCA!$M$24,I787=CZCA!$T$24),VLOOKUP(F787,CZCA!$C$25:$T$43,11),IF(OR(I787=CZCA!$N$24,I787=CZCA!$R$24),VLOOKUP(F787,CZCA!$C$25:$T$43,12),IF(I787=CZCA!$O$24,VLOOKUP(F787,CZCA!$C$25:$T$43,13),IF(I787=CZCA!$P$24,VLOOKUP(F787,CZCA!$C$25:$T$43,14),IF(I787=CZCA!$S$24,VLOOKUP(F787,CZCA!$C$25:$T$43,17))))))))))))</f>
        <v>11.28</v>
      </c>
      <c r="AI787" s="157">
        <f t="shared" si="104"/>
        <v>5.1211199999999991E-2</v>
      </c>
      <c r="AJ787" s="37">
        <f t="shared" si="109"/>
        <v>4.0968959999999992</v>
      </c>
      <c r="AK787" s="37"/>
      <c r="AL787" s="128">
        <f t="shared" si="110"/>
        <v>88.652482269503551</v>
      </c>
      <c r="AM787">
        <v>2</v>
      </c>
      <c r="AN787" t="s">
        <v>58</v>
      </c>
      <c r="AO787" t="s">
        <v>48</v>
      </c>
      <c r="AP787" t="s">
        <v>92</v>
      </c>
      <c r="AQ787" t="s">
        <v>114</v>
      </c>
    </row>
    <row r="788" spans="1:43" x14ac:dyDescent="0.4">
      <c r="A788" t="s">
        <v>37</v>
      </c>
      <c r="B788" t="s">
        <v>38</v>
      </c>
      <c r="C788" t="s">
        <v>39</v>
      </c>
      <c r="D788" s="1">
        <v>41487</v>
      </c>
      <c r="E788" t="s">
        <v>114</v>
      </c>
      <c r="F788" t="s">
        <v>57</v>
      </c>
      <c r="G788" t="s">
        <v>42</v>
      </c>
      <c r="H788" t="s">
        <v>43</v>
      </c>
      <c r="I788" t="s">
        <v>102</v>
      </c>
      <c r="J788" t="s">
        <v>45</v>
      </c>
      <c r="K788">
        <v>73.599999999999994</v>
      </c>
      <c r="L788">
        <v>150000</v>
      </c>
      <c r="M788" t="s">
        <v>46</v>
      </c>
      <c r="N788">
        <v>0</v>
      </c>
      <c r="O788">
        <v>0</v>
      </c>
      <c r="P788">
        <v>0</v>
      </c>
      <c r="Q788">
        <v>0</v>
      </c>
      <c r="R788">
        <v>0</v>
      </c>
      <c r="S788">
        <v>2.92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2.36</v>
      </c>
      <c r="Z788">
        <f>VLOOKUP(F788,CEUS!$J$26:$K$50,2)</f>
        <v>30</v>
      </c>
      <c r="AA788" s="142">
        <f t="shared" si="105"/>
        <v>7.8666666666666663E-2</v>
      </c>
      <c r="AB788" s="37">
        <f t="shared" si="106"/>
        <v>6.293333333333333</v>
      </c>
      <c r="AD788" s="124">
        <f>IF(E788=Sheet2!$E$24,VLOOKUP(F788,Sheet2!$C$24:$H$42,3),IF(E788=Sheet2!$F$24,VLOOKUP(F788,Sheet2!$C$24:$H$42,4),IF(E788=Sheet2!$G$24,VLOOKUP(F788,Sheet2!$C$24:$H$42,5),VLOOKUP(F788,Sheet2!$C$24:$H$42,6))))</f>
        <v>20.37</v>
      </c>
      <c r="AE788" s="2">
        <f t="shared" si="102"/>
        <v>4.8073199999999996E-2</v>
      </c>
      <c r="AF788" s="37">
        <f t="shared" si="108"/>
        <v>3.8458559999999995</v>
      </c>
      <c r="AH788">
        <f>IF(I788=CZCA!$E$24,VLOOKUP(F788,CZCA!$C$25:$T$43,3),IF(I788=CZCA!$F$24,VLOOKUP(F788,CZCA!$C$25:$T$43,4),IF(I788=CZCA!$G$24,VLOOKUP(F788,CZCA!$C$25:$T$43,5),IF(OR(I788=CZCA!$H$24,I788=CZCA!$I$24),VLOOKUP(F788,CZCA!$C$25:$T$43,6),IF(OR(I788=CZCA!$J$24,I788=CZCA!$L$24),VLOOKUP(F788,CZCA!$C$25:$T$43,8),IF(OR(I788=CZCA!$K$24,I788=CZCA!$Q$24),VLOOKUP(F788,CZCA!$C$25:$T$43,9),IF(OR(I788=CZCA!$M$24,I788=CZCA!$T$24),VLOOKUP(F788,CZCA!$C$25:$T$43,11),IF(OR(I788=CZCA!$N$24,I788=CZCA!$R$24),VLOOKUP(F788,CZCA!$C$25:$T$43,12),IF(I788=CZCA!$O$24,VLOOKUP(F788,CZCA!$C$25:$T$43,13),IF(I788=CZCA!$P$24,VLOOKUP(F788,CZCA!$C$25:$T$43,14),IF(I788=CZCA!$S$24,VLOOKUP(F788,CZCA!$C$25:$T$43,17))))))))))))</f>
        <v>18.54</v>
      </c>
      <c r="AI788" s="157">
        <f t="shared" si="104"/>
        <v>4.3754399999999992E-2</v>
      </c>
      <c r="AJ788" s="37">
        <f t="shared" si="109"/>
        <v>3.5003519999999995</v>
      </c>
      <c r="AK788" s="37"/>
      <c r="AL788" s="128">
        <f t="shared" si="110"/>
        <v>53.937432578209282</v>
      </c>
      <c r="AM788">
        <v>2</v>
      </c>
      <c r="AN788" t="s">
        <v>58</v>
      </c>
      <c r="AO788" t="s">
        <v>48</v>
      </c>
      <c r="AP788" t="s">
        <v>103</v>
      </c>
      <c r="AQ788" t="s">
        <v>114</v>
      </c>
    </row>
    <row r="789" spans="1:43" x14ac:dyDescent="0.4">
      <c r="A789" t="s">
        <v>37</v>
      </c>
      <c r="B789" t="s">
        <v>38</v>
      </c>
      <c r="C789" t="s">
        <v>39</v>
      </c>
      <c r="D789" s="1">
        <v>41487</v>
      </c>
      <c r="E789" t="s">
        <v>114</v>
      </c>
      <c r="F789" t="s">
        <v>57</v>
      </c>
      <c r="G789" t="s">
        <v>42</v>
      </c>
      <c r="H789" t="s">
        <v>43</v>
      </c>
      <c r="I789" t="s">
        <v>104</v>
      </c>
      <c r="J789" t="s">
        <v>45</v>
      </c>
      <c r="K789">
        <v>73.599999999999994</v>
      </c>
      <c r="L789">
        <v>150000</v>
      </c>
      <c r="M789" t="s">
        <v>46</v>
      </c>
      <c r="N789">
        <v>0</v>
      </c>
      <c r="O789">
        <v>0</v>
      </c>
      <c r="P789">
        <v>0</v>
      </c>
      <c r="Q789">
        <v>0</v>
      </c>
      <c r="R789">
        <v>0</v>
      </c>
      <c r="S789">
        <v>2.39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1.93</v>
      </c>
      <c r="Z789">
        <f>VLOOKUP(F789,CEUS!$J$26:$K$50,2)</f>
        <v>30</v>
      </c>
      <c r="AA789" s="142">
        <f t="shared" si="105"/>
        <v>6.4333333333333326E-2</v>
      </c>
      <c r="AB789" s="37">
        <f t="shared" si="106"/>
        <v>5.1466666666666665</v>
      </c>
      <c r="AD789" s="124">
        <f>IF(E789=Sheet2!$E$24,VLOOKUP(F789,Sheet2!$C$24:$H$42,3),IF(E789=Sheet2!$F$24,VLOOKUP(F789,Sheet2!$C$24:$H$42,4),IF(E789=Sheet2!$G$24,VLOOKUP(F789,Sheet2!$C$24:$H$42,5),VLOOKUP(F789,Sheet2!$C$24:$H$42,6))))</f>
        <v>20.37</v>
      </c>
      <c r="AE789" s="2">
        <f t="shared" si="102"/>
        <v>3.9314099999999998E-2</v>
      </c>
      <c r="AF789" s="37">
        <f t="shared" si="108"/>
        <v>3.1451279999999997</v>
      </c>
      <c r="AH789">
        <f>IF(I789=CZCA!$E$24,VLOOKUP(F789,CZCA!$C$25:$T$43,3),IF(I789=CZCA!$F$24,VLOOKUP(F789,CZCA!$C$25:$T$43,4),IF(I789=CZCA!$G$24,VLOOKUP(F789,CZCA!$C$25:$T$43,5),IF(OR(I789=CZCA!$H$24,I789=CZCA!$I$24),VLOOKUP(F789,CZCA!$C$25:$T$43,6),IF(OR(I789=CZCA!$J$24,I789=CZCA!$L$24),VLOOKUP(F789,CZCA!$C$25:$T$43,8),IF(OR(I789=CZCA!$K$24,I789=CZCA!$Q$24),VLOOKUP(F789,CZCA!$C$25:$T$43,9),IF(OR(I789=CZCA!$M$24,I789=CZCA!$T$24),VLOOKUP(F789,CZCA!$C$25:$T$43,11),IF(OR(I789=CZCA!$N$24,I789=CZCA!$R$24),VLOOKUP(F789,CZCA!$C$25:$T$43,12),IF(I789=CZCA!$O$24,VLOOKUP(F789,CZCA!$C$25:$T$43,13),IF(I789=CZCA!$P$24,VLOOKUP(F789,CZCA!$C$25:$T$43,14),IF(I789=CZCA!$S$24,VLOOKUP(F789,CZCA!$C$25:$T$43,17))))))))))))</f>
        <v>18.54</v>
      </c>
      <c r="AI789" s="157">
        <f t="shared" si="104"/>
        <v>3.5782199999999993E-2</v>
      </c>
      <c r="AJ789" s="37">
        <f t="shared" si="109"/>
        <v>2.8625759999999993</v>
      </c>
      <c r="AK789" s="37"/>
      <c r="AL789" s="128">
        <f t="shared" si="110"/>
        <v>53.937432578209282</v>
      </c>
      <c r="AM789">
        <v>2</v>
      </c>
      <c r="AN789" t="s">
        <v>58</v>
      </c>
      <c r="AO789" t="s">
        <v>48</v>
      </c>
      <c r="AP789" t="s">
        <v>105</v>
      </c>
      <c r="AQ789" t="s">
        <v>114</v>
      </c>
    </row>
    <row r="790" spans="1:43" x14ac:dyDescent="0.4">
      <c r="A790" t="s">
        <v>37</v>
      </c>
      <c r="B790" t="s">
        <v>38</v>
      </c>
      <c r="C790" t="s">
        <v>39</v>
      </c>
      <c r="D790" s="1">
        <v>41487</v>
      </c>
      <c r="E790" t="s">
        <v>114</v>
      </c>
      <c r="F790" t="s">
        <v>57</v>
      </c>
      <c r="G790" t="s">
        <v>42</v>
      </c>
      <c r="H790" t="s">
        <v>43</v>
      </c>
      <c r="I790" t="s">
        <v>106</v>
      </c>
      <c r="J790" t="s">
        <v>45</v>
      </c>
      <c r="K790">
        <v>73.599999999999994</v>
      </c>
      <c r="L790">
        <v>150000</v>
      </c>
      <c r="M790" t="s">
        <v>46</v>
      </c>
      <c r="N790">
        <v>0</v>
      </c>
      <c r="O790">
        <v>0</v>
      </c>
      <c r="P790">
        <v>0</v>
      </c>
      <c r="Q790">
        <v>0</v>
      </c>
      <c r="R790">
        <v>0</v>
      </c>
      <c r="S790">
        <v>2.89</v>
      </c>
      <c r="T790">
        <v>0</v>
      </c>
      <c r="U790">
        <v>0</v>
      </c>
      <c r="V790">
        <v>0</v>
      </c>
      <c r="W790">
        <v>0</v>
      </c>
      <c r="X790">
        <v>0</v>
      </c>
      <c r="Y790">
        <v>2.34</v>
      </c>
      <c r="Z790">
        <f>VLOOKUP(F790,CEUS!$J$26:$K$50,2)</f>
        <v>30</v>
      </c>
      <c r="AA790" s="142">
        <f t="shared" si="105"/>
        <v>7.8E-2</v>
      </c>
      <c r="AB790" s="37">
        <f t="shared" si="106"/>
        <v>6.24</v>
      </c>
      <c r="AD790" s="124">
        <f>IF(E790=Sheet2!$E$24,VLOOKUP(F790,Sheet2!$C$24:$H$42,3),IF(E790=Sheet2!$F$24,VLOOKUP(F790,Sheet2!$C$24:$H$42,4),IF(E790=Sheet2!$G$24,VLOOKUP(F790,Sheet2!$C$24:$H$42,5),VLOOKUP(F790,Sheet2!$C$24:$H$42,6))))</f>
        <v>20.37</v>
      </c>
      <c r="AE790" s="2">
        <f t="shared" si="102"/>
        <v>4.7665800000000001E-2</v>
      </c>
      <c r="AF790" s="37">
        <f t="shared" si="108"/>
        <v>3.8132640000000002</v>
      </c>
      <c r="AH790">
        <f>IF(I790=CZCA!$E$24,VLOOKUP(F790,CZCA!$C$25:$T$43,3),IF(I790=CZCA!$F$24,VLOOKUP(F790,CZCA!$C$25:$T$43,4),IF(I790=CZCA!$G$24,VLOOKUP(F790,CZCA!$C$25:$T$43,5),IF(OR(I790=CZCA!$H$24,I790=CZCA!$I$24),VLOOKUP(F790,CZCA!$C$25:$T$43,6),IF(OR(I790=CZCA!$J$24,I790=CZCA!$L$24),VLOOKUP(F790,CZCA!$C$25:$T$43,8),IF(OR(I790=CZCA!$K$24,I790=CZCA!$Q$24),VLOOKUP(F790,CZCA!$C$25:$T$43,9),IF(OR(I790=CZCA!$M$24,I790=CZCA!$T$24),VLOOKUP(F790,CZCA!$C$25:$T$43,11),IF(OR(I790=CZCA!$N$24,I790=CZCA!$R$24),VLOOKUP(F790,CZCA!$C$25:$T$43,12),IF(I790=CZCA!$O$24,VLOOKUP(F790,CZCA!$C$25:$T$43,13),IF(I790=CZCA!$P$24,VLOOKUP(F790,CZCA!$C$25:$T$43,14),IF(I790=CZCA!$S$24,VLOOKUP(F790,CZCA!$C$25:$T$43,17))))))))))))</f>
        <v>34.06</v>
      </c>
      <c r="AI790" s="157">
        <f t="shared" si="104"/>
        <v>7.9700400000000005E-2</v>
      </c>
      <c r="AJ790" s="37">
        <f t="shared" si="109"/>
        <v>6.3760320000000004</v>
      </c>
      <c r="AK790" s="37"/>
      <c r="AL790" s="128">
        <f t="shared" si="110"/>
        <v>29.35995302407516</v>
      </c>
      <c r="AM790">
        <v>2</v>
      </c>
      <c r="AN790" t="s">
        <v>58</v>
      </c>
      <c r="AO790" t="s">
        <v>48</v>
      </c>
      <c r="AP790" t="s">
        <v>107</v>
      </c>
      <c r="AQ790" t="s">
        <v>114</v>
      </c>
    </row>
    <row r="791" spans="1:43" ht="14.4" customHeight="1" x14ac:dyDescent="0.4">
      <c r="A791" t="s">
        <v>37</v>
      </c>
      <c r="B791" t="s">
        <v>38</v>
      </c>
      <c r="C791" t="s">
        <v>39</v>
      </c>
      <c r="D791" s="1">
        <v>41487</v>
      </c>
      <c r="E791" t="s">
        <v>114</v>
      </c>
      <c r="F791" t="s">
        <v>57</v>
      </c>
      <c r="G791" t="s">
        <v>42</v>
      </c>
      <c r="H791" t="s">
        <v>43</v>
      </c>
      <c r="I791" t="s">
        <v>108</v>
      </c>
      <c r="J791" t="s">
        <v>45</v>
      </c>
      <c r="K791">
        <v>73.599999999999994</v>
      </c>
      <c r="L791">
        <v>150000</v>
      </c>
      <c r="M791" t="s">
        <v>46</v>
      </c>
      <c r="N791">
        <v>0</v>
      </c>
      <c r="O791">
        <v>0</v>
      </c>
      <c r="P791">
        <v>0</v>
      </c>
      <c r="Q791">
        <v>0</v>
      </c>
      <c r="R791">
        <v>0</v>
      </c>
      <c r="S791">
        <v>3.26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2.64</v>
      </c>
      <c r="Z791">
        <f>VLOOKUP(F791,CEUS!$J$26:$K$50,2)</f>
        <v>30</v>
      </c>
      <c r="AA791" s="142">
        <f t="shared" si="105"/>
        <v>8.8000000000000009E-2</v>
      </c>
      <c r="AB791" s="37">
        <f t="shared" si="106"/>
        <v>7.0400000000000009</v>
      </c>
      <c r="AD791" s="124">
        <f>IF(E791=Sheet2!$E$24,VLOOKUP(F791,Sheet2!$C$24:$H$42,3),IF(E791=Sheet2!$F$24,VLOOKUP(F791,Sheet2!$C$24:$H$42,4),IF(E791=Sheet2!$G$24,VLOOKUP(F791,Sheet2!$C$24:$H$42,5),VLOOKUP(F791,Sheet2!$C$24:$H$42,6))))</f>
        <v>20.37</v>
      </c>
      <c r="AE791" s="2">
        <f t="shared" si="102"/>
        <v>5.37768E-2</v>
      </c>
      <c r="AH791">
        <f>IF(I791=CZCA!$E$24,VLOOKUP(F791,CZCA!$C$25:$T$43,3),IF(I791=CZCA!$F$24,VLOOKUP(F791,CZCA!$C$25:$T$43,4),IF(I791=CZCA!$G$24,VLOOKUP(F791,CZCA!$C$25:$T$43,5),IF(OR(I791=CZCA!$H$24,I791=CZCA!$I$24),VLOOKUP(F791,CZCA!$C$25:$T$43,6),IF(OR(I791=CZCA!$J$24,I791=CZCA!$L$24),VLOOKUP(F791,CZCA!$C$25:$T$43,8),IF(OR(I791=CZCA!$K$24,I791=CZCA!$Q$24),VLOOKUP(F791,CZCA!$C$25:$T$43,9),IF(OR(I791=CZCA!$M$24,I791=CZCA!$T$24),VLOOKUP(F791,CZCA!$C$25:$T$43,11),IF(OR(I791=CZCA!$N$24,I791=CZCA!$R$24),VLOOKUP(F791,CZCA!$C$25:$T$43,12),IF(I791=CZCA!$O$24,VLOOKUP(F791,CZCA!$C$25:$T$43,13),IF(I791=CZCA!$P$24,VLOOKUP(F791,CZCA!$C$25:$T$43,14),IF(I791=CZCA!$S$24,VLOOKUP(F791,CZCA!$C$25:$T$43,17))))))))))))</f>
        <v>27.21</v>
      </c>
      <c r="AI791" s="157">
        <f t="shared" si="104"/>
        <v>7.1834400000000007E-2</v>
      </c>
      <c r="AL791" s="128">
        <f t="shared" si="110"/>
        <v>36.751194413818446</v>
      </c>
      <c r="AM791">
        <v>2</v>
      </c>
      <c r="AN791" t="s">
        <v>58</v>
      </c>
      <c r="AO791" t="s">
        <v>48</v>
      </c>
      <c r="AP791" t="s">
        <v>109</v>
      </c>
      <c r="AQ791" t="s">
        <v>114</v>
      </c>
    </row>
    <row r="792" spans="1:43" ht="14.4" customHeight="1" x14ac:dyDescent="0.4">
      <c r="A792" t="s">
        <v>37</v>
      </c>
      <c r="B792" t="s">
        <v>38</v>
      </c>
      <c r="C792" t="s">
        <v>39</v>
      </c>
      <c r="D792" s="1">
        <v>41487</v>
      </c>
      <c r="E792" t="s">
        <v>114</v>
      </c>
      <c r="F792" t="s">
        <v>57</v>
      </c>
      <c r="G792" t="s">
        <v>42</v>
      </c>
      <c r="H792" t="s">
        <v>43</v>
      </c>
      <c r="I792" t="s">
        <v>97</v>
      </c>
      <c r="J792" t="s">
        <v>45</v>
      </c>
      <c r="K792">
        <v>73.599999999999994</v>
      </c>
      <c r="L792">
        <v>150000</v>
      </c>
      <c r="M792" t="s">
        <v>46</v>
      </c>
      <c r="N792">
        <v>0</v>
      </c>
      <c r="O792">
        <v>0</v>
      </c>
      <c r="P792">
        <v>0</v>
      </c>
      <c r="Q792">
        <v>0</v>
      </c>
      <c r="R792">
        <v>0</v>
      </c>
      <c r="S792">
        <v>8.18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6.61</v>
      </c>
      <c r="Z792">
        <f>VLOOKUP(F792,CEUS!$J$26:$K$50,2)</f>
        <v>30</v>
      </c>
      <c r="AA792" s="142">
        <f t="shared" si="105"/>
        <v>0.22033333333333335</v>
      </c>
      <c r="AB792" s="37">
        <f t="shared" si="106"/>
        <v>17.626666666666669</v>
      </c>
      <c r="AD792" s="124">
        <f>IF(E792=Sheet2!$E$24,VLOOKUP(F792,Sheet2!$C$24:$H$42,3),IF(E792=Sheet2!$F$24,VLOOKUP(F792,Sheet2!$C$24:$H$42,4),IF(E792=Sheet2!$G$24,VLOOKUP(F792,Sheet2!$C$24:$H$42,5),VLOOKUP(F792,Sheet2!$C$24:$H$42,6))))</f>
        <v>20.37</v>
      </c>
      <c r="AE792" s="2">
        <f t="shared" si="102"/>
        <v>0.13464570000000001</v>
      </c>
      <c r="AH792">
        <f>IF(I792=CZCA!$E$24,VLOOKUP(F792,CZCA!$C$25:$T$43,3),IF(I792=CZCA!$F$24,VLOOKUP(F792,CZCA!$C$25:$T$43,4),IF(I792=CZCA!$G$24,VLOOKUP(F792,CZCA!$C$25:$T$43,5),IF(OR(I792=CZCA!$H$24,I792=CZCA!$I$24),VLOOKUP(F792,CZCA!$C$25:$T$43,6),IF(OR(I792=CZCA!$J$24,I792=CZCA!$L$24),VLOOKUP(F792,CZCA!$C$25:$T$43,8),IF(OR(I792=CZCA!$K$24,I792=CZCA!$Q$24),VLOOKUP(F792,CZCA!$C$25:$T$43,9),IF(OR(I792=CZCA!$M$24,I792=CZCA!$T$24),VLOOKUP(F792,CZCA!$C$25:$T$43,11),IF(OR(I792=CZCA!$N$24,I792=CZCA!$R$24),VLOOKUP(F792,CZCA!$C$25:$T$43,12),IF(I792=CZCA!$O$24,VLOOKUP(F792,CZCA!$C$25:$T$43,13),IF(I792=CZCA!$P$24,VLOOKUP(F792,CZCA!$C$25:$T$43,14),IF(I792=CZCA!$S$24,VLOOKUP(F792,CZCA!$C$25:$T$43,17))))))))))))</f>
        <v>30.37</v>
      </c>
      <c r="AI792" s="157">
        <f t="shared" si="104"/>
        <v>0.20074570000000003</v>
      </c>
      <c r="AL792" s="128">
        <f t="shared" si="110"/>
        <v>32.927230819888045</v>
      </c>
      <c r="AM792">
        <v>2</v>
      </c>
      <c r="AN792" t="s">
        <v>58</v>
      </c>
      <c r="AO792" t="s">
        <v>48</v>
      </c>
      <c r="AP792" t="s">
        <v>98</v>
      </c>
      <c r="AQ792" t="s">
        <v>114</v>
      </c>
    </row>
    <row r="793" spans="1:43" ht="14.4" customHeight="1" x14ac:dyDescent="0.4">
      <c r="A793" t="s">
        <v>37</v>
      </c>
      <c r="B793" t="s">
        <v>38</v>
      </c>
      <c r="C793" t="s">
        <v>39</v>
      </c>
      <c r="D793" s="1">
        <v>41487</v>
      </c>
      <c r="E793" t="s">
        <v>114</v>
      </c>
      <c r="F793" t="s">
        <v>57</v>
      </c>
      <c r="G793" t="s">
        <v>42</v>
      </c>
      <c r="H793" t="s">
        <v>43</v>
      </c>
      <c r="I793" t="s">
        <v>110</v>
      </c>
      <c r="J793" t="s">
        <v>45</v>
      </c>
      <c r="K793">
        <v>73.599999999999994</v>
      </c>
      <c r="L793">
        <v>150000</v>
      </c>
      <c r="M793" t="s">
        <v>46</v>
      </c>
      <c r="N793">
        <v>0</v>
      </c>
      <c r="O793">
        <v>0</v>
      </c>
      <c r="P793">
        <v>0</v>
      </c>
      <c r="Q793">
        <v>0</v>
      </c>
      <c r="R793">
        <v>0</v>
      </c>
      <c r="S793">
        <v>10.3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8.3000000000000007</v>
      </c>
      <c r="Z793">
        <f>VLOOKUP(F793,CEUS!$J$26:$K$50,2)</f>
        <v>30</v>
      </c>
      <c r="AA793" s="142">
        <f t="shared" si="105"/>
        <v>0.27666666666666667</v>
      </c>
      <c r="AB793" s="37">
        <f t="shared" si="106"/>
        <v>22.133333333333333</v>
      </c>
      <c r="AD793" s="124">
        <f>IF(E793=Sheet2!$E$24,VLOOKUP(F793,Sheet2!$C$24:$H$42,3),IF(E793=Sheet2!$F$24,VLOOKUP(F793,Sheet2!$C$24:$H$42,4),IF(E793=Sheet2!$G$24,VLOOKUP(F793,Sheet2!$C$24:$H$42,5),VLOOKUP(F793,Sheet2!$C$24:$H$42,6))))</f>
        <v>20.37</v>
      </c>
      <c r="AE793" s="2">
        <f t="shared" si="102"/>
        <v>0.169071</v>
      </c>
      <c r="AH793">
        <f>IF(I793=CZCA!$E$24,VLOOKUP(F793,CZCA!$C$25:$T$43,3),IF(I793=CZCA!$F$24,VLOOKUP(F793,CZCA!$C$25:$T$43,4),IF(I793=CZCA!$G$24,VLOOKUP(F793,CZCA!$C$25:$T$43,5),IF(OR(I793=CZCA!$H$24,I793=CZCA!$I$24),VLOOKUP(F793,CZCA!$C$25:$T$43,6),IF(OR(I793=CZCA!$J$24,I793=CZCA!$L$24),VLOOKUP(F793,CZCA!$C$25:$T$43,8),IF(OR(I793=CZCA!$K$24,I793=CZCA!$Q$24),VLOOKUP(F793,CZCA!$C$25:$T$43,9),IF(OR(I793=CZCA!$M$24,I793=CZCA!$T$24),VLOOKUP(F793,CZCA!$C$25:$T$43,11),IF(OR(I793=CZCA!$N$24,I793=CZCA!$R$24),VLOOKUP(F793,CZCA!$C$25:$T$43,12),IF(I793=CZCA!$O$24,VLOOKUP(F793,CZCA!$C$25:$T$43,13),IF(I793=CZCA!$P$24,VLOOKUP(F793,CZCA!$C$25:$T$43,14),IF(I793=CZCA!$S$24,VLOOKUP(F793,CZCA!$C$25:$T$43,17))))))))))))</f>
        <v>27.21</v>
      </c>
      <c r="AI793" s="157">
        <f t="shared" si="104"/>
        <v>0.22584300000000002</v>
      </c>
      <c r="AL793" s="128">
        <f t="shared" si="110"/>
        <v>36.751194413818446</v>
      </c>
      <c r="AM793">
        <v>2</v>
      </c>
      <c r="AN793" t="s">
        <v>58</v>
      </c>
      <c r="AO793" t="s">
        <v>48</v>
      </c>
      <c r="AP793" t="s">
        <v>111</v>
      </c>
      <c r="AQ793" t="s">
        <v>114</v>
      </c>
    </row>
    <row r="794" spans="1:43" ht="14.4" customHeight="1" x14ac:dyDescent="0.4">
      <c r="A794" t="s">
        <v>37</v>
      </c>
      <c r="B794" t="s">
        <v>38</v>
      </c>
      <c r="C794" t="s">
        <v>39</v>
      </c>
      <c r="D794" s="1">
        <v>41487</v>
      </c>
      <c r="E794" t="s">
        <v>114</v>
      </c>
      <c r="F794" t="s">
        <v>57</v>
      </c>
      <c r="G794" t="s">
        <v>42</v>
      </c>
      <c r="H794" t="s">
        <v>43</v>
      </c>
      <c r="I794" t="s">
        <v>112</v>
      </c>
      <c r="J794" t="s">
        <v>45</v>
      </c>
      <c r="K794">
        <v>73.599999999999994</v>
      </c>
      <c r="L794">
        <v>150000</v>
      </c>
      <c r="M794" t="s">
        <v>46</v>
      </c>
      <c r="N794">
        <v>0</v>
      </c>
      <c r="O794">
        <v>0</v>
      </c>
      <c r="P794">
        <v>0</v>
      </c>
      <c r="Q794">
        <v>0</v>
      </c>
      <c r="R794">
        <v>0</v>
      </c>
      <c r="S794">
        <v>0.83499999999999996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0.67500000000000004</v>
      </c>
      <c r="Z794">
        <f>VLOOKUP(F794,CEUS!$J$26:$K$50,2)</f>
        <v>30</v>
      </c>
      <c r="AA794" s="142">
        <f t="shared" si="105"/>
        <v>2.2500000000000003E-2</v>
      </c>
      <c r="AB794" s="37">
        <f t="shared" si="106"/>
        <v>1.8000000000000003</v>
      </c>
      <c r="AD794" s="124">
        <f>IF(E794=Sheet2!$E$24,VLOOKUP(F794,Sheet2!$C$24:$H$42,3),IF(E794=Sheet2!$F$24,VLOOKUP(F794,Sheet2!$C$24:$H$42,4),IF(E794=Sheet2!$G$24,VLOOKUP(F794,Sheet2!$C$24:$H$42,5),VLOOKUP(F794,Sheet2!$C$24:$H$42,6))))</f>
        <v>20.37</v>
      </c>
      <c r="AE794" s="2">
        <f t="shared" si="102"/>
        <v>1.3749750000000002E-2</v>
      </c>
      <c r="AH794">
        <f>IF(I794=CZCA!$E$24,VLOOKUP(F794,CZCA!$C$25:$T$43,3),IF(I794=CZCA!$F$24,VLOOKUP(F794,CZCA!$C$25:$T$43,4),IF(I794=CZCA!$G$24,VLOOKUP(F794,CZCA!$C$25:$T$43,5),IF(OR(I794=CZCA!$H$24,I794=CZCA!$I$24),VLOOKUP(F794,CZCA!$C$25:$T$43,6),IF(OR(I794=CZCA!$J$24,I794=CZCA!$L$24),VLOOKUP(F794,CZCA!$C$25:$T$43,8),IF(OR(I794=CZCA!$K$24,I794=CZCA!$Q$24),VLOOKUP(F794,CZCA!$C$25:$T$43,9),IF(OR(I794=CZCA!$M$24,I794=CZCA!$T$24),VLOOKUP(F794,CZCA!$C$25:$T$43,11),IF(OR(I794=CZCA!$N$24,I794=CZCA!$R$24),VLOOKUP(F794,CZCA!$C$25:$T$43,12),IF(I794=CZCA!$O$24,VLOOKUP(F794,CZCA!$C$25:$T$43,13),IF(I794=CZCA!$P$24,VLOOKUP(F794,CZCA!$C$25:$T$43,14),IF(I794=CZCA!$S$24,VLOOKUP(F794,CZCA!$C$25:$T$43,17))))))))))))</f>
        <v>23.79</v>
      </c>
      <c r="AI794" s="157">
        <f t="shared" si="104"/>
        <v>1.605825E-2</v>
      </c>
      <c r="AL794" s="128">
        <f t="shared" si="110"/>
        <v>42.034468263976464</v>
      </c>
      <c r="AM794">
        <v>2</v>
      </c>
      <c r="AN794" t="s">
        <v>58</v>
      </c>
      <c r="AO794" t="s">
        <v>48</v>
      </c>
      <c r="AP794" t="s">
        <v>113</v>
      </c>
      <c r="AQ794" t="s">
        <v>114</v>
      </c>
    </row>
    <row r="795" spans="1:43" ht="14.4" customHeight="1" x14ac:dyDescent="0.4">
      <c r="A795" t="s">
        <v>37</v>
      </c>
      <c r="B795" t="s">
        <v>38</v>
      </c>
      <c r="C795" t="s">
        <v>39</v>
      </c>
      <c r="D795" s="1">
        <v>41487</v>
      </c>
      <c r="E795" t="s">
        <v>114</v>
      </c>
      <c r="F795" t="s">
        <v>57</v>
      </c>
      <c r="G795" t="s">
        <v>42</v>
      </c>
      <c r="H795" t="s">
        <v>43</v>
      </c>
      <c r="I795" t="s">
        <v>99</v>
      </c>
      <c r="J795" t="s">
        <v>45</v>
      </c>
      <c r="K795">
        <v>73.599999999999994</v>
      </c>
      <c r="L795">
        <v>150000</v>
      </c>
      <c r="M795" t="s">
        <v>46</v>
      </c>
      <c r="N795">
        <v>0</v>
      </c>
      <c r="O795">
        <v>0</v>
      </c>
      <c r="P795">
        <v>0</v>
      </c>
      <c r="Q795">
        <v>0</v>
      </c>
      <c r="R795">
        <v>0</v>
      </c>
      <c r="S795">
        <v>29.3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23.6</v>
      </c>
      <c r="Z795">
        <f>VLOOKUP(F795,CEUS!$J$26:$K$50,2)</f>
        <v>30</v>
      </c>
      <c r="AA795" s="142">
        <f t="shared" si="105"/>
        <v>0.78666666666666674</v>
      </c>
      <c r="AB795" s="37">
        <f t="shared" si="106"/>
        <v>62.933333333333337</v>
      </c>
      <c r="AD795" s="124">
        <f>IF(E795=Sheet2!$E$24,VLOOKUP(F795,Sheet2!$C$24:$H$42,3),IF(E795=Sheet2!$F$24,VLOOKUP(F795,Sheet2!$C$24:$H$42,4),IF(E795=Sheet2!$G$24,VLOOKUP(F795,Sheet2!$C$24:$H$42,5),VLOOKUP(F795,Sheet2!$C$24:$H$42,6))))</f>
        <v>20.37</v>
      </c>
      <c r="AE795" s="2">
        <f t="shared" si="102"/>
        <v>0.4807320000000001</v>
      </c>
      <c r="AH795">
        <f>IF(I795=CZCA!$E$24,VLOOKUP(F795,CZCA!$C$25:$T$43,3),IF(I795=CZCA!$F$24,VLOOKUP(F795,CZCA!$C$25:$T$43,4),IF(I795=CZCA!$G$24,VLOOKUP(F795,CZCA!$C$25:$T$43,5),IF(OR(I795=CZCA!$H$24,I795=CZCA!$I$24),VLOOKUP(F795,CZCA!$C$25:$T$43,6),IF(OR(I795=CZCA!$J$24,I795=CZCA!$L$24),VLOOKUP(F795,CZCA!$C$25:$T$43,8),IF(OR(I795=CZCA!$K$24,I795=CZCA!$Q$24),VLOOKUP(F795,CZCA!$C$25:$T$43,9),IF(OR(I795=CZCA!$M$24,I795=CZCA!$T$24),VLOOKUP(F795,CZCA!$C$25:$T$43,11),IF(OR(I795=CZCA!$N$24,I795=CZCA!$R$24),VLOOKUP(F795,CZCA!$C$25:$T$43,12),IF(I795=CZCA!$O$24,VLOOKUP(F795,CZCA!$C$25:$T$43,13),IF(I795=CZCA!$P$24,VLOOKUP(F795,CZCA!$C$25:$T$43,14),IF(I795=CZCA!$S$24,VLOOKUP(F795,CZCA!$C$25:$T$43,17))))))))))))</f>
        <v>34.06</v>
      </c>
      <c r="AI795" s="157">
        <f t="shared" si="104"/>
        <v>0.8038160000000002</v>
      </c>
      <c r="AL795" s="128">
        <f t="shared" si="110"/>
        <v>29.35995302407516</v>
      </c>
      <c r="AM795">
        <v>2</v>
      </c>
      <c r="AN795" t="s">
        <v>58</v>
      </c>
      <c r="AO795" t="s">
        <v>48</v>
      </c>
      <c r="AP795" t="s">
        <v>100</v>
      </c>
      <c r="AQ795" t="s">
        <v>114</v>
      </c>
    </row>
    <row r="796" spans="1:43" ht="14.4" hidden="1" customHeight="1" x14ac:dyDescent="0.45">
      <c r="A796" t="s">
        <v>37</v>
      </c>
      <c r="B796" t="s">
        <v>38</v>
      </c>
      <c r="C796" t="s">
        <v>39</v>
      </c>
      <c r="D796" s="1">
        <v>41487</v>
      </c>
      <c r="E796" t="s">
        <v>114</v>
      </c>
      <c r="F796" t="s">
        <v>57</v>
      </c>
      <c r="G796" t="s">
        <v>42</v>
      </c>
      <c r="H796" t="s">
        <v>43</v>
      </c>
      <c r="I796" t="s">
        <v>251</v>
      </c>
      <c r="J796" t="s">
        <v>45</v>
      </c>
      <c r="K796">
        <v>73.599999999999994</v>
      </c>
      <c r="L796">
        <v>150000</v>
      </c>
      <c r="M796" t="s">
        <v>46</v>
      </c>
      <c r="N796">
        <v>0</v>
      </c>
      <c r="O796">
        <v>0</v>
      </c>
      <c r="P796">
        <v>0</v>
      </c>
      <c r="Q796">
        <v>0</v>
      </c>
      <c r="R796">
        <v>0</v>
      </c>
      <c r="S796">
        <v>3.8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3.07</v>
      </c>
      <c r="Z796">
        <f>VLOOKUP(F796,CEUS!$J$26:$K$50,2)</f>
        <v>30</v>
      </c>
      <c r="AA796" s="142">
        <f t="shared" si="105"/>
        <v>0.10233333333333333</v>
      </c>
      <c r="AB796" s="37">
        <f t="shared" si="106"/>
        <v>8.1866666666666674</v>
      </c>
      <c r="AD796" s="124">
        <f>IF(E796=Sheet2!$E$24,VLOOKUP(F796,Sheet2!$C$24:$H$42,3),IF(E796=Sheet2!$F$24,VLOOKUP(F796,Sheet2!$C$24:$H$42,4),IF(E796=Sheet2!$G$24,VLOOKUP(F796,Sheet2!$C$24:$H$42,5),VLOOKUP(F796,Sheet2!$C$24:$H$42,6))))</f>
        <v>20.37</v>
      </c>
      <c r="AE796" s="2">
        <f t="shared" si="102"/>
        <v>6.2535900000000005E-2</v>
      </c>
      <c r="AH796" t="b">
        <f>IF(OR(I796=CZCA!$E$24,I796=CZCA!$T$24),VLOOKUP(F796,CZCA!$C$24:$T$43,3),IF(I796=CZCA!$F$24,VLOOKUP(F796,CZCA!$C$24:$T$43,4),IF(I796=CZCA!$G$24,VLOOKUP(F796,CZCA!$C$24:$T$43,5),IF(OR(I796=CZCA!$H$24,I796=CZCA!$I$24),VLOOKUP(F796,CZCA!$C$24:$T$43,6),IF(OR(I796=CZCA!$J$24,I796=CZCA!$L$24),VLOOKUP(F796,CZCA!$C$24:$T$43,8),IF(OR(I796=CZCA!$K$24,I796=CZCA!$Q$24),VLOOKUP(F796,CZCA!$C$24:$T$43,9),IF(I796=CZCA!$M$24,VLOOKUP(F796,CZCA!$C$24:$T$43,11),IF(OR(I796=CZCA!$N$24,I796=CZCA!$R$24),VLOOKUP(F796,CZCA!$C$24:$T$43,12),IF(I796=CZCA!$O$24,VLOOKUP(F796,CZCA!$C$24:$T$43,13),IF(I796=CZCA!$P$24,VLOOKUP(F796,CZCA!$C$24:$T$43,14),IF(I796=CZCA!$S$24,VLOOKUP(F796,CZCA!$C$24:$T$43,17))))))))))))</f>
        <v>0</v>
      </c>
      <c r="AI796" s="160">
        <f t="shared" si="104"/>
        <v>0</v>
      </c>
      <c r="AL796" s="128" t="e">
        <f t="shared" si="110"/>
        <v>#DIV/0!</v>
      </c>
      <c r="AM796">
        <v>2</v>
      </c>
      <c r="AN796" t="s">
        <v>58</v>
      </c>
      <c r="AO796" t="s">
        <v>48</v>
      </c>
      <c r="AP796" t="s">
        <v>254</v>
      </c>
      <c r="AQ796" t="s">
        <v>114</v>
      </c>
    </row>
    <row r="797" spans="1:43" ht="14.4" customHeight="1" x14ac:dyDescent="0.4">
      <c r="A797" t="s">
        <v>37</v>
      </c>
      <c r="B797" t="s">
        <v>38</v>
      </c>
      <c r="C797" t="s">
        <v>39</v>
      </c>
      <c r="D797" s="1">
        <v>41487</v>
      </c>
      <c r="E797" t="s">
        <v>114</v>
      </c>
      <c r="F797" t="s">
        <v>59</v>
      </c>
      <c r="G797" t="s">
        <v>42</v>
      </c>
      <c r="H797" t="s">
        <v>43</v>
      </c>
      <c r="I797" t="s">
        <v>91</v>
      </c>
      <c r="J797" t="s">
        <v>45</v>
      </c>
      <c r="K797">
        <v>46.4</v>
      </c>
      <c r="L797">
        <v>50000</v>
      </c>
      <c r="M797" t="s">
        <v>46</v>
      </c>
      <c r="N797">
        <v>0</v>
      </c>
      <c r="O797">
        <v>0</v>
      </c>
      <c r="P797">
        <v>0</v>
      </c>
      <c r="Q797">
        <v>0</v>
      </c>
      <c r="R797">
        <v>0</v>
      </c>
      <c r="S797">
        <v>24.6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19.899999999999999</v>
      </c>
      <c r="Z797">
        <f>VLOOKUP(F797,CEUS!$J$26:$K$50,2)</f>
        <v>20</v>
      </c>
      <c r="AA797" s="142">
        <f t="shared" si="105"/>
        <v>0.99499999999999988</v>
      </c>
      <c r="AB797" s="37">
        <f t="shared" si="106"/>
        <v>79.599999999999994</v>
      </c>
      <c r="AD797" s="124">
        <f>IF(E797=Sheet2!$E$24,VLOOKUP(F797,Sheet2!$C$24:$H$42,3),IF(E797=Sheet2!$F$24,VLOOKUP(F797,Sheet2!$C$24:$H$42,4),IF(E797=Sheet2!$G$24,VLOOKUP(F797,Sheet2!$C$24:$H$42,5),VLOOKUP(F797,Sheet2!$C$24:$H$42,6))))</f>
        <v>49.37</v>
      </c>
      <c r="AE797" s="2">
        <f t="shared" si="102"/>
        <v>0.98246299999999986</v>
      </c>
      <c r="AH797">
        <f>IF(I797=CZCA!$E$24,VLOOKUP(F797,CZCA!$C$25:$T$43,3),IF(I797=CZCA!$F$24,VLOOKUP(F797,CZCA!$C$25:$T$43,4),IF(I797=CZCA!$G$24,VLOOKUP(F797,CZCA!$C$25:$T$43,5),IF(OR(I797=CZCA!$H$24,I797=CZCA!$I$24),VLOOKUP(F797,CZCA!$C$25:$T$43,6),IF(OR(I797=CZCA!$J$24,I797=CZCA!$L$24),VLOOKUP(F797,CZCA!$C$25:$T$43,8),IF(OR(I797=CZCA!$K$24,I797=CZCA!$Q$24),VLOOKUP(F797,CZCA!$C$25:$T$43,9),IF(OR(I797=CZCA!$M$24,I797=CZCA!$T$24),VLOOKUP(F797,CZCA!$C$25:$T$43,11),IF(OR(I797=CZCA!$N$24,I797=CZCA!$R$24),VLOOKUP(F797,CZCA!$C$25:$T$43,12),IF(I797=CZCA!$O$24,VLOOKUP(F797,CZCA!$C$25:$T$43,13),IF(I797=CZCA!$P$24,VLOOKUP(F797,CZCA!$C$25:$T$43,14),IF(I797=CZCA!$S$24,VLOOKUP(F797,CZCA!$C$25:$T$43,17))))))))))))</f>
        <v>39.9</v>
      </c>
      <c r="AI797" s="157">
        <f t="shared" si="104"/>
        <v>0.79400999999999988</v>
      </c>
      <c r="AL797" s="128">
        <f t="shared" si="110"/>
        <v>25.062656641604011</v>
      </c>
      <c r="AM797">
        <v>2</v>
      </c>
      <c r="AN797" t="s">
        <v>60</v>
      </c>
      <c r="AO797" t="s">
        <v>48</v>
      </c>
      <c r="AP797" t="s">
        <v>92</v>
      </c>
      <c r="AQ797" t="s">
        <v>114</v>
      </c>
    </row>
    <row r="798" spans="1:43" ht="14.4" customHeight="1" x14ac:dyDescent="0.4">
      <c r="A798" t="s">
        <v>37</v>
      </c>
      <c r="B798" t="s">
        <v>38</v>
      </c>
      <c r="C798" t="s">
        <v>39</v>
      </c>
      <c r="D798" s="1">
        <v>41487</v>
      </c>
      <c r="E798" t="s">
        <v>114</v>
      </c>
      <c r="F798" t="s">
        <v>59</v>
      </c>
      <c r="G798" t="s">
        <v>42</v>
      </c>
      <c r="H798" t="s">
        <v>43</v>
      </c>
      <c r="I798" t="s">
        <v>102</v>
      </c>
      <c r="J798" t="s">
        <v>45</v>
      </c>
      <c r="K798">
        <v>46.4</v>
      </c>
      <c r="L798">
        <v>50000</v>
      </c>
      <c r="M798" t="s">
        <v>46</v>
      </c>
      <c r="N798">
        <v>0</v>
      </c>
      <c r="O798">
        <v>0</v>
      </c>
      <c r="P798">
        <v>0</v>
      </c>
      <c r="Q798">
        <v>0</v>
      </c>
      <c r="R798">
        <v>0</v>
      </c>
      <c r="S798">
        <v>16.899999999999999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13.7</v>
      </c>
      <c r="Z798">
        <f>VLOOKUP(F798,CEUS!$J$26:$K$50,2)</f>
        <v>20</v>
      </c>
      <c r="AA798" s="142">
        <f t="shared" si="105"/>
        <v>0.68499999999999994</v>
      </c>
      <c r="AB798" s="37">
        <f t="shared" si="106"/>
        <v>54.8</v>
      </c>
      <c r="AD798" s="124">
        <f>IF(E798=Sheet2!$E$24,VLOOKUP(F798,Sheet2!$C$24:$H$42,3),IF(E798=Sheet2!$F$24,VLOOKUP(F798,Sheet2!$C$24:$H$42,4),IF(E798=Sheet2!$G$24,VLOOKUP(F798,Sheet2!$C$24:$H$42,5),VLOOKUP(F798,Sheet2!$C$24:$H$42,6))))</f>
        <v>49.37</v>
      </c>
      <c r="AE798" s="2">
        <f t="shared" si="102"/>
        <v>0.67636899999999989</v>
      </c>
      <c r="AH798">
        <f>IF(I798=CZCA!$E$24,VLOOKUP(F798,CZCA!$C$25:$T$43,3),IF(I798=CZCA!$F$24,VLOOKUP(F798,CZCA!$C$25:$T$43,4),IF(I798=CZCA!$G$24,VLOOKUP(F798,CZCA!$C$25:$T$43,5),IF(OR(I798=CZCA!$H$24,I798=CZCA!$I$24),VLOOKUP(F798,CZCA!$C$25:$T$43,6),IF(OR(I798=CZCA!$J$24,I798=CZCA!$L$24),VLOOKUP(F798,CZCA!$C$25:$T$43,8),IF(OR(I798=CZCA!$K$24,I798=CZCA!$Q$24),VLOOKUP(F798,CZCA!$C$25:$T$43,9),IF(OR(I798=CZCA!$M$24,I798=CZCA!$T$24),VLOOKUP(F798,CZCA!$C$25:$T$43,11),IF(OR(I798=CZCA!$N$24,I798=CZCA!$R$24),VLOOKUP(F798,CZCA!$C$25:$T$43,12),IF(I798=CZCA!$O$24,VLOOKUP(F798,CZCA!$C$25:$T$43,13),IF(I798=CZCA!$P$24,VLOOKUP(F798,CZCA!$C$25:$T$43,14),IF(I798=CZCA!$S$24,VLOOKUP(F798,CZCA!$C$25:$T$43,17))))))))))))</f>
        <v>60.11</v>
      </c>
      <c r="AI798" s="157">
        <f t="shared" si="104"/>
        <v>0.82350699999999988</v>
      </c>
      <c r="AL798" s="128">
        <f t="shared" si="110"/>
        <v>16.636167027116951</v>
      </c>
      <c r="AM798">
        <v>2</v>
      </c>
      <c r="AN798" t="s">
        <v>60</v>
      </c>
      <c r="AO798" t="s">
        <v>48</v>
      </c>
      <c r="AP798" t="s">
        <v>103</v>
      </c>
      <c r="AQ798" t="s">
        <v>114</v>
      </c>
    </row>
    <row r="799" spans="1:43" ht="14.4" customHeight="1" x14ac:dyDescent="0.4">
      <c r="A799" t="s">
        <v>37</v>
      </c>
      <c r="B799" t="s">
        <v>38</v>
      </c>
      <c r="C799" t="s">
        <v>39</v>
      </c>
      <c r="D799" s="1">
        <v>41487</v>
      </c>
      <c r="E799" t="s">
        <v>114</v>
      </c>
      <c r="F799" t="s">
        <v>59</v>
      </c>
      <c r="G799" t="s">
        <v>42</v>
      </c>
      <c r="H799" t="s">
        <v>43</v>
      </c>
      <c r="I799" t="s">
        <v>104</v>
      </c>
      <c r="J799" t="s">
        <v>45</v>
      </c>
      <c r="K799">
        <v>46.4</v>
      </c>
      <c r="L799">
        <v>50000</v>
      </c>
      <c r="M799" t="s">
        <v>46</v>
      </c>
      <c r="N799">
        <v>0</v>
      </c>
      <c r="O799">
        <v>0</v>
      </c>
      <c r="P799">
        <v>0</v>
      </c>
      <c r="Q799">
        <v>0</v>
      </c>
      <c r="R799">
        <v>0</v>
      </c>
      <c r="S799">
        <v>14.2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11.4</v>
      </c>
      <c r="Z799">
        <f>VLOOKUP(F799,CEUS!$J$26:$K$50,2)</f>
        <v>20</v>
      </c>
      <c r="AA799" s="142">
        <f t="shared" si="105"/>
        <v>0.57000000000000006</v>
      </c>
      <c r="AB799" s="37">
        <f t="shared" si="106"/>
        <v>45.600000000000009</v>
      </c>
      <c r="AD799" s="124">
        <f>IF(E799=Sheet2!$E$24,VLOOKUP(F799,Sheet2!$C$24:$H$42,3),IF(E799=Sheet2!$F$24,VLOOKUP(F799,Sheet2!$C$24:$H$42,4),IF(E799=Sheet2!$G$24,VLOOKUP(F799,Sheet2!$C$24:$H$42,5),VLOOKUP(F799,Sheet2!$C$24:$H$42,6))))</f>
        <v>49.37</v>
      </c>
      <c r="AE799" s="2">
        <f t="shared" si="102"/>
        <v>0.56281800000000004</v>
      </c>
      <c r="AH799">
        <f>IF(I799=CZCA!$E$24,VLOOKUP(F799,CZCA!$C$25:$T$43,3),IF(I799=CZCA!$F$24,VLOOKUP(F799,CZCA!$C$25:$T$43,4),IF(I799=CZCA!$G$24,VLOOKUP(F799,CZCA!$C$25:$T$43,5),IF(OR(I799=CZCA!$H$24,I799=CZCA!$I$24),VLOOKUP(F799,CZCA!$C$25:$T$43,6),IF(OR(I799=CZCA!$J$24,I799=CZCA!$L$24),VLOOKUP(F799,CZCA!$C$25:$T$43,8),IF(OR(I799=CZCA!$K$24,I799=CZCA!$Q$24),VLOOKUP(F799,CZCA!$C$25:$T$43,9),IF(OR(I799=CZCA!$M$24,I799=CZCA!$T$24),VLOOKUP(F799,CZCA!$C$25:$T$43,11),IF(OR(I799=CZCA!$N$24,I799=CZCA!$R$24),VLOOKUP(F799,CZCA!$C$25:$T$43,12),IF(I799=CZCA!$O$24,VLOOKUP(F799,CZCA!$C$25:$T$43,13),IF(I799=CZCA!$P$24,VLOOKUP(F799,CZCA!$C$25:$T$43,14),IF(I799=CZCA!$S$24,VLOOKUP(F799,CZCA!$C$25:$T$43,17))))))))))))</f>
        <v>60.11</v>
      </c>
      <c r="AI799" s="157">
        <f t="shared" si="104"/>
        <v>0.68525400000000003</v>
      </c>
      <c r="AL799" s="128">
        <f t="shared" si="110"/>
        <v>16.636167027116951</v>
      </c>
      <c r="AM799">
        <v>2</v>
      </c>
      <c r="AN799" t="s">
        <v>60</v>
      </c>
      <c r="AO799" t="s">
        <v>48</v>
      </c>
      <c r="AP799" t="s">
        <v>105</v>
      </c>
      <c r="AQ799" t="s">
        <v>114</v>
      </c>
    </row>
    <row r="800" spans="1:43" ht="14.4" customHeight="1" x14ac:dyDescent="0.4">
      <c r="A800" t="s">
        <v>37</v>
      </c>
      <c r="B800" t="s">
        <v>38</v>
      </c>
      <c r="C800" t="s">
        <v>39</v>
      </c>
      <c r="D800" s="1">
        <v>41487</v>
      </c>
      <c r="E800" t="s">
        <v>114</v>
      </c>
      <c r="F800" t="s">
        <v>59</v>
      </c>
      <c r="G800" t="s">
        <v>42</v>
      </c>
      <c r="H800" t="s">
        <v>43</v>
      </c>
      <c r="I800" t="s">
        <v>106</v>
      </c>
      <c r="J800" t="s">
        <v>45</v>
      </c>
      <c r="K800">
        <v>46.4</v>
      </c>
      <c r="L800">
        <v>50000</v>
      </c>
      <c r="M800" t="s">
        <v>46</v>
      </c>
      <c r="N800">
        <v>0</v>
      </c>
      <c r="O800">
        <v>0</v>
      </c>
      <c r="P800">
        <v>0</v>
      </c>
      <c r="Q800">
        <v>0</v>
      </c>
      <c r="R800">
        <v>0</v>
      </c>
      <c r="S800">
        <v>13.9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11.2</v>
      </c>
      <c r="Z800">
        <f>VLOOKUP(F800,CEUS!$J$26:$K$50,2)</f>
        <v>20</v>
      </c>
      <c r="AA800" s="142">
        <f t="shared" si="105"/>
        <v>0.55999999999999994</v>
      </c>
      <c r="AB800" s="37">
        <f t="shared" si="106"/>
        <v>44.8</v>
      </c>
      <c r="AD800" s="124">
        <f>IF(E800=Sheet2!$E$24,VLOOKUP(F800,Sheet2!$C$24:$H$42,3),IF(E800=Sheet2!$F$24,VLOOKUP(F800,Sheet2!$C$24:$H$42,4),IF(E800=Sheet2!$G$24,VLOOKUP(F800,Sheet2!$C$24:$H$42,5),VLOOKUP(F800,Sheet2!$C$24:$H$42,6))))</f>
        <v>49.37</v>
      </c>
      <c r="AE800" s="2">
        <f t="shared" si="102"/>
        <v>0.55294399999999999</v>
      </c>
      <c r="AH800">
        <f>IF(I800=CZCA!$E$24,VLOOKUP(F800,CZCA!$C$25:$T$43,3),IF(I800=CZCA!$F$24,VLOOKUP(F800,CZCA!$C$25:$T$43,4),IF(I800=CZCA!$G$24,VLOOKUP(F800,CZCA!$C$25:$T$43,5),IF(OR(I800=CZCA!$H$24,I800=CZCA!$I$24),VLOOKUP(F800,CZCA!$C$25:$T$43,6),IF(OR(I800=CZCA!$J$24,I800=CZCA!$L$24),VLOOKUP(F800,CZCA!$C$25:$T$43,8),IF(OR(I800=CZCA!$K$24,I800=CZCA!$Q$24),VLOOKUP(F800,CZCA!$C$25:$T$43,9),IF(OR(I800=CZCA!$M$24,I800=CZCA!$T$24),VLOOKUP(F800,CZCA!$C$25:$T$43,11),IF(OR(I800=CZCA!$N$24,I800=CZCA!$R$24),VLOOKUP(F800,CZCA!$C$25:$T$43,12),IF(I800=CZCA!$O$24,VLOOKUP(F800,CZCA!$C$25:$T$43,13),IF(I800=CZCA!$P$24,VLOOKUP(F800,CZCA!$C$25:$T$43,14),IF(I800=CZCA!$S$24,VLOOKUP(F800,CZCA!$C$25:$T$43,17))))))))))))</f>
        <v>81.180000000000007</v>
      </c>
      <c r="AI800" s="157">
        <f t="shared" si="104"/>
        <v>0.90921600000000002</v>
      </c>
      <c r="AL800" s="128">
        <f t="shared" si="110"/>
        <v>12.318305001231829</v>
      </c>
      <c r="AM800">
        <v>2</v>
      </c>
      <c r="AN800" t="s">
        <v>60</v>
      </c>
      <c r="AO800" t="s">
        <v>48</v>
      </c>
      <c r="AP800" t="s">
        <v>107</v>
      </c>
      <c r="AQ800" t="s">
        <v>114</v>
      </c>
    </row>
    <row r="801" spans="1:43" ht="14.4" customHeight="1" x14ac:dyDescent="0.4">
      <c r="A801" t="s">
        <v>37</v>
      </c>
      <c r="B801" t="s">
        <v>38</v>
      </c>
      <c r="C801" t="s">
        <v>39</v>
      </c>
      <c r="D801" s="1">
        <v>41487</v>
      </c>
      <c r="E801" t="s">
        <v>114</v>
      </c>
      <c r="F801" t="s">
        <v>59</v>
      </c>
      <c r="G801" t="s">
        <v>42</v>
      </c>
      <c r="H801" t="s">
        <v>43</v>
      </c>
      <c r="I801" t="s">
        <v>108</v>
      </c>
      <c r="J801" t="s">
        <v>45</v>
      </c>
      <c r="K801">
        <v>46.4</v>
      </c>
      <c r="L801">
        <v>50000</v>
      </c>
      <c r="M801" t="s">
        <v>46</v>
      </c>
      <c r="N801">
        <v>0</v>
      </c>
      <c r="O801">
        <v>0</v>
      </c>
      <c r="P801">
        <v>0</v>
      </c>
      <c r="Q801">
        <v>0</v>
      </c>
      <c r="R801">
        <v>0</v>
      </c>
      <c r="S801">
        <v>16.100000000000001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13</v>
      </c>
      <c r="Z801">
        <f>VLOOKUP(F801,CEUS!$J$26:$K$50,2)</f>
        <v>20</v>
      </c>
      <c r="AA801" s="142">
        <f t="shared" si="105"/>
        <v>0.65</v>
      </c>
      <c r="AB801" s="37">
        <f t="shared" si="106"/>
        <v>52</v>
      </c>
      <c r="AD801" s="124">
        <f>IF(E801=Sheet2!$E$24,VLOOKUP(F801,Sheet2!$C$24:$H$42,3),IF(E801=Sheet2!$F$24,VLOOKUP(F801,Sheet2!$C$24:$H$42,4),IF(E801=Sheet2!$G$24,VLOOKUP(F801,Sheet2!$C$24:$H$42,5),VLOOKUP(F801,Sheet2!$C$24:$H$42,6))))</f>
        <v>49.37</v>
      </c>
      <c r="AE801" s="2">
        <f t="shared" si="102"/>
        <v>0.64180999999999999</v>
      </c>
      <c r="AH801">
        <f>IF(I801=CZCA!$E$24,VLOOKUP(F801,CZCA!$C$25:$T$43,3),IF(I801=CZCA!$F$24,VLOOKUP(F801,CZCA!$C$25:$T$43,4),IF(I801=CZCA!$G$24,VLOOKUP(F801,CZCA!$C$25:$T$43,5),IF(OR(I801=CZCA!$H$24,I801=CZCA!$I$24),VLOOKUP(F801,CZCA!$C$25:$T$43,6),IF(OR(I801=CZCA!$J$24,I801=CZCA!$L$24),VLOOKUP(F801,CZCA!$C$25:$T$43,8),IF(OR(I801=CZCA!$K$24,I801=CZCA!$Q$24),VLOOKUP(F801,CZCA!$C$25:$T$43,9),IF(OR(I801=CZCA!$M$24,I801=CZCA!$T$24),VLOOKUP(F801,CZCA!$C$25:$T$43,11),IF(OR(I801=CZCA!$N$24,I801=CZCA!$R$24),VLOOKUP(F801,CZCA!$C$25:$T$43,12),IF(I801=CZCA!$O$24,VLOOKUP(F801,CZCA!$C$25:$T$43,13),IF(I801=CZCA!$P$24,VLOOKUP(F801,CZCA!$C$25:$T$43,14),IF(I801=CZCA!$S$24,VLOOKUP(F801,CZCA!$C$25:$T$43,17))))))))))))</f>
        <v>64.2</v>
      </c>
      <c r="AI801" s="157">
        <f t="shared" si="104"/>
        <v>0.83460000000000001</v>
      </c>
      <c r="AL801" s="128">
        <f t="shared" si="110"/>
        <v>15.57632398753894</v>
      </c>
      <c r="AM801">
        <v>2</v>
      </c>
      <c r="AN801" t="s">
        <v>60</v>
      </c>
      <c r="AO801" t="s">
        <v>48</v>
      </c>
      <c r="AP801" t="s">
        <v>109</v>
      </c>
      <c r="AQ801" t="s">
        <v>114</v>
      </c>
    </row>
    <row r="802" spans="1:43" ht="14.4" customHeight="1" x14ac:dyDescent="0.4">
      <c r="A802" t="s">
        <v>37</v>
      </c>
      <c r="B802" t="s">
        <v>38</v>
      </c>
      <c r="C802" t="s">
        <v>39</v>
      </c>
      <c r="D802" s="1">
        <v>41487</v>
      </c>
      <c r="E802" t="s">
        <v>114</v>
      </c>
      <c r="F802" t="s">
        <v>59</v>
      </c>
      <c r="G802" t="s">
        <v>42</v>
      </c>
      <c r="H802" t="s">
        <v>43</v>
      </c>
      <c r="I802" t="s">
        <v>97</v>
      </c>
      <c r="J802" t="s">
        <v>45</v>
      </c>
      <c r="K802">
        <v>46.4</v>
      </c>
      <c r="L802">
        <v>50000</v>
      </c>
      <c r="M802" t="s">
        <v>46</v>
      </c>
      <c r="N802">
        <v>0</v>
      </c>
      <c r="O802">
        <v>0</v>
      </c>
      <c r="P802">
        <v>0</v>
      </c>
      <c r="Q802">
        <v>0</v>
      </c>
      <c r="R802">
        <v>0</v>
      </c>
      <c r="S802">
        <v>23.3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18.899999999999999</v>
      </c>
      <c r="Z802">
        <f>VLOOKUP(F802,CEUS!$J$26:$K$50,2)</f>
        <v>20</v>
      </c>
      <c r="AA802" s="142">
        <f t="shared" si="105"/>
        <v>0.94499999999999995</v>
      </c>
      <c r="AB802" s="37">
        <f t="shared" si="106"/>
        <v>75.599999999999994</v>
      </c>
      <c r="AD802" s="124">
        <f>IF(E802=Sheet2!$E$24,VLOOKUP(F802,Sheet2!$C$24:$H$42,3),IF(E802=Sheet2!$F$24,VLOOKUP(F802,Sheet2!$C$24:$H$42,4),IF(E802=Sheet2!$G$24,VLOOKUP(F802,Sheet2!$C$24:$H$42,5),VLOOKUP(F802,Sheet2!$C$24:$H$42,6))))</f>
        <v>49.37</v>
      </c>
      <c r="AE802" s="2">
        <f t="shared" si="102"/>
        <v>0.93309299999999995</v>
      </c>
      <c r="AH802">
        <f>IF(I802=CZCA!$E$24,VLOOKUP(F802,CZCA!$C$25:$T$43,3),IF(I802=CZCA!$F$24,VLOOKUP(F802,CZCA!$C$25:$T$43,4),IF(I802=CZCA!$G$24,VLOOKUP(F802,CZCA!$C$25:$T$43,5),IF(OR(I802=CZCA!$H$24,I802=CZCA!$I$24),VLOOKUP(F802,CZCA!$C$25:$T$43,6),IF(OR(I802=CZCA!$J$24,I802=CZCA!$L$24),VLOOKUP(F802,CZCA!$C$25:$T$43,8),IF(OR(I802=CZCA!$K$24,I802=CZCA!$Q$24),VLOOKUP(F802,CZCA!$C$25:$T$43,9),IF(OR(I802=CZCA!$M$24,I802=CZCA!$T$24),VLOOKUP(F802,CZCA!$C$25:$T$43,11),IF(OR(I802=CZCA!$N$24,I802=CZCA!$R$24),VLOOKUP(F802,CZCA!$C$25:$T$43,12),IF(I802=CZCA!$O$24,VLOOKUP(F802,CZCA!$C$25:$T$43,13),IF(I802=CZCA!$P$24,VLOOKUP(F802,CZCA!$C$25:$T$43,14),IF(I802=CZCA!$S$24,VLOOKUP(F802,CZCA!$C$25:$T$43,17))))))))))))</f>
        <v>144.19999999999999</v>
      </c>
      <c r="AI802" s="157">
        <f t="shared" si="104"/>
        <v>2.7253799999999999</v>
      </c>
      <c r="AL802" s="128">
        <f t="shared" si="110"/>
        <v>6.934812760055479</v>
      </c>
      <c r="AM802">
        <v>2</v>
      </c>
      <c r="AN802" t="s">
        <v>60</v>
      </c>
      <c r="AO802" t="s">
        <v>48</v>
      </c>
      <c r="AP802" t="s">
        <v>98</v>
      </c>
      <c r="AQ802" t="s">
        <v>114</v>
      </c>
    </row>
    <row r="803" spans="1:43" ht="14.4" customHeight="1" x14ac:dyDescent="0.4">
      <c r="A803" t="s">
        <v>37</v>
      </c>
      <c r="B803" t="s">
        <v>38</v>
      </c>
      <c r="C803" t="s">
        <v>39</v>
      </c>
      <c r="D803" s="1">
        <v>41487</v>
      </c>
      <c r="E803" t="s">
        <v>114</v>
      </c>
      <c r="F803" t="s">
        <v>59</v>
      </c>
      <c r="G803" t="s">
        <v>42</v>
      </c>
      <c r="H803" t="s">
        <v>43</v>
      </c>
      <c r="I803" t="s">
        <v>110</v>
      </c>
      <c r="J803" t="s">
        <v>45</v>
      </c>
      <c r="K803">
        <v>46.4</v>
      </c>
      <c r="L803">
        <v>50000</v>
      </c>
      <c r="M803" t="s">
        <v>46</v>
      </c>
      <c r="N803">
        <v>0</v>
      </c>
      <c r="O803">
        <v>0</v>
      </c>
      <c r="P803">
        <v>0</v>
      </c>
      <c r="Q803">
        <v>0</v>
      </c>
      <c r="R803">
        <v>0</v>
      </c>
      <c r="S803">
        <v>27.8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22.5</v>
      </c>
      <c r="Z803">
        <f>VLOOKUP(F803,CEUS!$J$26:$K$50,2)</f>
        <v>20</v>
      </c>
      <c r="AA803" s="142">
        <f t="shared" si="105"/>
        <v>1.125</v>
      </c>
      <c r="AB803" s="37">
        <f t="shared" si="106"/>
        <v>90</v>
      </c>
      <c r="AD803" s="124">
        <f>IF(E803=Sheet2!$E$24,VLOOKUP(F803,Sheet2!$C$24:$H$42,3),IF(E803=Sheet2!$F$24,VLOOKUP(F803,Sheet2!$C$24:$H$42,4),IF(E803=Sheet2!$G$24,VLOOKUP(F803,Sheet2!$C$24:$H$42,5),VLOOKUP(F803,Sheet2!$C$24:$H$42,6))))</f>
        <v>49.37</v>
      </c>
      <c r="AE803" s="2">
        <f t="shared" si="102"/>
        <v>1.110825</v>
      </c>
      <c r="AH803">
        <f>IF(I803=CZCA!$E$24,VLOOKUP(F803,CZCA!$C$25:$T$43,3),IF(I803=CZCA!$F$24,VLOOKUP(F803,CZCA!$C$25:$T$43,4),IF(I803=CZCA!$G$24,VLOOKUP(F803,CZCA!$C$25:$T$43,5),IF(OR(I803=CZCA!$H$24,I803=CZCA!$I$24),VLOOKUP(F803,CZCA!$C$25:$T$43,6),IF(OR(I803=CZCA!$J$24,I803=CZCA!$L$24),VLOOKUP(F803,CZCA!$C$25:$T$43,8),IF(OR(I803=CZCA!$K$24,I803=CZCA!$Q$24),VLOOKUP(F803,CZCA!$C$25:$T$43,9),IF(OR(I803=CZCA!$M$24,I803=CZCA!$T$24),VLOOKUP(F803,CZCA!$C$25:$T$43,11),IF(OR(I803=CZCA!$N$24,I803=CZCA!$R$24),VLOOKUP(F803,CZCA!$C$25:$T$43,12),IF(I803=CZCA!$O$24,VLOOKUP(F803,CZCA!$C$25:$T$43,13),IF(I803=CZCA!$P$24,VLOOKUP(F803,CZCA!$C$25:$T$43,14),IF(I803=CZCA!$S$24,VLOOKUP(F803,CZCA!$C$25:$T$43,17))))))))))))</f>
        <v>64.2</v>
      </c>
      <c r="AI803" s="157">
        <f t="shared" si="104"/>
        <v>1.4445000000000001</v>
      </c>
      <c r="AL803" s="128">
        <f t="shared" si="110"/>
        <v>15.57632398753894</v>
      </c>
      <c r="AM803">
        <v>2</v>
      </c>
      <c r="AN803" t="s">
        <v>60</v>
      </c>
      <c r="AO803" t="s">
        <v>48</v>
      </c>
      <c r="AP803" t="s">
        <v>111</v>
      </c>
      <c r="AQ803" t="s">
        <v>114</v>
      </c>
    </row>
    <row r="804" spans="1:43" ht="14.4" customHeight="1" x14ac:dyDescent="0.4">
      <c r="A804" t="s">
        <v>37</v>
      </c>
      <c r="B804" t="s">
        <v>38</v>
      </c>
      <c r="C804" t="s">
        <v>39</v>
      </c>
      <c r="D804" s="1">
        <v>41487</v>
      </c>
      <c r="E804" t="s">
        <v>114</v>
      </c>
      <c r="F804" t="s">
        <v>59</v>
      </c>
      <c r="G804" t="s">
        <v>42</v>
      </c>
      <c r="H804" t="s">
        <v>43</v>
      </c>
      <c r="I804" t="s">
        <v>112</v>
      </c>
      <c r="J804" t="s">
        <v>45</v>
      </c>
      <c r="K804">
        <v>46.4</v>
      </c>
      <c r="L804">
        <v>50000</v>
      </c>
      <c r="M804" t="s">
        <v>46</v>
      </c>
      <c r="N804">
        <v>0</v>
      </c>
      <c r="O804">
        <v>0</v>
      </c>
      <c r="P804">
        <v>0</v>
      </c>
      <c r="Q804">
        <v>0</v>
      </c>
      <c r="R804">
        <v>0</v>
      </c>
      <c r="S804">
        <v>9.14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7.38</v>
      </c>
      <c r="Z804">
        <f>VLOOKUP(F804,CEUS!$J$26:$K$50,2)</f>
        <v>20</v>
      </c>
      <c r="AA804" s="142">
        <f t="shared" si="105"/>
        <v>0.36899999999999999</v>
      </c>
      <c r="AB804" s="37">
        <f t="shared" si="106"/>
        <v>29.52</v>
      </c>
      <c r="AD804" s="124">
        <f>IF(E804=Sheet2!$E$24,VLOOKUP(F804,Sheet2!$C$24:$H$42,3),IF(E804=Sheet2!$F$24,VLOOKUP(F804,Sheet2!$C$24:$H$42,4),IF(E804=Sheet2!$G$24,VLOOKUP(F804,Sheet2!$C$24:$H$42,5),VLOOKUP(F804,Sheet2!$C$24:$H$42,6))))</f>
        <v>49.37</v>
      </c>
      <c r="AE804" s="2">
        <f t="shared" si="102"/>
        <v>0.36435059999999997</v>
      </c>
      <c r="AH804">
        <f>IF(I804=CZCA!$E$24,VLOOKUP(F804,CZCA!$C$25:$T$43,3),IF(I804=CZCA!$F$24,VLOOKUP(F804,CZCA!$C$25:$T$43,4),IF(I804=CZCA!$G$24,VLOOKUP(F804,CZCA!$C$25:$T$43,5),IF(OR(I804=CZCA!$H$24,I804=CZCA!$I$24),VLOOKUP(F804,CZCA!$C$25:$T$43,6),IF(OR(I804=CZCA!$J$24,I804=CZCA!$L$24),VLOOKUP(F804,CZCA!$C$25:$T$43,8),IF(OR(I804=CZCA!$K$24,I804=CZCA!$Q$24),VLOOKUP(F804,CZCA!$C$25:$T$43,9),IF(OR(I804=CZCA!$M$24,I804=CZCA!$T$24),VLOOKUP(F804,CZCA!$C$25:$T$43,11),IF(OR(I804=CZCA!$N$24,I804=CZCA!$R$24),VLOOKUP(F804,CZCA!$C$25:$T$43,12),IF(I804=CZCA!$O$24,VLOOKUP(F804,CZCA!$C$25:$T$43,13),IF(I804=CZCA!$P$24,VLOOKUP(F804,CZCA!$C$25:$T$43,14),IF(I804=CZCA!$S$24,VLOOKUP(F804,CZCA!$C$25:$T$43,17))))))))))))</f>
        <v>111.39</v>
      </c>
      <c r="AI804" s="157">
        <f t="shared" si="104"/>
        <v>0.82205820000000007</v>
      </c>
      <c r="AL804" s="128">
        <f t="shared" si="110"/>
        <v>8.9774665589370688</v>
      </c>
      <c r="AM804">
        <v>2</v>
      </c>
      <c r="AN804" t="s">
        <v>60</v>
      </c>
      <c r="AO804" t="s">
        <v>48</v>
      </c>
      <c r="AP804" t="s">
        <v>113</v>
      </c>
      <c r="AQ804" t="s">
        <v>114</v>
      </c>
    </row>
    <row r="805" spans="1:43" ht="14.4" customHeight="1" x14ac:dyDescent="0.4">
      <c r="A805" t="s">
        <v>37</v>
      </c>
      <c r="B805" t="s">
        <v>38</v>
      </c>
      <c r="C805" t="s">
        <v>39</v>
      </c>
      <c r="D805" s="1">
        <v>41487</v>
      </c>
      <c r="E805" t="s">
        <v>114</v>
      </c>
      <c r="F805" t="s">
        <v>59</v>
      </c>
      <c r="G805" t="s">
        <v>42</v>
      </c>
      <c r="H805" t="s">
        <v>43</v>
      </c>
      <c r="I805" t="s">
        <v>99</v>
      </c>
      <c r="J805" t="s">
        <v>45</v>
      </c>
      <c r="K805">
        <v>46.4</v>
      </c>
      <c r="L805">
        <v>50000</v>
      </c>
      <c r="M805" t="s">
        <v>46</v>
      </c>
      <c r="N805">
        <v>0</v>
      </c>
      <c r="O805">
        <v>0</v>
      </c>
      <c r="P805">
        <v>0</v>
      </c>
      <c r="Q805">
        <v>0</v>
      </c>
      <c r="R805">
        <v>0</v>
      </c>
      <c r="S805">
        <v>54.3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43.9</v>
      </c>
      <c r="Z805">
        <f>VLOOKUP(F805,CEUS!$J$26:$K$50,2)</f>
        <v>20</v>
      </c>
      <c r="AA805" s="142">
        <f t="shared" si="105"/>
        <v>2.1949999999999998</v>
      </c>
      <c r="AB805" s="37">
        <f t="shared" si="106"/>
        <v>175.6</v>
      </c>
      <c r="AD805" s="124">
        <f>IF(E805=Sheet2!$E$24,VLOOKUP(F805,Sheet2!$C$24:$H$42,3),IF(E805=Sheet2!$F$24,VLOOKUP(F805,Sheet2!$C$24:$H$42,4),IF(E805=Sheet2!$G$24,VLOOKUP(F805,Sheet2!$C$24:$H$42,5),VLOOKUP(F805,Sheet2!$C$24:$H$42,6))))</f>
        <v>49.37</v>
      </c>
      <c r="AE805" s="2">
        <f t="shared" si="102"/>
        <v>2.1673429999999998</v>
      </c>
      <c r="AH805">
        <f>IF(I805=CZCA!$E$24,VLOOKUP(F805,CZCA!$C$25:$T$43,3),IF(I805=CZCA!$F$24,VLOOKUP(F805,CZCA!$C$25:$T$43,4),IF(I805=CZCA!$G$24,VLOOKUP(F805,CZCA!$C$25:$T$43,5),IF(OR(I805=CZCA!$H$24,I805=CZCA!$I$24),VLOOKUP(F805,CZCA!$C$25:$T$43,6),IF(OR(I805=CZCA!$J$24,I805=CZCA!$L$24),VLOOKUP(F805,CZCA!$C$25:$T$43,8),IF(OR(I805=CZCA!$K$24,I805=CZCA!$Q$24),VLOOKUP(F805,CZCA!$C$25:$T$43,9),IF(OR(I805=CZCA!$M$24,I805=CZCA!$T$24),VLOOKUP(F805,CZCA!$C$25:$T$43,11),IF(OR(I805=CZCA!$N$24,I805=CZCA!$R$24),VLOOKUP(F805,CZCA!$C$25:$T$43,12),IF(I805=CZCA!$O$24,VLOOKUP(F805,CZCA!$C$25:$T$43,13),IF(I805=CZCA!$P$24,VLOOKUP(F805,CZCA!$C$25:$T$43,14),IF(I805=CZCA!$S$24,VLOOKUP(F805,CZCA!$C$25:$T$43,17))))))))))))</f>
        <v>81.180000000000007</v>
      </c>
      <c r="AI805" s="157">
        <f t="shared" si="104"/>
        <v>3.5638020000000004</v>
      </c>
      <c r="AL805" s="128">
        <f t="shared" si="110"/>
        <v>12.318305001231829</v>
      </c>
      <c r="AM805">
        <v>2</v>
      </c>
      <c r="AN805" t="s">
        <v>60</v>
      </c>
      <c r="AO805" t="s">
        <v>48</v>
      </c>
      <c r="AP805" t="s">
        <v>100</v>
      </c>
      <c r="AQ805" t="s">
        <v>114</v>
      </c>
    </row>
    <row r="806" spans="1:43" ht="14.4" hidden="1" customHeight="1" x14ac:dyDescent="0.45">
      <c r="A806" t="s">
        <v>37</v>
      </c>
      <c r="B806" t="s">
        <v>38</v>
      </c>
      <c r="C806" t="s">
        <v>39</v>
      </c>
      <c r="D806" s="1">
        <v>41487</v>
      </c>
      <c r="E806" t="s">
        <v>114</v>
      </c>
      <c r="F806" t="s">
        <v>59</v>
      </c>
      <c r="G806" t="s">
        <v>42</v>
      </c>
      <c r="H806" t="s">
        <v>43</v>
      </c>
      <c r="I806" t="s">
        <v>251</v>
      </c>
      <c r="J806" t="s">
        <v>45</v>
      </c>
      <c r="K806">
        <v>46.4</v>
      </c>
      <c r="L806">
        <v>50000</v>
      </c>
      <c r="M806" t="s">
        <v>46</v>
      </c>
      <c r="N806">
        <v>0</v>
      </c>
      <c r="O806">
        <v>0</v>
      </c>
      <c r="P806">
        <v>0</v>
      </c>
      <c r="Q806">
        <v>0</v>
      </c>
      <c r="R806">
        <v>0</v>
      </c>
      <c r="S806">
        <v>16.3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13.2</v>
      </c>
      <c r="Z806">
        <f>VLOOKUP(F806,CEUS!$J$26:$K$50,2)</f>
        <v>20</v>
      </c>
      <c r="AA806" s="142">
        <f t="shared" si="105"/>
        <v>0.65999999999999992</v>
      </c>
      <c r="AB806" s="37">
        <f t="shared" si="106"/>
        <v>52.8</v>
      </c>
      <c r="AD806" s="124">
        <f>IF(E806=Sheet2!$E$24,VLOOKUP(F806,Sheet2!$C$24:$H$42,3),IF(E806=Sheet2!$F$24,VLOOKUP(F806,Sheet2!$C$24:$H$42,4),IF(E806=Sheet2!$G$24,VLOOKUP(F806,Sheet2!$C$24:$H$42,5),VLOOKUP(F806,Sheet2!$C$24:$H$42,6))))</f>
        <v>49.37</v>
      </c>
      <c r="AE806" s="2">
        <f t="shared" si="102"/>
        <v>0.65168399999999993</v>
      </c>
      <c r="AH806" t="b">
        <f>IF(OR(I806=CZCA!$E$24,I806=CZCA!$T$24),VLOOKUP(F806,CZCA!$C$24:$T$43,3),IF(I806=CZCA!$F$24,VLOOKUP(F806,CZCA!$C$24:$T$43,4),IF(I806=CZCA!$G$24,VLOOKUP(F806,CZCA!$C$24:$T$43,5),IF(OR(I806=CZCA!$H$24,I806=CZCA!$I$24),VLOOKUP(F806,CZCA!$C$24:$T$43,6),IF(OR(I806=CZCA!$J$24,I806=CZCA!$L$24),VLOOKUP(F806,CZCA!$C$24:$T$43,8),IF(OR(I806=CZCA!$K$24,I806=CZCA!$Q$24),VLOOKUP(F806,CZCA!$C$24:$T$43,9),IF(I806=CZCA!$M$24,VLOOKUP(F806,CZCA!$C$24:$T$43,11),IF(OR(I806=CZCA!$N$24,I806=CZCA!$R$24),VLOOKUP(F806,CZCA!$C$24:$T$43,12),IF(I806=CZCA!$O$24,VLOOKUP(F806,CZCA!$C$24:$T$43,13),IF(I806=CZCA!$P$24,VLOOKUP(F806,CZCA!$C$24:$T$43,14),IF(I806=CZCA!$S$24,VLOOKUP(F806,CZCA!$C$24:$T$43,17))))))))))))</f>
        <v>0</v>
      </c>
      <c r="AI806" s="160">
        <f t="shared" si="104"/>
        <v>0</v>
      </c>
      <c r="AL806" s="128" t="e">
        <f t="shared" si="110"/>
        <v>#DIV/0!</v>
      </c>
      <c r="AM806">
        <v>2</v>
      </c>
      <c r="AN806" t="s">
        <v>60</v>
      </c>
      <c r="AO806" t="s">
        <v>48</v>
      </c>
      <c r="AP806" t="s">
        <v>254</v>
      </c>
      <c r="AQ806" t="s">
        <v>114</v>
      </c>
    </row>
    <row r="807" spans="1:43" ht="14.4" customHeight="1" x14ac:dyDescent="0.4">
      <c r="A807" t="s">
        <v>37</v>
      </c>
      <c r="B807" t="s">
        <v>38</v>
      </c>
      <c r="C807" t="s">
        <v>39</v>
      </c>
      <c r="D807" s="1">
        <v>41487</v>
      </c>
      <c r="E807" t="s">
        <v>114</v>
      </c>
      <c r="F807" t="s">
        <v>61</v>
      </c>
      <c r="G807" t="s">
        <v>42</v>
      </c>
      <c r="H807" t="s">
        <v>43</v>
      </c>
      <c r="I807" t="s">
        <v>91</v>
      </c>
      <c r="J807" t="s">
        <v>45</v>
      </c>
      <c r="K807">
        <v>1.87</v>
      </c>
      <c r="L807">
        <v>250000</v>
      </c>
      <c r="M807" t="s">
        <v>46</v>
      </c>
      <c r="N807">
        <v>0</v>
      </c>
      <c r="O807">
        <v>0</v>
      </c>
      <c r="P807">
        <v>0</v>
      </c>
      <c r="Q807">
        <v>0</v>
      </c>
      <c r="R807">
        <v>0</v>
      </c>
      <c r="S807">
        <v>11.4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9.2200000000000006</v>
      </c>
      <c r="Z807">
        <f>VLOOKUP(F807,CEUS!$J$26:$K$50,2)</f>
        <v>40</v>
      </c>
      <c r="AA807" s="142">
        <f t="shared" si="105"/>
        <v>0.23050000000000001</v>
      </c>
      <c r="AB807" s="37">
        <f t="shared" si="106"/>
        <v>18.440000000000001</v>
      </c>
      <c r="AD807" s="124">
        <f>IF(E807=Sheet2!$E$24,VLOOKUP(F807,Sheet2!$C$24:$H$42,3),IF(E807=Sheet2!$F$24,VLOOKUP(F807,Sheet2!$C$24:$H$42,4),IF(E807=Sheet2!$G$24,VLOOKUP(F807,Sheet2!$C$24:$H$42,5),VLOOKUP(F807,Sheet2!$C$24:$H$42,6))))</f>
        <v>25</v>
      </c>
      <c r="AE807" s="2">
        <f t="shared" si="102"/>
        <v>0.23050000000000001</v>
      </c>
      <c r="AH807">
        <f>IF(I807=CZCA!$E$24,VLOOKUP(F807,CZCA!$C$25:$T$43,3),IF(I807=CZCA!$F$24,VLOOKUP(F807,CZCA!$C$25:$T$43,4),IF(I807=CZCA!$G$24,VLOOKUP(F807,CZCA!$C$25:$T$43,5),IF(OR(I807=CZCA!$H$24,I807=CZCA!$I$24),VLOOKUP(F807,CZCA!$C$25:$T$43,6),IF(OR(I807=CZCA!$J$24,I807=CZCA!$L$24),VLOOKUP(F807,CZCA!$C$25:$T$43,8),IF(OR(I807=CZCA!$K$24,I807=CZCA!$Q$24),VLOOKUP(F807,CZCA!$C$25:$T$43,9),IF(OR(I807=CZCA!$M$24,I807=CZCA!$T$24),VLOOKUP(F807,CZCA!$C$25:$T$43,11),IF(OR(I807=CZCA!$N$24,I807=CZCA!$R$24),VLOOKUP(F807,CZCA!$C$25:$T$43,12),IF(I807=CZCA!$O$24,VLOOKUP(F807,CZCA!$C$25:$T$43,13),IF(I807=CZCA!$P$24,VLOOKUP(F807,CZCA!$C$25:$T$43,14),IF(I807=CZCA!$S$24,VLOOKUP(F807,CZCA!$C$25:$T$43,17))))))))))))</f>
        <v>22.61</v>
      </c>
      <c r="AI807" s="157">
        <f t="shared" si="104"/>
        <v>0.20846420000000002</v>
      </c>
      <c r="AL807" s="128">
        <f t="shared" si="110"/>
        <v>44.228217602830604</v>
      </c>
      <c r="AM807">
        <v>2</v>
      </c>
      <c r="AN807" t="s">
        <v>62</v>
      </c>
      <c r="AO807" t="s">
        <v>48</v>
      </c>
      <c r="AP807" t="s">
        <v>92</v>
      </c>
      <c r="AQ807" t="s">
        <v>114</v>
      </c>
    </row>
    <row r="808" spans="1:43" ht="14.4" customHeight="1" x14ac:dyDescent="0.4">
      <c r="A808" t="s">
        <v>37</v>
      </c>
      <c r="B808" t="s">
        <v>38</v>
      </c>
      <c r="C808" t="s">
        <v>39</v>
      </c>
      <c r="D808" s="1">
        <v>41487</v>
      </c>
      <c r="E808" t="s">
        <v>114</v>
      </c>
      <c r="F808" t="s">
        <v>61</v>
      </c>
      <c r="G808" t="s">
        <v>42</v>
      </c>
      <c r="H808" t="s">
        <v>43</v>
      </c>
      <c r="I808" t="s">
        <v>102</v>
      </c>
      <c r="J808" t="s">
        <v>45</v>
      </c>
      <c r="K808">
        <v>1.87</v>
      </c>
      <c r="L808">
        <v>250000</v>
      </c>
      <c r="M808" t="s">
        <v>46</v>
      </c>
      <c r="N808">
        <v>0</v>
      </c>
      <c r="O808">
        <v>0</v>
      </c>
      <c r="P808">
        <v>0</v>
      </c>
      <c r="Q808">
        <v>0</v>
      </c>
      <c r="R808">
        <v>0</v>
      </c>
      <c r="S808">
        <v>4.91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3.97</v>
      </c>
      <c r="Z808">
        <f>VLOOKUP(F808,CEUS!$J$26:$K$50,2)</f>
        <v>40</v>
      </c>
      <c r="AA808" s="142">
        <f t="shared" si="105"/>
        <v>9.9250000000000005E-2</v>
      </c>
      <c r="AB808" s="37">
        <f t="shared" si="106"/>
        <v>7.94</v>
      </c>
      <c r="AD808" s="124">
        <f>IF(E808=Sheet2!$E$24,VLOOKUP(F808,Sheet2!$C$24:$H$42,3),IF(E808=Sheet2!$F$24,VLOOKUP(F808,Sheet2!$C$24:$H$42,4),IF(E808=Sheet2!$G$24,VLOOKUP(F808,Sheet2!$C$24:$H$42,5),VLOOKUP(F808,Sheet2!$C$24:$H$42,6))))</f>
        <v>25</v>
      </c>
      <c r="AE808" s="2">
        <f t="shared" si="102"/>
        <v>9.9250000000000005E-2</v>
      </c>
      <c r="AH808">
        <f>IF(I808=CZCA!$E$24,VLOOKUP(F808,CZCA!$C$25:$T$43,3),IF(I808=CZCA!$F$24,VLOOKUP(F808,CZCA!$C$25:$T$43,4),IF(I808=CZCA!$G$24,VLOOKUP(F808,CZCA!$C$25:$T$43,5),IF(OR(I808=CZCA!$H$24,I808=CZCA!$I$24),VLOOKUP(F808,CZCA!$C$25:$T$43,6),IF(OR(I808=CZCA!$J$24,I808=CZCA!$L$24),VLOOKUP(F808,CZCA!$C$25:$T$43,8),IF(OR(I808=CZCA!$K$24,I808=CZCA!$Q$24),VLOOKUP(F808,CZCA!$C$25:$T$43,9),IF(OR(I808=CZCA!$M$24,I808=CZCA!$T$24),VLOOKUP(F808,CZCA!$C$25:$T$43,11),IF(OR(I808=CZCA!$N$24,I808=CZCA!$R$24),VLOOKUP(F808,CZCA!$C$25:$T$43,12),IF(I808=CZCA!$O$24,VLOOKUP(F808,CZCA!$C$25:$T$43,13),IF(I808=CZCA!$P$24,VLOOKUP(F808,CZCA!$C$25:$T$43,14),IF(I808=CZCA!$S$24,VLOOKUP(F808,CZCA!$C$25:$T$43,17))))))))))))</f>
        <v>26.57</v>
      </c>
      <c r="AI808" s="157">
        <f t="shared" si="104"/>
        <v>0.10548290000000002</v>
      </c>
      <c r="AL808" s="128">
        <f t="shared" si="110"/>
        <v>37.636432066240118</v>
      </c>
      <c r="AM808">
        <v>2</v>
      </c>
      <c r="AN808" t="s">
        <v>62</v>
      </c>
      <c r="AO808" t="s">
        <v>48</v>
      </c>
      <c r="AP808" t="s">
        <v>103</v>
      </c>
      <c r="AQ808" t="s">
        <v>114</v>
      </c>
    </row>
    <row r="809" spans="1:43" ht="14.4" customHeight="1" x14ac:dyDescent="0.4">
      <c r="A809" t="s">
        <v>37</v>
      </c>
      <c r="B809" t="s">
        <v>38</v>
      </c>
      <c r="C809" t="s">
        <v>39</v>
      </c>
      <c r="D809" s="1">
        <v>41487</v>
      </c>
      <c r="E809" t="s">
        <v>114</v>
      </c>
      <c r="F809" t="s">
        <v>61</v>
      </c>
      <c r="G809" t="s">
        <v>42</v>
      </c>
      <c r="H809" t="s">
        <v>43</v>
      </c>
      <c r="I809" t="s">
        <v>104</v>
      </c>
      <c r="J809" t="s">
        <v>45</v>
      </c>
      <c r="K809">
        <v>1.87</v>
      </c>
      <c r="L809">
        <v>250000</v>
      </c>
      <c r="M809" t="s">
        <v>46</v>
      </c>
      <c r="N809">
        <v>0</v>
      </c>
      <c r="O809">
        <v>0</v>
      </c>
      <c r="P809">
        <v>0</v>
      </c>
      <c r="Q809">
        <v>0</v>
      </c>
      <c r="R809">
        <v>0</v>
      </c>
      <c r="S809">
        <v>5.72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4.62</v>
      </c>
      <c r="Z809">
        <f>VLOOKUP(F809,CEUS!$J$26:$K$50,2)</f>
        <v>40</v>
      </c>
      <c r="AA809" s="142">
        <f t="shared" si="105"/>
        <v>0.11550000000000001</v>
      </c>
      <c r="AB809" s="37">
        <f t="shared" si="106"/>
        <v>9.24</v>
      </c>
      <c r="AD809" s="124">
        <f>IF(E809=Sheet2!$E$24,VLOOKUP(F809,Sheet2!$C$24:$H$42,3),IF(E809=Sheet2!$F$24,VLOOKUP(F809,Sheet2!$C$24:$H$42,4),IF(E809=Sheet2!$G$24,VLOOKUP(F809,Sheet2!$C$24:$H$42,5),VLOOKUP(F809,Sheet2!$C$24:$H$42,6))))</f>
        <v>25</v>
      </c>
      <c r="AE809" s="2">
        <f t="shared" si="102"/>
        <v>0.11550000000000001</v>
      </c>
      <c r="AH809">
        <f>IF(I809=CZCA!$E$24,VLOOKUP(F809,CZCA!$C$25:$T$43,3),IF(I809=CZCA!$F$24,VLOOKUP(F809,CZCA!$C$25:$T$43,4),IF(I809=CZCA!$G$24,VLOOKUP(F809,CZCA!$C$25:$T$43,5),IF(OR(I809=CZCA!$H$24,I809=CZCA!$I$24),VLOOKUP(F809,CZCA!$C$25:$T$43,6),IF(OR(I809=CZCA!$J$24,I809=CZCA!$L$24),VLOOKUP(F809,CZCA!$C$25:$T$43,8),IF(OR(I809=CZCA!$K$24,I809=CZCA!$Q$24),VLOOKUP(F809,CZCA!$C$25:$T$43,9),IF(OR(I809=CZCA!$M$24,I809=CZCA!$T$24),VLOOKUP(F809,CZCA!$C$25:$T$43,11),IF(OR(I809=CZCA!$N$24,I809=CZCA!$R$24),VLOOKUP(F809,CZCA!$C$25:$T$43,12),IF(I809=CZCA!$O$24,VLOOKUP(F809,CZCA!$C$25:$T$43,13),IF(I809=CZCA!$P$24,VLOOKUP(F809,CZCA!$C$25:$T$43,14),IF(I809=CZCA!$S$24,VLOOKUP(F809,CZCA!$C$25:$T$43,17))))))))))))</f>
        <v>26.57</v>
      </c>
      <c r="AI809" s="157">
        <f t="shared" si="104"/>
        <v>0.1227534</v>
      </c>
      <c r="AL809" s="128">
        <f t="shared" si="110"/>
        <v>37.636432066240118</v>
      </c>
      <c r="AM809">
        <v>2</v>
      </c>
      <c r="AN809" t="s">
        <v>62</v>
      </c>
      <c r="AO809" t="s">
        <v>48</v>
      </c>
      <c r="AP809" t="s">
        <v>105</v>
      </c>
      <c r="AQ809" t="s">
        <v>114</v>
      </c>
    </row>
    <row r="810" spans="1:43" ht="14.4" customHeight="1" x14ac:dyDescent="0.4">
      <c r="A810" t="s">
        <v>37</v>
      </c>
      <c r="B810" t="s">
        <v>38</v>
      </c>
      <c r="C810" t="s">
        <v>39</v>
      </c>
      <c r="D810" s="1">
        <v>41487</v>
      </c>
      <c r="E810" t="s">
        <v>114</v>
      </c>
      <c r="F810" t="s">
        <v>61</v>
      </c>
      <c r="G810" t="s">
        <v>42</v>
      </c>
      <c r="H810" t="s">
        <v>43</v>
      </c>
      <c r="I810" t="s">
        <v>106</v>
      </c>
      <c r="J810" t="s">
        <v>45</v>
      </c>
      <c r="K810">
        <v>1.87</v>
      </c>
      <c r="L810">
        <v>250000</v>
      </c>
      <c r="M810" t="s">
        <v>46</v>
      </c>
      <c r="N810">
        <v>0</v>
      </c>
      <c r="O810">
        <v>0</v>
      </c>
      <c r="P810">
        <v>0</v>
      </c>
      <c r="Q810">
        <v>0</v>
      </c>
      <c r="R810">
        <v>0</v>
      </c>
      <c r="S810">
        <v>5.43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4.38</v>
      </c>
      <c r="Z810">
        <f>VLOOKUP(F810,CEUS!$J$26:$K$50,2)</f>
        <v>40</v>
      </c>
      <c r="AA810" s="142">
        <f t="shared" si="105"/>
        <v>0.1095</v>
      </c>
      <c r="AB810" s="37">
        <f t="shared" si="106"/>
        <v>8.76</v>
      </c>
      <c r="AD810" s="124">
        <f>IF(E810=Sheet2!$E$24,VLOOKUP(F810,Sheet2!$C$24:$H$42,3),IF(E810=Sheet2!$F$24,VLOOKUP(F810,Sheet2!$C$24:$H$42,4),IF(E810=Sheet2!$G$24,VLOOKUP(F810,Sheet2!$C$24:$H$42,5),VLOOKUP(F810,Sheet2!$C$24:$H$42,6))))</f>
        <v>25</v>
      </c>
      <c r="AE810" s="2">
        <f t="shared" si="102"/>
        <v>0.1095</v>
      </c>
      <c r="AH810">
        <f>IF(I810=CZCA!$E$24,VLOOKUP(F810,CZCA!$C$25:$T$43,3),IF(I810=CZCA!$F$24,VLOOKUP(F810,CZCA!$C$25:$T$43,4),IF(I810=CZCA!$G$24,VLOOKUP(F810,CZCA!$C$25:$T$43,5),IF(OR(I810=CZCA!$H$24,I810=CZCA!$I$24),VLOOKUP(F810,CZCA!$C$25:$T$43,6),IF(OR(I810=CZCA!$J$24,I810=CZCA!$L$24),VLOOKUP(F810,CZCA!$C$25:$T$43,8),IF(OR(I810=CZCA!$K$24,I810=CZCA!$Q$24),VLOOKUP(F810,CZCA!$C$25:$T$43,9),IF(OR(I810=CZCA!$M$24,I810=CZCA!$T$24),VLOOKUP(F810,CZCA!$C$25:$T$43,11),IF(OR(I810=CZCA!$N$24,I810=CZCA!$R$24),VLOOKUP(F810,CZCA!$C$25:$T$43,12),IF(I810=CZCA!$O$24,VLOOKUP(F810,CZCA!$C$25:$T$43,13),IF(I810=CZCA!$P$24,VLOOKUP(F810,CZCA!$C$25:$T$43,14),IF(I810=CZCA!$S$24,VLOOKUP(F810,CZCA!$C$25:$T$43,17))))))))))))</f>
        <v>30.42</v>
      </c>
      <c r="AI810" s="157">
        <f t="shared" si="104"/>
        <v>0.13323960000000001</v>
      </c>
      <c r="AL810" s="128">
        <f t="shared" si="110"/>
        <v>32.873109796186718</v>
      </c>
      <c r="AM810">
        <v>2</v>
      </c>
      <c r="AN810" t="s">
        <v>62</v>
      </c>
      <c r="AO810" t="s">
        <v>48</v>
      </c>
      <c r="AP810" t="s">
        <v>107</v>
      </c>
      <c r="AQ810" t="s">
        <v>114</v>
      </c>
    </row>
    <row r="811" spans="1:43" ht="14.4" customHeight="1" x14ac:dyDescent="0.4">
      <c r="A811" t="s">
        <v>37</v>
      </c>
      <c r="B811" t="s">
        <v>38</v>
      </c>
      <c r="C811" t="s">
        <v>39</v>
      </c>
      <c r="D811" s="1">
        <v>41487</v>
      </c>
      <c r="E811" t="s">
        <v>114</v>
      </c>
      <c r="F811" t="s">
        <v>61</v>
      </c>
      <c r="G811" t="s">
        <v>42</v>
      </c>
      <c r="H811" t="s">
        <v>43</v>
      </c>
      <c r="I811" t="s">
        <v>108</v>
      </c>
      <c r="J811" t="s">
        <v>45</v>
      </c>
      <c r="K811">
        <v>1.87</v>
      </c>
      <c r="L811">
        <v>250000</v>
      </c>
      <c r="M811" t="s">
        <v>46</v>
      </c>
      <c r="N811">
        <v>0</v>
      </c>
      <c r="O811">
        <v>0</v>
      </c>
      <c r="P811">
        <v>0</v>
      </c>
      <c r="Q811">
        <v>0</v>
      </c>
      <c r="R811">
        <v>0</v>
      </c>
      <c r="S811">
        <v>8.94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7.22</v>
      </c>
      <c r="Z811">
        <f>VLOOKUP(F811,CEUS!$J$26:$K$50,2)</f>
        <v>40</v>
      </c>
      <c r="AA811" s="142">
        <f t="shared" si="105"/>
        <v>0.18049999999999999</v>
      </c>
      <c r="AB811" s="37">
        <f t="shared" si="106"/>
        <v>14.44</v>
      </c>
      <c r="AD811" s="124">
        <f>IF(E811=Sheet2!$E$24,VLOOKUP(F811,Sheet2!$C$24:$H$42,3),IF(E811=Sheet2!$F$24,VLOOKUP(F811,Sheet2!$C$24:$H$42,4),IF(E811=Sheet2!$G$24,VLOOKUP(F811,Sheet2!$C$24:$H$42,5),VLOOKUP(F811,Sheet2!$C$24:$H$42,6))))</f>
        <v>25</v>
      </c>
      <c r="AE811" s="2">
        <f t="shared" si="102"/>
        <v>0.18049999999999999</v>
      </c>
      <c r="AH811">
        <f>IF(I811=CZCA!$E$24,VLOOKUP(F811,CZCA!$C$25:$T$43,3),IF(I811=CZCA!$F$24,VLOOKUP(F811,CZCA!$C$25:$T$43,4),IF(I811=CZCA!$G$24,VLOOKUP(F811,CZCA!$C$25:$T$43,5),IF(OR(I811=CZCA!$H$24,I811=CZCA!$I$24),VLOOKUP(F811,CZCA!$C$25:$T$43,6),IF(OR(I811=CZCA!$J$24,I811=CZCA!$L$24),VLOOKUP(F811,CZCA!$C$25:$T$43,8),IF(OR(I811=CZCA!$K$24,I811=CZCA!$Q$24),VLOOKUP(F811,CZCA!$C$25:$T$43,9),IF(OR(I811=CZCA!$M$24,I811=CZCA!$T$24),VLOOKUP(F811,CZCA!$C$25:$T$43,11),IF(OR(I811=CZCA!$N$24,I811=CZCA!$R$24),VLOOKUP(F811,CZCA!$C$25:$T$43,12),IF(I811=CZCA!$O$24,VLOOKUP(F811,CZCA!$C$25:$T$43,13),IF(I811=CZCA!$P$24,VLOOKUP(F811,CZCA!$C$25:$T$43,14),IF(I811=CZCA!$S$24,VLOOKUP(F811,CZCA!$C$25:$T$43,17))))))))))))</f>
        <v>28</v>
      </c>
      <c r="AI811" s="157">
        <f t="shared" si="104"/>
        <v>0.20216000000000001</v>
      </c>
      <c r="AL811" s="128">
        <f t="shared" si="110"/>
        <v>35.714285714285715</v>
      </c>
      <c r="AM811">
        <v>2</v>
      </c>
      <c r="AN811" t="s">
        <v>62</v>
      </c>
      <c r="AO811" t="s">
        <v>48</v>
      </c>
      <c r="AP811" t="s">
        <v>109</v>
      </c>
      <c r="AQ811" t="s">
        <v>114</v>
      </c>
    </row>
    <row r="812" spans="1:43" ht="14.4" customHeight="1" x14ac:dyDescent="0.4">
      <c r="A812" t="s">
        <v>37</v>
      </c>
      <c r="B812" t="s">
        <v>38</v>
      </c>
      <c r="C812" t="s">
        <v>39</v>
      </c>
      <c r="D812" s="1">
        <v>41487</v>
      </c>
      <c r="E812" t="s">
        <v>114</v>
      </c>
      <c r="F812" t="s">
        <v>61</v>
      </c>
      <c r="G812" t="s">
        <v>42</v>
      </c>
      <c r="H812" t="s">
        <v>43</v>
      </c>
      <c r="I812" t="s">
        <v>97</v>
      </c>
      <c r="J812" t="s">
        <v>45</v>
      </c>
      <c r="K812">
        <v>1.87</v>
      </c>
      <c r="L812">
        <v>250000</v>
      </c>
      <c r="M812" t="s">
        <v>46</v>
      </c>
      <c r="N812">
        <v>0</v>
      </c>
      <c r="O812">
        <v>0</v>
      </c>
      <c r="P812">
        <v>0</v>
      </c>
      <c r="Q812">
        <v>0</v>
      </c>
      <c r="R812">
        <v>0</v>
      </c>
      <c r="S812">
        <v>19.7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15.9</v>
      </c>
      <c r="Z812">
        <f>VLOOKUP(F812,CEUS!$J$26:$K$50,2)</f>
        <v>40</v>
      </c>
      <c r="AA812" s="142">
        <f t="shared" si="105"/>
        <v>0.39750000000000002</v>
      </c>
      <c r="AB812" s="37">
        <f t="shared" si="106"/>
        <v>31.8</v>
      </c>
      <c r="AD812" s="124">
        <f>IF(E812=Sheet2!$E$24,VLOOKUP(F812,Sheet2!$C$24:$H$42,3),IF(E812=Sheet2!$F$24,VLOOKUP(F812,Sheet2!$C$24:$H$42,4),IF(E812=Sheet2!$G$24,VLOOKUP(F812,Sheet2!$C$24:$H$42,5),VLOOKUP(F812,Sheet2!$C$24:$H$42,6))))</f>
        <v>25</v>
      </c>
      <c r="AE812" s="2">
        <f t="shared" si="102"/>
        <v>0.39750000000000002</v>
      </c>
      <c r="AH812">
        <f>IF(I812=CZCA!$E$24,VLOOKUP(F812,CZCA!$C$25:$T$43,3),IF(I812=CZCA!$F$24,VLOOKUP(F812,CZCA!$C$25:$T$43,4),IF(I812=CZCA!$G$24,VLOOKUP(F812,CZCA!$C$25:$T$43,5),IF(OR(I812=CZCA!$H$24,I812=CZCA!$I$24),VLOOKUP(F812,CZCA!$C$25:$T$43,6),IF(OR(I812=CZCA!$J$24,I812=CZCA!$L$24),VLOOKUP(F812,CZCA!$C$25:$T$43,8),IF(OR(I812=CZCA!$K$24,I812=CZCA!$Q$24),VLOOKUP(F812,CZCA!$C$25:$T$43,9),IF(OR(I812=CZCA!$M$24,I812=CZCA!$T$24),VLOOKUP(F812,CZCA!$C$25:$T$43,11),IF(OR(I812=CZCA!$N$24,I812=CZCA!$R$24),VLOOKUP(F812,CZCA!$C$25:$T$43,12),IF(I812=CZCA!$O$24,VLOOKUP(F812,CZCA!$C$25:$T$43,13),IF(I812=CZCA!$P$24,VLOOKUP(F812,CZCA!$C$25:$T$43,14),IF(I812=CZCA!$S$24,VLOOKUP(F812,CZCA!$C$25:$T$43,17))))))))))))</f>
        <v>38.36</v>
      </c>
      <c r="AI812" s="157">
        <f t="shared" si="104"/>
        <v>0.60992400000000002</v>
      </c>
      <c r="AL812" s="128">
        <f t="shared" si="110"/>
        <v>26.068821689259646</v>
      </c>
      <c r="AM812">
        <v>2</v>
      </c>
      <c r="AN812" t="s">
        <v>62</v>
      </c>
      <c r="AO812" t="s">
        <v>48</v>
      </c>
      <c r="AP812" t="s">
        <v>98</v>
      </c>
      <c r="AQ812" t="s">
        <v>114</v>
      </c>
    </row>
    <row r="813" spans="1:43" ht="14.4" customHeight="1" x14ac:dyDescent="0.4">
      <c r="A813" t="s">
        <v>37</v>
      </c>
      <c r="B813" t="s">
        <v>38</v>
      </c>
      <c r="C813" t="s">
        <v>39</v>
      </c>
      <c r="D813" s="1">
        <v>41487</v>
      </c>
      <c r="E813" t="s">
        <v>114</v>
      </c>
      <c r="F813" t="s">
        <v>61</v>
      </c>
      <c r="G813" t="s">
        <v>42</v>
      </c>
      <c r="H813" t="s">
        <v>43</v>
      </c>
      <c r="I813" t="s">
        <v>110</v>
      </c>
      <c r="J813" t="s">
        <v>45</v>
      </c>
      <c r="K813">
        <v>1.87</v>
      </c>
      <c r="L813">
        <v>250000</v>
      </c>
      <c r="M813" t="s">
        <v>46</v>
      </c>
      <c r="N813">
        <v>0</v>
      </c>
      <c r="O813">
        <v>0</v>
      </c>
      <c r="P813">
        <v>0</v>
      </c>
      <c r="Q813">
        <v>0</v>
      </c>
      <c r="R813">
        <v>0</v>
      </c>
      <c r="S813">
        <v>25.3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20.399999999999999</v>
      </c>
      <c r="Z813">
        <f>VLOOKUP(F813,CEUS!$J$26:$K$50,2)</f>
        <v>40</v>
      </c>
      <c r="AA813" s="142">
        <f t="shared" si="105"/>
        <v>0.51</v>
      </c>
      <c r="AB813" s="37">
        <f t="shared" si="106"/>
        <v>40.799999999999997</v>
      </c>
      <c r="AD813" s="124">
        <f>IF(E813=Sheet2!$E$24,VLOOKUP(F813,Sheet2!$C$24:$H$42,3),IF(E813=Sheet2!$F$24,VLOOKUP(F813,Sheet2!$C$24:$H$42,4),IF(E813=Sheet2!$G$24,VLOOKUP(F813,Sheet2!$C$24:$H$42,5),VLOOKUP(F813,Sheet2!$C$24:$H$42,6))))</f>
        <v>25</v>
      </c>
      <c r="AE813" s="2">
        <f t="shared" ref="AE813:AE876" si="111">Y813/1000*AD813</f>
        <v>0.5099999999999999</v>
      </c>
      <c r="AH813">
        <f>IF(I813=CZCA!$E$24,VLOOKUP(F813,CZCA!$C$25:$T$43,3),IF(I813=CZCA!$F$24,VLOOKUP(F813,CZCA!$C$25:$T$43,4),IF(I813=CZCA!$G$24,VLOOKUP(F813,CZCA!$C$25:$T$43,5),IF(OR(I813=CZCA!$H$24,I813=CZCA!$I$24),VLOOKUP(F813,CZCA!$C$25:$T$43,6),IF(OR(I813=CZCA!$J$24,I813=CZCA!$L$24),VLOOKUP(F813,CZCA!$C$25:$T$43,8),IF(OR(I813=CZCA!$K$24,I813=CZCA!$Q$24),VLOOKUP(F813,CZCA!$C$25:$T$43,9),IF(OR(I813=CZCA!$M$24,I813=CZCA!$T$24),VLOOKUP(F813,CZCA!$C$25:$T$43,11),IF(OR(I813=CZCA!$N$24,I813=CZCA!$R$24),VLOOKUP(F813,CZCA!$C$25:$T$43,12),IF(I813=CZCA!$O$24,VLOOKUP(F813,CZCA!$C$25:$T$43,13),IF(I813=CZCA!$P$24,VLOOKUP(F813,CZCA!$C$25:$T$43,14),IF(I813=CZCA!$S$24,VLOOKUP(F813,CZCA!$C$25:$T$43,17))))))))))))</f>
        <v>28</v>
      </c>
      <c r="AI813" s="157">
        <f t="shared" ref="AI813:AI815" si="112">Y813/1000*AH813</f>
        <v>0.57119999999999993</v>
      </c>
      <c r="AL813" s="128">
        <f t="shared" si="110"/>
        <v>35.714285714285715</v>
      </c>
      <c r="AM813">
        <v>2</v>
      </c>
      <c r="AN813" t="s">
        <v>62</v>
      </c>
      <c r="AO813" t="s">
        <v>48</v>
      </c>
      <c r="AP813" t="s">
        <v>111</v>
      </c>
      <c r="AQ813" t="s">
        <v>114</v>
      </c>
    </row>
    <row r="814" spans="1:43" ht="14.4" customHeight="1" x14ac:dyDescent="0.4">
      <c r="A814" t="s">
        <v>37</v>
      </c>
      <c r="B814" t="s">
        <v>38</v>
      </c>
      <c r="C814" t="s">
        <v>39</v>
      </c>
      <c r="D814" s="1">
        <v>41487</v>
      </c>
      <c r="E814" t="s">
        <v>114</v>
      </c>
      <c r="F814" t="s">
        <v>61</v>
      </c>
      <c r="G814" t="s">
        <v>42</v>
      </c>
      <c r="H814" t="s">
        <v>43</v>
      </c>
      <c r="I814" t="s">
        <v>112</v>
      </c>
      <c r="J814" t="s">
        <v>45</v>
      </c>
      <c r="K814">
        <v>1.87</v>
      </c>
      <c r="L814">
        <v>250000</v>
      </c>
      <c r="M814" t="s">
        <v>46</v>
      </c>
      <c r="N814">
        <v>0</v>
      </c>
      <c r="O814">
        <v>0</v>
      </c>
      <c r="P814">
        <v>0</v>
      </c>
      <c r="Q814">
        <v>0</v>
      </c>
      <c r="R814">
        <v>0</v>
      </c>
      <c r="S814">
        <v>3.31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2.67</v>
      </c>
      <c r="Z814">
        <f>VLOOKUP(F814,CEUS!$J$26:$K$50,2)</f>
        <v>40</v>
      </c>
      <c r="AA814" s="142">
        <f t="shared" si="105"/>
        <v>6.6750000000000004E-2</v>
      </c>
      <c r="AB814" s="37">
        <f t="shared" si="106"/>
        <v>5.34</v>
      </c>
      <c r="AD814" s="124">
        <f>IF(E814=Sheet2!$E$24,VLOOKUP(F814,Sheet2!$C$24:$H$42,3),IF(E814=Sheet2!$F$24,VLOOKUP(F814,Sheet2!$C$24:$H$42,4),IF(E814=Sheet2!$G$24,VLOOKUP(F814,Sheet2!$C$24:$H$42,5),VLOOKUP(F814,Sheet2!$C$24:$H$42,6))))</f>
        <v>25</v>
      </c>
      <c r="AE814" s="2">
        <f t="shared" si="111"/>
        <v>6.6750000000000004E-2</v>
      </c>
      <c r="AH814">
        <f>IF(I814=CZCA!$E$24,VLOOKUP(F814,CZCA!$C$25:$T$43,3),IF(I814=CZCA!$F$24,VLOOKUP(F814,CZCA!$C$25:$T$43,4),IF(I814=CZCA!$G$24,VLOOKUP(F814,CZCA!$C$25:$T$43,5),IF(OR(I814=CZCA!$H$24,I814=CZCA!$I$24),VLOOKUP(F814,CZCA!$C$25:$T$43,6),IF(OR(I814=CZCA!$J$24,I814=CZCA!$L$24),VLOOKUP(F814,CZCA!$C$25:$T$43,8),IF(OR(I814=CZCA!$K$24,I814=CZCA!$Q$24),VLOOKUP(F814,CZCA!$C$25:$T$43,9),IF(OR(I814=CZCA!$M$24,I814=CZCA!$T$24),VLOOKUP(F814,CZCA!$C$25:$T$43,11),IF(OR(I814=CZCA!$N$24,I814=CZCA!$R$24),VLOOKUP(F814,CZCA!$C$25:$T$43,12),IF(I814=CZCA!$O$24,VLOOKUP(F814,CZCA!$C$25:$T$43,13),IF(I814=CZCA!$P$24,VLOOKUP(F814,CZCA!$C$25:$T$43,14),IF(I814=CZCA!$S$24,VLOOKUP(F814,CZCA!$C$25:$T$43,17))))))))))))</f>
        <v>24.63</v>
      </c>
      <c r="AI814" s="157">
        <f t="shared" si="112"/>
        <v>6.5762100000000004E-2</v>
      </c>
      <c r="AL814" s="128">
        <f t="shared" si="110"/>
        <v>40.600893219650835</v>
      </c>
      <c r="AM814">
        <v>2</v>
      </c>
      <c r="AN814" t="s">
        <v>62</v>
      </c>
      <c r="AO814" t="s">
        <v>48</v>
      </c>
      <c r="AP814" t="s">
        <v>113</v>
      </c>
      <c r="AQ814" t="s">
        <v>114</v>
      </c>
    </row>
    <row r="815" spans="1:43" ht="14.4" customHeight="1" x14ac:dyDescent="0.4">
      <c r="A815" t="s">
        <v>37</v>
      </c>
      <c r="B815" t="s">
        <v>38</v>
      </c>
      <c r="C815" t="s">
        <v>39</v>
      </c>
      <c r="D815" s="1">
        <v>41487</v>
      </c>
      <c r="E815" t="s">
        <v>114</v>
      </c>
      <c r="F815" t="s">
        <v>61</v>
      </c>
      <c r="G815" t="s">
        <v>42</v>
      </c>
      <c r="H815" t="s">
        <v>43</v>
      </c>
      <c r="I815" t="s">
        <v>99</v>
      </c>
      <c r="J815" t="s">
        <v>45</v>
      </c>
      <c r="K815">
        <v>1.87</v>
      </c>
      <c r="L815">
        <v>250000</v>
      </c>
      <c r="M815" t="s">
        <v>46</v>
      </c>
      <c r="N815">
        <v>0</v>
      </c>
      <c r="O815">
        <v>0</v>
      </c>
      <c r="P815">
        <v>0</v>
      </c>
      <c r="Q815">
        <v>0</v>
      </c>
      <c r="R815">
        <v>0</v>
      </c>
      <c r="S815">
        <v>68.8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55.6</v>
      </c>
      <c r="Z815">
        <f>VLOOKUP(F815,CEUS!$J$26:$K$50,2)</f>
        <v>40</v>
      </c>
      <c r="AA815" s="142">
        <f t="shared" si="105"/>
        <v>1.3900000000000001</v>
      </c>
      <c r="AB815" s="37">
        <f t="shared" si="106"/>
        <v>111.20000000000002</v>
      </c>
      <c r="AD815" s="124">
        <f>IF(E815=Sheet2!$E$24,VLOOKUP(F815,Sheet2!$C$24:$H$42,3),IF(E815=Sheet2!$F$24,VLOOKUP(F815,Sheet2!$C$24:$H$42,4),IF(E815=Sheet2!$G$24,VLOOKUP(F815,Sheet2!$C$24:$H$42,5),VLOOKUP(F815,Sheet2!$C$24:$H$42,6))))</f>
        <v>25</v>
      </c>
      <c r="AE815" s="2">
        <f t="shared" si="111"/>
        <v>1.3900000000000001</v>
      </c>
      <c r="AH815">
        <f>IF(I815=CZCA!$E$24,VLOOKUP(F815,CZCA!$C$25:$T$43,3),IF(I815=CZCA!$F$24,VLOOKUP(F815,CZCA!$C$25:$T$43,4),IF(I815=CZCA!$G$24,VLOOKUP(F815,CZCA!$C$25:$T$43,5),IF(OR(I815=CZCA!$H$24,I815=CZCA!$I$24),VLOOKUP(F815,CZCA!$C$25:$T$43,6),IF(OR(I815=CZCA!$J$24,I815=CZCA!$L$24),VLOOKUP(F815,CZCA!$C$25:$T$43,8),IF(OR(I815=CZCA!$K$24,I815=CZCA!$Q$24),VLOOKUP(F815,CZCA!$C$25:$T$43,9),IF(OR(I815=CZCA!$M$24,I815=CZCA!$T$24),VLOOKUP(F815,CZCA!$C$25:$T$43,11),IF(OR(I815=CZCA!$N$24,I815=CZCA!$R$24),VLOOKUP(F815,CZCA!$C$25:$T$43,12),IF(I815=CZCA!$O$24,VLOOKUP(F815,CZCA!$C$25:$T$43,13),IF(I815=CZCA!$P$24,VLOOKUP(F815,CZCA!$C$25:$T$43,14),IF(I815=CZCA!$S$24,VLOOKUP(F815,CZCA!$C$25:$T$43,17))))))))))))</f>
        <v>30.42</v>
      </c>
      <c r="AI815" s="157">
        <f t="shared" si="112"/>
        <v>1.6913520000000002</v>
      </c>
      <c r="AL815" s="128">
        <f t="shared" si="110"/>
        <v>32.873109796186718</v>
      </c>
      <c r="AM815">
        <v>2</v>
      </c>
      <c r="AN815" t="s">
        <v>62</v>
      </c>
      <c r="AO815" t="s">
        <v>48</v>
      </c>
      <c r="AP815" t="s">
        <v>100</v>
      </c>
      <c r="AQ815" t="s">
        <v>114</v>
      </c>
    </row>
    <row r="816" spans="1:43" ht="14.4" hidden="1" customHeight="1" x14ac:dyDescent="0.45">
      <c r="A816" t="s">
        <v>37</v>
      </c>
      <c r="B816" t="s">
        <v>38</v>
      </c>
      <c r="C816" t="s">
        <v>39</v>
      </c>
      <c r="D816" s="1">
        <v>41487</v>
      </c>
      <c r="E816" t="s">
        <v>114</v>
      </c>
      <c r="F816" t="s">
        <v>61</v>
      </c>
      <c r="G816" t="s">
        <v>42</v>
      </c>
      <c r="H816" t="s">
        <v>43</v>
      </c>
      <c r="I816" t="s">
        <v>251</v>
      </c>
      <c r="J816" t="s">
        <v>45</v>
      </c>
      <c r="K816">
        <v>1.87</v>
      </c>
      <c r="L816">
        <v>250000</v>
      </c>
      <c r="M816" t="s">
        <v>46</v>
      </c>
      <c r="N816">
        <v>0</v>
      </c>
      <c r="O816">
        <v>0</v>
      </c>
      <c r="P816">
        <v>0</v>
      </c>
      <c r="Q816">
        <v>0</v>
      </c>
      <c r="R816">
        <v>0</v>
      </c>
      <c r="S816">
        <v>7.45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6.02</v>
      </c>
      <c r="Z816">
        <f>VLOOKUP(F816,CEUS!$J$26:$K$50,2)</f>
        <v>40</v>
      </c>
      <c r="AA816" s="142">
        <f t="shared" si="105"/>
        <v>0.15049999999999999</v>
      </c>
      <c r="AB816" s="37">
        <f t="shared" si="106"/>
        <v>12.04</v>
      </c>
      <c r="AD816" s="124">
        <f>IF(E816=Sheet2!$E$24,VLOOKUP(F816,Sheet2!$C$24:$H$42,3),IF(E816=Sheet2!$F$24,VLOOKUP(F816,Sheet2!$C$24:$H$42,4),IF(E816=Sheet2!$G$24,VLOOKUP(F816,Sheet2!$C$24:$H$42,5),VLOOKUP(F816,Sheet2!$C$24:$H$42,6))))</f>
        <v>25</v>
      </c>
      <c r="AE816" s="2">
        <f t="shared" si="111"/>
        <v>0.15049999999999999</v>
      </c>
      <c r="AH816" t="b">
        <f>IF(OR(I816=CZCA!$E$24,I816=CZCA!$T$24),VLOOKUP(F816,CZCA!$C$24:$T$43,3),IF(I816=CZCA!$F$24,VLOOKUP(F816,CZCA!$C$24:$T$43,4),IF(I816=CZCA!$G$24,VLOOKUP(F816,CZCA!$C$24:$T$43,5),IF(OR(I816=CZCA!$H$24,I816=CZCA!$I$24),VLOOKUP(F816,CZCA!$C$24:$T$43,6),IF(OR(I816=CZCA!$J$24,I816=CZCA!$L$24),VLOOKUP(F816,CZCA!$C$24:$T$43,8),IF(OR(I816=CZCA!$K$24,I816=CZCA!$Q$24),VLOOKUP(F816,CZCA!$C$24:$T$43,9),IF(I816=CZCA!$M$24,VLOOKUP(F816,CZCA!$C$24:$T$43,11),IF(OR(I816=CZCA!$N$24,I816=CZCA!$R$24),VLOOKUP(F816,CZCA!$C$24:$T$43,12),IF(I816=CZCA!$O$24,VLOOKUP(F816,CZCA!$C$24:$T$43,13),IF(I816=CZCA!$P$24,VLOOKUP(F816,CZCA!$C$24:$T$43,14),IF(I816=CZCA!$S$24,VLOOKUP(F816,CZCA!$C$24:$T$43,17))))))))))))</f>
        <v>0</v>
      </c>
      <c r="AI816" s="160">
        <f t="shared" ref="AI816:AI876" si="113">Y816/1000*AH816</f>
        <v>0</v>
      </c>
      <c r="AL816" s="128" t="e">
        <f t="shared" si="110"/>
        <v>#DIV/0!</v>
      </c>
      <c r="AM816">
        <v>2</v>
      </c>
      <c r="AN816" t="s">
        <v>62</v>
      </c>
      <c r="AO816" t="s">
        <v>48</v>
      </c>
      <c r="AP816" t="s">
        <v>254</v>
      </c>
      <c r="AQ816" t="s">
        <v>114</v>
      </c>
    </row>
    <row r="817" spans="1:43" ht="14.4" customHeight="1" x14ac:dyDescent="0.4">
      <c r="A817" t="s">
        <v>37</v>
      </c>
      <c r="B817" t="s">
        <v>38</v>
      </c>
      <c r="C817" t="s">
        <v>39</v>
      </c>
      <c r="D817" s="1">
        <v>41487</v>
      </c>
      <c r="E817" t="s">
        <v>114</v>
      </c>
      <c r="F817" t="s">
        <v>63</v>
      </c>
      <c r="G817" t="s">
        <v>42</v>
      </c>
      <c r="H817" t="s">
        <v>43</v>
      </c>
      <c r="I817" t="s">
        <v>91</v>
      </c>
      <c r="J817" t="s">
        <v>45</v>
      </c>
      <c r="K817">
        <v>20.8</v>
      </c>
      <c r="L817">
        <v>200000</v>
      </c>
      <c r="M817" t="s">
        <v>46</v>
      </c>
      <c r="N817">
        <v>0</v>
      </c>
      <c r="O817">
        <v>0</v>
      </c>
      <c r="P817">
        <v>0</v>
      </c>
      <c r="Q817">
        <v>0</v>
      </c>
      <c r="R817">
        <v>0</v>
      </c>
      <c r="S817">
        <v>0.877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0.70799999999999996</v>
      </c>
      <c r="Z817">
        <f>VLOOKUP(F817,CEUS!$J$26:$K$50,2)</f>
        <v>40</v>
      </c>
      <c r="AA817" s="142">
        <f t="shared" si="105"/>
        <v>1.77E-2</v>
      </c>
      <c r="AB817" s="37">
        <f t="shared" si="106"/>
        <v>1.4159999999999999</v>
      </c>
      <c r="AD817" s="124">
        <f>IF(E817=Sheet2!$E$24,VLOOKUP(F817,Sheet2!$C$24:$H$42,3),IF(E817=Sheet2!$F$24,VLOOKUP(F817,Sheet2!$C$24:$H$42,4),IF(E817=Sheet2!$G$24,VLOOKUP(F817,Sheet2!$C$24:$H$42,5),VLOOKUP(F817,Sheet2!$C$24:$H$42,6))))</f>
        <v>83.27</v>
      </c>
      <c r="AE817" s="2">
        <f t="shared" si="111"/>
        <v>5.8955159999999993E-2</v>
      </c>
      <c r="AH817">
        <f>IF(I817=CZCA!$E$24,VLOOKUP(F817,CZCA!$C$25:$T$43,3),IF(I817=CZCA!$F$24,VLOOKUP(F817,CZCA!$C$25:$T$43,4),IF(I817=CZCA!$G$24,VLOOKUP(F817,CZCA!$C$25:$T$43,5),IF(OR(I817=CZCA!$H$24,I817=CZCA!$I$24),VLOOKUP(F817,CZCA!$C$25:$T$43,6),IF(OR(I817=CZCA!$J$24,I817=CZCA!$L$24),VLOOKUP(F817,CZCA!$C$25:$T$43,8),IF(OR(I817=CZCA!$K$24,I817=CZCA!$Q$24),VLOOKUP(F817,CZCA!$C$25:$T$43,9),IF(OR(I817=CZCA!$M$24,I817=CZCA!$T$24),VLOOKUP(F817,CZCA!$C$25:$T$43,11),IF(OR(I817=CZCA!$N$24,I817=CZCA!$R$24),VLOOKUP(F817,CZCA!$C$25:$T$43,12),IF(I817=CZCA!$O$24,VLOOKUP(F817,CZCA!$C$25:$T$43,13),IF(I817=CZCA!$P$24,VLOOKUP(F817,CZCA!$C$25:$T$43,14),IF(I817=CZCA!$S$24,VLOOKUP(F817,CZCA!$C$25:$T$43,17))))))))))))</f>
        <v>48.45</v>
      </c>
      <c r="AI817" s="157">
        <f t="shared" si="113"/>
        <v>3.4302600000000003E-2</v>
      </c>
      <c r="AL817" s="128">
        <f t="shared" si="110"/>
        <v>20.639834881320947</v>
      </c>
      <c r="AM817">
        <v>2</v>
      </c>
      <c r="AN817" t="s">
        <v>64</v>
      </c>
      <c r="AO817" t="s">
        <v>48</v>
      </c>
      <c r="AP817" t="s">
        <v>92</v>
      </c>
      <c r="AQ817" t="s">
        <v>114</v>
      </c>
    </row>
    <row r="818" spans="1:43" ht="14.4" customHeight="1" x14ac:dyDescent="0.4">
      <c r="A818" t="s">
        <v>37</v>
      </c>
      <c r="B818" t="s">
        <v>38</v>
      </c>
      <c r="C818" t="s">
        <v>39</v>
      </c>
      <c r="D818" s="1">
        <v>41487</v>
      </c>
      <c r="E818" t="s">
        <v>114</v>
      </c>
      <c r="F818" t="s">
        <v>63</v>
      </c>
      <c r="G818" t="s">
        <v>42</v>
      </c>
      <c r="H818" t="s">
        <v>43</v>
      </c>
      <c r="I818" t="s">
        <v>102</v>
      </c>
      <c r="J818" t="s">
        <v>45</v>
      </c>
      <c r="K818">
        <v>20.8</v>
      </c>
      <c r="L818">
        <v>200000</v>
      </c>
      <c r="M818" t="s">
        <v>46</v>
      </c>
      <c r="N818">
        <v>0</v>
      </c>
      <c r="O818">
        <v>0</v>
      </c>
      <c r="P818">
        <v>0</v>
      </c>
      <c r="Q818">
        <v>0</v>
      </c>
      <c r="R818">
        <v>0</v>
      </c>
      <c r="S818">
        <v>0.441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0.35699999999999998</v>
      </c>
      <c r="Z818">
        <f>VLOOKUP(F818,CEUS!$J$26:$K$50,2)</f>
        <v>40</v>
      </c>
      <c r="AA818" s="142">
        <f t="shared" si="105"/>
        <v>8.9249999999999989E-3</v>
      </c>
      <c r="AB818" s="37">
        <f t="shared" si="106"/>
        <v>0.71399999999999997</v>
      </c>
      <c r="AD818" s="124">
        <f>IF(E818=Sheet2!$E$24,VLOOKUP(F818,Sheet2!$C$24:$H$42,3),IF(E818=Sheet2!$F$24,VLOOKUP(F818,Sheet2!$C$24:$H$42,4),IF(E818=Sheet2!$G$24,VLOOKUP(F818,Sheet2!$C$24:$H$42,5),VLOOKUP(F818,Sheet2!$C$24:$H$42,6))))</f>
        <v>83.27</v>
      </c>
      <c r="AE818" s="2">
        <f t="shared" si="111"/>
        <v>2.9727389999999999E-2</v>
      </c>
      <c r="AH818">
        <f>IF(I818=CZCA!$E$24,VLOOKUP(F818,CZCA!$C$25:$T$43,3),IF(I818=CZCA!$F$24,VLOOKUP(F818,CZCA!$C$25:$T$43,4),IF(I818=CZCA!$G$24,VLOOKUP(F818,CZCA!$C$25:$T$43,5),IF(OR(I818=CZCA!$H$24,I818=CZCA!$I$24),VLOOKUP(F818,CZCA!$C$25:$T$43,6),IF(OR(I818=CZCA!$J$24,I818=CZCA!$L$24),VLOOKUP(F818,CZCA!$C$25:$T$43,8),IF(OR(I818=CZCA!$K$24,I818=CZCA!$Q$24),VLOOKUP(F818,CZCA!$C$25:$T$43,9),IF(OR(I818=CZCA!$M$24,I818=CZCA!$T$24),VLOOKUP(F818,CZCA!$C$25:$T$43,11),IF(OR(I818=CZCA!$N$24,I818=CZCA!$R$24),VLOOKUP(F818,CZCA!$C$25:$T$43,12),IF(I818=CZCA!$O$24,VLOOKUP(F818,CZCA!$C$25:$T$43,13),IF(I818=CZCA!$P$24,VLOOKUP(F818,CZCA!$C$25:$T$43,14),IF(I818=CZCA!$S$24,VLOOKUP(F818,CZCA!$C$25:$T$43,17))))))))))))</f>
        <v>61.63</v>
      </c>
      <c r="AI818" s="157">
        <f t="shared" si="113"/>
        <v>2.200191E-2</v>
      </c>
      <c r="AL818" s="128">
        <f t="shared" si="110"/>
        <v>16.225864027259451</v>
      </c>
      <c r="AM818">
        <v>2</v>
      </c>
      <c r="AN818" t="s">
        <v>64</v>
      </c>
      <c r="AO818" t="s">
        <v>48</v>
      </c>
      <c r="AP818" t="s">
        <v>103</v>
      </c>
      <c r="AQ818" t="s">
        <v>114</v>
      </c>
    </row>
    <row r="819" spans="1:43" ht="14.4" customHeight="1" x14ac:dyDescent="0.4">
      <c r="A819" t="s">
        <v>37</v>
      </c>
      <c r="B819" t="s">
        <v>38</v>
      </c>
      <c r="C819" t="s">
        <v>39</v>
      </c>
      <c r="D819" s="1">
        <v>41487</v>
      </c>
      <c r="E819" t="s">
        <v>114</v>
      </c>
      <c r="F819" t="s">
        <v>63</v>
      </c>
      <c r="G819" t="s">
        <v>42</v>
      </c>
      <c r="H819" t="s">
        <v>43</v>
      </c>
      <c r="I819" t="s">
        <v>104</v>
      </c>
      <c r="J819" t="s">
        <v>45</v>
      </c>
      <c r="K819">
        <v>20.8</v>
      </c>
      <c r="L819">
        <v>200000</v>
      </c>
      <c r="M819" t="s">
        <v>46</v>
      </c>
      <c r="N819">
        <v>0</v>
      </c>
      <c r="O819">
        <v>0</v>
      </c>
      <c r="P819">
        <v>0</v>
      </c>
      <c r="Q819">
        <v>0</v>
      </c>
      <c r="R819">
        <v>0</v>
      </c>
      <c r="S819">
        <v>0.46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0.371</v>
      </c>
      <c r="Z819">
        <f>VLOOKUP(F819,CEUS!$J$26:$K$50,2)</f>
        <v>40</v>
      </c>
      <c r="AA819" s="142">
        <f t="shared" si="105"/>
        <v>9.2750000000000003E-3</v>
      </c>
      <c r="AB819" s="37">
        <f t="shared" si="106"/>
        <v>0.74199999999999999</v>
      </c>
      <c r="AD819" s="124">
        <f>IF(E819=Sheet2!$E$24,VLOOKUP(F819,Sheet2!$C$24:$H$42,3),IF(E819=Sheet2!$F$24,VLOOKUP(F819,Sheet2!$C$24:$H$42,4),IF(E819=Sheet2!$G$24,VLOOKUP(F819,Sheet2!$C$24:$H$42,5),VLOOKUP(F819,Sheet2!$C$24:$H$42,6))))</f>
        <v>83.27</v>
      </c>
      <c r="AE819" s="2">
        <f t="shared" si="111"/>
        <v>3.0893170000000001E-2</v>
      </c>
      <c r="AH819">
        <f>IF(I819=CZCA!$E$24,VLOOKUP(F819,CZCA!$C$25:$T$43,3),IF(I819=CZCA!$F$24,VLOOKUP(F819,CZCA!$C$25:$T$43,4),IF(I819=CZCA!$G$24,VLOOKUP(F819,CZCA!$C$25:$T$43,5),IF(OR(I819=CZCA!$H$24,I819=CZCA!$I$24),VLOOKUP(F819,CZCA!$C$25:$T$43,6),IF(OR(I819=CZCA!$J$24,I819=CZCA!$L$24),VLOOKUP(F819,CZCA!$C$25:$T$43,8),IF(OR(I819=CZCA!$K$24,I819=CZCA!$Q$24),VLOOKUP(F819,CZCA!$C$25:$T$43,9),IF(OR(I819=CZCA!$M$24,I819=CZCA!$T$24),VLOOKUP(F819,CZCA!$C$25:$T$43,11),IF(OR(I819=CZCA!$N$24,I819=CZCA!$R$24),VLOOKUP(F819,CZCA!$C$25:$T$43,12),IF(I819=CZCA!$O$24,VLOOKUP(F819,CZCA!$C$25:$T$43,13),IF(I819=CZCA!$P$24,VLOOKUP(F819,CZCA!$C$25:$T$43,14),IF(I819=CZCA!$S$24,VLOOKUP(F819,CZCA!$C$25:$T$43,17))))))))))))</f>
        <v>61.63</v>
      </c>
      <c r="AI819" s="157">
        <f t="shared" si="113"/>
        <v>2.2864730000000003E-2</v>
      </c>
      <c r="AL819" s="128">
        <f t="shared" si="110"/>
        <v>16.225864027259451</v>
      </c>
      <c r="AM819">
        <v>2</v>
      </c>
      <c r="AN819" t="s">
        <v>64</v>
      </c>
      <c r="AO819" t="s">
        <v>48</v>
      </c>
      <c r="AP819" t="s">
        <v>105</v>
      </c>
      <c r="AQ819" t="s">
        <v>114</v>
      </c>
    </row>
    <row r="820" spans="1:43" ht="14.4" customHeight="1" x14ac:dyDescent="0.4">
      <c r="A820" t="s">
        <v>37</v>
      </c>
      <c r="B820" t="s">
        <v>38</v>
      </c>
      <c r="C820" t="s">
        <v>39</v>
      </c>
      <c r="D820" s="1">
        <v>41487</v>
      </c>
      <c r="E820" t="s">
        <v>114</v>
      </c>
      <c r="F820" t="s">
        <v>63</v>
      </c>
      <c r="G820" t="s">
        <v>42</v>
      </c>
      <c r="H820" t="s">
        <v>43</v>
      </c>
      <c r="I820" t="s">
        <v>106</v>
      </c>
      <c r="J820" t="s">
        <v>45</v>
      </c>
      <c r="K820">
        <v>20.8</v>
      </c>
      <c r="L820">
        <v>200000</v>
      </c>
      <c r="M820" t="s">
        <v>46</v>
      </c>
      <c r="N820">
        <v>0</v>
      </c>
      <c r="O820">
        <v>0</v>
      </c>
      <c r="P820">
        <v>0</v>
      </c>
      <c r="Q820">
        <v>0</v>
      </c>
      <c r="R820">
        <v>0</v>
      </c>
      <c r="S820">
        <v>0.42399999999999999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0.34300000000000003</v>
      </c>
      <c r="Z820">
        <f>VLOOKUP(F820,CEUS!$J$26:$K$50,2)</f>
        <v>40</v>
      </c>
      <c r="AA820" s="142">
        <f t="shared" si="105"/>
        <v>8.575000000000001E-3</v>
      </c>
      <c r="AB820" s="37">
        <f t="shared" si="106"/>
        <v>0.68600000000000005</v>
      </c>
      <c r="AD820" s="124">
        <f>IF(E820=Sheet2!$E$24,VLOOKUP(F820,Sheet2!$C$24:$H$42,3),IF(E820=Sheet2!$F$24,VLOOKUP(F820,Sheet2!$C$24:$H$42,4),IF(E820=Sheet2!$G$24,VLOOKUP(F820,Sheet2!$C$24:$H$42,5),VLOOKUP(F820,Sheet2!$C$24:$H$42,6))))</f>
        <v>83.27</v>
      </c>
      <c r="AE820" s="2">
        <f t="shared" si="111"/>
        <v>2.8561610000000001E-2</v>
      </c>
      <c r="AH820">
        <f>IF(I820=CZCA!$E$24,VLOOKUP(F820,CZCA!$C$25:$T$43,3),IF(I820=CZCA!$F$24,VLOOKUP(F820,CZCA!$C$25:$T$43,4),IF(I820=CZCA!$G$24,VLOOKUP(F820,CZCA!$C$25:$T$43,5),IF(OR(I820=CZCA!$H$24,I820=CZCA!$I$24),VLOOKUP(F820,CZCA!$C$25:$T$43,6),IF(OR(I820=CZCA!$J$24,I820=CZCA!$L$24),VLOOKUP(F820,CZCA!$C$25:$T$43,8),IF(OR(I820=CZCA!$K$24,I820=CZCA!$Q$24),VLOOKUP(F820,CZCA!$C$25:$T$43,9),IF(OR(I820=CZCA!$M$24,I820=CZCA!$T$24),VLOOKUP(F820,CZCA!$C$25:$T$43,11),IF(OR(I820=CZCA!$N$24,I820=CZCA!$R$24),VLOOKUP(F820,CZCA!$C$25:$T$43,12),IF(I820=CZCA!$O$24,VLOOKUP(F820,CZCA!$C$25:$T$43,13),IF(I820=CZCA!$P$24,VLOOKUP(F820,CZCA!$C$25:$T$43,14),IF(I820=CZCA!$S$24,VLOOKUP(F820,CZCA!$C$25:$T$43,17))))))))))))</f>
        <v>115.48</v>
      </c>
      <c r="AI820" s="157">
        <f t="shared" si="113"/>
        <v>3.9609640000000008E-2</v>
      </c>
      <c r="AL820" s="128">
        <f t="shared" si="110"/>
        <v>8.6595081399376514</v>
      </c>
      <c r="AM820">
        <v>2</v>
      </c>
      <c r="AN820" t="s">
        <v>64</v>
      </c>
      <c r="AO820" t="s">
        <v>48</v>
      </c>
      <c r="AP820" t="s">
        <v>107</v>
      </c>
      <c r="AQ820" t="s">
        <v>114</v>
      </c>
    </row>
    <row r="821" spans="1:43" ht="14.4" customHeight="1" x14ac:dyDescent="0.4">
      <c r="A821" t="s">
        <v>37</v>
      </c>
      <c r="B821" t="s">
        <v>38</v>
      </c>
      <c r="C821" t="s">
        <v>39</v>
      </c>
      <c r="D821" s="1">
        <v>41487</v>
      </c>
      <c r="E821" t="s">
        <v>114</v>
      </c>
      <c r="F821" t="s">
        <v>63</v>
      </c>
      <c r="G821" t="s">
        <v>42</v>
      </c>
      <c r="H821" t="s">
        <v>43</v>
      </c>
      <c r="I821" t="s">
        <v>108</v>
      </c>
      <c r="J821" t="s">
        <v>45</v>
      </c>
      <c r="K821">
        <v>20.8</v>
      </c>
      <c r="L821">
        <v>200000</v>
      </c>
      <c r="M821" t="s">
        <v>46</v>
      </c>
      <c r="N821">
        <v>0</v>
      </c>
      <c r="O821">
        <v>0</v>
      </c>
      <c r="P821">
        <v>0</v>
      </c>
      <c r="Q821">
        <v>0</v>
      </c>
      <c r="R821">
        <v>0</v>
      </c>
      <c r="S821">
        <v>0.59699999999999998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0.48299999999999998</v>
      </c>
      <c r="Z821">
        <f>VLOOKUP(F821,CEUS!$J$26:$K$50,2)</f>
        <v>40</v>
      </c>
      <c r="AA821" s="142">
        <f t="shared" si="105"/>
        <v>1.2074999999999999E-2</v>
      </c>
      <c r="AB821" s="37">
        <f t="shared" si="106"/>
        <v>0.96599999999999997</v>
      </c>
      <c r="AD821" s="124">
        <f>IF(E821=Sheet2!$E$24,VLOOKUP(F821,Sheet2!$C$24:$H$42,3),IF(E821=Sheet2!$F$24,VLOOKUP(F821,Sheet2!$C$24:$H$42,4),IF(E821=Sheet2!$G$24,VLOOKUP(F821,Sheet2!$C$24:$H$42,5),VLOOKUP(F821,Sheet2!$C$24:$H$42,6))))</f>
        <v>83.27</v>
      </c>
      <c r="AE821" s="2">
        <f t="shared" si="111"/>
        <v>4.0219409999999997E-2</v>
      </c>
      <c r="AH821">
        <f>IF(I821=CZCA!$E$24,VLOOKUP(F821,CZCA!$C$25:$T$43,3),IF(I821=CZCA!$F$24,VLOOKUP(F821,CZCA!$C$25:$T$43,4),IF(I821=CZCA!$G$24,VLOOKUP(F821,CZCA!$C$25:$T$43,5),IF(OR(I821=CZCA!$H$24,I821=CZCA!$I$24),VLOOKUP(F821,CZCA!$C$25:$T$43,6),IF(OR(I821=CZCA!$J$24,I821=CZCA!$L$24),VLOOKUP(F821,CZCA!$C$25:$T$43,8),IF(OR(I821=CZCA!$K$24,I821=CZCA!$Q$24),VLOOKUP(F821,CZCA!$C$25:$T$43,9),IF(OR(I821=CZCA!$M$24,I821=CZCA!$T$24),VLOOKUP(F821,CZCA!$C$25:$T$43,11),IF(OR(I821=CZCA!$N$24,I821=CZCA!$R$24),VLOOKUP(F821,CZCA!$C$25:$T$43,12),IF(I821=CZCA!$O$24,VLOOKUP(F821,CZCA!$C$25:$T$43,13),IF(I821=CZCA!$P$24,VLOOKUP(F821,CZCA!$C$25:$T$43,14),IF(I821=CZCA!$S$24,VLOOKUP(F821,CZCA!$C$25:$T$43,17))))))))))))</f>
        <v>53.64</v>
      </c>
      <c r="AI821" s="157">
        <f t="shared" si="113"/>
        <v>2.590812E-2</v>
      </c>
      <c r="AL821" s="128">
        <f t="shared" si="110"/>
        <v>18.642803877703205</v>
      </c>
      <c r="AM821">
        <v>2</v>
      </c>
      <c r="AN821" t="s">
        <v>64</v>
      </c>
      <c r="AO821" t="s">
        <v>48</v>
      </c>
      <c r="AP821" t="s">
        <v>109</v>
      </c>
      <c r="AQ821" t="s">
        <v>114</v>
      </c>
    </row>
    <row r="822" spans="1:43" ht="14.4" customHeight="1" x14ac:dyDescent="0.4">
      <c r="A822" t="s">
        <v>37</v>
      </c>
      <c r="B822" t="s">
        <v>38</v>
      </c>
      <c r="C822" t="s">
        <v>39</v>
      </c>
      <c r="D822" s="1">
        <v>41487</v>
      </c>
      <c r="E822" t="s">
        <v>114</v>
      </c>
      <c r="F822" t="s">
        <v>63</v>
      </c>
      <c r="G822" t="s">
        <v>42</v>
      </c>
      <c r="H822" t="s">
        <v>43</v>
      </c>
      <c r="I822" t="s">
        <v>97</v>
      </c>
      <c r="J822" t="s">
        <v>45</v>
      </c>
      <c r="K822">
        <v>20.8</v>
      </c>
      <c r="L822">
        <v>200000</v>
      </c>
      <c r="M822" t="s">
        <v>46</v>
      </c>
      <c r="N822">
        <v>0</v>
      </c>
      <c r="O822">
        <v>0</v>
      </c>
      <c r="P822">
        <v>0</v>
      </c>
      <c r="Q822">
        <v>0</v>
      </c>
      <c r="R822">
        <v>0</v>
      </c>
      <c r="S822">
        <v>1.1000000000000001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0.89200000000000002</v>
      </c>
      <c r="Z822">
        <f>VLOOKUP(F822,CEUS!$J$26:$K$50,2)</f>
        <v>40</v>
      </c>
      <c r="AA822" s="142">
        <f t="shared" si="105"/>
        <v>2.23E-2</v>
      </c>
      <c r="AB822" s="37">
        <f t="shared" si="106"/>
        <v>1.784</v>
      </c>
      <c r="AD822" s="124">
        <f>IF(E822=Sheet2!$E$24,VLOOKUP(F822,Sheet2!$C$24:$H$42,3),IF(E822=Sheet2!$F$24,VLOOKUP(F822,Sheet2!$C$24:$H$42,4),IF(E822=Sheet2!$G$24,VLOOKUP(F822,Sheet2!$C$24:$H$42,5),VLOOKUP(F822,Sheet2!$C$24:$H$42,6))))</f>
        <v>83.27</v>
      </c>
      <c r="AE822" s="2">
        <f t="shared" si="111"/>
        <v>7.4276839999999997E-2</v>
      </c>
      <c r="AH822">
        <f>IF(I822=CZCA!$E$24,VLOOKUP(F822,CZCA!$C$25:$T$43,3),IF(I822=CZCA!$F$24,VLOOKUP(F822,CZCA!$C$25:$T$43,4),IF(I822=CZCA!$G$24,VLOOKUP(F822,CZCA!$C$25:$T$43,5),IF(OR(I822=CZCA!$H$24,I822=CZCA!$I$24),VLOOKUP(F822,CZCA!$C$25:$T$43,6),IF(OR(I822=CZCA!$J$24,I822=CZCA!$L$24),VLOOKUP(F822,CZCA!$C$25:$T$43,8),IF(OR(I822=CZCA!$K$24,I822=CZCA!$Q$24),VLOOKUP(F822,CZCA!$C$25:$T$43,9),IF(OR(I822=CZCA!$M$24,I822=CZCA!$T$24),VLOOKUP(F822,CZCA!$C$25:$T$43,11),IF(OR(I822=CZCA!$N$24,I822=CZCA!$R$24),VLOOKUP(F822,CZCA!$C$25:$T$43,12),IF(I822=CZCA!$O$24,VLOOKUP(F822,CZCA!$C$25:$T$43,13),IF(I822=CZCA!$P$24,VLOOKUP(F822,CZCA!$C$25:$T$43,14),IF(I822=CZCA!$S$24,VLOOKUP(F822,CZCA!$C$25:$T$43,17))))))))))))</f>
        <v>62.9</v>
      </c>
      <c r="AI822" s="157">
        <f t="shared" si="113"/>
        <v>5.6106799999999998E-2</v>
      </c>
      <c r="AL822" s="128">
        <f t="shared" si="110"/>
        <v>15.898251192368839</v>
      </c>
      <c r="AM822">
        <v>2</v>
      </c>
      <c r="AN822" t="s">
        <v>64</v>
      </c>
      <c r="AO822" t="s">
        <v>48</v>
      </c>
      <c r="AP822" t="s">
        <v>98</v>
      </c>
      <c r="AQ822" t="s">
        <v>114</v>
      </c>
    </row>
    <row r="823" spans="1:43" ht="14.4" customHeight="1" x14ac:dyDescent="0.4">
      <c r="A823" t="s">
        <v>37</v>
      </c>
      <c r="B823" t="s">
        <v>38</v>
      </c>
      <c r="C823" t="s">
        <v>39</v>
      </c>
      <c r="D823" s="1">
        <v>41487</v>
      </c>
      <c r="E823" t="s">
        <v>114</v>
      </c>
      <c r="F823" t="s">
        <v>63</v>
      </c>
      <c r="G823" t="s">
        <v>42</v>
      </c>
      <c r="H823" t="s">
        <v>43</v>
      </c>
      <c r="I823" t="s">
        <v>110</v>
      </c>
      <c r="J823" t="s">
        <v>45</v>
      </c>
      <c r="K823">
        <v>20.8</v>
      </c>
      <c r="L823">
        <v>200000</v>
      </c>
      <c r="M823" t="s">
        <v>46</v>
      </c>
      <c r="N823">
        <v>0</v>
      </c>
      <c r="O823">
        <v>0</v>
      </c>
      <c r="P823">
        <v>0</v>
      </c>
      <c r="Q823">
        <v>0</v>
      </c>
      <c r="R823">
        <v>0</v>
      </c>
      <c r="S823">
        <v>1.44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1.1599999999999999</v>
      </c>
      <c r="Z823">
        <f>VLOOKUP(F823,CEUS!$J$26:$K$50,2)</f>
        <v>40</v>
      </c>
      <c r="AA823" s="142">
        <f t="shared" si="105"/>
        <v>2.8999999999999998E-2</v>
      </c>
      <c r="AB823" s="37">
        <f t="shared" si="106"/>
        <v>2.3199999999999998</v>
      </c>
      <c r="AD823" s="124">
        <f>IF(E823=Sheet2!$E$24,VLOOKUP(F823,Sheet2!$C$24:$H$42,3),IF(E823=Sheet2!$F$24,VLOOKUP(F823,Sheet2!$C$24:$H$42,4),IF(E823=Sheet2!$G$24,VLOOKUP(F823,Sheet2!$C$24:$H$42,5),VLOOKUP(F823,Sheet2!$C$24:$H$42,6))))</f>
        <v>83.27</v>
      </c>
      <c r="AE823" s="2">
        <f t="shared" si="111"/>
        <v>9.659319999999999E-2</v>
      </c>
      <c r="AH823">
        <f>IF(I823=CZCA!$E$24,VLOOKUP(F823,CZCA!$C$25:$T$43,3),IF(I823=CZCA!$F$24,VLOOKUP(F823,CZCA!$C$25:$T$43,4),IF(I823=CZCA!$G$24,VLOOKUP(F823,CZCA!$C$25:$T$43,5),IF(OR(I823=CZCA!$H$24,I823=CZCA!$I$24),VLOOKUP(F823,CZCA!$C$25:$T$43,6),IF(OR(I823=CZCA!$J$24,I823=CZCA!$L$24),VLOOKUP(F823,CZCA!$C$25:$T$43,8),IF(OR(I823=CZCA!$K$24,I823=CZCA!$Q$24),VLOOKUP(F823,CZCA!$C$25:$T$43,9),IF(OR(I823=CZCA!$M$24,I823=CZCA!$T$24),VLOOKUP(F823,CZCA!$C$25:$T$43,11),IF(OR(I823=CZCA!$N$24,I823=CZCA!$R$24),VLOOKUP(F823,CZCA!$C$25:$T$43,12),IF(I823=CZCA!$O$24,VLOOKUP(F823,CZCA!$C$25:$T$43,13),IF(I823=CZCA!$P$24,VLOOKUP(F823,CZCA!$C$25:$T$43,14),IF(I823=CZCA!$S$24,VLOOKUP(F823,CZCA!$C$25:$T$43,17))))))))))))</f>
        <v>53.64</v>
      </c>
      <c r="AI823" s="157">
        <f t="shared" si="113"/>
        <v>6.2222400000000004E-2</v>
      </c>
      <c r="AL823" s="128">
        <f t="shared" si="110"/>
        <v>18.642803877703205</v>
      </c>
      <c r="AM823">
        <v>2</v>
      </c>
      <c r="AN823" t="s">
        <v>64</v>
      </c>
      <c r="AO823" t="s">
        <v>48</v>
      </c>
      <c r="AP823" t="s">
        <v>111</v>
      </c>
      <c r="AQ823" t="s">
        <v>114</v>
      </c>
    </row>
    <row r="824" spans="1:43" ht="14.4" customHeight="1" x14ac:dyDescent="0.4">
      <c r="A824" t="s">
        <v>37</v>
      </c>
      <c r="B824" t="s">
        <v>38</v>
      </c>
      <c r="C824" t="s">
        <v>39</v>
      </c>
      <c r="D824" s="1">
        <v>41487</v>
      </c>
      <c r="E824" t="s">
        <v>114</v>
      </c>
      <c r="F824" t="s">
        <v>63</v>
      </c>
      <c r="G824" t="s">
        <v>42</v>
      </c>
      <c r="H824" t="s">
        <v>43</v>
      </c>
      <c r="I824" t="s">
        <v>112</v>
      </c>
      <c r="J824" t="s">
        <v>45</v>
      </c>
      <c r="K824">
        <v>20.8</v>
      </c>
      <c r="L824">
        <v>200000</v>
      </c>
      <c r="M824" t="s">
        <v>46</v>
      </c>
      <c r="N824">
        <v>0</v>
      </c>
      <c r="O824">
        <v>0</v>
      </c>
      <c r="P824">
        <v>0</v>
      </c>
      <c r="Q824">
        <v>0</v>
      </c>
      <c r="R824">
        <v>0</v>
      </c>
      <c r="S824">
        <v>0.23100000000000001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0.186</v>
      </c>
      <c r="Z824">
        <f>VLOOKUP(F824,CEUS!$J$26:$K$50,2)</f>
        <v>40</v>
      </c>
      <c r="AA824" s="142">
        <f t="shared" si="105"/>
        <v>4.6499999999999996E-3</v>
      </c>
      <c r="AB824" s="37">
        <f t="shared" si="106"/>
        <v>0.372</v>
      </c>
      <c r="AD824" s="124">
        <f>IF(E824=Sheet2!$E$24,VLOOKUP(F824,Sheet2!$C$24:$H$42,3),IF(E824=Sheet2!$F$24,VLOOKUP(F824,Sheet2!$C$24:$H$42,4),IF(E824=Sheet2!$G$24,VLOOKUP(F824,Sheet2!$C$24:$H$42,5),VLOOKUP(F824,Sheet2!$C$24:$H$42,6))))</f>
        <v>83.27</v>
      </c>
      <c r="AE824" s="2">
        <f t="shared" si="111"/>
        <v>1.5488219999999999E-2</v>
      </c>
      <c r="AH824">
        <f>IF(I824=CZCA!$E$24,VLOOKUP(F824,CZCA!$C$25:$T$43,3),IF(I824=CZCA!$F$24,VLOOKUP(F824,CZCA!$C$25:$T$43,4),IF(I824=CZCA!$G$24,VLOOKUP(F824,CZCA!$C$25:$T$43,5),IF(OR(I824=CZCA!$H$24,I824=CZCA!$I$24),VLOOKUP(F824,CZCA!$C$25:$T$43,6),IF(OR(I824=CZCA!$J$24,I824=CZCA!$L$24),VLOOKUP(F824,CZCA!$C$25:$T$43,8),IF(OR(I824=CZCA!$K$24,I824=CZCA!$Q$24),VLOOKUP(F824,CZCA!$C$25:$T$43,9),IF(OR(I824=CZCA!$M$24,I824=CZCA!$T$24),VLOOKUP(F824,CZCA!$C$25:$T$43,11),IF(OR(I824=CZCA!$N$24,I824=CZCA!$R$24),VLOOKUP(F824,CZCA!$C$25:$T$43,12),IF(I824=CZCA!$O$24,VLOOKUP(F824,CZCA!$C$25:$T$43,13),IF(I824=CZCA!$P$24,VLOOKUP(F824,CZCA!$C$25:$T$43,14),IF(I824=CZCA!$S$24,VLOOKUP(F824,CZCA!$C$25:$T$43,17))))))))))))</f>
        <v>61.71</v>
      </c>
      <c r="AI824" s="157">
        <f t="shared" si="113"/>
        <v>1.147806E-2</v>
      </c>
      <c r="AL824" s="128">
        <f t="shared" si="110"/>
        <v>16.204829039053639</v>
      </c>
      <c r="AM824">
        <v>2</v>
      </c>
      <c r="AN824" t="s">
        <v>64</v>
      </c>
      <c r="AO824" t="s">
        <v>48</v>
      </c>
      <c r="AP824" t="s">
        <v>113</v>
      </c>
      <c r="AQ824" t="s">
        <v>114</v>
      </c>
    </row>
    <row r="825" spans="1:43" ht="14.4" customHeight="1" x14ac:dyDescent="0.4">
      <c r="A825" t="s">
        <v>37</v>
      </c>
      <c r="B825" t="s">
        <v>38</v>
      </c>
      <c r="C825" t="s">
        <v>39</v>
      </c>
      <c r="D825" s="1">
        <v>41487</v>
      </c>
      <c r="E825" t="s">
        <v>114</v>
      </c>
      <c r="F825" t="s">
        <v>63</v>
      </c>
      <c r="G825" t="s">
        <v>42</v>
      </c>
      <c r="H825" t="s">
        <v>43</v>
      </c>
      <c r="I825" t="s">
        <v>99</v>
      </c>
      <c r="J825" t="s">
        <v>45</v>
      </c>
      <c r="K825">
        <v>20.8</v>
      </c>
      <c r="L825">
        <v>200000</v>
      </c>
      <c r="M825" t="s">
        <v>46</v>
      </c>
      <c r="N825">
        <v>0</v>
      </c>
      <c r="O825">
        <v>0</v>
      </c>
      <c r="P825">
        <v>0</v>
      </c>
      <c r="Q825">
        <v>0</v>
      </c>
      <c r="R825">
        <v>0</v>
      </c>
      <c r="S825">
        <v>3.53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2.85</v>
      </c>
      <c r="Z825">
        <f>VLOOKUP(F825,CEUS!$J$26:$K$50,2)</f>
        <v>40</v>
      </c>
      <c r="AA825" s="142">
        <f t="shared" si="105"/>
        <v>7.1250000000000008E-2</v>
      </c>
      <c r="AB825" s="37">
        <f t="shared" si="106"/>
        <v>5.7000000000000011</v>
      </c>
      <c r="AD825" s="124">
        <f>IF(E825=Sheet2!$E$24,VLOOKUP(F825,Sheet2!$C$24:$H$42,3),IF(E825=Sheet2!$F$24,VLOOKUP(F825,Sheet2!$C$24:$H$42,4),IF(E825=Sheet2!$G$24,VLOOKUP(F825,Sheet2!$C$24:$H$42,5),VLOOKUP(F825,Sheet2!$C$24:$H$42,6))))</f>
        <v>83.27</v>
      </c>
      <c r="AE825" s="2">
        <f t="shared" si="111"/>
        <v>0.23731949999999999</v>
      </c>
      <c r="AH825">
        <f>IF(I825=CZCA!$E$24,VLOOKUP(F825,CZCA!$C$25:$T$43,3),IF(I825=CZCA!$F$24,VLOOKUP(F825,CZCA!$C$25:$T$43,4),IF(I825=CZCA!$G$24,VLOOKUP(F825,CZCA!$C$25:$T$43,5),IF(OR(I825=CZCA!$H$24,I825=CZCA!$I$24),VLOOKUP(F825,CZCA!$C$25:$T$43,6),IF(OR(I825=CZCA!$J$24,I825=CZCA!$L$24),VLOOKUP(F825,CZCA!$C$25:$T$43,8),IF(OR(I825=CZCA!$K$24,I825=CZCA!$Q$24),VLOOKUP(F825,CZCA!$C$25:$T$43,9),IF(OR(I825=CZCA!$M$24,I825=CZCA!$T$24),VLOOKUP(F825,CZCA!$C$25:$T$43,11),IF(OR(I825=CZCA!$N$24,I825=CZCA!$R$24),VLOOKUP(F825,CZCA!$C$25:$T$43,12),IF(I825=CZCA!$O$24,VLOOKUP(F825,CZCA!$C$25:$T$43,13),IF(I825=CZCA!$P$24,VLOOKUP(F825,CZCA!$C$25:$T$43,14),IF(I825=CZCA!$S$24,VLOOKUP(F825,CZCA!$C$25:$T$43,17))))))))))))</f>
        <v>115.48</v>
      </c>
      <c r="AI825" s="157">
        <f t="shared" si="113"/>
        <v>0.32911800000000002</v>
      </c>
      <c r="AL825" s="128">
        <f t="shared" si="110"/>
        <v>8.6595081399376514</v>
      </c>
      <c r="AM825">
        <v>2</v>
      </c>
      <c r="AN825" t="s">
        <v>64</v>
      </c>
      <c r="AO825" t="s">
        <v>48</v>
      </c>
      <c r="AP825" t="s">
        <v>100</v>
      </c>
      <c r="AQ825" t="s">
        <v>114</v>
      </c>
    </row>
    <row r="826" spans="1:43" ht="14.4" hidden="1" customHeight="1" x14ac:dyDescent="0.45">
      <c r="A826" t="s">
        <v>37</v>
      </c>
      <c r="B826" t="s">
        <v>38</v>
      </c>
      <c r="C826" t="s">
        <v>39</v>
      </c>
      <c r="D826" s="1">
        <v>41487</v>
      </c>
      <c r="E826" t="s">
        <v>114</v>
      </c>
      <c r="F826" t="s">
        <v>63</v>
      </c>
      <c r="G826" t="s">
        <v>42</v>
      </c>
      <c r="H826" t="s">
        <v>43</v>
      </c>
      <c r="I826" t="s">
        <v>251</v>
      </c>
      <c r="J826" t="s">
        <v>45</v>
      </c>
      <c r="K826">
        <v>20.8</v>
      </c>
      <c r="L826">
        <v>200000</v>
      </c>
      <c r="M826" t="s">
        <v>46</v>
      </c>
      <c r="N826">
        <v>0</v>
      </c>
      <c r="O826">
        <v>0</v>
      </c>
      <c r="P826">
        <v>0</v>
      </c>
      <c r="Q826">
        <v>0</v>
      </c>
      <c r="R826">
        <v>0</v>
      </c>
      <c r="S826">
        <v>0.53400000000000003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0.432</v>
      </c>
      <c r="Z826">
        <f>VLOOKUP(F826,CEUS!$J$26:$K$50,2)</f>
        <v>40</v>
      </c>
      <c r="AA826" s="142">
        <f t="shared" si="105"/>
        <v>1.0800000000000001E-2</v>
      </c>
      <c r="AB826" s="37">
        <f t="shared" si="106"/>
        <v>0.8640000000000001</v>
      </c>
      <c r="AD826" s="124">
        <f>IF(E826=Sheet2!$E$24,VLOOKUP(F826,Sheet2!$C$24:$H$42,3),IF(E826=Sheet2!$F$24,VLOOKUP(F826,Sheet2!$C$24:$H$42,4),IF(E826=Sheet2!$G$24,VLOOKUP(F826,Sheet2!$C$24:$H$42,5),VLOOKUP(F826,Sheet2!$C$24:$H$42,6))))</f>
        <v>83.27</v>
      </c>
      <c r="AE826" s="2">
        <f t="shared" si="111"/>
        <v>3.597264E-2</v>
      </c>
      <c r="AH826" t="b">
        <f>IF(OR(I826=CZCA!$E$24,I826=CZCA!$T$24),VLOOKUP(F826,CZCA!$C$24:$T$43,3),IF(I826=CZCA!$F$24,VLOOKUP(F826,CZCA!$C$24:$T$43,4),IF(I826=CZCA!$G$24,VLOOKUP(F826,CZCA!$C$24:$T$43,5),IF(OR(I826=CZCA!$H$24,I826=CZCA!$I$24),VLOOKUP(F826,CZCA!$C$24:$T$43,6),IF(OR(I826=CZCA!$J$24,I826=CZCA!$L$24),VLOOKUP(F826,CZCA!$C$24:$T$43,8),IF(OR(I826=CZCA!$K$24,I826=CZCA!$Q$24),VLOOKUP(F826,CZCA!$C$24:$T$43,9),IF(I826=CZCA!$M$24,VLOOKUP(F826,CZCA!$C$24:$T$43,11),IF(OR(I826=CZCA!$N$24,I826=CZCA!$R$24),VLOOKUP(F826,CZCA!$C$24:$T$43,12),IF(I826=CZCA!$O$24,VLOOKUP(F826,CZCA!$C$24:$T$43,13),IF(I826=CZCA!$P$24,VLOOKUP(F826,CZCA!$C$24:$T$43,14),IF(I826=CZCA!$S$24,VLOOKUP(F826,CZCA!$C$24:$T$43,17))))))))))))</f>
        <v>0</v>
      </c>
      <c r="AI826" s="160">
        <f t="shared" si="113"/>
        <v>0</v>
      </c>
      <c r="AL826" s="128" t="e">
        <f t="shared" si="110"/>
        <v>#DIV/0!</v>
      </c>
      <c r="AM826">
        <v>2</v>
      </c>
      <c r="AN826" t="s">
        <v>64</v>
      </c>
      <c r="AO826" t="s">
        <v>48</v>
      </c>
      <c r="AP826" t="s">
        <v>254</v>
      </c>
      <c r="AQ826" t="s">
        <v>114</v>
      </c>
    </row>
    <row r="827" spans="1:43" ht="14.4" customHeight="1" x14ac:dyDescent="0.4">
      <c r="A827" t="s">
        <v>37</v>
      </c>
      <c r="B827" t="s">
        <v>38</v>
      </c>
      <c r="C827" t="s">
        <v>39</v>
      </c>
      <c r="D827" s="1">
        <v>41487</v>
      </c>
      <c r="E827" t="s">
        <v>114</v>
      </c>
      <c r="F827" t="s">
        <v>65</v>
      </c>
      <c r="G827" t="s">
        <v>42</v>
      </c>
      <c r="H827" t="s">
        <v>43</v>
      </c>
      <c r="I827" t="s">
        <v>91</v>
      </c>
      <c r="J827" t="s">
        <v>45</v>
      </c>
      <c r="K827">
        <v>200</v>
      </c>
      <c r="L827">
        <v>200000</v>
      </c>
      <c r="M827" t="s">
        <v>46</v>
      </c>
      <c r="N827">
        <v>0</v>
      </c>
      <c r="O827">
        <v>0</v>
      </c>
      <c r="P827">
        <v>0</v>
      </c>
      <c r="Q827">
        <v>0</v>
      </c>
      <c r="R827">
        <v>0</v>
      </c>
      <c r="S827">
        <v>0.55900000000000005</v>
      </c>
      <c r="T827">
        <v>0</v>
      </c>
      <c r="U827">
        <v>0</v>
      </c>
      <c r="V827">
        <v>0</v>
      </c>
      <c r="W827">
        <v>0</v>
      </c>
      <c r="X827">
        <v>0</v>
      </c>
      <c r="Y827">
        <v>0.45100000000000001</v>
      </c>
      <c r="Z827">
        <f>VLOOKUP(F827,CEUS!$J$26:$K$50,2)</f>
        <v>20</v>
      </c>
      <c r="AA827" s="142">
        <f t="shared" si="105"/>
        <v>2.2550000000000001E-2</v>
      </c>
      <c r="AB827" s="37">
        <f t="shared" si="106"/>
        <v>1.804</v>
      </c>
      <c r="AD827" s="124">
        <f>IF(E827=Sheet2!$E$24,VLOOKUP(F827,Sheet2!$C$24:$H$42,3),IF(E827=Sheet2!$F$24,VLOOKUP(F827,Sheet2!$C$24:$H$42,4),IF(E827=Sheet2!$G$24,VLOOKUP(F827,Sheet2!$C$24:$H$42,5),VLOOKUP(F827,Sheet2!$C$24:$H$42,6))))</f>
        <v>28.78</v>
      </c>
      <c r="AE827" s="2">
        <f t="shared" si="111"/>
        <v>1.2979780000000002E-2</v>
      </c>
      <c r="AH827">
        <f>IF(I827=CZCA!$E$24,VLOOKUP(F827,CZCA!$C$25:$T$43,3),IF(I827=CZCA!$F$24,VLOOKUP(F827,CZCA!$C$25:$T$43,4),IF(I827=CZCA!$G$24,VLOOKUP(F827,CZCA!$C$25:$T$43,5),IF(OR(I827=CZCA!$H$24,I827=CZCA!$I$24),VLOOKUP(F827,CZCA!$C$25:$T$43,6),IF(OR(I827=CZCA!$J$24,I827=CZCA!$L$24),VLOOKUP(F827,CZCA!$C$25:$T$43,8),IF(OR(I827=CZCA!$K$24,I827=CZCA!$Q$24),VLOOKUP(F827,CZCA!$C$25:$T$43,9),IF(OR(I827=CZCA!$M$24,I827=CZCA!$T$24),VLOOKUP(F827,CZCA!$C$25:$T$43,11),IF(OR(I827=CZCA!$N$24,I827=CZCA!$R$24),VLOOKUP(F827,CZCA!$C$25:$T$43,12),IF(I827=CZCA!$O$24,VLOOKUP(F827,CZCA!$C$25:$T$43,13),IF(I827=CZCA!$P$24,VLOOKUP(F827,CZCA!$C$25:$T$43,14),IF(I827=CZCA!$S$24,VLOOKUP(F827,CZCA!$C$25:$T$43,17))))))))))))</f>
        <v>26.43</v>
      </c>
      <c r="AI827" s="157">
        <f t="shared" si="113"/>
        <v>1.191993E-2</v>
      </c>
      <c r="AL827" s="128">
        <f t="shared" si="110"/>
        <v>37.835792659856224</v>
      </c>
      <c r="AM827">
        <v>2</v>
      </c>
      <c r="AN827" t="s">
        <v>66</v>
      </c>
      <c r="AO827" t="s">
        <v>48</v>
      </c>
      <c r="AP827" t="s">
        <v>92</v>
      </c>
      <c r="AQ827" t="s">
        <v>114</v>
      </c>
    </row>
    <row r="828" spans="1:43" ht="14.4" customHeight="1" x14ac:dyDescent="0.4">
      <c r="A828" t="s">
        <v>37</v>
      </c>
      <c r="B828" t="s">
        <v>38</v>
      </c>
      <c r="C828" t="s">
        <v>39</v>
      </c>
      <c r="D828" s="1">
        <v>41487</v>
      </c>
      <c r="E828" t="s">
        <v>114</v>
      </c>
      <c r="F828" t="s">
        <v>65</v>
      </c>
      <c r="G828" t="s">
        <v>42</v>
      </c>
      <c r="H828" t="s">
        <v>43</v>
      </c>
      <c r="I828" t="s">
        <v>102</v>
      </c>
      <c r="J828" t="s">
        <v>45</v>
      </c>
      <c r="K828">
        <v>200</v>
      </c>
      <c r="L828">
        <v>200000</v>
      </c>
      <c r="M828" t="s">
        <v>46</v>
      </c>
      <c r="N828">
        <v>0</v>
      </c>
      <c r="O828">
        <v>0</v>
      </c>
      <c r="P828">
        <v>0</v>
      </c>
      <c r="Q828">
        <v>0</v>
      </c>
      <c r="R828">
        <v>0</v>
      </c>
      <c r="S828">
        <v>0.23100000000000001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0.187</v>
      </c>
      <c r="Z828">
        <f>VLOOKUP(F828,CEUS!$J$26:$K$50,2)</f>
        <v>20</v>
      </c>
      <c r="AA828" s="142">
        <f t="shared" si="105"/>
        <v>9.3500000000000007E-3</v>
      </c>
      <c r="AB828" s="37">
        <f t="shared" si="106"/>
        <v>0.748</v>
      </c>
      <c r="AD828" s="124">
        <f>IF(E828=Sheet2!$E$24,VLOOKUP(F828,Sheet2!$C$24:$H$42,3),IF(E828=Sheet2!$F$24,VLOOKUP(F828,Sheet2!$C$24:$H$42,4),IF(E828=Sheet2!$G$24,VLOOKUP(F828,Sheet2!$C$24:$H$42,5),VLOOKUP(F828,Sheet2!$C$24:$H$42,6))))</f>
        <v>28.78</v>
      </c>
      <c r="AE828" s="2">
        <f t="shared" si="111"/>
        <v>5.3818599999999996E-3</v>
      </c>
      <c r="AH828">
        <f>IF(I828=CZCA!$E$24,VLOOKUP(F828,CZCA!$C$25:$T$43,3),IF(I828=CZCA!$F$24,VLOOKUP(F828,CZCA!$C$25:$T$43,4),IF(I828=CZCA!$G$24,VLOOKUP(F828,CZCA!$C$25:$T$43,5),IF(OR(I828=CZCA!$H$24,I828=CZCA!$I$24),VLOOKUP(F828,CZCA!$C$25:$T$43,6),IF(OR(I828=CZCA!$J$24,I828=CZCA!$L$24),VLOOKUP(F828,CZCA!$C$25:$T$43,8),IF(OR(I828=CZCA!$K$24,I828=CZCA!$Q$24),VLOOKUP(F828,CZCA!$C$25:$T$43,9),IF(OR(I828=CZCA!$M$24,I828=CZCA!$T$24),VLOOKUP(F828,CZCA!$C$25:$T$43,11),IF(OR(I828=CZCA!$N$24,I828=CZCA!$R$24),VLOOKUP(F828,CZCA!$C$25:$T$43,12),IF(I828=CZCA!$O$24,VLOOKUP(F828,CZCA!$C$25:$T$43,13),IF(I828=CZCA!$P$24,VLOOKUP(F828,CZCA!$C$25:$T$43,14),IF(I828=CZCA!$S$24,VLOOKUP(F828,CZCA!$C$25:$T$43,17))))))))))))</f>
        <v>51.26</v>
      </c>
      <c r="AI828" s="157">
        <f t="shared" si="113"/>
        <v>9.5856199999999996E-3</v>
      </c>
      <c r="AL828" s="128">
        <f t="shared" si="110"/>
        <v>19.508388607101054</v>
      </c>
      <c r="AM828">
        <v>2</v>
      </c>
      <c r="AN828" t="s">
        <v>66</v>
      </c>
      <c r="AO828" t="s">
        <v>48</v>
      </c>
      <c r="AP828" t="s">
        <v>103</v>
      </c>
      <c r="AQ828" t="s">
        <v>114</v>
      </c>
    </row>
    <row r="829" spans="1:43" ht="14.4" customHeight="1" x14ac:dyDescent="0.4">
      <c r="A829" t="s">
        <v>37</v>
      </c>
      <c r="B829" t="s">
        <v>38</v>
      </c>
      <c r="C829" t="s">
        <v>39</v>
      </c>
      <c r="D829" s="1">
        <v>41487</v>
      </c>
      <c r="E829" t="s">
        <v>114</v>
      </c>
      <c r="F829" t="s">
        <v>65</v>
      </c>
      <c r="G829" t="s">
        <v>42</v>
      </c>
      <c r="H829" t="s">
        <v>43</v>
      </c>
      <c r="I829" t="s">
        <v>104</v>
      </c>
      <c r="J829" t="s">
        <v>45</v>
      </c>
      <c r="K829">
        <v>200</v>
      </c>
      <c r="L829">
        <v>200000</v>
      </c>
      <c r="M829" t="s">
        <v>46</v>
      </c>
      <c r="N829">
        <v>0</v>
      </c>
      <c r="O829">
        <v>0</v>
      </c>
      <c r="P829">
        <v>0</v>
      </c>
      <c r="Q829">
        <v>0</v>
      </c>
      <c r="R829">
        <v>0</v>
      </c>
      <c r="S829">
        <v>0.28499999999999998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0.23100000000000001</v>
      </c>
      <c r="Z829">
        <f>VLOOKUP(F829,CEUS!$J$26:$K$50,2)</f>
        <v>20</v>
      </c>
      <c r="AA829" s="142">
        <f t="shared" si="105"/>
        <v>1.1550000000000001E-2</v>
      </c>
      <c r="AB829" s="37">
        <f t="shared" si="106"/>
        <v>0.92400000000000015</v>
      </c>
      <c r="AD829" s="124">
        <f>IF(E829=Sheet2!$E$24,VLOOKUP(F829,Sheet2!$C$24:$H$42,3),IF(E829=Sheet2!$F$24,VLOOKUP(F829,Sheet2!$C$24:$H$42,4),IF(E829=Sheet2!$G$24,VLOOKUP(F829,Sheet2!$C$24:$H$42,5),VLOOKUP(F829,Sheet2!$C$24:$H$42,6))))</f>
        <v>28.78</v>
      </c>
      <c r="AE829" s="2">
        <f t="shared" si="111"/>
        <v>6.6481800000000001E-3</v>
      </c>
      <c r="AH829">
        <f>IF(I829=CZCA!$E$24,VLOOKUP(F829,CZCA!$C$25:$T$43,3),IF(I829=CZCA!$F$24,VLOOKUP(F829,CZCA!$C$25:$T$43,4),IF(I829=CZCA!$G$24,VLOOKUP(F829,CZCA!$C$25:$T$43,5),IF(OR(I829=CZCA!$H$24,I829=CZCA!$I$24),VLOOKUP(F829,CZCA!$C$25:$T$43,6),IF(OR(I829=CZCA!$J$24,I829=CZCA!$L$24),VLOOKUP(F829,CZCA!$C$25:$T$43,8),IF(OR(I829=CZCA!$K$24,I829=CZCA!$Q$24),VLOOKUP(F829,CZCA!$C$25:$T$43,9),IF(OR(I829=CZCA!$M$24,I829=CZCA!$T$24),VLOOKUP(F829,CZCA!$C$25:$T$43,11),IF(OR(I829=CZCA!$N$24,I829=CZCA!$R$24),VLOOKUP(F829,CZCA!$C$25:$T$43,12),IF(I829=CZCA!$O$24,VLOOKUP(F829,CZCA!$C$25:$T$43,13),IF(I829=CZCA!$P$24,VLOOKUP(F829,CZCA!$C$25:$T$43,14),IF(I829=CZCA!$S$24,VLOOKUP(F829,CZCA!$C$25:$T$43,17))))))))))))</f>
        <v>51.26</v>
      </c>
      <c r="AI829" s="157">
        <f t="shared" si="113"/>
        <v>1.184106E-2</v>
      </c>
      <c r="AL829" s="128">
        <f t="shared" si="110"/>
        <v>19.508388607101054</v>
      </c>
      <c r="AM829">
        <v>2</v>
      </c>
      <c r="AN829" t="s">
        <v>66</v>
      </c>
      <c r="AO829" t="s">
        <v>48</v>
      </c>
      <c r="AP829" t="s">
        <v>105</v>
      </c>
      <c r="AQ829" t="s">
        <v>114</v>
      </c>
    </row>
    <row r="830" spans="1:43" ht="14.4" customHeight="1" x14ac:dyDescent="0.4">
      <c r="A830" t="s">
        <v>37</v>
      </c>
      <c r="B830" t="s">
        <v>38</v>
      </c>
      <c r="C830" t="s">
        <v>39</v>
      </c>
      <c r="D830" s="1">
        <v>41487</v>
      </c>
      <c r="E830" t="s">
        <v>114</v>
      </c>
      <c r="F830" t="s">
        <v>65</v>
      </c>
      <c r="G830" t="s">
        <v>42</v>
      </c>
      <c r="H830" t="s">
        <v>43</v>
      </c>
      <c r="I830" t="s">
        <v>106</v>
      </c>
      <c r="J830" t="s">
        <v>45</v>
      </c>
      <c r="K830">
        <v>200</v>
      </c>
      <c r="L830">
        <v>200000</v>
      </c>
      <c r="M830" t="s">
        <v>46</v>
      </c>
      <c r="N830">
        <v>0</v>
      </c>
      <c r="O830">
        <v>0</v>
      </c>
      <c r="P830">
        <v>0</v>
      </c>
      <c r="Q830">
        <v>0</v>
      </c>
      <c r="R830">
        <v>0</v>
      </c>
      <c r="S830">
        <v>0.182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0.14699999999999999</v>
      </c>
      <c r="Z830">
        <f>VLOOKUP(F830,CEUS!$J$26:$K$50,2)</f>
        <v>20</v>
      </c>
      <c r="AA830" s="142">
        <f t="shared" si="105"/>
        <v>7.3499999999999998E-3</v>
      </c>
      <c r="AB830" s="37">
        <f t="shared" si="106"/>
        <v>0.58799999999999997</v>
      </c>
      <c r="AD830" s="124">
        <f>IF(E830=Sheet2!$E$24,VLOOKUP(F830,Sheet2!$C$24:$H$42,3),IF(E830=Sheet2!$F$24,VLOOKUP(F830,Sheet2!$C$24:$H$42,4),IF(E830=Sheet2!$G$24,VLOOKUP(F830,Sheet2!$C$24:$H$42,5),VLOOKUP(F830,Sheet2!$C$24:$H$42,6))))</f>
        <v>28.78</v>
      </c>
      <c r="AE830" s="2">
        <f t="shared" si="111"/>
        <v>4.2306599999999998E-3</v>
      </c>
      <c r="AH830">
        <f>IF(I830=CZCA!$E$24,VLOOKUP(F830,CZCA!$C$25:$T$43,3),IF(I830=CZCA!$F$24,VLOOKUP(F830,CZCA!$C$25:$T$43,4),IF(I830=CZCA!$G$24,VLOOKUP(F830,CZCA!$C$25:$T$43,5),IF(OR(I830=CZCA!$H$24,I830=CZCA!$I$24),VLOOKUP(F830,CZCA!$C$25:$T$43,6),IF(OR(I830=CZCA!$J$24,I830=CZCA!$L$24),VLOOKUP(F830,CZCA!$C$25:$T$43,8),IF(OR(I830=CZCA!$K$24,I830=CZCA!$Q$24),VLOOKUP(F830,CZCA!$C$25:$T$43,9),IF(OR(I830=CZCA!$M$24,I830=CZCA!$T$24),VLOOKUP(F830,CZCA!$C$25:$T$43,11),IF(OR(I830=CZCA!$N$24,I830=CZCA!$R$24),VLOOKUP(F830,CZCA!$C$25:$T$43,12),IF(I830=CZCA!$O$24,VLOOKUP(F830,CZCA!$C$25:$T$43,13),IF(I830=CZCA!$P$24,VLOOKUP(F830,CZCA!$C$25:$T$43,14),IF(I830=CZCA!$S$24,VLOOKUP(F830,CZCA!$C$25:$T$43,17))))))))))))</f>
        <v>55.47</v>
      </c>
      <c r="AI830" s="157">
        <f t="shared" si="113"/>
        <v>8.1540899999999993E-3</v>
      </c>
      <c r="AL830" s="128">
        <f t="shared" si="110"/>
        <v>18.027762754642151</v>
      </c>
      <c r="AM830">
        <v>2</v>
      </c>
      <c r="AN830" t="s">
        <v>66</v>
      </c>
      <c r="AO830" t="s">
        <v>48</v>
      </c>
      <c r="AP830" t="s">
        <v>107</v>
      </c>
      <c r="AQ830" t="s">
        <v>114</v>
      </c>
    </row>
    <row r="831" spans="1:43" ht="14.4" customHeight="1" x14ac:dyDescent="0.4">
      <c r="A831" t="s">
        <v>37</v>
      </c>
      <c r="B831" t="s">
        <v>38</v>
      </c>
      <c r="C831" t="s">
        <v>39</v>
      </c>
      <c r="D831" s="1">
        <v>41487</v>
      </c>
      <c r="E831" t="s">
        <v>114</v>
      </c>
      <c r="F831" t="s">
        <v>65</v>
      </c>
      <c r="G831" t="s">
        <v>42</v>
      </c>
      <c r="H831" t="s">
        <v>43</v>
      </c>
      <c r="I831" t="s">
        <v>108</v>
      </c>
      <c r="J831" t="s">
        <v>45</v>
      </c>
      <c r="K831">
        <v>200</v>
      </c>
      <c r="L831">
        <v>200000</v>
      </c>
      <c r="M831" t="s">
        <v>46</v>
      </c>
      <c r="N831">
        <v>0</v>
      </c>
      <c r="O831">
        <v>0</v>
      </c>
      <c r="P831">
        <v>0</v>
      </c>
      <c r="Q831">
        <v>0</v>
      </c>
      <c r="R831">
        <v>0</v>
      </c>
      <c r="S831">
        <v>0.32400000000000001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0.26200000000000001</v>
      </c>
      <c r="Z831">
        <f>VLOOKUP(F831,CEUS!$J$26:$K$50,2)</f>
        <v>20</v>
      </c>
      <c r="AA831" s="142">
        <f t="shared" si="105"/>
        <v>1.3100000000000001E-2</v>
      </c>
      <c r="AB831" s="37">
        <f t="shared" si="106"/>
        <v>1.048</v>
      </c>
      <c r="AD831" s="124">
        <f>IF(E831=Sheet2!$E$24,VLOOKUP(F831,Sheet2!$C$24:$H$42,3),IF(E831=Sheet2!$F$24,VLOOKUP(F831,Sheet2!$C$24:$H$42,4),IF(E831=Sheet2!$G$24,VLOOKUP(F831,Sheet2!$C$24:$H$42,5),VLOOKUP(F831,Sheet2!$C$24:$H$42,6))))</f>
        <v>28.78</v>
      </c>
      <c r="AE831" s="2">
        <f t="shared" si="111"/>
        <v>7.5403600000000012E-3</v>
      </c>
      <c r="AH831">
        <f>IF(I831=CZCA!$E$24,VLOOKUP(F831,CZCA!$C$25:$T$43,3),IF(I831=CZCA!$F$24,VLOOKUP(F831,CZCA!$C$25:$T$43,4),IF(I831=CZCA!$G$24,VLOOKUP(F831,CZCA!$C$25:$T$43,5),IF(OR(I831=CZCA!$H$24,I831=CZCA!$I$24),VLOOKUP(F831,CZCA!$C$25:$T$43,6),IF(OR(I831=CZCA!$J$24,I831=CZCA!$L$24),VLOOKUP(F831,CZCA!$C$25:$T$43,8),IF(OR(I831=CZCA!$K$24,I831=CZCA!$Q$24),VLOOKUP(F831,CZCA!$C$25:$T$43,9),IF(OR(I831=CZCA!$M$24,I831=CZCA!$T$24),VLOOKUP(F831,CZCA!$C$25:$T$43,11),IF(OR(I831=CZCA!$N$24,I831=CZCA!$R$24),VLOOKUP(F831,CZCA!$C$25:$T$43,12),IF(I831=CZCA!$O$24,VLOOKUP(F831,CZCA!$C$25:$T$43,13),IF(I831=CZCA!$P$24,VLOOKUP(F831,CZCA!$C$25:$T$43,14),IF(I831=CZCA!$S$24,VLOOKUP(F831,CZCA!$C$25:$T$43,17))))))))))))</f>
        <v>54.4</v>
      </c>
      <c r="AI831" s="157">
        <f t="shared" si="113"/>
        <v>1.4252800000000001E-2</v>
      </c>
      <c r="AL831" s="128">
        <f t="shared" si="110"/>
        <v>18.382352941176471</v>
      </c>
      <c r="AM831">
        <v>2</v>
      </c>
      <c r="AN831" t="s">
        <v>66</v>
      </c>
      <c r="AO831" t="s">
        <v>48</v>
      </c>
      <c r="AP831" t="s">
        <v>109</v>
      </c>
      <c r="AQ831" t="s">
        <v>114</v>
      </c>
    </row>
    <row r="832" spans="1:43" ht="14.4" customHeight="1" x14ac:dyDescent="0.4">
      <c r="A832" t="s">
        <v>37</v>
      </c>
      <c r="B832" t="s">
        <v>38</v>
      </c>
      <c r="C832" t="s">
        <v>39</v>
      </c>
      <c r="D832" s="1">
        <v>41487</v>
      </c>
      <c r="E832" t="s">
        <v>114</v>
      </c>
      <c r="F832" t="s">
        <v>65</v>
      </c>
      <c r="G832" t="s">
        <v>42</v>
      </c>
      <c r="H832" t="s">
        <v>43</v>
      </c>
      <c r="I832" t="s">
        <v>97</v>
      </c>
      <c r="J832" t="s">
        <v>45</v>
      </c>
      <c r="K832">
        <v>200</v>
      </c>
      <c r="L832">
        <v>200000</v>
      </c>
      <c r="M832" t="s">
        <v>46</v>
      </c>
      <c r="N832">
        <v>0</v>
      </c>
      <c r="O832">
        <v>0</v>
      </c>
      <c r="P832">
        <v>0</v>
      </c>
      <c r="Q832">
        <v>0</v>
      </c>
      <c r="R832">
        <v>0</v>
      </c>
      <c r="S832">
        <v>0.79700000000000004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0.64400000000000002</v>
      </c>
      <c r="Z832">
        <f>VLOOKUP(F832,CEUS!$J$26:$K$50,2)</f>
        <v>20</v>
      </c>
      <c r="AA832" s="142">
        <f t="shared" si="105"/>
        <v>3.2199999999999999E-2</v>
      </c>
      <c r="AB832" s="37">
        <f t="shared" si="106"/>
        <v>2.5760000000000001</v>
      </c>
      <c r="AD832" s="124">
        <f>IF(E832=Sheet2!$E$24,VLOOKUP(F832,Sheet2!$C$24:$H$42,3),IF(E832=Sheet2!$F$24,VLOOKUP(F832,Sheet2!$C$24:$H$42,4),IF(E832=Sheet2!$G$24,VLOOKUP(F832,Sheet2!$C$24:$H$42,5),VLOOKUP(F832,Sheet2!$C$24:$H$42,6))))</f>
        <v>28.78</v>
      </c>
      <c r="AE832" s="2">
        <f t="shared" si="111"/>
        <v>1.8534320000000003E-2</v>
      </c>
      <c r="AH832">
        <f>IF(I832=CZCA!$E$24,VLOOKUP(F832,CZCA!$C$25:$T$43,3),IF(I832=CZCA!$F$24,VLOOKUP(F832,CZCA!$C$25:$T$43,4),IF(I832=CZCA!$G$24,VLOOKUP(F832,CZCA!$C$25:$T$43,5),IF(OR(I832=CZCA!$H$24,I832=CZCA!$I$24),VLOOKUP(F832,CZCA!$C$25:$T$43,6),IF(OR(I832=CZCA!$J$24,I832=CZCA!$L$24),VLOOKUP(F832,CZCA!$C$25:$T$43,8),IF(OR(I832=CZCA!$K$24,I832=CZCA!$Q$24),VLOOKUP(F832,CZCA!$C$25:$T$43,9),IF(OR(I832=CZCA!$M$24,I832=CZCA!$T$24),VLOOKUP(F832,CZCA!$C$25:$T$43,11),IF(OR(I832=CZCA!$N$24,I832=CZCA!$R$24),VLOOKUP(F832,CZCA!$C$25:$T$43,12),IF(I832=CZCA!$O$24,VLOOKUP(F832,CZCA!$C$25:$T$43,13),IF(I832=CZCA!$P$24,VLOOKUP(F832,CZCA!$C$25:$T$43,14),IF(I832=CZCA!$S$24,VLOOKUP(F832,CZCA!$C$25:$T$43,17))))))))))))</f>
        <v>50.01</v>
      </c>
      <c r="AI832" s="157">
        <f t="shared" si="113"/>
        <v>3.2206440000000003E-2</v>
      </c>
      <c r="AL832" s="128">
        <f t="shared" si="110"/>
        <v>19.996000799840033</v>
      </c>
      <c r="AM832">
        <v>2</v>
      </c>
      <c r="AN832" t="s">
        <v>66</v>
      </c>
      <c r="AO832" t="s">
        <v>48</v>
      </c>
      <c r="AP832" t="s">
        <v>98</v>
      </c>
      <c r="AQ832" t="s">
        <v>114</v>
      </c>
    </row>
    <row r="833" spans="1:43" ht="14.4" customHeight="1" x14ac:dyDescent="0.4">
      <c r="A833" t="s">
        <v>37</v>
      </c>
      <c r="B833" t="s">
        <v>38</v>
      </c>
      <c r="C833" t="s">
        <v>39</v>
      </c>
      <c r="D833" s="1">
        <v>41487</v>
      </c>
      <c r="E833" t="s">
        <v>114</v>
      </c>
      <c r="F833" t="s">
        <v>65</v>
      </c>
      <c r="G833" t="s">
        <v>42</v>
      </c>
      <c r="H833" t="s">
        <v>43</v>
      </c>
      <c r="I833" t="s">
        <v>110</v>
      </c>
      <c r="J833" t="s">
        <v>45</v>
      </c>
      <c r="K833">
        <v>200</v>
      </c>
      <c r="L833">
        <v>200000</v>
      </c>
      <c r="M833" t="s">
        <v>46</v>
      </c>
      <c r="N833">
        <v>0</v>
      </c>
      <c r="O833">
        <v>0</v>
      </c>
      <c r="P833">
        <v>0</v>
      </c>
      <c r="Q833">
        <v>0</v>
      </c>
      <c r="R833">
        <v>0</v>
      </c>
      <c r="S833">
        <v>1.1299999999999999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0.91600000000000004</v>
      </c>
      <c r="Z833">
        <f>VLOOKUP(F833,CEUS!$J$26:$K$50,2)</f>
        <v>20</v>
      </c>
      <c r="AA833" s="142">
        <f t="shared" si="105"/>
        <v>4.58E-2</v>
      </c>
      <c r="AB833" s="37">
        <f t="shared" si="106"/>
        <v>3.6640000000000001</v>
      </c>
      <c r="AD833" s="124">
        <f>IF(E833=Sheet2!$E$24,VLOOKUP(F833,Sheet2!$C$24:$H$42,3),IF(E833=Sheet2!$F$24,VLOOKUP(F833,Sheet2!$C$24:$H$42,4),IF(E833=Sheet2!$G$24,VLOOKUP(F833,Sheet2!$C$24:$H$42,5),VLOOKUP(F833,Sheet2!$C$24:$H$42,6))))</f>
        <v>28.78</v>
      </c>
      <c r="AE833" s="2">
        <f t="shared" si="111"/>
        <v>2.6362480000000001E-2</v>
      </c>
      <c r="AH833">
        <f>IF(I833=CZCA!$E$24,VLOOKUP(F833,CZCA!$C$25:$T$43,3),IF(I833=CZCA!$F$24,VLOOKUP(F833,CZCA!$C$25:$T$43,4),IF(I833=CZCA!$G$24,VLOOKUP(F833,CZCA!$C$25:$T$43,5),IF(OR(I833=CZCA!$H$24,I833=CZCA!$I$24),VLOOKUP(F833,CZCA!$C$25:$T$43,6),IF(OR(I833=CZCA!$J$24,I833=CZCA!$L$24),VLOOKUP(F833,CZCA!$C$25:$T$43,8),IF(OR(I833=CZCA!$K$24,I833=CZCA!$Q$24),VLOOKUP(F833,CZCA!$C$25:$T$43,9),IF(OR(I833=CZCA!$M$24,I833=CZCA!$T$24),VLOOKUP(F833,CZCA!$C$25:$T$43,11),IF(OR(I833=CZCA!$N$24,I833=CZCA!$R$24),VLOOKUP(F833,CZCA!$C$25:$T$43,12),IF(I833=CZCA!$O$24,VLOOKUP(F833,CZCA!$C$25:$T$43,13),IF(I833=CZCA!$P$24,VLOOKUP(F833,CZCA!$C$25:$T$43,14),IF(I833=CZCA!$S$24,VLOOKUP(F833,CZCA!$C$25:$T$43,17))))))))))))</f>
        <v>54.4</v>
      </c>
      <c r="AI833" s="157">
        <f t="shared" si="113"/>
        <v>4.9830400000000004E-2</v>
      </c>
      <c r="AL833" s="128">
        <f t="shared" si="110"/>
        <v>18.382352941176471</v>
      </c>
      <c r="AM833">
        <v>2</v>
      </c>
      <c r="AN833" t="s">
        <v>66</v>
      </c>
      <c r="AO833" t="s">
        <v>48</v>
      </c>
      <c r="AP833" t="s">
        <v>111</v>
      </c>
      <c r="AQ833" t="s">
        <v>114</v>
      </c>
    </row>
    <row r="834" spans="1:43" ht="14.4" customHeight="1" x14ac:dyDescent="0.4">
      <c r="A834" t="s">
        <v>37</v>
      </c>
      <c r="B834" t="s">
        <v>38</v>
      </c>
      <c r="C834" t="s">
        <v>39</v>
      </c>
      <c r="D834" s="1">
        <v>41487</v>
      </c>
      <c r="E834" t="s">
        <v>114</v>
      </c>
      <c r="F834" t="s">
        <v>65</v>
      </c>
      <c r="G834" t="s">
        <v>42</v>
      </c>
      <c r="H834" t="s">
        <v>43</v>
      </c>
      <c r="I834" t="s">
        <v>112</v>
      </c>
      <c r="J834" t="s">
        <v>45</v>
      </c>
      <c r="K834">
        <v>200</v>
      </c>
      <c r="L834">
        <v>200000</v>
      </c>
      <c r="M834" t="s">
        <v>46</v>
      </c>
      <c r="N834">
        <v>0</v>
      </c>
      <c r="O834">
        <v>0</v>
      </c>
      <c r="P834">
        <v>0</v>
      </c>
      <c r="Q834">
        <v>0</v>
      </c>
      <c r="R834">
        <v>0</v>
      </c>
      <c r="S834">
        <v>0.10299999999999999</v>
      </c>
      <c r="T834">
        <v>0</v>
      </c>
      <c r="U834">
        <v>0</v>
      </c>
      <c r="V834">
        <v>0</v>
      </c>
      <c r="W834">
        <v>0</v>
      </c>
      <c r="X834">
        <v>0</v>
      </c>
      <c r="Y834">
        <v>8.3099999999999993E-2</v>
      </c>
      <c r="Z834">
        <f>VLOOKUP(F834,CEUS!$J$26:$K$50,2)</f>
        <v>20</v>
      </c>
      <c r="AA834" s="142">
        <f t="shared" si="105"/>
        <v>4.1549999999999998E-3</v>
      </c>
      <c r="AB834" s="37">
        <f t="shared" si="106"/>
        <v>0.33239999999999997</v>
      </c>
      <c r="AD834" s="124">
        <f>IF(E834=Sheet2!$E$24,VLOOKUP(F834,Sheet2!$C$24:$H$42,3),IF(E834=Sheet2!$F$24,VLOOKUP(F834,Sheet2!$C$24:$H$42,4),IF(E834=Sheet2!$G$24,VLOOKUP(F834,Sheet2!$C$24:$H$42,5),VLOOKUP(F834,Sheet2!$C$24:$H$42,6))))</f>
        <v>28.78</v>
      </c>
      <c r="AE834" s="2">
        <f t="shared" si="111"/>
        <v>2.3916179999999999E-3</v>
      </c>
      <c r="AH834">
        <f>IF(I834=CZCA!$E$24,VLOOKUP(F834,CZCA!$C$25:$T$43,3),IF(I834=CZCA!$F$24,VLOOKUP(F834,CZCA!$C$25:$T$43,4),IF(I834=CZCA!$G$24,VLOOKUP(F834,CZCA!$C$25:$T$43,5),IF(OR(I834=CZCA!$H$24,I834=CZCA!$I$24),VLOOKUP(F834,CZCA!$C$25:$T$43,6),IF(OR(I834=CZCA!$J$24,I834=CZCA!$L$24),VLOOKUP(F834,CZCA!$C$25:$T$43,8),IF(OR(I834=CZCA!$K$24,I834=CZCA!$Q$24),VLOOKUP(F834,CZCA!$C$25:$T$43,9),IF(OR(I834=CZCA!$M$24,I834=CZCA!$T$24),VLOOKUP(F834,CZCA!$C$25:$T$43,11),IF(OR(I834=CZCA!$N$24,I834=CZCA!$R$24),VLOOKUP(F834,CZCA!$C$25:$T$43,12),IF(I834=CZCA!$O$24,VLOOKUP(F834,CZCA!$C$25:$T$43,13),IF(I834=CZCA!$P$24,VLOOKUP(F834,CZCA!$C$25:$T$43,14),IF(I834=CZCA!$S$24,VLOOKUP(F834,CZCA!$C$25:$T$43,17))))))))))))</f>
        <v>54.93</v>
      </c>
      <c r="AI834" s="157">
        <f t="shared" si="113"/>
        <v>4.5646829999999991E-3</v>
      </c>
      <c r="AL834" s="128">
        <f t="shared" si="110"/>
        <v>18.20498816675769</v>
      </c>
      <c r="AM834">
        <v>2</v>
      </c>
      <c r="AN834" t="s">
        <v>66</v>
      </c>
      <c r="AO834" t="s">
        <v>48</v>
      </c>
      <c r="AP834" t="s">
        <v>113</v>
      </c>
      <c r="AQ834" t="s">
        <v>114</v>
      </c>
    </row>
    <row r="835" spans="1:43" ht="14.4" customHeight="1" x14ac:dyDescent="0.4">
      <c r="A835" t="s">
        <v>37</v>
      </c>
      <c r="B835" t="s">
        <v>38</v>
      </c>
      <c r="C835" t="s">
        <v>39</v>
      </c>
      <c r="D835" s="1">
        <v>41487</v>
      </c>
      <c r="E835" t="s">
        <v>114</v>
      </c>
      <c r="F835" t="s">
        <v>65</v>
      </c>
      <c r="G835" t="s">
        <v>42</v>
      </c>
      <c r="H835" t="s">
        <v>43</v>
      </c>
      <c r="I835" t="s">
        <v>99</v>
      </c>
      <c r="J835" t="s">
        <v>45</v>
      </c>
      <c r="K835">
        <v>200</v>
      </c>
      <c r="L835">
        <v>200000</v>
      </c>
      <c r="M835" t="s">
        <v>46</v>
      </c>
      <c r="N835">
        <v>0</v>
      </c>
      <c r="O835">
        <v>0</v>
      </c>
      <c r="P835">
        <v>0</v>
      </c>
      <c r="Q835">
        <v>0</v>
      </c>
      <c r="R835">
        <v>0</v>
      </c>
      <c r="S835">
        <v>3.65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2.95</v>
      </c>
      <c r="Z835">
        <f>VLOOKUP(F835,CEUS!$J$26:$K$50,2)</f>
        <v>20</v>
      </c>
      <c r="AA835" s="142">
        <f t="shared" si="105"/>
        <v>0.14750000000000002</v>
      </c>
      <c r="AB835" s="37">
        <f t="shared" si="106"/>
        <v>11.8</v>
      </c>
      <c r="AD835" s="124">
        <f>IF(E835=Sheet2!$E$24,VLOOKUP(F835,Sheet2!$C$24:$H$42,3),IF(E835=Sheet2!$F$24,VLOOKUP(F835,Sheet2!$C$24:$H$42,4),IF(E835=Sheet2!$G$24,VLOOKUP(F835,Sheet2!$C$24:$H$42,5),VLOOKUP(F835,Sheet2!$C$24:$H$42,6))))</f>
        <v>28.78</v>
      </c>
      <c r="AE835" s="2">
        <f t="shared" si="111"/>
        <v>8.4901000000000018E-2</v>
      </c>
      <c r="AH835">
        <f>IF(I835=CZCA!$E$24,VLOOKUP(F835,CZCA!$C$25:$T$43,3),IF(I835=CZCA!$F$24,VLOOKUP(F835,CZCA!$C$25:$T$43,4),IF(I835=CZCA!$G$24,VLOOKUP(F835,CZCA!$C$25:$T$43,5),IF(OR(I835=CZCA!$H$24,I835=CZCA!$I$24),VLOOKUP(F835,CZCA!$C$25:$T$43,6),IF(OR(I835=CZCA!$J$24,I835=CZCA!$L$24),VLOOKUP(F835,CZCA!$C$25:$T$43,8),IF(OR(I835=CZCA!$K$24,I835=CZCA!$Q$24),VLOOKUP(F835,CZCA!$C$25:$T$43,9),IF(OR(I835=CZCA!$M$24,I835=CZCA!$T$24),VLOOKUP(F835,CZCA!$C$25:$T$43,11),IF(OR(I835=CZCA!$N$24,I835=CZCA!$R$24),VLOOKUP(F835,CZCA!$C$25:$T$43,12),IF(I835=CZCA!$O$24,VLOOKUP(F835,CZCA!$C$25:$T$43,13),IF(I835=CZCA!$P$24,VLOOKUP(F835,CZCA!$C$25:$T$43,14),IF(I835=CZCA!$S$24,VLOOKUP(F835,CZCA!$C$25:$T$43,17))))))))))))</f>
        <v>55.47</v>
      </c>
      <c r="AI835" s="157">
        <f t="shared" si="113"/>
        <v>0.16363650000000002</v>
      </c>
      <c r="AL835" s="128">
        <f t="shared" si="110"/>
        <v>18.027762754642151</v>
      </c>
      <c r="AM835">
        <v>2</v>
      </c>
      <c r="AN835" t="s">
        <v>66</v>
      </c>
      <c r="AO835" t="s">
        <v>48</v>
      </c>
      <c r="AP835" t="s">
        <v>100</v>
      </c>
      <c r="AQ835" t="s">
        <v>114</v>
      </c>
    </row>
    <row r="836" spans="1:43" ht="14.4" hidden="1" customHeight="1" x14ac:dyDescent="0.45">
      <c r="A836" t="s">
        <v>37</v>
      </c>
      <c r="B836" t="s">
        <v>38</v>
      </c>
      <c r="C836" t="s">
        <v>39</v>
      </c>
      <c r="D836" s="1">
        <v>41487</v>
      </c>
      <c r="E836" t="s">
        <v>114</v>
      </c>
      <c r="F836" t="s">
        <v>65</v>
      </c>
      <c r="G836" t="s">
        <v>42</v>
      </c>
      <c r="H836" t="s">
        <v>43</v>
      </c>
      <c r="I836" t="s">
        <v>251</v>
      </c>
      <c r="J836" t="s">
        <v>45</v>
      </c>
      <c r="K836">
        <v>200</v>
      </c>
      <c r="L836">
        <v>200000</v>
      </c>
      <c r="M836" t="s">
        <v>46</v>
      </c>
      <c r="N836">
        <v>0</v>
      </c>
      <c r="O836">
        <v>0</v>
      </c>
      <c r="P836">
        <v>0</v>
      </c>
      <c r="Q836">
        <v>0</v>
      </c>
      <c r="R836">
        <v>0</v>
      </c>
      <c r="S836">
        <v>0.34200000000000003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0.27700000000000002</v>
      </c>
      <c r="Z836">
        <f>VLOOKUP(F836,CEUS!$J$26:$K$50,2)</f>
        <v>20</v>
      </c>
      <c r="AA836" s="142">
        <f t="shared" si="105"/>
        <v>1.3850000000000001E-2</v>
      </c>
      <c r="AB836" s="37">
        <f t="shared" si="106"/>
        <v>1.1080000000000001</v>
      </c>
      <c r="AD836" s="124">
        <f>IF(E836=Sheet2!$E$24,VLOOKUP(F836,Sheet2!$C$24:$H$42,3),IF(E836=Sheet2!$F$24,VLOOKUP(F836,Sheet2!$C$24:$H$42,4),IF(E836=Sheet2!$G$24,VLOOKUP(F836,Sheet2!$C$24:$H$42,5),VLOOKUP(F836,Sheet2!$C$24:$H$42,6))))</f>
        <v>28.78</v>
      </c>
      <c r="AE836" s="2">
        <f t="shared" si="111"/>
        <v>7.9720600000000013E-3</v>
      </c>
      <c r="AH836" t="b">
        <f>IF(OR(I836=CZCA!$E$24,I836=CZCA!$T$24),VLOOKUP(F836,CZCA!$C$24:$T$43,3),IF(I836=CZCA!$F$24,VLOOKUP(F836,CZCA!$C$24:$T$43,4),IF(I836=CZCA!$G$24,VLOOKUP(F836,CZCA!$C$24:$T$43,5),IF(OR(I836=CZCA!$H$24,I836=CZCA!$I$24),VLOOKUP(F836,CZCA!$C$24:$T$43,6),IF(OR(I836=CZCA!$J$24,I836=CZCA!$L$24),VLOOKUP(F836,CZCA!$C$24:$T$43,8),IF(OR(I836=CZCA!$K$24,I836=CZCA!$Q$24),VLOOKUP(F836,CZCA!$C$24:$T$43,9),IF(I836=CZCA!$M$24,VLOOKUP(F836,CZCA!$C$24:$T$43,11),IF(OR(I836=CZCA!$N$24,I836=CZCA!$R$24),VLOOKUP(F836,CZCA!$C$24:$T$43,12),IF(I836=CZCA!$O$24,VLOOKUP(F836,CZCA!$C$24:$T$43,13),IF(I836=CZCA!$P$24,VLOOKUP(F836,CZCA!$C$24:$T$43,14),IF(I836=CZCA!$S$24,VLOOKUP(F836,CZCA!$C$24:$T$43,17))))))))))))</f>
        <v>0</v>
      </c>
      <c r="AI836" s="160">
        <f t="shared" si="113"/>
        <v>0</v>
      </c>
      <c r="AL836" s="128" t="e">
        <f t="shared" si="110"/>
        <v>#DIV/0!</v>
      </c>
      <c r="AM836">
        <v>2</v>
      </c>
      <c r="AN836" t="s">
        <v>66</v>
      </c>
      <c r="AO836" t="s">
        <v>48</v>
      </c>
      <c r="AP836" t="s">
        <v>254</v>
      </c>
      <c r="AQ836" t="s">
        <v>114</v>
      </c>
    </row>
    <row r="837" spans="1:43" ht="14.4" customHeight="1" x14ac:dyDescent="0.4">
      <c r="A837" t="s">
        <v>37</v>
      </c>
      <c r="B837" t="s">
        <v>38</v>
      </c>
      <c r="C837" t="s">
        <v>39</v>
      </c>
      <c r="D837" s="1">
        <v>41487</v>
      </c>
      <c r="E837" t="s">
        <v>114</v>
      </c>
      <c r="F837" t="s">
        <v>67</v>
      </c>
      <c r="G837" t="s">
        <v>42</v>
      </c>
      <c r="H837" t="s">
        <v>43</v>
      </c>
      <c r="I837" t="s">
        <v>91</v>
      </c>
      <c r="J837" t="s">
        <v>45</v>
      </c>
      <c r="K837">
        <v>100</v>
      </c>
      <c r="L837">
        <v>100000</v>
      </c>
      <c r="M837" t="s">
        <v>46</v>
      </c>
      <c r="N837">
        <v>0</v>
      </c>
      <c r="O837">
        <v>0</v>
      </c>
      <c r="P837">
        <v>0</v>
      </c>
      <c r="Q837">
        <v>0</v>
      </c>
      <c r="R837">
        <v>0</v>
      </c>
      <c r="S837">
        <v>2.4900000000000002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2.0099999999999998</v>
      </c>
      <c r="Z837">
        <f>VLOOKUP(F837,CEUS!$J$26:$K$50,2)</f>
        <v>20</v>
      </c>
      <c r="AA837" s="142">
        <f t="shared" si="105"/>
        <v>0.10049999999999999</v>
      </c>
      <c r="AB837" s="37">
        <f t="shared" si="106"/>
        <v>8.0399999999999991</v>
      </c>
      <c r="AD837" s="124">
        <f>IF(E837=Sheet2!$E$24,VLOOKUP(F837,Sheet2!$C$24:$H$42,3),IF(E837=Sheet2!$F$24,VLOOKUP(F837,Sheet2!$C$24:$H$42,4),IF(E837=Sheet2!$G$24,VLOOKUP(F837,Sheet2!$C$24:$H$42,5),VLOOKUP(F837,Sheet2!$C$24:$H$42,6))))</f>
        <v>28.78</v>
      </c>
      <c r="AE837" s="2">
        <f t="shared" si="111"/>
        <v>5.7847799999999991E-2</v>
      </c>
      <c r="AH837">
        <f>IF(I837=CZCA!$E$24,VLOOKUP(F837,CZCA!$C$25:$T$43,3),IF(I837=CZCA!$F$24,VLOOKUP(F837,CZCA!$C$25:$T$43,4),IF(I837=CZCA!$G$24,VLOOKUP(F837,CZCA!$C$25:$T$43,5),IF(OR(I837=CZCA!$H$24,I837=CZCA!$I$24),VLOOKUP(F837,CZCA!$C$25:$T$43,6),IF(OR(I837=CZCA!$J$24,I837=CZCA!$L$24),VLOOKUP(F837,CZCA!$C$25:$T$43,8),IF(OR(I837=CZCA!$K$24,I837=CZCA!$Q$24),VLOOKUP(F837,CZCA!$C$25:$T$43,9),IF(OR(I837=CZCA!$M$24,I837=CZCA!$T$24),VLOOKUP(F837,CZCA!$C$25:$T$43,11),IF(OR(I837=CZCA!$N$24,I837=CZCA!$R$24),VLOOKUP(F837,CZCA!$C$25:$T$43,12),IF(I837=CZCA!$O$24,VLOOKUP(F837,CZCA!$C$25:$T$43,13),IF(I837=CZCA!$P$24,VLOOKUP(F837,CZCA!$C$25:$T$43,14),IF(I837=CZCA!$S$24,VLOOKUP(F837,CZCA!$C$25:$T$43,17))))))))))))</f>
        <v>26.43</v>
      </c>
      <c r="AI837" s="157">
        <f t="shared" si="113"/>
        <v>5.3124299999999992E-2</v>
      </c>
      <c r="AL837" s="128">
        <f t="shared" si="110"/>
        <v>37.835792659856224</v>
      </c>
      <c r="AM837">
        <v>2</v>
      </c>
      <c r="AN837" t="s">
        <v>68</v>
      </c>
      <c r="AO837" t="s">
        <v>48</v>
      </c>
      <c r="AP837" t="s">
        <v>92</v>
      </c>
      <c r="AQ837" t="s">
        <v>114</v>
      </c>
    </row>
    <row r="838" spans="1:43" ht="14.4" customHeight="1" x14ac:dyDescent="0.4">
      <c r="A838" t="s">
        <v>37</v>
      </c>
      <c r="B838" t="s">
        <v>38</v>
      </c>
      <c r="C838" t="s">
        <v>39</v>
      </c>
      <c r="D838" s="1">
        <v>41487</v>
      </c>
      <c r="E838" t="s">
        <v>114</v>
      </c>
      <c r="F838" t="s">
        <v>67</v>
      </c>
      <c r="G838" t="s">
        <v>42</v>
      </c>
      <c r="H838" t="s">
        <v>43</v>
      </c>
      <c r="I838" t="s">
        <v>102</v>
      </c>
      <c r="J838" t="s">
        <v>45</v>
      </c>
      <c r="K838">
        <v>100</v>
      </c>
      <c r="L838">
        <v>100000</v>
      </c>
      <c r="M838" t="s">
        <v>46</v>
      </c>
      <c r="N838">
        <v>0</v>
      </c>
      <c r="O838">
        <v>0</v>
      </c>
      <c r="P838">
        <v>0</v>
      </c>
      <c r="Q838">
        <v>0</v>
      </c>
      <c r="R838">
        <v>0</v>
      </c>
      <c r="S838">
        <v>1.01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0.81399999999999995</v>
      </c>
      <c r="Z838">
        <f>VLOOKUP(F838,CEUS!$J$26:$K$50,2)</f>
        <v>20</v>
      </c>
      <c r="AA838" s="142">
        <f t="shared" si="105"/>
        <v>4.07E-2</v>
      </c>
      <c r="AB838" s="37">
        <f t="shared" si="106"/>
        <v>3.2560000000000002</v>
      </c>
      <c r="AD838" s="124">
        <f>IF(E838=Sheet2!$E$24,VLOOKUP(F838,Sheet2!$C$24:$H$42,3),IF(E838=Sheet2!$F$24,VLOOKUP(F838,Sheet2!$C$24:$H$42,4),IF(E838=Sheet2!$G$24,VLOOKUP(F838,Sheet2!$C$24:$H$42,5),VLOOKUP(F838,Sheet2!$C$24:$H$42,6))))</f>
        <v>28.78</v>
      </c>
      <c r="AE838" s="2">
        <f t="shared" si="111"/>
        <v>2.342692E-2</v>
      </c>
      <c r="AH838">
        <f>IF(I838=CZCA!$E$24,VLOOKUP(F838,CZCA!$C$25:$T$43,3),IF(I838=CZCA!$F$24,VLOOKUP(F838,CZCA!$C$25:$T$43,4),IF(I838=CZCA!$G$24,VLOOKUP(F838,CZCA!$C$25:$T$43,5),IF(OR(I838=CZCA!$H$24,I838=CZCA!$I$24),VLOOKUP(F838,CZCA!$C$25:$T$43,6),IF(OR(I838=CZCA!$J$24,I838=CZCA!$L$24),VLOOKUP(F838,CZCA!$C$25:$T$43,8),IF(OR(I838=CZCA!$K$24,I838=CZCA!$Q$24),VLOOKUP(F838,CZCA!$C$25:$T$43,9),IF(OR(I838=CZCA!$M$24,I838=CZCA!$T$24),VLOOKUP(F838,CZCA!$C$25:$T$43,11),IF(OR(I838=CZCA!$N$24,I838=CZCA!$R$24),VLOOKUP(F838,CZCA!$C$25:$T$43,12),IF(I838=CZCA!$O$24,VLOOKUP(F838,CZCA!$C$25:$T$43,13),IF(I838=CZCA!$P$24,VLOOKUP(F838,CZCA!$C$25:$T$43,14),IF(I838=CZCA!$S$24,VLOOKUP(F838,CZCA!$C$25:$T$43,17))))))))))))</f>
        <v>51.26</v>
      </c>
      <c r="AI838" s="157">
        <f t="shared" si="113"/>
        <v>4.1725639999999994E-2</v>
      </c>
      <c r="AL838" s="128">
        <f t="shared" si="110"/>
        <v>19.508388607101054</v>
      </c>
      <c r="AM838">
        <v>2</v>
      </c>
      <c r="AN838" t="s">
        <v>68</v>
      </c>
      <c r="AO838" t="s">
        <v>48</v>
      </c>
      <c r="AP838" t="s">
        <v>103</v>
      </c>
      <c r="AQ838" t="s">
        <v>114</v>
      </c>
    </row>
    <row r="839" spans="1:43" ht="14.4" customHeight="1" x14ac:dyDescent="0.4">
      <c r="A839" t="s">
        <v>37</v>
      </c>
      <c r="B839" t="s">
        <v>38</v>
      </c>
      <c r="C839" t="s">
        <v>39</v>
      </c>
      <c r="D839" s="1">
        <v>41487</v>
      </c>
      <c r="E839" t="s">
        <v>114</v>
      </c>
      <c r="F839" t="s">
        <v>67</v>
      </c>
      <c r="G839" t="s">
        <v>42</v>
      </c>
      <c r="H839" t="s">
        <v>43</v>
      </c>
      <c r="I839" t="s">
        <v>104</v>
      </c>
      <c r="J839" t="s">
        <v>45</v>
      </c>
      <c r="K839">
        <v>100</v>
      </c>
      <c r="L839">
        <v>100000</v>
      </c>
      <c r="M839" t="s">
        <v>46</v>
      </c>
      <c r="N839">
        <v>0</v>
      </c>
      <c r="O839">
        <v>0</v>
      </c>
      <c r="P839">
        <v>0</v>
      </c>
      <c r="Q839">
        <v>0</v>
      </c>
      <c r="R839">
        <v>0</v>
      </c>
      <c r="S839">
        <v>1.07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0.86599999999999999</v>
      </c>
      <c r="Z839">
        <f>VLOOKUP(F839,CEUS!$J$26:$K$50,2)</f>
        <v>20</v>
      </c>
      <c r="AA839" s="142">
        <f t="shared" si="105"/>
        <v>4.3299999999999998E-2</v>
      </c>
      <c r="AB839" s="37">
        <f t="shared" si="106"/>
        <v>3.464</v>
      </c>
      <c r="AD839" s="124">
        <f>IF(E839=Sheet2!$E$24,VLOOKUP(F839,Sheet2!$C$24:$H$42,3),IF(E839=Sheet2!$F$24,VLOOKUP(F839,Sheet2!$C$24:$H$42,4),IF(E839=Sheet2!$G$24,VLOOKUP(F839,Sheet2!$C$24:$H$42,5),VLOOKUP(F839,Sheet2!$C$24:$H$42,6))))</f>
        <v>28.78</v>
      </c>
      <c r="AE839" s="2">
        <f t="shared" si="111"/>
        <v>2.4923480000000001E-2</v>
      </c>
      <c r="AH839">
        <f>IF(I839=CZCA!$E$24,VLOOKUP(F839,CZCA!$C$25:$T$43,3),IF(I839=CZCA!$F$24,VLOOKUP(F839,CZCA!$C$25:$T$43,4),IF(I839=CZCA!$G$24,VLOOKUP(F839,CZCA!$C$25:$T$43,5),IF(OR(I839=CZCA!$H$24,I839=CZCA!$I$24),VLOOKUP(F839,CZCA!$C$25:$T$43,6),IF(OR(I839=CZCA!$J$24,I839=CZCA!$L$24),VLOOKUP(F839,CZCA!$C$25:$T$43,8),IF(OR(I839=CZCA!$K$24,I839=CZCA!$Q$24),VLOOKUP(F839,CZCA!$C$25:$T$43,9),IF(OR(I839=CZCA!$M$24,I839=CZCA!$T$24),VLOOKUP(F839,CZCA!$C$25:$T$43,11),IF(OR(I839=CZCA!$N$24,I839=CZCA!$R$24),VLOOKUP(F839,CZCA!$C$25:$T$43,12),IF(I839=CZCA!$O$24,VLOOKUP(F839,CZCA!$C$25:$T$43,13),IF(I839=CZCA!$P$24,VLOOKUP(F839,CZCA!$C$25:$T$43,14),IF(I839=CZCA!$S$24,VLOOKUP(F839,CZCA!$C$25:$T$43,17))))))))))))</f>
        <v>51.26</v>
      </c>
      <c r="AI839" s="157">
        <f t="shared" si="113"/>
        <v>4.4391159999999999E-2</v>
      </c>
      <c r="AL839" s="128">
        <f t="shared" si="110"/>
        <v>19.508388607101054</v>
      </c>
      <c r="AM839">
        <v>2</v>
      </c>
      <c r="AN839" t="s">
        <v>68</v>
      </c>
      <c r="AO839" t="s">
        <v>48</v>
      </c>
      <c r="AP839" t="s">
        <v>105</v>
      </c>
      <c r="AQ839" t="s">
        <v>114</v>
      </c>
    </row>
    <row r="840" spans="1:43" ht="14.4" customHeight="1" x14ac:dyDescent="0.4">
      <c r="A840" t="s">
        <v>37</v>
      </c>
      <c r="B840" t="s">
        <v>38</v>
      </c>
      <c r="C840" t="s">
        <v>39</v>
      </c>
      <c r="D840" s="1">
        <v>41487</v>
      </c>
      <c r="E840" t="s">
        <v>114</v>
      </c>
      <c r="F840" t="s">
        <v>67</v>
      </c>
      <c r="G840" t="s">
        <v>42</v>
      </c>
      <c r="H840" t="s">
        <v>43</v>
      </c>
      <c r="I840" t="s">
        <v>106</v>
      </c>
      <c r="J840" t="s">
        <v>45</v>
      </c>
      <c r="K840">
        <v>100</v>
      </c>
      <c r="L840">
        <v>100000</v>
      </c>
      <c r="M840" t="s">
        <v>46</v>
      </c>
      <c r="N840">
        <v>0</v>
      </c>
      <c r="O840">
        <v>0</v>
      </c>
      <c r="P840">
        <v>0</v>
      </c>
      <c r="Q840">
        <v>0</v>
      </c>
      <c r="R840">
        <v>0</v>
      </c>
      <c r="S840">
        <v>0.63300000000000001</v>
      </c>
      <c r="T840">
        <v>0</v>
      </c>
      <c r="U840">
        <v>0</v>
      </c>
      <c r="V840">
        <v>0</v>
      </c>
      <c r="W840">
        <v>0</v>
      </c>
      <c r="X840">
        <v>0</v>
      </c>
      <c r="Y840">
        <v>0.51200000000000001</v>
      </c>
      <c r="Z840">
        <f>VLOOKUP(F840,CEUS!$J$26:$K$50,2)</f>
        <v>20</v>
      </c>
      <c r="AA840" s="142">
        <f t="shared" si="105"/>
        <v>2.5600000000000001E-2</v>
      </c>
      <c r="AB840" s="37">
        <f t="shared" si="106"/>
        <v>2.048</v>
      </c>
      <c r="AD840" s="124">
        <f>IF(E840=Sheet2!$E$24,VLOOKUP(F840,Sheet2!$C$24:$H$42,3),IF(E840=Sheet2!$F$24,VLOOKUP(F840,Sheet2!$C$24:$H$42,4),IF(E840=Sheet2!$G$24,VLOOKUP(F840,Sheet2!$C$24:$H$42,5),VLOOKUP(F840,Sheet2!$C$24:$H$42,6))))</f>
        <v>28.78</v>
      </c>
      <c r="AE840" s="2">
        <f t="shared" si="111"/>
        <v>1.4735359999999999E-2</v>
      </c>
      <c r="AH840">
        <f>IF(I840=CZCA!$E$24,VLOOKUP(F840,CZCA!$C$25:$T$43,3),IF(I840=CZCA!$F$24,VLOOKUP(F840,CZCA!$C$25:$T$43,4),IF(I840=CZCA!$G$24,VLOOKUP(F840,CZCA!$C$25:$T$43,5),IF(OR(I840=CZCA!$H$24,I840=CZCA!$I$24),VLOOKUP(F840,CZCA!$C$25:$T$43,6),IF(OR(I840=CZCA!$J$24,I840=CZCA!$L$24),VLOOKUP(F840,CZCA!$C$25:$T$43,8),IF(OR(I840=CZCA!$K$24,I840=CZCA!$Q$24),VLOOKUP(F840,CZCA!$C$25:$T$43,9),IF(OR(I840=CZCA!$M$24,I840=CZCA!$T$24),VLOOKUP(F840,CZCA!$C$25:$T$43,11),IF(OR(I840=CZCA!$N$24,I840=CZCA!$R$24),VLOOKUP(F840,CZCA!$C$25:$T$43,12),IF(I840=CZCA!$O$24,VLOOKUP(F840,CZCA!$C$25:$T$43,13),IF(I840=CZCA!$P$24,VLOOKUP(F840,CZCA!$C$25:$T$43,14),IF(I840=CZCA!$S$24,VLOOKUP(F840,CZCA!$C$25:$T$43,17))))))))))))</f>
        <v>55.47</v>
      </c>
      <c r="AI840" s="157">
        <f t="shared" si="113"/>
        <v>2.8400639999999998E-2</v>
      </c>
      <c r="AL840" s="128">
        <f t="shared" si="110"/>
        <v>18.027762754642151</v>
      </c>
      <c r="AM840">
        <v>2</v>
      </c>
      <c r="AN840" t="s">
        <v>68</v>
      </c>
      <c r="AO840" t="s">
        <v>48</v>
      </c>
      <c r="AP840" t="s">
        <v>107</v>
      </c>
      <c r="AQ840" t="s">
        <v>114</v>
      </c>
    </row>
    <row r="841" spans="1:43" ht="14.4" customHeight="1" x14ac:dyDescent="0.4">
      <c r="A841" t="s">
        <v>37</v>
      </c>
      <c r="B841" t="s">
        <v>38</v>
      </c>
      <c r="C841" t="s">
        <v>39</v>
      </c>
      <c r="D841" s="1">
        <v>41487</v>
      </c>
      <c r="E841" t="s">
        <v>114</v>
      </c>
      <c r="F841" t="s">
        <v>67</v>
      </c>
      <c r="G841" t="s">
        <v>42</v>
      </c>
      <c r="H841" t="s">
        <v>43</v>
      </c>
      <c r="I841" t="s">
        <v>108</v>
      </c>
      <c r="J841" t="s">
        <v>45</v>
      </c>
      <c r="K841">
        <v>100</v>
      </c>
      <c r="L841">
        <v>100000</v>
      </c>
      <c r="M841" t="s">
        <v>46</v>
      </c>
      <c r="N841">
        <v>0</v>
      </c>
      <c r="O841">
        <v>0</v>
      </c>
      <c r="P841">
        <v>0</v>
      </c>
      <c r="Q841">
        <v>0</v>
      </c>
      <c r="R841">
        <v>0</v>
      </c>
      <c r="S841">
        <v>0.99399999999999999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0.80300000000000005</v>
      </c>
      <c r="Z841">
        <f>VLOOKUP(F841,CEUS!$J$26:$K$50,2)</f>
        <v>20</v>
      </c>
      <c r="AA841" s="142">
        <f t="shared" si="105"/>
        <v>4.0150000000000005E-2</v>
      </c>
      <c r="AB841" s="37">
        <f t="shared" si="106"/>
        <v>3.2120000000000006</v>
      </c>
      <c r="AD841" s="124">
        <f>IF(E841=Sheet2!$E$24,VLOOKUP(F841,Sheet2!$C$24:$H$42,3),IF(E841=Sheet2!$F$24,VLOOKUP(F841,Sheet2!$C$24:$H$42,4),IF(E841=Sheet2!$G$24,VLOOKUP(F841,Sheet2!$C$24:$H$42,5),VLOOKUP(F841,Sheet2!$C$24:$H$42,6))))</f>
        <v>28.78</v>
      </c>
      <c r="AE841" s="2">
        <f t="shared" si="111"/>
        <v>2.311034E-2</v>
      </c>
      <c r="AH841">
        <f>IF(I841=CZCA!$E$24,VLOOKUP(F841,CZCA!$C$25:$T$43,3),IF(I841=CZCA!$F$24,VLOOKUP(F841,CZCA!$C$25:$T$43,4),IF(I841=CZCA!$G$24,VLOOKUP(F841,CZCA!$C$25:$T$43,5),IF(OR(I841=CZCA!$H$24,I841=CZCA!$I$24),VLOOKUP(F841,CZCA!$C$25:$T$43,6),IF(OR(I841=CZCA!$J$24,I841=CZCA!$L$24),VLOOKUP(F841,CZCA!$C$25:$T$43,8),IF(OR(I841=CZCA!$K$24,I841=CZCA!$Q$24),VLOOKUP(F841,CZCA!$C$25:$T$43,9),IF(OR(I841=CZCA!$M$24,I841=CZCA!$T$24),VLOOKUP(F841,CZCA!$C$25:$T$43,11),IF(OR(I841=CZCA!$N$24,I841=CZCA!$R$24),VLOOKUP(F841,CZCA!$C$25:$T$43,12),IF(I841=CZCA!$O$24,VLOOKUP(F841,CZCA!$C$25:$T$43,13),IF(I841=CZCA!$P$24,VLOOKUP(F841,CZCA!$C$25:$T$43,14),IF(I841=CZCA!$S$24,VLOOKUP(F841,CZCA!$C$25:$T$43,17))))))))))))</f>
        <v>54.4</v>
      </c>
      <c r="AI841" s="157">
        <f t="shared" si="113"/>
        <v>4.3683199999999998E-2</v>
      </c>
      <c r="AL841" s="128">
        <f t="shared" si="110"/>
        <v>18.382352941176471</v>
      </c>
      <c r="AM841">
        <v>2</v>
      </c>
      <c r="AN841" t="s">
        <v>68</v>
      </c>
      <c r="AO841" t="s">
        <v>48</v>
      </c>
      <c r="AP841" t="s">
        <v>109</v>
      </c>
      <c r="AQ841" t="s">
        <v>114</v>
      </c>
    </row>
    <row r="842" spans="1:43" ht="14.4" customHeight="1" x14ac:dyDescent="0.4">
      <c r="A842" t="s">
        <v>37</v>
      </c>
      <c r="B842" t="s">
        <v>38</v>
      </c>
      <c r="C842" t="s">
        <v>39</v>
      </c>
      <c r="D842" s="1">
        <v>41487</v>
      </c>
      <c r="E842" t="s">
        <v>114</v>
      </c>
      <c r="F842" t="s">
        <v>67</v>
      </c>
      <c r="G842" t="s">
        <v>42</v>
      </c>
      <c r="H842" t="s">
        <v>43</v>
      </c>
      <c r="I842" t="s">
        <v>97</v>
      </c>
      <c r="J842" t="s">
        <v>45</v>
      </c>
      <c r="K842">
        <v>100</v>
      </c>
      <c r="L842">
        <v>100000</v>
      </c>
      <c r="M842" t="s">
        <v>46</v>
      </c>
      <c r="N842">
        <v>0</v>
      </c>
      <c r="O842">
        <v>0</v>
      </c>
      <c r="P842">
        <v>0</v>
      </c>
      <c r="Q842">
        <v>0</v>
      </c>
      <c r="R842">
        <v>0</v>
      </c>
      <c r="S842">
        <v>4.6399999999999997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3.75</v>
      </c>
      <c r="Z842">
        <f>VLOOKUP(F842,CEUS!$J$26:$K$50,2)</f>
        <v>20</v>
      </c>
      <c r="AA842" s="142">
        <f t="shared" si="105"/>
        <v>0.1875</v>
      </c>
      <c r="AB842" s="37">
        <f t="shared" si="106"/>
        <v>15</v>
      </c>
      <c r="AD842" s="124">
        <f>IF(E842=Sheet2!$E$24,VLOOKUP(F842,Sheet2!$C$24:$H$42,3),IF(E842=Sheet2!$F$24,VLOOKUP(F842,Sheet2!$C$24:$H$42,4),IF(E842=Sheet2!$G$24,VLOOKUP(F842,Sheet2!$C$24:$H$42,5),VLOOKUP(F842,Sheet2!$C$24:$H$42,6))))</f>
        <v>28.78</v>
      </c>
      <c r="AE842" s="2">
        <f t="shared" si="111"/>
        <v>0.10792500000000001</v>
      </c>
      <c r="AH842">
        <f>IF(I842=CZCA!$E$24,VLOOKUP(F842,CZCA!$C$25:$T$43,3),IF(I842=CZCA!$F$24,VLOOKUP(F842,CZCA!$C$25:$T$43,4),IF(I842=CZCA!$G$24,VLOOKUP(F842,CZCA!$C$25:$T$43,5),IF(OR(I842=CZCA!$H$24,I842=CZCA!$I$24),VLOOKUP(F842,CZCA!$C$25:$T$43,6),IF(OR(I842=CZCA!$J$24,I842=CZCA!$L$24),VLOOKUP(F842,CZCA!$C$25:$T$43,8),IF(OR(I842=CZCA!$K$24,I842=CZCA!$Q$24),VLOOKUP(F842,CZCA!$C$25:$T$43,9),IF(OR(I842=CZCA!$M$24,I842=CZCA!$T$24),VLOOKUP(F842,CZCA!$C$25:$T$43,11),IF(OR(I842=CZCA!$N$24,I842=CZCA!$R$24),VLOOKUP(F842,CZCA!$C$25:$T$43,12),IF(I842=CZCA!$O$24,VLOOKUP(F842,CZCA!$C$25:$T$43,13),IF(I842=CZCA!$P$24,VLOOKUP(F842,CZCA!$C$25:$T$43,14),IF(I842=CZCA!$S$24,VLOOKUP(F842,CZCA!$C$25:$T$43,17))))))))))))</f>
        <v>50.01</v>
      </c>
      <c r="AI842" s="157">
        <f t="shared" si="113"/>
        <v>0.1875375</v>
      </c>
      <c r="AL842" s="128">
        <f t="shared" si="110"/>
        <v>19.996000799840033</v>
      </c>
      <c r="AM842">
        <v>2</v>
      </c>
      <c r="AN842" t="s">
        <v>68</v>
      </c>
      <c r="AO842" t="s">
        <v>48</v>
      </c>
      <c r="AP842" t="s">
        <v>98</v>
      </c>
      <c r="AQ842" t="s">
        <v>114</v>
      </c>
    </row>
    <row r="843" spans="1:43" ht="14.4" customHeight="1" x14ac:dyDescent="0.4">
      <c r="A843" t="s">
        <v>37</v>
      </c>
      <c r="B843" t="s">
        <v>38</v>
      </c>
      <c r="C843" t="s">
        <v>39</v>
      </c>
      <c r="D843" s="1">
        <v>41487</v>
      </c>
      <c r="E843" t="s">
        <v>114</v>
      </c>
      <c r="F843" t="s">
        <v>67</v>
      </c>
      <c r="G843" t="s">
        <v>42</v>
      </c>
      <c r="H843" t="s">
        <v>43</v>
      </c>
      <c r="I843" t="s">
        <v>110</v>
      </c>
      <c r="J843" t="s">
        <v>45</v>
      </c>
      <c r="K843">
        <v>100</v>
      </c>
      <c r="L843">
        <v>100000</v>
      </c>
      <c r="M843" t="s">
        <v>46</v>
      </c>
      <c r="N843">
        <v>0</v>
      </c>
      <c r="O843">
        <v>0</v>
      </c>
      <c r="P843">
        <v>0</v>
      </c>
      <c r="Q843">
        <v>0</v>
      </c>
      <c r="R843">
        <v>0</v>
      </c>
      <c r="S843">
        <v>6.03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4.87</v>
      </c>
      <c r="Z843">
        <f>VLOOKUP(F843,CEUS!$J$26:$K$50,2)</f>
        <v>20</v>
      </c>
      <c r="AA843" s="142">
        <f t="shared" ref="AA843:AA906" si="114">Y843/Z843</f>
        <v>0.24349999999999999</v>
      </c>
      <c r="AB843" s="37">
        <f t="shared" ref="AB843:AB906" si="115">$AA$5*AA843</f>
        <v>19.48</v>
      </c>
      <c r="AD843" s="124">
        <f>IF(E843=Sheet2!$E$24,VLOOKUP(F843,Sheet2!$C$24:$H$42,3),IF(E843=Sheet2!$F$24,VLOOKUP(F843,Sheet2!$C$24:$H$42,4),IF(E843=Sheet2!$G$24,VLOOKUP(F843,Sheet2!$C$24:$H$42,5),VLOOKUP(F843,Sheet2!$C$24:$H$42,6))))</f>
        <v>28.78</v>
      </c>
      <c r="AE843" s="2">
        <f t="shared" si="111"/>
        <v>0.14015860000000002</v>
      </c>
      <c r="AH843">
        <f>IF(I843=CZCA!$E$24,VLOOKUP(F843,CZCA!$C$25:$T$43,3),IF(I843=CZCA!$F$24,VLOOKUP(F843,CZCA!$C$25:$T$43,4),IF(I843=CZCA!$G$24,VLOOKUP(F843,CZCA!$C$25:$T$43,5),IF(OR(I843=CZCA!$H$24,I843=CZCA!$I$24),VLOOKUP(F843,CZCA!$C$25:$T$43,6),IF(OR(I843=CZCA!$J$24,I843=CZCA!$L$24),VLOOKUP(F843,CZCA!$C$25:$T$43,8),IF(OR(I843=CZCA!$K$24,I843=CZCA!$Q$24),VLOOKUP(F843,CZCA!$C$25:$T$43,9),IF(OR(I843=CZCA!$M$24,I843=CZCA!$T$24),VLOOKUP(F843,CZCA!$C$25:$T$43,11),IF(OR(I843=CZCA!$N$24,I843=CZCA!$R$24),VLOOKUP(F843,CZCA!$C$25:$T$43,12),IF(I843=CZCA!$O$24,VLOOKUP(F843,CZCA!$C$25:$T$43,13),IF(I843=CZCA!$P$24,VLOOKUP(F843,CZCA!$C$25:$T$43,14),IF(I843=CZCA!$S$24,VLOOKUP(F843,CZCA!$C$25:$T$43,17))))))))))))</f>
        <v>54.4</v>
      </c>
      <c r="AI843" s="157">
        <f t="shared" si="113"/>
        <v>0.264928</v>
      </c>
      <c r="AL843" s="128">
        <f t="shared" ref="AL843:AL845" si="116">1000/AH843</f>
        <v>18.382352941176471</v>
      </c>
      <c r="AM843">
        <v>2</v>
      </c>
      <c r="AN843" t="s">
        <v>68</v>
      </c>
      <c r="AO843" t="s">
        <v>48</v>
      </c>
      <c r="AP843" t="s">
        <v>111</v>
      </c>
      <c r="AQ843" t="s">
        <v>114</v>
      </c>
    </row>
    <row r="844" spans="1:43" ht="14.4" customHeight="1" x14ac:dyDescent="0.4">
      <c r="A844" t="s">
        <v>37</v>
      </c>
      <c r="B844" t="s">
        <v>38</v>
      </c>
      <c r="C844" t="s">
        <v>39</v>
      </c>
      <c r="D844" s="1">
        <v>41487</v>
      </c>
      <c r="E844" t="s">
        <v>114</v>
      </c>
      <c r="F844" t="s">
        <v>67</v>
      </c>
      <c r="G844" t="s">
        <v>42</v>
      </c>
      <c r="H844" t="s">
        <v>43</v>
      </c>
      <c r="I844" t="s">
        <v>112</v>
      </c>
      <c r="J844" t="s">
        <v>45</v>
      </c>
      <c r="K844">
        <v>100</v>
      </c>
      <c r="L844">
        <v>100000</v>
      </c>
      <c r="M844" t="s">
        <v>46</v>
      </c>
      <c r="N844">
        <v>0</v>
      </c>
      <c r="O844">
        <v>0</v>
      </c>
      <c r="P844">
        <v>0</v>
      </c>
      <c r="Q844">
        <v>0</v>
      </c>
      <c r="R844">
        <v>0</v>
      </c>
      <c r="S844">
        <v>0.437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0.35299999999999998</v>
      </c>
      <c r="Z844">
        <f>VLOOKUP(F844,CEUS!$J$26:$K$50,2)</f>
        <v>20</v>
      </c>
      <c r="AA844" s="142">
        <f t="shared" si="114"/>
        <v>1.7649999999999999E-2</v>
      </c>
      <c r="AB844" s="37">
        <f t="shared" si="115"/>
        <v>1.4119999999999999</v>
      </c>
      <c r="AD844" s="124">
        <f>IF(E844=Sheet2!$E$24,VLOOKUP(F844,Sheet2!$C$24:$H$42,3),IF(E844=Sheet2!$F$24,VLOOKUP(F844,Sheet2!$C$24:$H$42,4),IF(E844=Sheet2!$G$24,VLOOKUP(F844,Sheet2!$C$24:$H$42,5),VLOOKUP(F844,Sheet2!$C$24:$H$42,6))))</f>
        <v>28.78</v>
      </c>
      <c r="AE844" s="2">
        <f t="shared" si="111"/>
        <v>1.0159339999999999E-2</v>
      </c>
      <c r="AH844">
        <f>IF(I844=CZCA!$E$24,VLOOKUP(F844,CZCA!$C$25:$T$43,3),IF(I844=CZCA!$F$24,VLOOKUP(F844,CZCA!$C$25:$T$43,4),IF(I844=CZCA!$G$24,VLOOKUP(F844,CZCA!$C$25:$T$43,5),IF(OR(I844=CZCA!$H$24,I844=CZCA!$I$24),VLOOKUP(F844,CZCA!$C$25:$T$43,6),IF(OR(I844=CZCA!$J$24,I844=CZCA!$L$24),VLOOKUP(F844,CZCA!$C$25:$T$43,8),IF(OR(I844=CZCA!$K$24,I844=CZCA!$Q$24),VLOOKUP(F844,CZCA!$C$25:$T$43,9),IF(OR(I844=CZCA!$M$24,I844=CZCA!$T$24),VLOOKUP(F844,CZCA!$C$25:$T$43,11),IF(OR(I844=CZCA!$N$24,I844=CZCA!$R$24),VLOOKUP(F844,CZCA!$C$25:$T$43,12),IF(I844=CZCA!$O$24,VLOOKUP(F844,CZCA!$C$25:$T$43,13),IF(I844=CZCA!$P$24,VLOOKUP(F844,CZCA!$C$25:$T$43,14),IF(I844=CZCA!$S$24,VLOOKUP(F844,CZCA!$C$25:$T$43,17))))))))))))</f>
        <v>54.93</v>
      </c>
      <c r="AI844" s="157">
        <f t="shared" si="113"/>
        <v>1.9390289999999998E-2</v>
      </c>
      <c r="AL844" s="128">
        <f t="shared" si="116"/>
        <v>18.20498816675769</v>
      </c>
      <c r="AM844">
        <v>2</v>
      </c>
      <c r="AN844" t="s">
        <v>68</v>
      </c>
      <c r="AO844" t="s">
        <v>48</v>
      </c>
      <c r="AP844" t="s">
        <v>113</v>
      </c>
      <c r="AQ844" t="s">
        <v>114</v>
      </c>
    </row>
    <row r="845" spans="1:43" ht="14.4" customHeight="1" x14ac:dyDescent="0.4">
      <c r="A845" t="s">
        <v>37</v>
      </c>
      <c r="B845" t="s">
        <v>38</v>
      </c>
      <c r="C845" t="s">
        <v>39</v>
      </c>
      <c r="D845" s="1">
        <v>41487</v>
      </c>
      <c r="E845" t="s">
        <v>114</v>
      </c>
      <c r="F845" t="s">
        <v>67</v>
      </c>
      <c r="G845" t="s">
        <v>42</v>
      </c>
      <c r="H845" t="s">
        <v>43</v>
      </c>
      <c r="I845" t="s">
        <v>99</v>
      </c>
      <c r="J845" t="s">
        <v>45</v>
      </c>
      <c r="K845">
        <v>100</v>
      </c>
      <c r="L845">
        <v>100000</v>
      </c>
      <c r="M845" t="s">
        <v>46</v>
      </c>
      <c r="N845">
        <v>0</v>
      </c>
      <c r="O845">
        <v>0</v>
      </c>
      <c r="P845">
        <v>0</v>
      </c>
      <c r="Q845">
        <v>0</v>
      </c>
      <c r="R845">
        <v>0</v>
      </c>
      <c r="S845">
        <v>17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13.7</v>
      </c>
      <c r="Z845">
        <f>VLOOKUP(F845,CEUS!$J$26:$K$50,2)</f>
        <v>20</v>
      </c>
      <c r="AA845" s="142">
        <f t="shared" si="114"/>
        <v>0.68499999999999994</v>
      </c>
      <c r="AB845" s="37">
        <f t="shared" si="115"/>
        <v>54.8</v>
      </c>
      <c r="AD845" s="124">
        <f>IF(E845=Sheet2!$E$24,VLOOKUP(F845,Sheet2!$C$24:$H$42,3),IF(E845=Sheet2!$F$24,VLOOKUP(F845,Sheet2!$C$24:$H$42,4),IF(E845=Sheet2!$G$24,VLOOKUP(F845,Sheet2!$C$24:$H$42,5),VLOOKUP(F845,Sheet2!$C$24:$H$42,6))))</f>
        <v>28.78</v>
      </c>
      <c r="AE845" s="2">
        <f t="shared" si="111"/>
        <v>0.39428599999999997</v>
      </c>
      <c r="AH845">
        <f>IF(I845=CZCA!$E$24,VLOOKUP(F845,CZCA!$C$25:$T$43,3),IF(I845=CZCA!$F$24,VLOOKUP(F845,CZCA!$C$25:$T$43,4),IF(I845=CZCA!$G$24,VLOOKUP(F845,CZCA!$C$25:$T$43,5),IF(OR(I845=CZCA!$H$24,I845=CZCA!$I$24),VLOOKUP(F845,CZCA!$C$25:$T$43,6),IF(OR(I845=CZCA!$J$24,I845=CZCA!$L$24),VLOOKUP(F845,CZCA!$C$25:$T$43,8),IF(OR(I845=CZCA!$K$24,I845=CZCA!$Q$24),VLOOKUP(F845,CZCA!$C$25:$T$43,9),IF(OR(I845=CZCA!$M$24,I845=CZCA!$T$24),VLOOKUP(F845,CZCA!$C$25:$T$43,11),IF(OR(I845=CZCA!$N$24,I845=CZCA!$R$24),VLOOKUP(F845,CZCA!$C$25:$T$43,12),IF(I845=CZCA!$O$24,VLOOKUP(F845,CZCA!$C$25:$T$43,13),IF(I845=CZCA!$P$24,VLOOKUP(F845,CZCA!$C$25:$T$43,14),IF(I845=CZCA!$S$24,VLOOKUP(F845,CZCA!$C$25:$T$43,17))))))))))))</f>
        <v>55.47</v>
      </c>
      <c r="AI845" s="157">
        <f t="shared" si="113"/>
        <v>0.75993899999999992</v>
      </c>
      <c r="AL845" s="128">
        <f t="shared" si="116"/>
        <v>18.027762754642151</v>
      </c>
      <c r="AM845">
        <v>2</v>
      </c>
      <c r="AN845" t="s">
        <v>68</v>
      </c>
      <c r="AO845" t="s">
        <v>48</v>
      </c>
      <c r="AP845" t="s">
        <v>100</v>
      </c>
      <c r="AQ845" t="s">
        <v>114</v>
      </c>
    </row>
    <row r="846" spans="1:43" ht="14.4" hidden="1" customHeight="1" x14ac:dyDescent="0.45">
      <c r="A846" t="s">
        <v>37</v>
      </c>
      <c r="B846" t="s">
        <v>38</v>
      </c>
      <c r="C846" t="s">
        <v>39</v>
      </c>
      <c r="D846" s="1">
        <v>41487</v>
      </c>
      <c r="E846" t="s">
        <v>114</v>
      </c>
      <c r="F846" t="s">
        <v>67</v>
      </c>
      <c r="G846" t="s">
        <v>42</v>
      </c>
      <c r="H846" t="s">
        <v>43</v>
      </c>
      <c r="I846" t="s">
        <v>251</v>
      </c>
      <c r="J846" t="s">
        <v>45</v>
      </c>
      <c r="K846">
        <v>100</v>
      </c>
      <c r="L846">
        <v>100000</v>
      </c>
      <c r="M846" t="s">
        <v>46</v>
      </c>
      <c r="N846">
        <v>0</v>
      </c>
      <c r="O846">
        <v>0</v>
      </c>
      <c r="P846">
        <v>0</v>
      </c>
      <c r="Q846">
        <v>0</v>
      </c>
      <c r="R846">
        <v>0</v>
      </c>
      <c r="S846">
        <v>1.42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1.1499999999999999</v>
      </c>
      <c r="Z846">
        <f>VLOOKUP(F846,CEUS!$J$26:$K$50,2)</f>
        <v>20</v>
      </c>
      <c r="AA846" s="142">
        <f t="shared" si="114"/>
        <v>5.7499999999999996E-2</v>
      </c>
      <c r="AB846" s="37">
        <f t="shared" si="115"/>
        <v>4.5999999999999996</v>
      </c>
      <c r="AD846" s="124">
        <f>IF(E846=Sheet2!$E$24,VLOOKUP(F846,Sheet2!$C$24:$H$42,3),IF(E846=Sheet2!$F$24,VLOOKUP(F846,Sheet2!$C$24:$H$42,4),IF(E846=Sheet2!$G$24,VLOOKUP(F846,Sheet2!$C$24:$H$42,5),VLOOKUP(F846,Sheet2!$C$24:$H$42,6))))</f>
        <v>28.78</v>
      </c>
      <c r="AE846" s="2">
        <f t="shared" si="111"/>
        <v>3.3097000000000001E-2</v>
      </c>
      <c r="AH846" t="b">
        <f>IF(OR(I846=CZCA!$E$24,I846=CZCA!$T$24),VLOOKUP(F846,CZCA!$C$24:$T$43,3),IF(I846=CZCA!$F$24,VLOOKUP(F846,CZCA!$C$24:$T$43,4),IF(I846=CZCA!$G$24,VLOOKUP(F846,CZCA!$C$24:$T$43,5),IF(OR(I846=CZCA!$H$24,I846=CZCA!$I$24),VLOOKUP(F846,CZCA!$C$24:$T$43,6),IF(OR(I846=CZCA!$J$24,I846=CZCA!$L$24),VLOOKUP(F846,CZCA!$C$24:$T$43,8),IF(OR(I846=CZCA!$K$24,I846=CZCA!$Q$24),VLOOKUP(F846,CZCA!$C$24:$T$43,9),IF(I846=CZCA!$M$24,VLOOKUP(F846,CZCA!$C$24:$T$43,11),IF(OR(I846=CZCA!$N$24,I846=CZCA!$R$24),VLOOKUP(F846,CZCA!$C$24:$T$43,12),IF(I846=CZCA!$O$24,VLOOKUP(F846,CZCA!$C$24:$T$43,13),IF(I846=CZCA!$P$24,VLOOKUP(F846,CZCA!$C$24:$T$43,14),IF(I846=CZCA!$S$24,VLOOKUP(F846,CZCA!$C$24:$T$43,17))))))))))))</f>
        <v>0</v>
      </c>
      <c r="AI846" s="160">
        <f t="shared" si="113"/>
        <v>0</v>
      </c>
      <c r="AL846" s="128" t="e">
        <f t="shared" ref="AL846:AL906" si="117">1000/AH846</f>
        <v>#DIV/0!</v>
      </c>
      <c r="AM846">
        <v>2</v>
      </c>
      <c r="AN846" t="s">
        <v>68</v>
      </c>
      <c r="AO846" t="s">
        <v>48</v>
      </c>
      <c r="AP846" t="s">
        <v>254</v>
      </c>
      <c r="AQ846" t="s">
        <v>114</v>
      </c>
    </row>
    <row r="847" spans="1:43" ht="14.4" customHeight="1" x14ac:dyDescent="0.4">
      <c r="A847" t="s">
        <v>37</v>
      </c>
      <c r="B847" t="s">
        <v>38</v>
      </c>
      <c r="C847" t="s">
        <v>39</v>
      </c>
      <c r="D847" s="1">
        <v>41487</v>
      </c>
      <c r="E847" t="s">
        <v>114</v>
      </c>
      <c r="F847" t="s">
        <v>69</v>
      </c>
      <c r="G847" t="s">
        <v>42</v>
      </c>
      <c r="H847" t="s">
        <v>43</v>
      </c>
      <c r="I847" t="s">
        <v>91</v>
      </c>
      <c r="J847" t="s">
        <v>45</v>
      </c>
      <c r="K847">
        <v>2.7</v>
      </c>
      <c r="L847">
        <v>60000</v>
      </c>
      <c r="M847" t="s">
        <v>46</v>
      </c>
      <c r="N847">
        <v>0</v>
      </c>
      <c r="O847">
        <v>0</v>
      </c>
      <c r="P847">
        <v>0</v>
      </c>
      <c r="Q847">
        <v>0</v>
      </c>
      <c r="R847">
        <v>0</v>
      </c>
      <c r="S847">
        <v>17.8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14.4</v>
      </c>
      <c r="Z847">
        <f>VLOOKUP(F847,CEUS!$J$26:$K$50,2)</f>
        <v>50</v>
      </c>
      <c r="AA847" s="142">
        <f t="shared" si="114"/>
        <v>0.28800000000000003</v>
      </c>
      <c r="AB847" s="37">
        <f t="shared" si="115"/>
        <v>23.040000000000003</v>
      </c>
      <c r="AD847" s="124">
        <f>IF(E847=Sheet2!$E$24,VLOOKUP(F847,Sheet2!$C$24:$H$42,3),IF(E847=Sheet2!$F$24,VLOOKUP(F847,Sheet2!$C$24:$H$42,4),IF(E847=Sheet2!$G$24,VLOOKUP(F847,Sheet2!$C$24:$H$42,5),VLOOKUP(F847,Sheet2!$C$24:$H$42,6))))</f>
        <v>25</v>
      </c>
      <c r="AE847" s="2">
        <f t="shared" si="111"/>
        <v>0.36</v>
      </c>
      <c r="AH847">
        <f>IF(I847=CZCA!$E$24,VLOOKUP(F847,CZCA!$C$25:$T$43,3),IF(I847=CZCA!$F$24,VLOOKUP(F847,CZCA!$C$25:$T$43,4),IF(I847=CZCA!$G$24,VLOOKUP(F847,CZCA!$C$25:$T$43,5),IF(OR(I847=CZCA!$H$24,I847=CZCA!$I$24),VLOOKUP(F847,CZCA!$C$25:$T$43,6),IF(OR(I847=CZCA!$J$24,I847=CZCA!$L$24),VLOOKUP(F847,CZCA!$C$25:$T$43,8),IF(OR(I847=CZCA!$K$24,I847=CZCA!$Q$24),VLOOKUP(F847,CZCA!$C$25:$T$43,9),IF(OR(I847=CZCA!$M$24,I847=CZCA!$T$24),VLOOKUP(F847,CZCA!$C$25:$T$43,11),IF(OR(I847=CZCA!$N$24,I847=CZCA!$R$24),VLOOKUP(F847,CZCA!$C$25:$T$43,12),IF(I847=CZCA!$O$24,VLOOKUP(F847,CZCA!$C$25:$T$43,13),IF(I847=CZCA!$P$24,VLOOKUP(F847,CZCA!$C$25:$T$43,14),IF(I847=CZCA!$S$24,VLOOKUP(F847,CZCA!$C$25:$T$43,17))))))))))))</f>
        <v>22.61</v>
      </c>
      <c r="AI847" s="157">
        <f t="shared" si="113"/>
        <v>0.32558399999999998</v>
      </c>
      <c r="AL847" s="128">
        <f t="shared" si="117"/>
        <v>44.228217602830604</v>
      </c>
      <c r="AM847">
        <v>2</v>
      </c>
      <c r="AN847" t="s">
        <v>70</v>
      </c>
      <c r="AO847" t="s">
        <v>48</v>
      </c>
      <c r="AP847" t="s">
        <v>92</v>
      </c>
      <c r="AQ847" t="s">
        <v>114</v>
      </c>
    </row>
    <row r="848" spans="1:43" ht="14.4" customHeight="1" x14ac:dyDescent="0.4">
      <c r="A848" t="s">
        <v>37</v>
      </c>
      <c r="B848" t="s">
        <v>38</v>
      </c>
      <c r="C848" t="s">
        <v>39</v>
      </c>
      <c r="D848" s="1">
        <v>41487</v>
      </c>
      <c r="E848" t="s">
        <v>114</v>
      </c>
      <c r="F848" t="s">
        <v>69</v>
      </c>
      <c r="G848" t="s">
        <v>42</v>
      </c>
      <c r="H848" t="s">
        <v>43</v>
      </c>
      <c r="I848" t="s">
        <v>102</v>
      </c>
      <c r="J848" t="s">
        <v>45</v>
      </c>
      <c r="K848">
        <v>2.7</v>
      </c>
      <c r="L848">
        <v>60000</v>
      </c>
      <c r="M848" t="s">
        <v>46</v>
      </c>
      <c r="N848">
        <v>0</v>
      </c>
      <c r="O848">
        <v>0</v>
      </c>
      <c r="P848">
        <v>0</v>
      </c>
      <c r="Q848">
        <v>0</v>
      </c>
      <c r="R848">
        <v>0</v>
      </c>
      <c r="S848">
        <v>8.91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7.2</v>
      </c>
      <c r="Z848">
        <f>VLOOKUP(F848,CEUS!$J$26:$K$50,2)</f>
        <v>50</v>
      </c>
      <c r="AA848" s="142">
        <f t="shared" si="114"/>
        <v>0.14400000000000002</v>
      </c>
      <c r="AB848" s="37">
        <f t="shared" si="115"/>
        <v>11.520000000000001</v>
      </c>
      <c r="AD848" s="124">
        <f>IF(E848=Sheet2!$E$24,VLOOKUP(F848,Sheet2!$C$24:$H$42,3),IF(E848=Sheet2!$F$24,VLOOKUP(F848,Sheet2!$C$24:$H$42,4),IF(E848=Sheet2!$G$24,VLOOKUP(F848,Sheet2!$C$24:$H$42,5),VLOOKUP(F848,Sheet2!$C$24:$H$42,6))))</f>
        <v>25</v>
      </c>
      <c r="AE848" s="2">
        <f t="shared" si="111"/>
        <v>0.18</v>
      </c>
      <c r="AH848">
        <f>IF(I848=CZCA!$E$24,VLOOKUP(F848,CZCA!$C$25:$T$43,3),IF(I848=CZCA!$F$24,VLOOKUP(F848,CZCA!$C$25:$T$43,4),IF(I848=CZCA!$G$24,VLOOKUP(F848,CZCA!$C$25:$T$43,5),IF(OR(I848=CZCA!$H$24,I848=CZCA!$I$24),VLOOKUP(F848,CZCA!$C$25:$T$43,6),IF(OR(I848=CZCA!$J$24,I848=CZCA!$L$24),VLOOKUP(F848,CZCA!$C$25:$T$43,8),IF(OR(I848=CZCA!$K$24,I848=CZCA!$Q$24),VLOOKUP(F848,CZCA!$C$25:$T$43,9),IF(OR(I848=CZCA!$M$24,I848=CZCA!$T$24),VLOOKUP(F848,CZCA!$C$25:$T$43,11),IF(OR(I848=CZCA!$N$24,I848=CZCA!$R$24),VLOOKUP(F848,CZCA!$C$25:$T$43,12),IF(I848=CZCA!$O$24,VLOOKUP(F848,CZCA!$C$25:$T$43,13),IF(I848=CZCA!$P$24,VLOOKUP(F848,CZCA!$C$25:$T$43,14),IF(I848=CZCA!$S$24,VLOOKUP(F848,CZCA!$C$25:$T$43,17))))))))))))</f>
        <v>26.57</v>
      </c>
      <c r="AI848" s="157">
        <f t="shared" si="113"/>
        <v>0.191304</v>
      </c>
      <c r="AL848" s="128">
        <f t="shared" si="117"/>
        <v>37.636432066240118</v>
      </c>
      <c r="AM848">
        <v>2</v>
      </c>
      <c r="AN848" t="s">
        <v>70</v>
      </c>
      <c r="AO848" t="s">
        <v>48</v>
      </c>
      <c r="AP848" t="s">
        <v>103</v>
      </c>
      <c r="AQ848" t="s">
        <v>114</v>
      </c>
    </row>
    <row r="849" spans="1:43" ht="14.4" customHeight="1" x14ac:dyDescent="0.4">
      <c r="A849" t="s">
        <v>37</v>
      </c>
      <c r="B849" t="s">
        <v>38</v>
      </c>
      <c r="C849" t="s">
        <v>39</v>
      </c>
      <c r="D849" s="1">
        <v>41487</v>
      </c>
      <c r="E849" t="s">
        <v>114</v>
      </c>
      <c r="F849" t="s">
        <v>69</v>
      </c>
      <c r="G849" t="s">
        <v>42</v>
      </c>
      <c r="H849" t="s">
        <v>43</v>
      </c>
      <c r="I849" t="s">
        <v>104</v>
      </c>
      <c r="J849" t="s">
        <v>45</v>
      </c>
      <c r="K849">
        <v>2.7</v>
      </c>
      <c r="L849">
        <v>60000</v>
      </c>
      <c r="M849" t="s">
        <v>46</v>
      </c>
      <c r="N849">
        <v>0</v>
      </c>
      <c r="O849">
        <v>0</v>
      </c>
      <c r="P849">
        <v>0</v>
      </c>
      <c r="Q849">
        <v>0</v>
      </c>
      <c r="R849">
        <v>0</v>
      </c>
      <c r="S849">
        <v>9.76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7.89</v>
      </c>
      <c r="Z849">
        <f>VLOOKUP(F849,CEUS!$J$26:$K$50,2)</f>
        <v>50</v>
      </c>
      <c r="AA849" s="142">
        <f t="shared" si="114"/>
        <v>0.1578</v>
      </c>
      <c r="AB849" s="37">
        <f t="shared" si="115"/>
        <v>12.623999999999999</v>
      </c>
      <c r="AD849" s="124">
        <f>IF(E849=Sheet2!$E$24,VLOOKUP(F849,Sheet2!$C$24:$H$42,3),IF(E849=Sheet2!$F$24,VLOOKUP(F849,Sheet2!$C$24:$H$42,4),IF(E849=Sheet2!$G$24,VLOOKUP(F849,Sheet2!$C$24:$H$42,5),VLOOKUP(F849,Sheet2!$C$24:$H$42,6))))</f>
        <v>25</v>
      </c>
      <c r="AE849" s="2">
        <f t="shared" si="111"/>
        <v>0.19724999999999998</v>
      </c>
      <c r="AH849">
        <f>IF(I849=CZCA!$E$24,VLOOKUP(F849,CZCA!$C$25:$T$43,3),IF(I849=CZCA!$F$24,VLOOKUP(F849,CZCA!$C$25:$T$43,4),IF(I849=CZCA!$G$24,VLOOKUP(F849,CZCA!$C$25:$T$43,5),IF(OR(I849=CZCA!$H$24,I849=CZCA!$I$24),VLOOKUP(F849,CZCA!$C$25:$T$43,6),IF(OR(I849=CZCA!$J$24,I849=CZCA!$L$24),VLOOKUP(F849,CZCA!$C$25:$T$43,8),IF(OR(I849=CZCA!$K$24,I849=CZCA!$Q$24),VLOOKUP(F849,CZCA!$C$25:$T$43,9),IF(OR(I849=CZCA!$M$24,I849=CZCA!$T$24),VLOOKUP(F849,CZCA!$C$25:$T$43,11),IF(OR(I849=CZCA!$N$24,I849=CZCA!$R$24),VLOOKUP(F849,CZCA!$C$25:$T$43,12),IF(I849=CZCA!$O$24,VLOOKUP(F849,CZCA!$C$25:$T$43,13),IF(I849=CZCA!$P$24,VLOOKUP(F849,CZCA!$C$25:$T$43,14),IF(I849=CZCA!$S$24,VLOOKUP(F849,CZCA!$C$25:$T$43,17))))))))))))</f>
        <v>26.57</v>
      </c>
      <c r="AI849" s="157">
        <f t="shared" si="113"/>
        <v>0.2096373</v>
      </c>
      <c r="AL849" s="128">
        <f t="shared" si="117"/>
        <v>37.636432066240118</v>
      </c>
      <c r="AM849">
        <v>2</v>
      </c>
      <c r="AN849" t="s">
        <v>70</v>
      </c>
      <c r="AO849" t="s">
        <v>48</v>
      </c>
      <c r="AP849" t="s">
        <v>105</v>
      </c>
      <c r="AQ849" t="s">
        <v>114</v>
      </c>
    </row>
    <row r="850" spans="1:43" ht="14.4" customHeight="1" x14ac:dyDescent="0.4">
      <c r="A850" t="s">
        <v>37</v>
      </c>
      <c r="B850" t="s">
        <v>38</v>
      </c>
      <c r="C850" t="s">
        <v>39</v>
      </c>
      <c r="D850" s="1">
        <v>41487</v>
      </c>
      <c r="E850" t="s">
        <v>114</v>
      </c>
      <c r="F850" t="s">
        <v>69</v>
      </c>
      <c r="G850" t="s">
        <v>42</v>
      </c>
      <c r="H850" t="s">
        <v>43</v>
      </c>
      <c r="I850" t="s">
        <v>106</v>
      </c>
      <c r="J850" t="s">
        <v>45</v>
      </c>
      <c r="K850">
        <v>2.7</v>
      </c>
      <c r="L850">
        <v>60000</v>
      </c>
      <c r="M850" t="s">
        <v>46</v>
      </c>
      <c r="N850">
        <v>0</v>
      </c>
      <c r="O850">
        <v>0</v>
      </c>
      <c r="P850">
        <v>0</v>
      </c>
      <c r="Q850">
        <v>0</v>
      </c>
      <c r="R850">
        <v>0</v>
      </c>
      <c r="S850">
        <v>8.7899999999999991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7.1</v>
      </c>
      <c r="Z850">
        <f>VLOOKUP(F850,CEUS!$J$26:$K$50,2)</f>
        <v>50</v>
      </c>
      <c r="AA850" s="142">
        <f t="shared" si="114"/>
        <v>0.14199999999999999</v>
      </c>
      <c r="AB850" s="37">
        <f t="shared" si="115"/>
        <v>11.36</v>
      </c>
      <c r="AD850" s="124">
        <f>IF(E850=Sheet2!$E$24,VLOOKUP(F850,Sheet2!$C$24:$H$42,3),IF(E850=Sheet2!$F$24,VLOOKUP(F850,Sheet2!$C$24:$H$42,4),IF(E850=Sheet2!$G$24,VLOOKUP(F850,Sheet2!$C$24:$H$42,5),VLOOKUP(F850,Sheet2!$C$24:$H$42,6))))</f>
        <v>25</v>
      </c>
      <c r="AE850" s="2">
        <f t="shared" si="111"/>
        <v>0.17749999999999999</v>
      </c>
      <c r="AH850">
        <f>IF(I850=CZCA!$E$24,VLOOKUP(F850,CZCA!$C$25:$T$43,3),IF(I850=CZCA!$F$24,VLOOKUP(F850,CZCA!$C$25:$T$43,4),IF(I850=CZCA!$G$24,VLOOKUP(F850,CZCA!$C$25:$T$43,5),IF(OR(I850=CZCA!$H$24,I850=CZCA!$I$24),VLOOKUP(F850,CZCA!$C$25:$T$43,6),IF(OR(I850=CZCA!$J$24,I850=CZCA!$L$24),VLOOKUP(F850,CZCA!$C$25:$T$43,8),IF(OR(I850=CZCA!$K$24,I850=CZCA!$Q$24),VLOOKUP(F850,CZCA!$C$25:$T$43,9),IF(OR(I850=CZCA!$M$24,I850=CZCA!$T$24),VLOOKUP(F850,CZCA!$C$25:$T$43,11),IF(OR(I850=CZCA!$N$24,I850=CZCA!$R$24),VLOOKUP(F850,CZCA!$C$25:$T$43,12),IF(I850=CZCA!$O$24,VLOOKUP(F850,CZCA!$C$25:$T$43,13),IF(I850=CZCA!$P$24,VLOOKUP(F850,CZCA!$C$25:$T$43,14),IF(I850=CZCA!$S$24,VLOOKUP(F850,CZCA!$C$25:$T$43,17))))))))))))</f>
        <v>30.42</v>
      </c>
      <c r="AI850" s="157">
        <f t="shared" si="113"/>
        <v>0.21598200000000001</v>
      </c>
      <c r="AL850" s="128">
        <f t="shared" si="117"/>
        <v>32.873109796186718</v>
      </c>
      <c r="AM850">
        <v>2</v>
      </c>
      <c r="AN850" t="s">
        <v>70</v>
      </c>
      <c r="AO850" t="s">
        <v>48</v>
      </c>
      <c r="AP850" t="s">
        <v>107</v>
      </c>
      <c r="AQ850" t="s">
        <v>114</v>
      </c>
    </row>
    <row r="851" spans="1:43" ht="14.4" customHeight="1" x14ac:dyDescent="0.4">
      <c r="A851" t="s">
        <v>37</v>
      </c>
      <c r="B851" t="s">
        <v>38</v>
      </c>
      <c r="C851" t="s">
        <v>39</v>
      </c>
      <c r="D851" s="1">
        <v>41487</v>
      </c>
      <c r="E851" t="s">
        <v>114</v>
      </c>
      <c r="F851" t="s">
        <v>69</v>
      </c>
      <c r="G851" t="s">
        <v>42</v>
      </c>
      <c r="H851" t="s">
        <v>43</v>
      </c>
      <c r="I851" t="s">
        <v>108</v>
      </c>
      <c r="J851" t="s">
        <v>45</v>
      </c>
      <c r="K851">
        <v>2.7</v>
      </c>
      <c r="L851">
        <v>60000</v>
      </c>
      <c r="M851" t="s">
        <v>46</v>
      </c>
      <c r="N851">
        <v>0</v>
      </c>
      <c r="O851">
        <v>0</v>
      </c>
      <c r="P851">
        <v>0</v>
      </c>
      <c r="Q851">
        <v>0</v>
      </c>
      <c r="R851">
        <v>0</v>
      </c>
      <c r="S851">
        <v>11.9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9.64</v>
      </c>
      <c r="Z851">
        <f>VLOOKUP(F851,CEUS!$J$26:$K$50,2)</f>
        <v>50</v>
      </c>
      <c r="AA851" s="142">
        <f t="shared" si="114"/>
        <v>0.1928</v>
      </c>
      <c r="AB851" s="37">
        <f t="shared" si="115"/>
        <v>15.423999999999999</v>
      </c>
      <c r="AD851" s="124">
        <f>IF(E851=Sheet2!$E$24,VLOOKUP(F851,Sheet2!$C$24:$H$42,3),IF(E851=Sheet2!$F$24,VLOOKUP(F851,Sheet2!$C$24:$H$42,4),IF(E851=Sheet2!$G$24,VLOOKUP(F851,Sheet2!$C$24:$H$42,5),VLOOKUP(F851,Sheet2!$C$24:$H$42,6))))</f>
        <v>25</v>
      </c>
      <c r="AE851" s="2">
        <f t="shared" si="111"/>
        <v>0.24100000000000002</v>
      </c>
      <c r="AH851">
        <f>IF(I851=CZCA!$E$24,VLOOKUP(F851,CZCA!$C$25:$T$43,3),IF(I851=CZCA!$F$24,VLOOKUP(F851,CZCA!$C$25:$T$43,4),IF(I851=CZCA!$G$24,VLOOKUP(F851,CZCA!$C$25:$T$43,5),IF(OR(I851=CZCA!$H$24,I851=CZCA!$I$24),VLOOKUP(F851,CZCA!$C$25:$T$43,6),IF(OR(I851=CZCA!$J$24,I851=CZCA!$L$24),VLOOKUP(F851,CZCA!$C$25:$T$43,8),IF(OR(I851=CZCA!$K$24,I851=CZCA!$Q$24),VLOOKUP(F851,CZCA!$C$25:$T$43,9),IF(OR(I851=CZCA!$M$24,I851=CZCA!$T$24),VLOOKUP(F851,CZCA!$C$25:$T$43,11),IF(OR(I851=CZCA!$N$24,I851=CZCA!$R$24),VLOOKUP(F851,CZCA!$C$25:$T$43,12),IF(I851=CZCA!$O$24,VLOOKUP(F851,CZCA!$C$25:$T$43,13),IF(I851=CZCA!$P$24,VLOOKUP(F851,CZCA!$C$25:$T$43,14),IF(I851=CZCA!$S$24,VLOOKUP(F851,CZCA!$C$25:$T$43,17))))))))))))</f>
        <v>28</v>
      </c>
      <c r="AI851" s="157">
        <f t="shared" si="113"/>
        <v>0.26992000000000005</v>
      </c>
      <c r="AL851" s="128">
        <f t="shared" si="117"/>
        <v>35.714285714285715</v>
      </c>
      <c r="AM851">
        <v>2</v>
      </c>
      <c r="AN851" t="s">
        <v>70</v>
      </c>
      <c r="AO851" t="s">
        <v>48</v>
      </c>
      <c r="AP851" t="s">
        <v>109</v>
      </c>
      <c r="AQ851" t="s">
        <v>114</v>
      </c>
    </row>
    <row r="852" spans="1:43" ht="14.4" customHeight="1" x14ac:dyDescent="0.4">
      <c r="A852" t="s">
        <v>37</v>
      </c>
      <c r="B852" t="s">
        <v>38</v>
      </c>
      <c r="C852" t="s">
        <v>39</v>
      </c>
      <c r="D852" s="1">
        <v>41487</v>
      </c>
      <c r="E852" t="s">
        <v>114</v>
      </c>
      <c r="F852" t="s">
        <v>69</v>
      </c>
      <c r="G852" t="s">
        <v>42</v>
      </c>
      <c r="H852" t="s">
        <v>43</v>
      </c>
      <c r="I852" t="s">
        <v>97</v>
      </c>
      <c r="J852" t="s">
        <v>45</v>
      </c>
      <c r="K852">
        <v>2.7</v>
      </c>
      <c r="L852">
        <v>60000</v>
      </c>
      <c r="M852" t="s">
        <v>46</v>
      </c>
      <c r="N852">
        <v>0</v>
      </c>
      <c r="O852">
        <v>0</v>
      </c>
      <c r="P852">
        <v>0</v>
      </c>
      <c r="Q852">
        <v>0</v>
      </c>
      <c r="R852">
        <v>0</v>
      </c>
      <c r="S852">
        <v>21.6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17.5</v>
      </c>
      <c r="Z852">
        <f>VLOOKUP(F852,CEUS!$J$26:$K$50,2)</f>
        <v>50</v>
      </c>
      <c r="AA852" s="142">
        <f t="shared" si="114"/>
        <v>0.35</v>
      </c>
      <c r="AB852" s="37">
        <f t="shared" si="115"/>
        <v>28</v>
      </c>
      <c r="AD852" s="124">
        <f>IF(E852=Sheet2!$E$24,VLOOKUP(F852,Sheet2!$C$24:$H$42,3),IF(E852=Sheet2!$F$24,VLOOKUP(F852,Sheet2!$C$24:$H$42,4),IF(E852=Sheet2!$G$24,VLOOKUP(F852,Sheet2!$C$24:$H$42,5),VLOOKUP(F852,Sheet2!$C$24:$H$42,6))))</f>
        <v>25</v>
      </c>
      <c r="AE852" s="2">
        <f t="shared" si="111"/>
        <v>0.43750000000000006</v>
      </c>
      <c r="AH852">
        <f>IF(I852=CZCA!$E$24,VLOOKUP(F852,CZCA!$C$25:$T$43,3),IF(I852=CZCA!$F$24,VLOOKUP(F852,CZCA!$C$25:$T$43,4),IF(I852=CZCA!$G$24,VLOOKUP(F852,CZCA!$C$25:$T$43,5),IF(OR(I852=CZCA!$H$24,I852=CZCA!$I$24),VLOOKUP(F852,CZCA!$C$25:$T$43,6),IF(OR(I852=CZCA!$J$24,I852=CZCA!$L$24),VLOOKUP(F852,CZCA!$C$25:$T$43,8),IF(OR(I852=CZCA!$K$24,I852=CZCA!$Q$24),VLOOKUP(F852,CZCA!$C$25:$T$43,9),IF(OR(I852=CZCA!$M$24,I852=CZCA!$T$24),VLOOKUP(F852,CZCA!$C$25:$T$43,11),IF(OR(I852=CZCA!$N$24,I852=CZCA!$R$24),VLOOKUP(F852,CZCA!$C$25:$T$43,12),IF(I852=CZCA!$O$24,VLOOKUP(F852,CZCA!$C$25:$T$43,13),IF(I852=CZCA!$P$24,VLOOKUP(F852,CZCA!$C$25:$T$43,14),IF(I852=CZCA!$S$24,VLOOKUP(F852,CZCA!$C$25:$T$43,17))))))))))))</f>
        <v>38.36</v>
      </c>
      <c r="AI852" s="157">
        <f t="shared" si="113"/>
        <v>0.67130000000000001</v>
      </c>
      <c r="AL852" s="128">
        <f t="shared" si="117"/>
        <v>26.068821689259646</v>
      </c>
      <c r="AM852">
        <v>2</v>
      </c>
      <c r="AN852" t="s">
        <v>70</v>
      </c>
      <c r="AO852" t="s">
        <v>48</v>
      </c>
      <c r="AP852" t="s">
        <v>98</v>
      </c>
      <c r="AQ852" t="s">
        <v>114</v>
      </c>
    </row>
    <row r="853" spans="1:43" ht="14.4" customHeight="1" x14ac:dyDescent="0.4">
      <c r="A853" t="s">
        <v>37</v>
      </c>
      <c r="B853" t="s">
        <v>38</v>
      </c>
      <c r="C853" t="s">
        <v>39</v>
      </c>
      <c r="D853" s="1">
        <v>41487</v>
      </c>
      <c r="E853" t="s">
        <v>114</v>
      </c>
      <c r="F853" t="s">
        <v>69</v>
      </c>
      <c r="G853" t="s">
        <v>42</v>
      </c>
      <c r="H853" t="s">
        <v>43</v>
      </c>
      <c r="I853" t="s">
        <v>110</v>
      </c>
      <c r="J853" t="s">
        <v>45</v>
      </c>
      <c r="K853">
        <v>2.7</v>
      </c>
      <c r="L853">
        <v>60000</v>
      </c>
      <c r="M853" t="s">
        <v>46</v>
      </c>
      <c r="N853">
        <v>0</v>
      </c>
      <c r="O853">
        <v>0</v>
      </c>
      <c r="P853">
        <v>0</v>
      </c>
      <c r="Q853">
        <v>0</v>
      </c>
      <c r="R853">
        <v>0</v>
      </c>
      <c r="S853">
        <v>26.1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21.1</v>
      </c>
      <c r="Z853">
        <f>VLOOKUP(F853,CEUS!$J$26:$K$50,2)</f>
        <v>50</v>
      </c>
      <c r="AA853" s="142">
        <f t="shared" si="114"/>
        <v>0.42200000000000004</v>
      </c>
      <c r="AB853" s="37">
        <f t="shared" si="115"/>
        <v>33.760000000000005</v>
      </c>
      <c r="AD853" s="124">
        <f>IF(E853=Sheet2!$E$24,VLOOKUP(F853,Sheet2!$C$24:$H$42,3),IF(E853=Sheet2!$F$24,VLOOKUP(F853,Sheet2!$C$24:$H$42,4),IF(E853=Sheet2!$G$24,VLOOKUP(F853,Sheet2!$C$24:$H$42,5),VLOOKUP(F853,Sheet2!$C$24:$H$42,6))))</f>
        <v>25</v>
      </c>
      <c r="AE853" s="2">
        <f t="shared" si="111"/>
        <v>0.52749999999999997</v>
      </c>
      <c r="AH853">
        <f>IF(I853=CZCA!$E$24,VLOOKUP(F853,CZCA!$C$25:$T$43,3),IF(I853=CZCA!$F$24,VLOOKUP(F853,CZCA!$C$25:$T$43,4),IF(I853=CZCA!$G$24,VLOOKUP(F853,CZCA!$C$25:$T$43,5),IF(OR(I853=CZCA!$H$24,I853=CZCA!$I$24),VLOOKUP(F853,CZCA!$C$25:$T$43,6),IF(OR(I853=CZCA!$J$24,I853=CZCA!$L$24),VLOOKUP(F853,CZCA!$C$25:$T$43,8),IF(OR(I853=CZCA!$K$24,I853=CZCA!$Q$24),VLOOKUP(F853,CZCA!$C$25:$T$43,9),IF(OR(I853=CZCA!$M$24,I853=CZCA!$T$24),VLOOKUP(F853,CZCA!$C$25:$T$43,11),IF(OR(I853=CZCA!$N$24,I853=CZCA!$R$24),VLOOKUP(F853,CZCA!$C$25:$T$43,12),IF(I853=CZCA!$O$24,VLOOKUP(F853,CZCA!$C$25:$T$43,13),IF(I853=CZCA!$P$24,VLOOKUP(F853,CZCA!$C$25:$T$43,14),IF(I853=CZCA!$S$24,VLOOKUP(F853,CZCA!$C$25:$T$43,17))))))))))))</f>
        <v>28</v>
      </c>
      <c r="AI853" s="157">
        <f t="shared" si="113"/>
        <v>0.59079999999999999</v>
      </c>
      <c r="AL853" s="128">
        <f t="shared" si="117"/>
        <v>35.714285714285715</v>
      </c>
      <c r="AM853">
        <v>2</v>
      </c>
      <c r="AN853" t="s">
        <v>70</v>
      </c>
      <c r="AO853" t="s">
        <v>48</v>
      </c>
      <c r="AP853" t="s">
        <v>111</v>
      </c>
      <c r="AQ853" t="s">
        <v>114</v>
      </c>
    </row>
    <row r="854" spans="1:43" ht="14.4" customHeight="1" x14ac:dyDescent="0.4">
      <c r="A854" t="s">
        <v>37</v>
      </c>
      <c r="B854" t="s">
        <v>38</v>
      </c>
      <c r="C854" t="s">
        <v>39</v>
      </c>
      <c r="D854" s="1">
        <v>41487</v>
      </c>
      <c r="E854" t="s">
        <v>114</v>
      </c>
      <c r="F854" t="s">
        <v>69</v>
      </c>
      <c r="G854" t="s">
        <v>42</v>
      </c>
      <c r="H854" t="s">
        <v>43</v>
      </c>
      <c r="I854" t="s">
        <v>112</v>
      </c>
      <c r="J854" t="s">
        <v>45</v>
      </c>
      <c r="K854">
        <v>2.7</v>
      </c>
      <c r="L854">
        <v>60000</v>
      </c>
      <c r="M854" t="s">
        <v>46</v>
      </c>
      <c r="N854">
        <v>0</v>
      </c>
      <c r="O854">
        <v>0</v>
      </c>
      <c r="P854">
        <v>0</v>
      </c>
      <c r="Q854">
        <v>0</v>
      </c>
      <c r="R854">
        <v>0</v>
      </c>
      <c r="S854">
        <v>4.49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3.63</v>
      </c>
      <c r="Z854">
        <f>VLOOKUP(F854,CEUS!$J$26:$K$50,2)</f>
        <v>50</v>
      </c>
      <c r="AA854" s="142">
        <f t="shared" si="114"/>
        <v>7.2599999999999998E-2</v>
      </c>
      <c r="AB854" s="37">
        <f t="shared" si="115"/>
        <v>5.8079999999999998</v>
      </c>
      <c r="AD854" s="124">
        <f>IF(E854=Sheet2!$E$24,VLOOKUP(F854,Sheet2!$C$24:$H$42,3),IF(E854=Sheet2!$F$24,VLOOKUP(F854,Sheet2!$C$24:$H$42,4),IF(E854=Sheet2!$G$24,VLOOKUP(F854,Sheet2!$C$24:$H$42,5),VLOOKUP(F854,Sheet2!$C$24:$H$42,6))))</f>
        <v>25</v>
      </c>
      <c r="AE854" s="2">
        <f t="shared" si="111"/>
        <v>9.0749999999999997E-2</v>
      </c>
      <c r="AH854">
        <f>IF(I854=CZCA!$E$24,VLOOKUP(F854,CZCA!$C$25:$T$43,3),IF(I854=CZCA!$F$24,VLOOKUP(F854,CZCA!$C$25:$T$43,4),IF(I854=CZCA!$G$24,VLOOKUP(F854,CZCA!$C$25:$T$43,5),IF(OR(I854=CZCA!$H$24,I854=CZCA!$I$24),VLOOKUP(F854,CZCA!$C$25:$T$43,6),IF(OR(I854=CZCA!$J$24,I854=CZCA!$L$24),VLOOKUP(F854,CZCA!$C$25:$T$43,8),IF(OR(I854=CZCA!$K$24,I854=CZCA!$Q$24),VLOOKUP(F854,CZCA!$C$25:$T$43,9),IF(OR(I854=CZCA!$M$24,I854=CZCA!$T$24),VLOOKUP(F854,CZCA!$C$25:$T$43,11),IF(OR(I854=CZCA!$N$24,I854=CZCA!$R$24),VLOOKUP(F854,CZCA!$C$25:$T$43,12),IF(I854=CZCA!$O$24,VLOOKUP(F854,CZCA!$C$25:$T$43,13),IF(I854=CZCA!$P$24,VLOOKUP(F854,CZCA!$C$25:$T$43,14),IF(I854=CZCA!$S$24,VLOOKUP(F854,CZCA!$C$25:$T$43,17))))))))))))</f>
        <v>24.63</v>
      </c>
      <c r="AI854" s="157">
        <f t="shared" si="113"/>
        <v>8.9406899999999997E-2</v>
      </c>
      <c r="AL854" s="128">
        <f t="shared" si="117"/>
        <v>40.600893219650835</v>
      </c>
      <c r="AM854">
        <v>2</v>
      </c>
      <c r="AN854" t="s">
        <v>70</v>
      </c>
      <c r="AO854" t="s">
        <v>48</v>
      </c>
      <c r="AP854" t="s">
        <v>113</v>
      </c>
      <c r="AQ854" t="s">
        <v>114</v>
      </c>
    </row>
    <row r="855" spans="1:43" ht="14.4" customHeight="1" x14ac:dyDescent="0.4">
      <c r="A855" t="s">
        <v>37</v>
      </c>
      <c r="B855" t="s">
        <v>38</v>
      </c>
      <c r="C855" t="s">
        <v>39</v>
      </c>
      <c r="D855" s="1">
        <v>41487</v>
      </c>
      <c r="E855" t="s">
        <v>114</v>
      </c>
      <c r="F855" t="s">
        <v>69</v>
      </c>
      <c r="G855" t="s">
        <v>42</v>
      </c>
      <c r="H855" t="s">
        <v>43</v>
      </c>
      <c r="I855" t="s">
        <v>99</v>
      </c>
      <c r="J855" t="s">
        <v>45</v>
      </c>
      <c r="K855">
        <v>2.7</v>
      </c>
      <c r="L855">
        <v>60000</v>
      </c>
      <c r="M855" t="s">
        <v>46</v>
      </c>
      <c r="N855">
        <v>0</v>
      </c>
      <c r="O855">
        <v>0</v>
      </c>
      <c r="P855">
        <v>0</v>
      </c>
      <c r="Q855">
        <v>0</v>
      </c>
      <c r="R855">
        <v>0</v>
      </c>
      <c r="S855">
        <v>69.2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55.9</v>
      </c>
      <c r="Z855">
        <f>VLOOKUP(F855,CEUS!$J$26:$K$50,2)</f>
        <v>50</v>
      </c>
      <c r="AA855" s="142">
        <f t="shared" si="114"/>
        <v>1.1179999999999999</v>
      </c>
      <c r="AB855" s="37">
        <f t="shared" si="115"/>
        <v>89.44</v>
      </c>
      <c r="AD855" s="124">
        <f>IF(E855=Sheet2!$E$24,VLOOKUP(F855,Sheet2!$C$24:$H$42,3),IF(E855=Sheet2!$F$24,VLOOKUP(F855,Sheet2!$C$24:$H$42,4),IF(E855=Sheet2!$G$24,VLOOKUP(F855,Sheet2!$C$24:$H$42,5),VLOOKUP(F855,Sheet2!$C$24:$H$42,6))))</f>
        <v>25</v>
      </c>
      <c r="AE855" s="2">
        <f t="shared" si="111"/>
        <v>1.3975</v>
      </c>
      <c r="AH855">
        <f>IF(I855=CZCA!$E$24,VLOOKUP(F855,CZCA!$C$25:$T$43,3),IF(I855=CZCA!$F$24,VLOOKUP(F855,CZCA!$C$25:$T$43,4),IF(I855=CZCA!$G$24,VLOOKUP(F855,CZCA!$C$25:$T$43,5),IF(OR(I855=CZCA!$H$24,I855=CZCA!$I$24),VLOOKUP(F855,CZCA!$C$25:$T$43,6),IF(OR(I855=CZCA!$J$24,I855=CZCA!$L$24),VLOOKUP(F855,CZCA!$C$25:$T$43,8),IF(OR(I855=CZCA!$K$24,I855=CZCA!$Q$24),VLOOKUP(F855,CZCA!$C$25:$T$43,9),IF(OR(I855=CZCA!$M$24,I855=CZCA!$T$24),VLOOKUP(F855,CZCA!$C$25:$T$43,11),IF(OR(I855=CZCA!$N$24,I855=CZCA!$R$24),VLOOKUP(F855,CZCA!$C$25:$T$43,12),IF(I855=CZCA!$O$24,VLOOKUP(F855,CZCA!$C$25:$T$43,13),IF(I855=CZCA!$P$24,VLOOKUP(F855,CZCA!$C$25:$T$43,14),IF(I855=CZCA!$S$24,VLOOKUP(F855,CZCA!$C$25:$T$43,17))))))))))))</f>
        <v>30.42</v>
      </c>
      <c r="AI855" s="157">
        <f t="shared" si="113"/>
        <v>1.7004779999999999</v>
      </c>
      <c r="AL855" s="128">
        <f t="shared" si="117"/>
        <v>32.873109796186718</v>
      </c>
      <c r="AM855">
        <v>2</v>
      </c>
      <c r="AN855" t="s">
        <v>70</v>
      </c>
      <c r="AO855" t="s">
        <v>48</v>
      </c>
      <c r="AP855" t="s">
        <v>100</v>
      </c>
      <c r="AQ855" t="s">
        <v>114</v>
      </c>
    </row>
    <row r="856" spans="1:43" ht="14.4" hidden="1" customHeight="1" x14ac:dyDescent="0.45">
      <c r="A856" t="s">
        <v>37</v>
      </c>
      <c r="B856" t="s">
        <v>38</v>
      </c>
      <c r="C856" t="s">
        <v>39</v>
      </c>
      <c r="D856" s="1">
        <v>41487</v>
      </c>
      <c r="E856" t="s">
        <v>114</v>
      </c>
      <c r="F856" t="s">
        <v>69</v>
      </c>
      <c r="G856" t="s">
        <v>42</v>
      </c>
      <c r="H856" t="s">
        <v>43</v>
      </c>
      <c r="I856" t="s">
        <v>251</v>
      </c>
      <c r="J856" t="s">
        <v>45</v>
      </c>
      <c r="K856">
        <v>2.7</v>
      </c>
      <c r="L856">
        <v>60000</v>
      </c>
      <c r="M856" t="s">
        <v>46</v>
      </c>
      <c r="N856">
        <v>0</v>
      </c>
      <c r="O856">
        <v>0</v>
      </c>
      <c r="P856">
        <v>0</v>
      </c>
      <c r="Q856">
        <v>0</v>
      </c>
      <c r="R856">
        <v>0</v>
      </c>
      <c r="S856">
        <v>11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8.85</v>
      </c>
      <c r="Z856">
        <f>VLOOKUP(F856,CEUS!$J$26:$K$50,2)</f>
        <v>50</v>
      </c>
      <c r="AA856" s="142">
        <f t="shared" si="114"/>
        <v>0.17699999999999999</v>
      </c>
      <c r="AB856" s="37">
        <f t="shared" si="115"/>
        <v>14.16</v>
      </c>
      <c r="AD856" s="124">
        <f>IF(E856=Sheet2!$E$24,VLOOKUP(F856,Sheet2!$C$24:$H$42,3),IF(E856=Sheet2!$F$24,VLOOKUP(F856,Sheet2!$C$24:$H$42,4),IF(E856=Sheet2!$G$24,VLOOKUP(F856,Sheet2!$C$24:$H$42,5),VLOOKUP(F856,Sheet2!$C$24:$H$42,6))))</f>
        <v>25</v>
      </c>
      <c r="AE856" s="2">
        <f t="shared" si="111"/>
        <v>0.22125</v>
      </c>
      <c r="AH856" t="b">
        <f>IF(OR(I856=CZCA!$E$24,I856=CZCA!$T$24),VLOOKUP(F856,CZCA!$C$24:$T$43,3),IF(I856=CZCA!$F$24,VLOOKUP(F856,CZCA!$C$24:$T$43,4),IF(I856=CZCA!$G$24,VLOOKUP(F856,CZCA!$C$24:$T$43,5),IF(OR(I856=CZCA!$H$24,I856=CZCA!$I$24),VLOOKUP(F856,CZCA!$C$24:$T$43,6),IF(OR(I856=CZCA!$J$24,I856=CZCA!$L$24),VLOOKUP(F856,CZCA!$C$24:$T$43,8),IF(OR(I856=CZCA!$K$24,I856=CZCA!$Q$24),VLOOKUP(F856,CZCA!$C$24:$T$43,9),IF(I856=CZCA!$M$24,VLOOKUP(F856,CZCA!$C$24:$T$43,11),IF(OR(I856=CZCA!$N$24,I856=CZCA!$R$24),VLOOKUP(F856,CZCA!$C$24:$T$43,12),IF(I856=CZCA!$O$24,VLOOKUP(F856,CZCA!$C$24:$T$43,13),IF(I856=CZCA!$P$24,VLOOKUP(F856,CZCA!$C$24:$T$43,14),IF(I856=CZCA!$S$24,VLOOKUP(F856,CZCA!$C$24:$T$43,17))))))))))))</f>
        <v>0</v>
      </c>
      <c r="AI856" s="160">
        <f t="shared" si="113"/>
        <v>0</v>
      </c>
      <c r="AL856" s="128" t="e">
        <f t="shared" si="117"/>
        <v>#DIV/0!</v>
      </c>
      <c r="AM856">
        <v>2</v>
      </c>
      <c r="AN856" t="s">
        <v>70</v>
      </c>
      <c r="AO856" t="s">
        <v>48</v>
      </c>
      <c r="AP856" t="s">
        <v>254</v>
      </c>
      <c r="AQ856" t="s">
        <v>114</v>
      </c>
    </row>
    <row r="857" spans="1:43" ht="14.4" customHeight="1" x14ac:dyDescent="0.4">
      <c r="A857" t="s">
        <v>37</v>
      </c>
      <c r="B857" t="s">
        <v>38</v>
      </c>
      <c r="C857" t="s">
        <v>39</v>
      </c>
      <c r="D857" s="1">
        <v>41487</v>
      </c>
      <c r="E857" t="s">
        <v>114</v>
      </c>
      <c r="F857" t="s">
        <v>71</v>
      </c>
      <c r="G857" t="s">
        <v>42</v>
      </c>
      <c r="H857" t="s">
        <v>43</v>
      </c>
      <c r="I857" t="s">
        <v>91</v>
      </c>
      <c r="J857" t="s">
        <v>45</v>
      </c>
      <c r="K857">
        <v>10</v>
      </c>
      <c r="L857">
        <v>10000</v>
      </c>
      <c r="M857" t="s">
        <v>46</v>
      </c>
      <c r="N857">
        <v>0</v>
      </c>
      <c r="O857">
        <v>0</v>
      </c>
      <c r="P857">
        <v>0</v>
      </c>
      <c r="Q857">
        <v>0</v>
      </c>
      <c r="R857">
        <v>0</v>
      </c>
      <c r="S857">
        <v>1.28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1.03</v>
      </c>
      <c r="Z857">
        <f>VLOOKUP(F857,CEUS!$J$26:$K$50,2)</f>
        <v>40</v>
      </c>
      <c r="AA857" s="142">
        <f t="shared" si="114"/>
        <v>2.5750000000000002E-2</v>
      </c>
      <c r="AB857" s="37">
        <f t="shared" si="115"/>
        <v>2.06</v>
      </c>
      <c r="AD857" s="124">
        <f>IF(E857=Sheet2!$E$24,VLOOKUP(F857,Sheet2!$C$24:$H$42,3),IF(E857=Sheet2!$F$24,VLOOKUP(F857,Sheet2!$C$24:$H$42,4),IF(E857=Sheet2!$G$24,VLOOKUP(F857,Sheet2!$C$24:$H$42,5),VLOOKUP(F857,Sheet2!$C$24:$H$42,6))))</f>
        <v>42.67</v>
      </c>
      <c r="AE857" s="2">
        <f t="shared" si="111"/>
        <v>4.3950100000000006E-2</v>
      </c>
      <c r="AH857">
        <f>IF(I857=CZCA!$E$24,VLOOKUP(F857,CZCA!$C$25:$T$43,3),IF(I857=CZCA!$F$24,VLOOKUP(F857,CZCA!$C$25:$T$43,4),IF(I857=CZCA!$G$24,VLOOKUP(F857,CZCA!$C$25:$T$43,5),IF(OR(I857=CZCA!$H$24,I857=CZCA!$I$24),VLOOKUP(F857,CZCA!$C$25:$T$43,6),IF(OR(I857=CZCA!$J$24,I857=CZCA!$L$24),VLOOKUP(F857,CZCA!$C$25:$T$43,8),IF(OR(I857=CZCA!$K$24,I857=CZCA!$Q$24),VLOOKUP(F857,CZCA!$C$25:$T$43,9),IF(OR(I857=CZCA!$M$24,I857=CZCA!$T$24),VLOOKUP(F857,CZCA!$C$25:$T$43,11),IF(OR(I857=CZCA!$N$24,I857=CZCA!$R$24),VLOOKUP(F857,CZCA!$C$25:$T$43,12),IF(I857=CZCA!$O$24,VLOOKUP(F857,CZCA!$C$25:$T$43,13),IF(I857=CZCA!$P$24,VLOOKUP(F857,CZCA!$C$25:$T$43,14),IF(I857=CZCA!$S$24,VLOOKUP(F857,CZCA!$C$25:$T$43,17))))))))))))</f>
        <v>24.9</v>
      </c>
      <c r="AI857" s="157">
        <f t="shared" si="113"/>
        <v>2.5647E-2</v>
      </c>
      <c r="AL857" s="128">
        <f t="shared" si="117"/>
        <v>40.160642570281126</v>
      </c>
      <c r="AM857">
        <v>2</v>
      </c>
      <c r="AN857" t="s">
        <v>72</v>
      </c>
      <c r="AO857" t="s">
        <v>48</v>
      </c>
      <c r="AP857" t="s">
        <v>92</v>
      </c>
      <c r="AQ857" t="s">
        <v>114</v>
      </c>
    </row>
    <row r="858" spans="1:43" ht="14.4" customHeight="1" x14ac:dyDescent="0.4">
      <c r="A858" t="s">
        <v>37</v>
      </c>
      <c r="B858" t="s">
        <v>38</v>
      </c>
      <c r="C858" t="s">
        <v>39</v>
      </c>
      <c r="D858" s="1">
        <v>41487</v>
      </c>
      <c r="E858" t="s">
        <v>114</v>
      </c>
      <c r="F858" t="s">
        <v>71</v>
      </c>
      <c r="G858" t="s">
        <v>42</v>
      </c>
      <c r="H858" t="s">
        <v>43</v>
      </c>
      <c r="I858" t="s">
        <v>102</v>
      </c>
      <c r="J858" t="s">
        <v>45</v>
      </c>
      <c r="K858">
        <v>10</v>
      </c>
      <c r="L858">
        <v>10000</v>
      </c>
      <c r="M858" t="s">
        <v>46</v>
      </c>
      <c r="N858">
        <v>0</v>
      </c>
      <c r="O858">
        <v>0</v>
      </c>
      <c r="P858">
        <v>0</v>
      </c>
      <c r="Q858">
        <v>0</v>
      </c>
      <c r="R858">
        <v>0</v>
      </c>
      <c r="S858">
        <v>0.24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0.19400000000000001</v>
      </c>
      <c r="Z858">
        <f>VLOOKUP(F858,CEUS!$J$26:$K$50,2)</f>
        <v>40</v>
      </c>
      <c r="AA858" s="142">
        <f t="shared" si="114"/>
        <v>4.8500000000000001E-3</v>
      </c>
      <c r="AB858" s="37">
        <f t="shared" si="115"/>
        <v>0.38800000000000001</v>
      </c>
      <c r="AD858" s="124">
        <f>IF(E858=Sheet2!$E$24,VLOOKUP(F858,Sheet2!$C$24:$H$42,3),IF(E858=Sheet2!$F$24,VLOOKUP(F858,Sheet2!$C$24:$H$42,4),IF(E858=Sheet2!$G$24,VLOOKUP(F858,Sheet2!$C$24:$H$42,5),VLOOKUP(F858,Sheet2!$C$24:$H$42,6))))</f>
        <v>42.67</v>
      </c>
      <c r="AE858" s="2">
        <f t="shared" si="111"/>
        <v>8.2779800000000008E-3</v>
      </c>
      <c r="AH858">
        <f>IF(I858=CZCA!$E$24,VLOOKUP(F858,CZCA!$C$25:$T$43,3),IF(I858=CZCA!$F$24,VLOOKUP(F858,CZCA!$C$25:$T$43,4),IF(I858=CZCA!$G$24,VLOOKUP(F858,CZCA!$C$25:$T$43,5),IF(OR(I858=CZCA!$H$24,I858=CZCA!$I$24),VLOOKUP(F858,CZCA!$C$25:$T$43,6),IF(OR(I858=CZCA!$J$24,I858=CZCA!$L$24),VLOOKUP(F858,CZCA!$C$25:$T$43,8),IF(OR(I858=CZCA!$K$24,I858=CZCA!$Q$24),VLOOKUP(F858,CZCA!$C$25:$T$43,9),IF(OR(I858=CZCA!$M$24,I858=CZCA!$T$24),VLOOKUP(F858,CZCA!$C$25:$T$43,11),IF(OR(I858=CZCA!$N$24,I858=CZCA!$R$24),VLOOKUP(F858,CZCA!$C$25:$T$43,12),IF(I858=CZCA!$O$24,VLOOKUP(F858,CZCA!$C$25:$T$43,13),IF(I858=CZCA!$P$24,VLOOKUP(F858,CZCA!$C$25:$T$43,14),IF(I858=CZCA!$S$24,VLOOKUP(F858,CZCA!$C$25:$T$43,17))))))))))))</f>
        <v>44.7</v>
      </c>
      <c r="AI858" s="157">
        <f t="shared" si="113"/>
        <v>8.6718000000000003E-3</v>
      </c>
      <c r="AL858" s="128">
        <f t="shared" si="117"/>
        <v>22.371364653243848</v>
      </c>
      <c r="AM858">
        <v>2</v>
      </c>
      <c r="AN858" t="s">
        <v>72</v>
      </c>
      <c r="AO858" t="s">
        <v>48</v>
      </c>
      <c r="AP858" t="s">
        <v>103</v>
      </c>
      <c r="AQ858" t="s">
        <v>114</v>
      </c>
    </row>
    <row r="859" spans="1:43" ht="14.4" customHeight="1" x14ac:dyDescent="0.4">
      <c r="A859" t="s">
        <v>37</v>
      </c>
      <c r="B859" t="s">
        <v>38</v>
      </c>
      <c r="C859" t="s">
        <v>39</v>
      </c>
      <c r="D859" s="1">
        <v>41487</v>
      </c>
      <c r="E859" t="s">
        <v>114</v>
      </c>
      <c r="F859" t="s">
        <v>71</v>
      </c>
      <c r="G859" t="s">
        <v>42</v>
      </c>
      <c r="H859" t="s">
        <v>43</v>
      </c>
      <c r="I859" t="s">
        <v>104</v>
      </c>
      <c r="J859" t="s">
        <v>45</v>
      </c>
      <c r="K859">
        <v>10</v>
      </c>
      <c r="L859">
        <v>10000</v>
      </c>
      <c r="M859" t="s">
        <v>46</v>
      </c>
      <c r="N859">
        <v>0</v>
      </c>
      <c r="O859">
        <v>0</v>
      </c>
      <c r="P859">
        <v>0</v>
      </c>
      <c r="Q859">
        <v>0</v>
      </c>
      <c r="R859">
        <v>0</v>
      </c>
      <c r="S859">
        <v>0.53600000000000003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0.433</v>
      </c>
      <c r="Z859">
        <f>VLOOKUP(F859,CEUS!$J$26:$K$50,2)</f>
        <v>40</v>
      </c>
      <c r="AA859" s="142">
        <f t="shared" si="114"/>
        <v>1.0825E-2</v>
      </c>
      <c r="AB859" s="37">
        <f t="shared" si="115"/>
        <v>0.86599999999999999</v>
      </c>
      <c r="AD859" s="124">
        <f>IF(E859=Sheet2!$E$24,VLOOKUP(F859,Sheet2!$C$24:$H$42,3),IF(E859=Sheet2!$F$24,VLOOKUP(F859,Sheet2!$C$24:$H$42,4),IF(E859=Sheet2!$G$24,VLOOKUP(F859,Sheet2!$C$24:$H$42,5),VLOOKUP(F859,Sheet2!$C$24:$H$42,6))))</f>
        <v>42.67</v>
      </c>
      <c r="AE859" s="2">
        <f t="shared" si="111"/>
        <v>1.847611E-2</v>
      </c>
      <c r="AH859">
        <f>IF(I859=CZCA!$E$24,VLOOKUP(F859,CZCA!$C$25:$T$43,3),IF(I859=CZCA!$F$24,VLOOKUP(F859,CZCA!$C$25:$T$43,4),IF(I859=CZCA!$G$24,VLOOKUP(F859,CZCA!$C$25:$T$43,5),IF(OR(I859=CZCA!$H$24,I859=CZCA!$I$24),VLOOKUP(F859,CZCA!$C$25:$T$43,6),IF(OR(I859=CZCA!$J$24,I859=CZCA!$L$24),VLOOKUP(F859,CZCA!$C$25:$T$43,8),IF(OR(I859=CZCA!$K$24,I859=CZCA!$Q$24),VLOOKUP(F859,CZCA!$C$25:$T$43,9),IF(OR(I859=CZCA!$M$24,I859=CZCA!$T$24),VLOOKUP(F859,CZCA!$C$25:$T$43,11),IF(OR(I859=CZCA!$N$24,I859=CZCA!$R$24),VLOOKUP(F859,CZCA!$C$25:$T$43,12),IF(I859=CZCA!$O$24,VLOOKUP(F859,CZCA!$C$25:$T$43,13),IF(I859=CZCA!$P$24,VLOOKUP(F859,CZCA!$C$25:$T$43,14),IF(I859=CZCA!$S$24,VLOOKUP(F859,CZCA!$C$25:$T$43,17))))))))))))</f>
        <v>44.7</v>
      </c>
      <c r="AI859" s="157">
        <f t="shared" si="113"/>
        <v>1.93551E-2</v>
      </c>
      <c r="AL859" s="128">
        <f t="shared" si="117"/>
        <v>22.371364653243848</v>
      </c>
      <c r="AM859">
        <v>2</v>
      </c>
      <c r="AN859" t="s">
        <v>72</v>
      </c>
      <c r="AO859" t="s">
        <v>48</v>
      </c>
      <c r="AP859" t="s">
        <v>105</v>
      </c>
      <c r="AQ859" t="s">
        <v>114</v>
      </c>
    </row>
    <row r="860" spans="1:43" ht="14.4" customHeight="1" x14ac:dyDescent="0.4">
      <c r="A860" t="s">
        <v>37</v>
      </c>
      <c r="B860" t="s">
        <v>38</v>
      </c>
      <c r="C860" t="s">
        <v>39</v>
      </c>
      <c r="D860" s="1">
        <v>41487</v>
      </c>
      <c r="E860" t="s">
        <v>114</v>
      </c>
      <c r="F860" t="s">
        <v>71</v>
      </c>
      <c r="G860" t="s">
        <v>42</v>
      </c>
      <c r="H860" t="s">
        <v>43</v>
      </c>
      <c r="I860" t="s">
        <v>106</v>
      </c>
      <c r="J860" t="s">
        <v>45</v>
      </c>
      <c r="K860">
        <v>10</v>
      </c>
      <c r="L860">
        <v>10000</v>
      </c>
      <c r="M860" t="s">
        <v>46</v>
      </c>
      <c r="N860">
        <v>0</v>
      </c>
      <c r="O860">
        <v>0</v>
      </c>
      <c r="P860">
        <v>0</v>
      </c>
      <c r="Q860">
        <v>0</v>
      </c>
      <c r="R860">
        <v>0</v>
      </c>
      <c r="S860">
        <v>0.373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0.30099999999999999</v>
      </c>
      <c r="Z860">
        <f>VLOOKUP(F860,CEUS!$J$26:$K$50,2)</f>
        <v>40</v>
      </c>
      <c r="AA860" s="142">
        <f t="shared" si="114"/>
        <v>7.5249999999999996E-3</v>
      </c>
      <c r="AB860" s="37">
        <f t="shared" si="115"/>
        <v>0.60199999999999998</v>
      </c>
      <c r="AD860" s="124">
        <f>IF(E860=Sheet2!$E$24,VLOOKUP(F860,Sheet2!$C$24:$H$42,3),IF(E860=Sheet2!$F$24,VLOOKUP(F860,Sheet2!$C$24:$H$42,4),IF(E860=Sheet2!$G$24,VLOOKUP(F860,Sheet2!$C$24:$H$42,5),VLOOKUP(F860,Sheet2!$C$24:$H$42,6))))</f>
        <v>42.67</v>
      </c>
      <c r="AE860" s="2">
        <f t="shared" si="111"/>
        <v>1.284367E-2</v>
      </c>
      <c r="AH860">
        <f>IF(I860=CZCA!$E$24,VLOOKUP(F860,CZCA!$C$25:$T$43,3),IF(I860=CZCA!$F$24,VLOOKUP(F860,CZCA!$C$25:$T$43,4),IF(I860=CZCA!$G$24,VLOOKUP(F860,CZCA!$C$25:$T$43,5),IF(OR(I860=CZCA!$H$24,I860=CZCA!$I$24),VLOOKUP(F860,CZCA!$C$25:$T$43,6),IF(OR(I860=CZCA!$J$24,I860=CZCA!$L$24),VLOOKUP(F860,CZCA!$C$25:$T$43,8),IF(OR(I860=CZCA!$K$24,I860=CZCA!$Q$24),VLOOKUP(F860,CZCA!$C$25:$T$43,9),IF(OR(I860=CZCA!$M$24,I860=CZCA!$T$24),VLOOKUP(F860,CZCA!$C$25:$T$43,11),IF(OR(I860=CZCA!$N$24,I860=CZCA!$R$24),VLOOKUP(F860,CZCA!$C$25:$T$43,12),IF(I860=CZCA!$O$24,VLOOKUP(F860,CZCA!$C$25:$T$43,13),IF(I860=CZCA!$P$24,VLOOKUP(F860,CZCA!$C$25:$T$43,14),IF(I860=CZCA!$S$24,VLOOKUP(F860,CZCA!$C$25:$T$43,17))))))))))))</f>
        <v>26.75</v>
      </c>
      <c r="AI860" s="157">
        <f t="shared" si="113"/>
        <v>8.0517499999999999E-3</v>
      </c>
      <c r="AL860" s="128">
        <f t="shared" si="117"/>
        <v>37.383177570093459</v>
      </c>
      <c r="AM860">
        <v>2</v>
      </c>
      <c r="AN860" t="s">
        <v>72</v>
      </c>
      <c r="AO860" t="s">
        <v>48</v>
      </c>
      <c r="AP860" t="s">
        <v>107</v>
      </c>
      <c r="AQ860" t="s">
        <v>114</v>
      </c>
    </row>
    <row r="861" spans="1:43" ht="14.4" customHeight="1" x14ac:dyDescent="0.4">
      <c r="A861" t="s">
        <v>37</v>
      </c>
      <c r="B861" t="s">
        <v>38</v>
      </c>
      <c r="C861" t="s">
        <v>39</v>
      </c>
      <c r="D861" s="1">
        <v>41487</v>
      </c>
      <c r="E861" t="s">
        <v>114</v>
      </c>
      <c r="F861" t="s">
        <v>71</v>
      </c>
      <c r="G861" t="s">
        <v>42</v>
      </c>
      <c r="H861" t="s">
        <v>43</v>
      </c>
      <c r="I861" t="s">
        <v>108</v>
      </c>
      <c r="J861" t="s">
        <v>45</v>
      </c>
      <c r="K861">
        <v>10</v>
      </c>
      <c r="L861">
        <v>10000</v>
      </c>
      <c r="M861" t="s">
        <v>46</v>
      </c>
      <c r="N861">
        <v>0</v>
      </c>
      <c r="O861">
        <v>0</v>
      </c>
      <c r="P861">
        <v>0</v>
      </c>
      <c r="Q861">
        <v>0</v>
      </c>
      <c r="R861">
        <v>0</v>
      </c>
      <c r="S861">
        <v>0.65100000000000002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0.52600000000000002</v>
      </c>
      <c r="Z861">
        <f>VLOOKUP(F861,CEUS!$J$26:$K$50,2)</f>
        <v>40</v>
      </c>
      <c r="AA861" s="142">
        <f t="shared" si="114"/>
        <v>1.315E-2</v>
      </c>
      <c r="AB861" s="37">
        <f t="shared" si="115"/>
        <v>1.052</v>
      </c>
      <c r="AD861" s="124">
        <f>IF(E861=Sheet2!$E$24,VLOOKUP(F861,Sheet2!$C$24:$H$42,3),IF(E861=Sheet2!$F$24,VLOOKUP(F861,Sheet2!$C$24:$H$42,4),IF(E861=Sheet2!$G$24,VLOOKUP(F861,Sheet2!$C$24:$H$42,5),VLOOKUP(F861,Sheet2!$C$24:$H$42,6))))</f>
        <v>42.67</v>
      </c>
      <c r="AE861" s="2">
        <f t="shared" si="111"/>
        <v>2.244442E-2</v>
      </c>
      <c r="AH861">
        <f>IF(I861=CZCA!$E$24,VLOOKUP(F861,CZCA!$C$25:$T$43,3),IF(I861=CZCA!$F$24,VLOOKUP(F861,CZCA!$C$25:$T$43,4),IF(I861=CZCA!$G$24,VLOOKUP(F861,CZCA!$C$25:$T$43,5),IF(OR(I861=CZCA!$H$24,I861=CZCA!$I$24),VLOOKUP(F861,CZCA!$C$25:$T$43,6),IF(OR(I861=CZCA!$J$24,I861=CZCA!$L$24),VLOOKUP(F861,CZCA!$C$25:$T$43,8),IF(OR(I861=CZCA!$K$24,I861=CZCA!$Q$24),VLOOKUP(F861,CZCA!$C$25:$T$43,9),IF(OR(I861=CZCA!$M$24,I861=CZCA!$T$24),VLOOKUP(F861,CZCA!$C$25:$T$43,11),IF(OR(I861=CZCA!$N$24,I861=CZCA!$R$24),VLOOKUP(F861,CZCA!$C$25:$T$43,12),IF(I861=CZCA!$O$24,VLOOKUP(F861,CZCA!$C$25:$T$43,13),IF(I861=CZCA!$P$24,VLOOKUP(F861,CZCA!$C$25:$T$43,14),IF(I861=CZCA!$S$24,VLOOKUP(F861,CZCA!$C$25:$T$43,17))))))))))))</f>
        <v>35.22</v>
      </c>
      <c r="AI861" s="157">
        <f t="shared" si="113"/>
        <v>1.8525719999999999E-2</v>
      </c>
      <c r="AL861" s="128">
        <f t="shared" si="117"/>
        <v>28.392958546280525</v>
      </c>
      <c r="AM861">
        <v>2</v>
      </c>
      <c r="AN861" t="s">
        <v>72</v>
      </c>
      <c r="AO861" t="s">
        <v>48</v>
      </c>
      <c r="AP861" t="s">
        <v>109</v>
      </c>
      <c r="AQ861" t="s">
        <v>114</v>
      </c>
    </row>
    <row r="862" spans="1:43" ht="14.4" customHeight="1" x14ac:dyDescent="0.4">
      <c r="A862" t="s">
        <v>37</v>
      </c>
      <c r="B862" t="s">
        <v>38</v>
      </c>
      <c r="C862" t="s">
        <v>39</v>
      </c>
      <c r="D862" s="1">
        <v>41487</v>
      </c>
      <c r="E862" t="s">
        <v>114</v>
      </c>
      <c r="F862" t="s">
        <v>71</v>
      </c>
      <c r="G862" t="s">
        <v>42</v>
      </c>
      <c r="H862" t="s">
        <v>43</v>
      </c>
      <c r="I862" t="s">
        <v>97</v>
      </c>
      <c r="J862" t="s">
        <v>45</v>
      </c>
      <c r="K862">
        <v>10</v>
      </c>
      <c r="L862">
        <v>10000</v>
      </c>
      <c r="M862" t="s">
        <v>46</v>
      </c>
      <c r="N862">
        <v>0</v>
      </c>
      <c r="O862">
        <v>0</v>
      </c>
      <c r="P862">
        <v>0</v>
      </c>
      <c r="Q862">
        <v>0</v>
      </c>
      <c r="R862">
        <v>0</v>
      </c>
      <c r="S862">
        <v>4.3099999999999996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3.48</v>
      </c>
      <c r="Z862">
        <f>VLOOKUP(F862,CEUS!$J$26:$K$50,2)</f>
        <v>40</v>
      </c>
      <c r="AA862" s="142">
        <f t="shared" si="114"/>
        <v>8.6999999999999994E-2</v>
      </c>
      <c r="AB862" s="37">
        <f t="shared" si="115"/>
        <v>6.9599999999999991</v>
      </c>
      <c r="AD862" s="124">
        <f>IF(E862=Sheet2!$E$24,VLOOKUP(F862,Sheet2!$C$24:$H$42,3),IF(E862=Sheet2!$F$24,VLOOKUP(F862,Sheet2!$C$24:$H$42,4),IF(E862=Sheet2!$G$24,VLOOKUP(F862,Sheet2!$C$24:$H$42,5),VLOOKUP(F862,Sheet2!$C$24:$H$42,6))))</f>
        <v>42.67</v>
      </c>
      <c r="AE862" s="2">
        <f t="shared" si="111"/>
        <v>0.1484916</v>
      </c>
      <c r="AH862">
        <f>IF(I862=CZCA!$E$24,VLOOKUP(F862,CZCA!$C$25:$T$43,3),IF(I862=CZCA!$F$24,VLOOKUP(F862,CZCA!$C$25:$T$43,4),IF(I862=CZCA!$G$24,VLOOKUP(F862,CZCA!$C$25:$T$43,5),IF(OR(I862=CZCA!$H$24,I862=CZCA!$I$24),VLOOKUP(F862,CZCA!$C$25:$T$43,6),IF(OR(I862=CZCA!$J$24,I862=CZCA!$L$24),VLOOKUP(F862,CZCA!$C$25:$T$43,8),IF(OR(I862=CZCA!$K$24,I862=CZCA!$Q$24),VLOOKUP(F862,CZCA!$C$25:$T$43,9),IF(OR(I862=CZCA!$M$24,I862=CZCA!$T$24),VLOOKUP(F862,CZCA!$C$25:$T$43,11),IF(OR(I862=CZCA!$N$24,I862=CZCA!$R$24),VLOOKUP(F862,CZCA!$C$25:$T$43,12),IF(I862=CZCA!$O$24,VLOOKUP(F862,CZCA!$C$25:$T$43,13),IF(I862=CZCA!$P$24,VLOOKUP(F862,CZCA!$C$25:$T$43,14),IF(I862=CZCA!$S$24,VLOOKUP(F862,CZCA!$C$25:$T$43,17))))))))))))</f>
        <v>190.85</v>
      </c>
      <c r="AI862" s="157">
        <f t="shared" si="113"/>
        <v>0.66415800000000003</v>
      </c>
      <c r="AL862" s="128">
        <f t="shared" si="117"/>
        <v>5.2397170552790149</v>
      </c>
      <c r="AM862">
        <v>2</v>
      </c>
      <c r="AN862" t="s">
        <v>72</v>
      </c>
      <c r="AO862" t="s">
        <v>48</v>
      </c>
      <c r="AP862" t="s">
        <v>98</v>
      </c>
      <c r="AQ862" t="s">
        <v>114</v>
      </c>
    </row>
    <row r="863" spans="1:43" ht="14.4" customHeight="1" x14ac:dyDescent="0.4">
      <c r="A863" t="s">
        <v>37</v>
      </c>
      <c r="B863" t="s">
        <v>38</v>
      </c>
      <c r="C863" t="s">
        <v>39</v>
      </c>
      <c r="D863" s="1">
        <v>41487</v>
      </c>
      <c r="E863" t="s">
        <v>114</v>
      </c>
      <c r="F863" t="s">
        <v>71</v>
      </c>
      <c r="G863" t="s">
        <v>42</v>
      </c>
      <c r="H863" t="s">
        <v>43</v>
      </c>
      <c r="I863" t="s">
        <v>110</v>
      </c>
      <c r="J863" t="s">
        <v>45</v>
      </c>
      <c r="K863">
        <v>10</v>
      </c>
      <c r="L863">
        <v>10000</v>
      </c>
      <c r="M863" t="s">
        <v>46</v>
      </c>
      <c r="N863">
        <v>0</v>
      </c>
      <c r="O863">
        <v>0</v>
      </c>
      <c r="P863">
        <v>0</v>
      </c>
      <c r="Q863">
        <v>0</v>
      </c>
      <c r="R863">
        <v>0</v>
      </c>
      <c r="S863">
        <v>4.0599999999999996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3.28</v>
      </c>
      <c r="Z863">
        <f>VLOOKUP(F863,CEUS!$J$26:$K$50,2)</f>
        <v>40</v>
      </c>
      <c r="AA863" s="142">
        <f t="shared" si="114"/>
        <v>8.199999999999999E-2</v>
      </c>
      <c r="AB863" s="37">
        <f t="shared" si="115"/>
        <v>6.5599999999999987</v>
      </c>
      <c r="AD863" s="124">
        <f>IF(E863=Sheet2!$E$24,VLOOKUP(F863,Sheet2!$C$24:$H$42,3),IF(E863=Sheet2!$F$24,VLOOKUP(F863,Sheet2!$C$24:$H$42,4),IF(E863=Sheet2!$G$24,VLOOKUP(F863,Sheet2!$C$24:$H$42,5),VLOOKUP(F863,Sheet2!$C$24:$H$42,6))))</f>
        <v>42.67</v>
      </c>
      <c r="AE863" s="2">
        <f t="shared" si="111"/>
        <v>0.13995760000000002</v>
      </c>
      <c r="AH863">
        <f>IF(I863=CZCA!$E$24,VLOOKUP(F863,CZCA!$C$25:$T$43,3),IF(I863=CZCA!$F$24,VLOOKUP(F863,CZCA!$C$25:$T$43,4),IF(I863=CZCA!$G$24,VLOOKUP(F863,CZCA!$C$25:$T$43,5),IF(OR(I863=CZCA!$H$24,I863=CZCA!$I$24),VLOOKUP(F863,CZCA!$C$25:$T$43,6),IF(OR(I863=CZCA!$J$24,I863=CZCA!$L$24),VLOOKUP(F863,CZCA!$C$25:$T$43,8),IF(OR(I863=CZCA!$K$24,I863=CZCA!$Q$24),VLOOKUP(F863,CZCA!$C$25:$T$43,9),IF(OR(I863=CZCA!$M$24,I863=CZCA!$T$24),VLOOKUP(F863,CZCA!$C$25:$T$43,11),IF(OR(I863=CZCA!$N$24,I863=CZCA!$R$24),VLOOKUP(F863,CZCA!$C$25:$T$43,12),IF(I863=CZCA!$O$24,VLOOKUP(F863,CZCA!$C$25:$T$43,13),IF(I863=CZCA!$P$24,VLOOKUP(F863,CZCA!$C$25:$T$43,14),IF(I863=CZCA!$S$24,VLOOKUP(F863,CZCA!$C$25:$T$43,17))))))))))))</f>
        <v>35.22</v>
      </c>
      <c r="AI863" s="157">
        <f t="shared" si="113"/>
        <v>0.11552159999999999</v>
      </c>
      <c r="AL863" s="128">
        <f t="shared" si="117"/>
        <v>28.392958546280525</v>
      </c>
      <c r="AM863">
        <v>2</v>
      </c>
      <c r="AN863" t="s">
        <v>72</v>
      </c>
      <c r="AO863" t="s">
        <v>48</v>
      </c>
      <c r="AP863" t="s">
        <v>111</v>
      </c>
      <c r="AQ863" t="s">
        <v>114</v>
      </c>
    </row>
    <row r="864" spans="1:43" ht="14.4" customHeight="1" x14ac:dyDescent="0.4">
      <c r="A864" t="s">
        <v>37</v>
      </c>
      <c r="B864" t="s">
        <v>38</v>
      </c>
      <c r="C864" t="s">
        <v>39</v>
      </c>
      <c r="D864" s="1">
        <v>41487</v>
      </c>
      <c r="E864" t="s">
        <v>114</v>
      </c>
      <c r="F864" t="s">
        <v>71</v>
      </c>
      <c r="G864" t="s">
        <v>42</v>
      </c>
      <c r="H864" t="s">
        <v>43</v>
      </c>
      <c r="I864" t="s">
        <v>112</v>
      </c>
      <c r="J864" t="s">
        <v>45</v>
      </c>
      <c r="K864">
        <v>10</v>
      </c>
      <c r="L864">
        <v>10000</v>
      </c>
      <c r="M864" t="s">
        <v>46</v>
      </c>
      <c r="N864">
        <v>0</v>
      </c>
      <c r="O864">
        <v>0</v>
      </c>
      <c r="P864">
        <v>0</v>
      </c>
      <c r="Q864">
        <v>0</v>
      </c>
      <c r="R864">
        <v>0</v>
      </c>
      <c r="S864">
        <v>0.111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8.9300000000000004E-2</v>
      </c>
      <c r="Z864">
        <f>VLOOKUP(F864,CEUS!$J$26:$K$50,2)</f>
        <v>40</v>
      </c>
      <c r="AA864" s="142">
        <f t="shared" si="114"/>
        <v>2.2325000000000001E-3</v>
      </c>
      <c r="AB864" s="37">
        <f t="shared" si="115"/>
        <v>0.17860000000000001</v>
      </c>
      <c r="AD864" s="124">
        <f>IF(E864=Sheet2!$E$24,VLOOKUP(F864,Sheet2!$C$24:$H$42,3),IF(E864=Sheet2!$F$24,VLOOKUP(F864,Sheet2!$C$24:$H$42,4),IF(E864=Sheet2!$G$24,VLOOKUP(F864,Sheet2!$C$24:$H$42,5),VLOOKUP(F864,Sheet2!$C$24:$H$42,6))))</f>
        <v>42.67</v>
      </c>
      <c r="AE864" s="2">
        <f t="shared" si="111"/>
        <v>3.8104310000000004E-3</v>
      </c>
      <c r="AH864">
        <f>IF(I864=CZCA!$E$24,VLOOKUP(F864,CZCA!$C$25:$T$43,3),IF(I864=CZCA!$F$24,VLOOKUP(F864,CZCA!$C$25:$T$43,4),IF(I864=CZCA!$G$24,VLOOKUP(F864,CZCA!$C$25:$T$43,5),IF(OR(I864=CZCA!$H$24,I864=CZCA!$I$24),VLOOKUP(F864,CZCA!$C$25:$T$43,6),IF(OR(I864=CZCA!$J$24,I864=CZCA!$L$24),VLOOKUP(F864,CZCA!$C$25:$T$43,8),IF(OR(I864=CZCA!$K$24,I864=CZCA!$Q$24),VLOOKUP(F864,CZCA!$C$25:$T$43,9),IF(OR(I864=CZCA!$M$24,I864=CZCA!$T$24),VLOOKUP(F864,CZCA!$C$25:$T$43,11),IF(OR(I864=CZCA!$N$24,I864=CZCA!$R$24),VLOOKUP(F864,CZCA!$C$25:$T$43,12),IF(I864=CZCA!$O$24,VLOOKUP(F864,CZCA!$C$25:$T$43,13),IF(I864=CZCA!$P$24,VLOOKUP(F864,CZCA!$C$25:$T$43,14),IF(I864=CZCA!$S$24,VLOOKUP(F864,CZCA!$C$25:$T$43,17))))))))))))</f>
        <v>162.19999999999999</v>
      </c>
      <c r="AI864" s="157">
        <f t="shared" si="113"/>
        <v>1.4484459999999999E-2</v>
      </c>
      <c r="AL864" s="128">
        <f t="shared" si="117"/>
        <v>6.1652281134401976</v>
      </c>
      <c r="AM864">
        <v>2</v>
      </c>
      <c r="AN864" t="s">
        <v>72</v>
      </c>
      <c r="AO864" t="s">
        <v>48</v>
      </c>
      <c r="AP864" t="s">
        <v>113</v>
      </c>
      <c r="AQ864" t="s">
        <v>114</v>
      </c>
    </row>
    <row r="865" spans="1:43" ht="14.4" customHeight="1" x14ac:dyDescent="0.4">
      <c r="A865" t="s">
        <v>37</v>
      </c>
      <c r="B865" t="s">
        <v>38</v>
      </c>
      <c r="C865" t="s">
        <v>39</v>
      </c>
      <c r="D865" s="1">
        <v>41487</v>
      </c>
      <c r="E865" t="s">
        <v>114</v>
      </c>
      <c r="F865" t="s">
        <v>71</v>
      </c>
      <c r="G865" t="s">
        <v>42</v>
      </c>
      <c r="H865" t="s">
        <v>43</v>
      </c>
      <c r="I865" t="s">
        <v>99</v>
      </c>
      <c r="J865" t="s">
        <v>45</v>
      </c>
      <c r="K865">
        <v>10</v>
      </c>
      <c r="L865">
        <v>10000</v>
      </c>
      <c r="M865" t="s">
        <v>46</v>
      </c>
      <c r="N865">
        <v>0</v>
      </c>
      <c r="O865">
        <v>0</v>
      </c>
      <c r="P865">
        <v>0</v>
      </c>
      <c r="Q865">
        <v>0</v>
      </c>
      <c r="R865">
        <v>0</v>
      </c>
      <c r="S865">
        <v>16.600000000000001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13.4</v>
      </c>
      <c r="Z865">
        <f>VLOOKUP(F865,CEUS!$J$26:$K$50,2)</f>
        <v>40</v>
      </c>
      <c r="AA865" s="142">
        <f t="shared" si="114"/>
        <v>0.33500000000000002</v>
      </c>
      <c r="AB865" s="37">
        <f t="shared" si="115"/>
        <v>26.8</v>
      </c>
      <c r="AD865" s="124">
        <f>IF(E865=Sheet2!$E$24,VLOOKUP(F865,Sheet2!$C$24:$H$42,3),IF(E865=Sheet2!$F$24,VLOOKUP(F865,Sheet2!$C$24:$H$42,4),IF(E865=Sheet2!$G$24,VLOOKUP(F865,Sheet2!$C$24:$H$42,5),VLOOKUP(F865,Sheet2!$C$24:$H$42,6))))</f>
        <v>42.67</v>
      </c>
      <c r="AE865" s="2">
        <f t="shared" si="111"/>
        <v>0.57177800000000001</v>
      </c>
      <c r="AH865">
        <f>IF(I865=CZCA!$E$24,VLOOKUP(F865,CZCA!$C$25:$T$43,3),IF(I865=CZCA!$F$24,VLOOKUP(F865,CZCA!$C$25:$T$43,4),IF(I865=CZCA!$G$24,VLOOKUP(F865,CZCA!$C$25:$T$43,5),IF(OR(I865=CZCA!$H$24,I865=CZCA!$I$24),VLOOKUP(F865,CZCA!$C$25:$T$43,6),IF(OR(I865=CZCA!$J$24,I865=CZCA!$L$24),VLOOKUP(F865,CZCA!$C$25:$T$43,8),IF(OR(I865=CZCA!$K$24,I865=CZCA!$Q$24),VLOOKUP(F865,CZCA!$C$25:$T$43,9),IF(OR(I865=CZCA!$M$24,I865=CZCA!$T$24),VLOOKUP(F865,CZCA!$C$25:$T$43,11),IF(OR(I865=CZCA!$N$24,I865=CZCA!$R$24),VLOOKUP(F865,CZCA!$C$25:$T$43,12),IF(I865=CZCA!$O$24,VLOOKUP(F865,CZCA!$C$25:$T$43,13),IF(I865=CZCA!$P$24,VLOOKUP(F865,CZCA!$C$25:$T$43,14),IF(I865=CZCA!$S$24,VLOOKUP(F865,CZCA!$C$25:$T$43,17))))))))))))</f>
        <v>26.75</v>
      </c>
      <c r="AI865" s="157">
        <f t="shared" si="113"/>
        <v>0.35844999999999999</v>
      </c>
      <c r="AL865" s="128">
        <f t="shared" si="117"/>
        <v>37.383177570093459</v>
      </c>
      <c r="AM865">
        <v>2</v>
      </c>
      <c r="AN865" t="s">
        <v>72</v>
      </c>
      <c r="AO865" t="s">
        <v>48</v>
      </c>
      <c r="AP865" t="s">
        <v>100</v>
      </c>
      <c r="AQ865" t="s">
        <v>114</v>
      </c>
    </row>
    <row r="866" spans="1:43" ht="14.4" hidden="1" customHeight="1" x14ac:dyDescent="0.45">
      <c r="A866" t="s">
        <v>37</v>
      </c>
      <c r="B866" t="s">
        <v>38</v>
      </c>
      <c r="C866" t="s">
        <v>39</v>
      </c>
      <c r="D866" s="1">
        <v>41487</v>
      </c>
      <c r="E866" t="s">
        <v>114</v>
      </c>
      <c r="F866" t="s">
        <v>71</v>
      </c>
      <c r="G866" t="s">
        <v>42</v>
      </c>
      <c r="H866" t="s">
        <v>43</v>
      </c>
      <c r="I866" t="s">
        <v>251</v>
      </c>
      <c r="J866" t="s">
        <v>45</v>
      </c>
      <c r="K866">
        <v>10</v>
      </c>
      <c r="L866">
        <v>10000</v>
      </c>
      <c r="M866" t="s">
        <v>46</v>
      </c>
      <c r="N866">
        <v>0</v>
      </c>
      <c r="O866">
        <v>0</v>
      </c>
      <c r="P866">
        <v>0</v>
      </c>
      <c r="Q866">
        <v>0</v>
      </c>
      <c r="R866">
        <v>0</v>
      </c>
      <c r="S866">
        <v>0.86299999999999999</v>
      </c>
      <c r="T866">
        <v>0</v>
      </c>
      <c r="U866">
        <v>0</v>
      </c>
      <c r="V866">
        <v>0</v>
      </c>
      <c r="W866">
        <v>0</v>
      </c>
      <c r="X866">
        <v>0</v>
      </c>
      <c r="Y866">
        <v>0.69699999999999995</v>
      </c>
      <c r="Z866">
        <f>VLOOKUP(F866,CEUS!$J$26:$K$50,2)</f>
        <v>40</v>
      </c>
      <c r="AA866" s="142">
        <f t="shared" si="114"/>
        <v>1.7425E-2</v>
      </c>
      <c r="AB866" s="37">
        <f t="shared" si="115"/>
        <v>1.3939999999999999</v>
      </c>
      <c r="AD866" s="124">
        <f>IF(E866=Sheet2!$E$24,VLOOKUP(F866,Sheet2!$C$24:$H$42,3),IF(E866=Sheet2!$F$24,VLOOKUP(F866,Sheet2!$C$24:$H$42,4),IF(E866=Sheet2!$G$24,VLOOKUP(F866,Sheet2!$C$24:$H$42,5),VLOOKUP(F866,Sheet2!$C$24:$H$42,6))))</f>
        <v>42.67</v>
      </c>
      <c r="AE866" s="2">
        <f t="shared" si="111"/>
        <v>2.9740989999999998E-2</v>
      </c>
      <c r="AH866" t="b">
        <f>IF(OR(I866=CZCA!$E$24,I866=CZCA!$T$24),VLOOKUP(F866,CZCA!$C$24:$T$43,3),IF(I866=CZCA!$F$24,VLOOKUP(F866,CZCA!$C$24:$T$43,4),IF(I866=CZCA!$G$24,VLOOKUP(F866,CZCA!$C$24:$T$43,5),IF(OR(I866=CZCA!$H$24,I866=CZCA!$I$24),VLOOKUP(F866,CZCA!$C$24:$T$43,6),IF(OR(I866=CZCA!$J$24,I866=CZCA!$L$24),VLOOKUP(F866,CZCA!$C$24:$T$43,8),IF(OR(I866=CZCA!$K$24,I866=CZCA!$Q$24),VLOOKUP(F866,CZCA!$C$24:$T$43,9),IF(I866=CZCA!$M$24,VLOOKUP(F866,CZCA!$C$24:$T$43,11),IF(OR(I866=CZCA!$N$24,I866=CZCA!$R$24),VLOOKUP(F866,CZCA!$C$24:$T$43,12),IF(I866=CZCA!$O$24,VLOOKUP(F866,CZCA!$C$24:$T$43,13),IF(I866=CZCA!$P$24,VLOOKUP(F866,CZCA!$C$24:$T$43,14),IF(I866=CZCA!$S$24,VLOOKUP(F866,CZCA!$C$24:$T$43,17))))))))))))</f>
        <v>0</v>
      </c>
      <c r="AI866" s="160">
        <f t="shared" si="113"/>
        <v>0</v>
      </c>
      <c r="AL866" s="128" t="e">
        <f t="shared" si="117"/>
        <v>#DIV/0!</v>
      </c>
      <c r="AM866">
        <v>2</v>
      </c>
      <c r="AN866" t="s">
        <v>72</v>
      </c>
      <c r="AO866" t="s">
        <v>48</v>
      </c>
      <c r="AP866" t="s">
        <v>254</v>
      </c>
      <c r="AQ866" t="s">
        <v>114</v>
      </c>
    </row>
    <row r="867" spans="1:43" ht="14.4" customHeight="1" x14ac:dyDescent="0.4">
      <c r="A867" t="s">
        <v>37</v>
      </c>
      <c r="B867" t="s">
        <v>38</v>
      </c>
      <c r="C867" t="s">
        <v>39</v>
      </c>
      <c r="D867" s="1">
        <v>41487</v>
      </c>
      <c r="E867" t="s">
        <v>114</v>
      </c>
      <c r="F867" t="s">
        <v>73</v>
      </c>
      <c r="G867" t="s">
        <v>42</v>
      </c>
      <c r="H867" t="s">
        <v>43</v>
      </c>
      <c r="I867" t="s">
        <v>91</v>
      </c>
      <c r="J867" t="s">
        <v>45</v>
      </c>
      <c r="K867">
        <v>2</v>
      </c>
      <c r="L867">
        <v>2000</v>
      </c>
      <c r="M867" t="s">
        <v>46</v>
      </c>
      <c r="N867">
        <v>0</v>
      </c>
      <c r="O867">
        <v>0</v>
      </c>
      <c r="P867">
        <v>0</v>
      </c>
      <c r="Q867">
        <v>0</v>
      </c>
      <c r="R867">
        <v>0</v>
      </c>
      <c r="S867">
        <v>28.3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22.8</v>
      </c>
      <c r="Z867">
        <f>VLOOKUP(F867,CEUS!$J$26:$K$50,2)</f>
        <v>30</v>
      </c>
      <c r="AA867" s="142">
        <f t="shared" si="114"/>
        <v>0.76</v>
      </c>
      <c r="AB867" s="37">
        <f t="shared" si="115"/>
        <v>60.8</v>
      </c>
      <c r="AD867" s="124">
        <f>IF(E867=Sheet2!$E$24,VLOOKUP(F867,Sheet2!$C$24:$H$42,3),IF(E867=Sheet2!$F$24,VLOOKUP(F867,Sheet2!$C$24:$H$42,4),IF(E867=Sheet2!$G$24,VLOOKUP(F867,Sheet2!$C$24:$H$42,5),VLOOKUP(F867,Sheet2!$C$24:$H$42,6))))</f>
        <v>23.2</v>
      </c>
      <c r="AE867" s="2">
        <f t="shared" si="111"/>
        <v>0.52895999999999999</v>
      </c>
      <c r="AH867">
        <f>IF(I867=CZCA!$E$24,VLOOKUP(F867,CZCA!$C$25:$T$43,3),IF(I867=CZCA!$F$24,VLOOKUP(F867,CZCA!$C$25:$T$43,4),IF(I867=CZCA!$G$24,VLOOKUP(F867,CZCA!$C$25:$T$43,5),IF(OR(I867=CZCA!$H$24,I867=CZCA!$I$24),VLOOKUP(F867,CZCA!$C$25:$T$43,6),IF(OR(I867=CZCA!$J$24,I867=CZCA!$L$24),VLOOKUP(F867,CZCA!$C$25:$T$43,8),IF(OR(I867=CZCA!$K$24,I867=CZCA!$Q$24),VLOOKUP(F867,CZCA!$C$25:$T$43,9),IF(OR(I867=CZCA!$M$24,I867=CZCA!$T$24),VLOOKUP(F867,CZCA!$C$25:$T$43,11),IF(OR(I867=CZCA!$N$24,I867=CZCA!$R$24),VLOOKUP(F867,CZCA!$C$25:$T$43,12),IF(I867=CZCA!$O$24,VLOOKUP(F867,CZCA!$C$25:$T$43,13),IF(I867=CZCA!$P$24,VLOOKUP(F867,CZCA!$C$25:$T$43,14),IF(I867=CZCA!$S$24,VLOOKUP(F867,CZCA!$C$25:$T$43,17))))))))))))</f>
        <v>18.649999999999999</v>
      </c>
      <c r="AI867" s="157">
        <f t="shared" si="113"/>
        <v>0.42521999999999999</v>
      </c>
      <c r="AL867" s="128">
        <f t="shared" si="117"/>
        <v>53.619302949061669</v>
      </c>
      <c r="AM867">
        <v>2</v>
      </c>
      <c r="AN867" t="s">
        <v>74</v>
      </c>
      <c r="AO867" t="s">
        <v>48</v>
      </c>
      <c r="AP867" t="s">
        <v>92</v>
      </c>
      <c r="AQ867" t="s">
        <v>114</v>
      </c>
    </row>
    <row r="868" spans="1:43" ht="14.4" customHeight="1" x14ac:dyDescent="0.4">
      <c r="A868" t="s">
        <v>37</v>
      </c>
      <c r="B868" t="s">
        <v>38</v>
      </c>
      <c r="C868" t="s">
        <v>39</v>
      </c>
      <c r="D868" s="1">
        <v>41487</v>
      </c>
      <c r="E868" t="s">
        <v>114</v>
      </c>
      <c r="F868" t="s">
        <v>73</v>
      </c>
      <c r="G868" t="s">
        <v>42</v>
      </c>
      <c r="H868" t="s">
        <v>43</v>
      </c>
      <c r="I868" t="s">
        <v>102</v>
      </c>
      <c r="J868" t="s">
        <v>45</v>
      </c>
      <c r="K868">
        <v>2</v>
      </c>
      <c r="L868">
        <v>2000</v>
      </c>
      <c r="M868" t="s">
        <v>46</v>
      </c>
      <c r="N868">
        <v>0</v>
      </c>
      <c r="O868">
        <v>0</v>
      </c>
      <c r="P868">
        <v>0</v>
      </c>
      <c r="Q868">
        <v>0</v>
      </c>
      <c r="R868">
        <v>0</v>
      </c>
      <c r="S868">
        <v>14.4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11.6</v>
      </c>
      <c r="Z868">
        <f>VLOOKUP(F868,CEUS!$J$26:$K$50,2)</f>
        <v>30</v>
      </c>
      <c r="AA868" s="142">
        <f t="shared" si="114"/>
        <v>0.38666666666666666</v>
      </c>
      <c r="AB868" s="37">
        <f t="shared" si="115"/>
        <v>30.933333333333334</v>
      </c>
      <c r="AD868" s="124">
        <f>IF(E868=Sheet2!$E$24,VLOOKUP(F868,Sheet2!$C$24:$H$42,3),IF(E868=Sheet2!$F$24,VLOOKUP(F868,Sheet2!$C$24:$H$42,4),IF(E868=Sheet2!$G$24,VLOOKUP(F868,Sheet2!$C$24:$H$42,5),VLOOKUP(F868,Sheet2!$C$24:$H$42,6))))</f>
        <v>23.2</v>
      </c>
      <c r="AE868" s="2">
        <f t="shared" si="111"/>
        <v>0.26911999999999997</v>
      </c>
      <c r="AH868">
        <f>IF(I868=CZCA!$E$24,VLOOKUP(F868,CZCA!$C$25:$T$43,3),IF(I868=CZCA!$F$24,VLOOKUP(F868,CZCA!$C$25:$T$43,4),IF(I868=CZCA!$G$24,VLOOKUP(F868,CZCA!$C$25:$T$43,5),IF(OR(I868=CZCA!$H$24,I868=CZCA!$I$24),VLOOKUP(F868,CZCA!$C$25:$T$43,6),IF(OR(I868=CZCA!$J$24,I868=CZCA!$L$24),VLOOKUP(F868,CZCA!$C$25:$T$43,8),IF(OR(I868=CZCA!$K$24,I868=CZCA!$Q$24),VLOOKUP(F868,CZCA!$C$25:$T$43,9),IF(OR(I868=CZCA!$M$24,I868=CZCA!$T$24),VLOOKUP(F868,CZCA!$C$25:$T$43,11),IF(OR(I868=CZCA!$N$24,I868=CZCA!$R$24),VLOOKUP(F868,CZCA!$C$25:$T$43,12),IF(I868=CZCA!$O$24,VLOOKUP(F868,CZCA!$C$25:$T$43,13),IF(I868=CZCA!$P$24,VLOOKUP(F868,CZCA!$C$25:$T$43,14),IF(I868=CZCA!$S$24,VLOOKUP(F868,CZCA!$C$25:$T$43,17))))))))))))</f>
        <v>19.29</v>
      </c>
      <c r="AI868" s="157">
        <f t="shared" si="113"/>
        <v>0.22376399999999996</v>
      </c>
      <c r="AL868" s="128">
        <f t="shared" si="117"/>
        <v>51.840331778123385</v>
      </c>
      <c r="AM868">
        <v>2</v>
      </c>
      <c r="AN868" t="s">
        <v>74</v>
      </c>
      <c r="AO868" t="s">
        <v>48</v>
      </c>
      <c r="AP868" t="s">
        <v>103</v>
      </c>
      <c r="AQ868" t="s">
        <v>114</v>
      </c>
    </row>
    <row r="869" spans="1:43" ht="14.4" customHeight="1" x14ac:dyDescent="0.4">
      <c r="A869" t="s">
        <v>37</v>
      </c>
      <c r="B869" t="s">
        <v>38</v>
      </c>
      <c r="C869" t="s">
        <v>39</v>
      </c>
      <c r="D869" s="1">
        <v>41487</v>
      </c>
      <c r="E869" t="s">
        <v>114</v>
      </c>
      <c r="F869" t="s">
        <v>73</v>
      </c>
      <c r="G869" t="s">
        <v>42</v>
      </c>
      <c r="H869" t="s">
        <v>43</v>
      </c>
      <c r="I869" t="s">
        <v>104</v>
      </c>
      <c r="J869" t="s">
        <v>45</v>
      </c>
      <c r="K869">
        <v>2</v>
      </c>
      <c r="L869">
        <v>2000</v>
      </c>
      <c r="M869" t="s">
        <v>46</v>
      </c>
      <c r="N869">
        <v>0</v>
      </c>
      <c r="O869">
        <v>0</v>
      </c>
      <c r="P869">
        <v>0</v>
      </c>
      <c r="Q869">
        <v>0</v>
      </c>
      <c r="R869">
        <v>0</v>
      </c>
      <c r="S869">
        <v>13.7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11.1</v>
      </c>
      <c r="Z869">
        <f>VLOOKUP(F869,CEUS!$J$26:$K$50,2)</f>
        <v>30</v>
      </c>
      <c r="AA869" s="142">
        <f t="shared" si="114"/>
        <v>0.37</v>
      </c>
      <c r="AB869" s="37">
        <f t="shared" si="115"/>
        <v>29.6</v>
      </c>
      <c r="AD869" s="124">
        <f>IF(E869=Sheet2!$E$24,VLOOKUP(F869,Sheet2!$C$24:$H$42,3),IF(E869=Sheet2!$F$24,VLOOKUP(F869,Sheet2!$C$24:$H$42,4),IF(E869=Sheet2!$G$24,VLOOKUP(F869,Sheet2!$C$24:$H$42,5),VLOOKUP(F869,Sheet2!$C$24:$H$42,6))))</f>
        <v>23.2</v>
      </c>
      <c r="AE869" s="2">
        <f t="shared" si="111"/>
        <v>0.25752000000000003</v>
      </c>
      <c r="AH869">
        <f>IF(I869=CZCA!$E$24,VLOOKUP(F869,CZCA!$C$25:$T$43,3),IF(I869=CZCA!$F$24,VLOOKUP(F869,CZCA!$C$25:$T$43,4),IF(I869=CZCA!$G$24,VLOOKUP(F869,CZCA!$C$25:$T$43,5),IF(OR(I869=CZCA!$H$24,I869=CZCA!$I$24),VLOOKUP(F869,CZCA!$C$25:$T$43,6),IF(OR(I869=CZCA!$J$24,I869=CZCA!$L$24),VLOOKUP(F869,CZCA!$C$25:$T$43,8),IF(OR(I869=CZCA!$K$24,I869=CZCA!$Q$24),VLOOKUP(F869,CZCA!$C$25:$T$43,9),IF(OR(I869=CZCA!$M$24,I869=CZCA!$T$24),VLOOKUP(F869,CZCA!$C$25:$T$43,11),IF(OR(I869=CZCA!$N$24,I869=CZCA!$R$24),VLOOKUP(F869,CZCA!$C$25:$T$43,12),IF(I869=CZCA!$O$24,VLOOKUP(F869,CZCA!$C$25:$T$43,13),IF(I869=CZCA!$P$24,VLOOKUP(F869,CZCA!$C$25:$T$43,14),IF(I869=CZCA!$S$24,VLOOKUP(F869,CZCA!$C$25:$T$43,17))))))))))))</f>
        <v>19.29</v>
      </c>
      <c r="AI869" s="157">
        <f t="shared" si="113"/>
        <v>0.214119</v>
      </c>
      <c r="AL869" s="128">
        <f t="shared" si="117"/>
        <v>51.840331778123385</v>
      </c>
      <c r="AM869">
        <v>2</v>
      </c>
      <c r="AN869" t="s">
        <v>74</v>
      </c>
      <c r="AO869" t="s">
        <v>48</v>
      </c>
      <c r="AP869" t="s">
        <v>105</v>
      </c>
      <c r="AQ869" t="s">
        <v>114</v>
      </c>
    </row>
    <row r="870" spans="1:43" ht="14.4" customHeight="1" x14ac:dyDescent="0.4">
      <c r="A870" t="s">
        <v>37</v>
      </c>
      <c r="B870" t="s">
        <v>38</v>
      </c>
      <c r="C870" t="s">
        <v>39</v>
      </c>
      <c r="D870" s="1">
        <v>41487</v>
      </c>
      <c r="E870" t="s">
        <v>114</v>
      </c>
      <c r="F870" t="s">
        <v>73</v>
      </c>
      <c r="G870" t="s">
        <v>42</v>
      </c>
      <c r="H870" t="s">
        <v>43</v>
      </c>
      <c r="I870" t="s">
        <v>106</v>
      </c>
      <c r="J870" t="s">
        <v>45</v>
      </c>
      <c r="K870">
        <v>2</v>
      </c>
      <c r="L870">
        <v>2000</v>
      </c>
      <c r="M870" t="s">
        <v>46</v>
      </c>
      <c r="N870">
        <v>0</v>
      </c>
      <c r="O870">
        <v>0</v>
      </c>
      <c r="P870">
        <v>0</v>
      </c>
      <c r="Q870">
        <v>0</v>
      </c>
      <c r="R870">
        <v>0</v>
      </c>
      <c r="S870">
        <v>13.1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10.6</v>
      </c>
      <c r="Z870">
        <f>VLOOKUP(F870,CEUS!$J$26:$K$50,2)</f>
        <v>30</v>
      </c>
      <c r="AA870" s="142">
        <f t="shared" si="114"/>
        <v>0.35333333333333333</v>
      </c>
      <c r="AB870" s="37">
        <f t="shared" si="115"/>
        <v>28.266666666666666</v>
      </c>
      <c r="AD870" s="124">
        <f>IF(E870=Sheet2!$E$24,VLOOKUP(F870,Sheet2!$C$24:$H$42,3),IF(E870=Sheet2!$F$24,VLOOKUP(F870,Sheet2!$C$24:$H$42,4),IF(E870=Sheet2!$G$24,VLOOKUP(F870,Sheet2!$C$24:$H$42,5),VLOOKUP(F870,Sheet2!$C$24:$H$42,6))))</f>
        <v>23.2</v>
      </c>
      <c r="AE870" s="2">
        <f t="shared" si="111"/>
        <v>0.24592</v>
      </c>
      <c r="AH870">
        <f>IF(I870=CZCA!$E$24,VLOOKUP(F870,CZCA!$C$25:$T$43,3),IF(I870=CZCA!$F$24,VLOOKUP(F870,CZCA!$C$25:$T$43,4),IF(I870=CZCA!$G$24,VLOOKUP(F870,CZCA!$C$25:$T$43,5),IF(OR(I870=CZCA!$H$24,I870=CZCA!$I$24),VLOOKUP(F870,CZCA!$C$25:$T$43,6),IF(OR(I870=CZCA!$J$24,I870=CZCA!$L$24),VLOOKUP(F870,CZCA!$C$25:$T$43,8),IF(OR(I870=CZCA!$K$24,I870=CZCA!$Q$24),VLOOKUP(F870,CZCA!$C$25:$T$43,9),IF(OR(I870=CZCA!$M$24,I870=CZCA!$T$24),VLOOKUP(F870,CZCA!$C$25:$T$43,11),IF(OR(I870=CZCA!$N$24,I870=CZCA!$R$24),VLOOKUP(F870,CZCA!$C$25:$T$43,12),IF(I870=CZCA!$O$24,VLOOKUP(F870,CZCA!$C$25:$T$43,13),IF(I870=CZCA!$P$24,VLOOKUP(F870,CZCA!$C$25:$T$43,14),IF(I870=CZCA!$S$24,VLOOKUP(F870,CZCA!$C$25:$T$43,17))))))))))))</f>
        <v>19.059999999999999</v>
      </c>
      <c r="AI870" s="157">
        <f t="shared" si="113"/>
        <v>0.20203599999999999</v>
      </c>
      <c r="AL870" s="128">
        <f t="shared" si="117"/>
        <v>52.465897166841557</v>
      </c>
      <c r="AM870">
        <v>2</v>
      </c>
      <c r="AN870" t="s">
        <v>74</v>
      </c>
      <c r="AO870" t="s">
        <v>48</v>
      </c>
      <c r="AP870" t="s">
        <v>107</v>
      </c>
      <c r="AQ870" t="s">
        <v>114</v>
      </c>
    </row>
    <row r="871" spans="1:43" ht="14.4" customHeight="1" x14ac:dyDescent="0.4">
      <c r="A871" t="s">
        <v>37</v>
      </c>
      <c r="B871" t="s">
        <v>38</v>
      </c>
      <c r="C871" t="s">
        <v>39</v>
      </c>
      <c r="D871" s="1">
        <v>41487</v>
      </c>
      <c r="E871" t="s">
        <v>114</v>
      </c>
      <c r="F871" t="s">
        <v>73</v>
      </c>
      <c r="G871" t="s">
        <v>42</v>
      </c>
      <c r="H871" t="s">
        <v>43</v>
      </c>
      <c r="I871" t="s">
        <v>108</v>
      </c>
      <c r="J871" t="s">
        <v>45</v>
      </c>
      <c r="K871">
        <v>2</v>
      </c>
      <c r="L871">
        <v>2000</v>
      </c>
      <c r="M871" t="s">
        <v>46</v>
      </c>
      <c r="N871">
        <v>0</v>
      </c>
      <c r="O871">
        <v>0</v>
      </c>
      <c r="P871">
        <v>0</v>
      </c>
      <c r="Q871">
        <v>0</v>
      </c>
      <c r="R871">
        <v>0</v>
      </c>
      <c r="S871">
        <v>16.8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13.6</v>
      </c>
      <c r="Z871">
        <f>VLOOKUP(F871,CEUS!$J$26:$K$50,2)</f>
        <v>30</v>
      </c>
      <c r="AA871" s="142">
        <f t="shared" si="114"/>
        <v>0.45333333333333331</v>
      </c>
      <c r="AB871" s="37">
        <f t="shared" si="115"/>
        <v>36.266666666666666</v>
      </c>
      <c r="AD871" s="124">
        <f>IF(E871=Sheet2!$E$24,VLOOKUP(F871,Sheet2!$C$24:$H$42,3),IF(E871=Sheet2!$F$24,VLOOKUP(F871,Sheet2!$C$24:$H$42,4),IF(E871=Sheet2!$G$24,VLOOKUP(F871,Sheet2!$C$24:$H$42,5),VLOOKUP(F871,Sheet2!$C$24:$H$42,6))))</f>
        <v>23.2</v>
      </c>
      <c r="AE871" s="2">
        <f t="shared" si="111"/>
        <v>0.31551999999999997</v>
      </c>
      <c r="AH871">
        <f>IF(I871=CZCA!$E$24,VLOOKUP(F871,CZCA!$C$25:$T$43,3),IF(I871=CZCA!$F$24,VLOOKUP(F871,CZCA!$C$25:$T$43,4),IF(I871=CZCA!$G$24,VLOOKUP(F871,CZCA!$C$25:$T$43,5),IF(OR(I871=CZCA!$H$24,I871=CZCA!$I$24),VLOOKUP(F871,CZCA!$C$25:$T$43,6),IF(OR(I871=CZCA!$J$24,I871=CZCA!$L$24),VLOOKUP(F871,CZCA!$C$25:$T$43,8),IF(OR(I871=CZCA!$K$24,I871=CZCA!$Q$24),VLOOKUP(F871,CZCA!$C$25:$T$43,9),IF(OR(I871=CZCA!$M$24,I871=CZCA!$T$24),VLOOKUP(F871,CZCA!$C$25:$T$43,11),IF(OR(I871=CZCA!$N$24,I871=CZCA!$R$24),VLOOKUP(F871,CZCA!$C$25:$T$43,12),IF(I871=CZCA!$O$24,VLOOKUP(F871,CZCA!$C$25:$T$43,13),IF(I871=CZCA!$P$24,VLOOKUP(F871,CZCA!$C$25:$T$43,14),IF(I871=CZCA!$S$24,VLOOKUP(F871,CZCA!$C$25:$T$43,17))))))))))))</f>
        <v>11.73</v>
      </c>
      <c r="AI871" s="157">
        <f t="shared" si="113"/>
        <v>0.159528</v>
      </c>
      <c r="AL871" s="128">
        <f t="shared" si="117"/>
        <v>85.251491901108267</v>
      </c>
      <c r="AM871">
        <v>2</v>
      </c>
      <c r="AN871" t="s">
        <v>74</v>
      </c>
      <c r="AO871" t="s">
        <v>48</v>
      </c>
      <c r="AP871" t="s">
        <v>109</v>
      </c>
      <c r="AQ871" t="s">
        <v>114</v>
      </c>
    </row>
    <row r="872" spans="1:43" ht="14.4" customHeight="1" x14ac:dyDescent="0.4">
      <c r="A872" t="s">
        <v>37</v>
      </c>
      <c r="B872" t="s">
        <v>38</v>
      </c>
      <c r="C872" t="s">
        <v>39</v>
      </c>
      <c r="D872" s="1">
        <v>41487</v>
      </c>
      <c r="E872" t="s">
        <v>114</v>
      </c>
      <c r="F872" t="s">
        <v>73</v>
      </c>
      <c r="G872" t="s">
        <v>42</v>
      </c>
      <c r="H872" t="s">
        <v>43</v>
      </c>
      <c r="I872" t="s">
        <v>97</v>
      </c>
      <c r="J872" t="s">
        <v>45</v>
      </c>
      <c r="K872">
        <v>2</v>
      </c>
      <c r="L872">
        <v>2000</v>
      </c>
      <c r="M872" t="s">
        <v>46</v>
      </c>
      <c r="N872">
        <v>0</v>
      </c>
      <c r="O872">
        <v>0</v>
      </c>
      <c r="P872">
        <v>0</v>
      </c>
      <c r="Q872">
        <v>0</v>
      </c>
      <c r="R872">
        <v>0</v>
      </c>
      <c r="S872">
        <v>37.6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30.4</v>
      </c>
      <c r="Z872">
        <f>VLOOKUP(F872,CEUS!$J$26:$K$50,2)</f>
        <v>30</v>
      </c>
      <c r="AA872" s="142">
        <f t="shared" si="114"/>
        <v>1.0133333333333332</v>
      </c>
      <c r="AB872" s="37">
        <f t="shared" si="115"/>
        <v>81.066666666666663</v>
      </c>
      <c r="AD872" s="124">
        <f>IF(E872=Sheet2!$E$24,VLOOKUP(F872,Sheet2!$C$24:$H$42,3),IF(E872=Sheet2!$F$24,VLOOKUP(F872,Sheet2!$C$24:$H$42,4),IF(E872=Sheet2!$G$24,VLOOKUP(F872,Sheet2!$C$24:$H$42,5),VLOOKUP(F872,Sheet2!$C$24:$H$42,6))))</f>
        <v>23.2</v>
      </c>
      <c r="AE872" s="2">
        <f t="shared" si="111"/>
        <v>0.70528000000000002</v>
      </c>
      <c r="AH872">
        <f>IF(I872=CZCA!$E$24,VLOOKUP(F872,CZCA!$C$25:$T$43,3),IF(I872=CZCA!$F$24,VLOOKUP(F872,CZCA!$C$25:$T$43,4),IF(I872=CZCA!$G$24,VLOOKUP(F872,CZCA!$C$25:$T$43,5),IF(OR(I872=CZCA!$H$24,I872=CZCA!$I$24),VLOOKUP(F872,CZCA!$C$25:$T$43,6),IF(OR(I872=CZCA!$J$24,I872=CZCA!$L$24),VLOOKUP(F872,CZCA!$C$25:$T$43,8),IF(OR(I872=CZCA!$K$24,I872=CZCA!$Q$24),VLOOKUP(F872,CZCA!$C$25:$T$43,9),IF(OR(I872=CZCA!$M$24,I872=CZCA!$T$24),VLOOKUP(F872,CZCA!$C$25:$T$43,11),IF(OR(I872=CZCA!$N$24,I872=CZCA!$R$24),VLOOKUP(F872,CZCA!$C$25:$T$43,12),IF(I872=CZCA!$O$24,VLOOKUP(F872,CZCA!$C$25:$T$43,13),IF(I872=CZCA!$P$24,VLOOKUP(F872,CZCA!$C$25:$T$43,14),IF(I872=CZCA!$S$24,VLOOKUP(F872,CZCA!$C$25:$T$43,17))))))))))))</f>
        <v>23.63</v>
      </c>
      <c r="AI872" s="157">
        <f t="shared" si="113"/>
        <v>0.71835199999999999</v>
      </c>
      <c r="AL872" s="128">
        <f t="shared" si="117"/>
        <v>42.319085907744395</v>
      </c>
      <c r="AM872">
        <v>2</v>
      </c>
      <c r="AN872" t="s">
        <v>74</v>
      </c>
      <c r="AO872" t="s">
        <v>48</v>
      </c>
      <c r="AP872" t="s">
        <v>98</v>
      </c>
      <c r="AQ872" t="s">
        <v>114</v>
      </c>
    </row>
    <row r="873" spans="1:43" ht="14.4" customHeight="1" x14ac:dyDescent="0.4">
      <c r="A873" t="s">
        <v>37</v>
      </c>
      <c r="B873" t="s">
        <v>38</v>
      </c>
      <c r="C873" t="s">
        <v>39</v>
      </c>
      <c r="D873" s="1">
        <v>41487</v>
      </c>
      <c r="E873" t="s">
        <v>114</v>
      </c>
      <c r="F873" t="s">
        <v>73</v>
      </c>
      <c r="G873" t="s">
        <v>42</v>
      </c>
      <c r="H873" t="s">
        <v>43</v>
      </c>
      <c r="I873" t="s">
        <v>110</v>
      </c>
      <c r="J873" t="s">
        <v>45</v>
      </c>
      <c r="K873">
        <v>2</v>
      </c>
      <c r="L873">
        <v>2000</v>
      </c>
      <c r="M873" t="s">
        <v>46</v>
      </c>
      <c r="N873">
        <v>0</v>
      </c>
      <c r="O873">
        <v>0</v>
      </c>
      <c r="P873">
        <v>0</v>
      </c>
      <c r="Q873">
        <v>0</v>
      </c>
      <c r="R873">
        <v>0</v>
      </c>
      <c r="S873">
        <v>42.5</v>
      </c>
      <c r="T873">
        <v>0</v>
      </c>
      <c r="U873">
        <v>0</v>
      </c>
      <c r="V873">
        <v>0</v>
      </c>
      <c r="W873">
        <v>0</v>
      </c>
      <c r="X873">
        <v>0</v>
      </c>
      <c r="Y873">
        <v>34.4</v>
      </c>
      <c r="Z873">
        <f>VLOOKUP(F873,CEUS!$J$26:$K$50,2)</f>
        <v>30</v>
      </c>
      <c r="AA873" s="142">
        <f t="shared" si="114"/>
        <v>1.1466666666666667</v>
      </c>
      <c r="AB873" s="37">
        <f t="shared" si="115"/>
        <v>91.733333333333334</v>
      </c>
      <c r="AD873" s="124">
        <f>IF(E873=Sheet2!$E$24,VLOOKUP(F873,Sheet2!$C$24:$H$42,3),IF(E873=Sheet2!$F$24,VLOOKUP(F873,Sheet2!$C$24:$H$42,4),IF(E873=Sheet2!$G$24,VLOOKUP(F873,Sheet2!$C$24:$H$42,5),VLOOKUP(F873,Sheet2!$C$24:$H$42,6))))</f>
        <v>23.2</v>
      </c>
      <c r="AE873" s="2">
        <f t="shared" si="111"/>
        <v>0.79808000000000001</v>
      </c>
      <c r="AH873">
        <f>IF(I873=CZCA!$E$24,VLOOKUP(F873,CZCA!$C$25:$T$43,3),IF(I873=CZCA!$F$24,VLOOKUP(F873,CZCA!$C$25:$T$43,4),IF(I873=CZCA!$G$24,VLOOKUP(F873,CZCA!$C$25:$T$43,5),IF(OR(I873=CZCA!$H$24,I873=CZCA!$I$24),VLOOKUP(F873,CZCA!$C$25:$T$43,6),IF(OR(I873=CZCA!$J$24,I873=CZCA!$L$24),VLOOKUP(F873,CZCA!$C$25:$T$43,8),IF(OR(I873=CZCA!$K$24,I873=CZCA!$Q$24),VLOOKUP(F873,CZCA!$C$25:$T$43,9),IF(OR(I873=CZCA!$M$24,I873=CZCA!$T$24),VLOOKUP(F873,CZCA!$C$25:$T$43,11),IF(OR(I873=CZCA!$N$24,I873=CZCA!$R$24),VLOOKUP(F873,CZCA!$C$25:$T$43,12),IF(I873=CZCA!$O$24,VLOOKUP(F873,CZCA!$C$25:$T$43,13),IF(I873=CZCA!$P$24,VLOOKUP(F873,CZCA!$C$25:$T$43,14),IF(I873=CZCA!$S$24,VLOOKUP(F873,CZCA!$C$25:$T$43,17))))))))))))</f>
        <v>11.73</v>
      </c>
      <c r="AI873" s="157">
        <f t="shared" si="113"/>
        <v>0.40351200000000004</v>
      </c>
      <c r="AL873" s="128">
        <f t="shared" si="117"/>
        <v>85.251491901108267</v>
      </c>
      <c r="AM873">
        <v>2</v>
      </c>
      <c r="AN873" t="s">
        <v>74</v>
      </c>
      <c r="AO873" t="s">
        <v>48</v>
      </c>
      <c r="AP873" t="s">
        <v>111</v>
      </c>
      <c r="AQ873" t="s">
        <v>114</v>
      </c>
    </row>
    <row r="874" spans="1:43" ht="14.4" customHeight="1" x14ac:dyDescent="0.4">
      <c r="A874" t="s">
        <v>37</v>
      </c>
      <c r="B874" t="s">
        <v>38</v>
      </c>
      <c r="C874" t="s">
        <v>39</v>
      </c>
      <c r="D874" s="1">
        <v>41487</v>
      </c>
      <c r="E874" t="s">
        <v>114</v>
      </c>
      <c r="F874" t="s">
        <v>73</v>
      </c>
      <c r="G874" t="s">
        <v>42</v>
      </c>
      <c r="H874" t="s">
        <v>43</v>
      </c>
      <c r="I874" t="s">
        <v>112</v>
      </c>
      <c r="J874" t="s">
        <v>45</v>
      </c>
      <c r="K874">
        <v>2</v>
      </c>
      <c r="L874">
        <v>2000</v>
      </c>
      <c r="M874" t="s">
        <v>46</v>
      </c>
      <c r="N874">
        <v>0</v>
      </c>
      <c r="O874">
        <v>0</v>
      </c>
      <c r="P874">
        <v>0</v>
      </c>
      <c r="Q874">
        <v>0</v>
      </c>
      <c r="R874">
        <v>0</v>
      </c>
      <c r="S874">
        <v>5.99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4.84</v>
      </c>
      <c r="Z874">
        <f>VLOOKUP(F874,CEUS!$J$26:$K$50,2)</f>
        <v>30</v>
      </c>
      <c r="AA874" s="142">
        <f t="shared" si="114"/>
        <v>0.16133333333333333</v>
      </c>
      <c r="AB874" s="37">
        <f t="shared" si="115"/>
        <v>12.906666666666666</v>
      </c>
      <c r="AD874" s="124">
        <f>IF(E874=Sheet2!$E$24,VLOOKUP(F874,Sheet2!$C$24:$H$42,3),IF(E874=Sheet2!$F$24,VLOOKUP(F874,Sheet2!$C$24:$H$42,4),IF(E874=Sheet2!$G$24,VLOOKUP(F874,Sheet2!$C$24:$H$42,5),VLOOKUP(F874,Sheet2!$C$24:$H$42,6))))</f>
        <v>23.2</v>
      </c>
      <c r="AE874" s="2">
        <f t="shared" si="111"/>
        <v>0.11228799999999999</v>
      </c>
      <c r="AH874">
        <f>IF(I874=CZCA!$E$24,VLOOKUP(F874,CZCA!$C$25:$T$43,3),IF(I874=CZCA!$F$24,VLOOKUP(F874,CZCA!$C$25:$T$43,4),IF(I874=CZCA!$G$24,VLOOKUP(F874,CZCA!$C$25:$T$43,5),IF(OR(I874=CZCA!$H$24,I874=CZCA!$I$24),VLOOKUP(F874,CZCA!$C$25:$T$43,6),IF(OR(I874=CZCA!$J$24,I874=CZCA!$L$24),VLOOKUP(F874,CZCA!$C$25:$T$43,8),IF(OR(I874=CZCA!$K$24,I874=CZCA!$Q$24),VLOOKUP(F874,CZCA!$C$25:$T$43,9),IF(OR(I874=CZCA!$M$24,I874=CZCA!$T$24),VLOOKUP(F874,CZCA!$C$25:$T$43,11),IF(OR(I874=CZCA!$N$24,I874=CZCA!$R$24),VLOOKUP(F874,CZCA!$C$25:$T$43,12),IF(I874=CZCA!$O$24,VLOOKUP(F874,CZCA!$C$25:$T$43,13),IF(I874=CZCA!$P$24,VLOOKUP(F874,CZCA!$C$25:$T$43,14),IF(I874=CZCA!$S$24,VLOOKUP(F874,CZCA!$C$25:$T$43,17))))))))))))</f>
        <v>25.23</v>
      </c>
      <c r="AI874" s="157">
        <f t="shared" si="113"/>
        <v>0.12211319999999999</v>
      </c>
      <c r="AL874" s="128">
        <f t="shared" si="117"/>
        <v>39.635354736424887</v>
      </c>
      <c r="AM874">
        <v>2</v>
      </c>
      <c r="AN874" t="s">
        <v>74</v>
      </c>
      <c r="AO874" t="s">
        <v>48</v>
      </c>
      <c r="AP874" t="s">
        <v>113</v>
      </c>
      <c r="AQ874" t="s">
        <v>114</v>
      </c>
    </row>
    <row r="875" spans="1:43" ht="14.4" customHeight="1" x14ac:dyDescent="0.4">
      <c r="A875" t="s">
        <v>37</v>
      </c>
      <c r="B875" t="s">
        <v>38</v>
      </c>
      <c r="C875" t="s">
        <v>39</v>
      </c>
      <c r="D875" s="1">
        <v>41487</v>
      </c>
      <c r="E875" t="s">
        <v>114</v>
      </c>
      <c r="F875" t="s">
        <v>73</v>
      </c>
      <c r="G875" t="s">
        <v>42</v>
      </c>
      <c r="H875" t="s">
        <v>43</v>
      </c>
      <c r="I875" t="s">
        <v>99</v>
      </c>
      <c r="J875" t="s">
        <v>45</v>
      </c>
      <c r="K875">
        <v>2</v>
      </c>
      <c r="L875">
        <v>2000</v>
      </c>
      <c r="M875" t="s">
        <v>46</v>
      </c>
      <c r="N875">
        <v>0</v>
      </c>
      <c r="O875">
        <v>0</v>
      </c>
      <c r="P875">
        <v>0</v>
      </c>
      <c r="Q875">
        <v>0</v>
      </c>
      <c r="R875">
        <v>0</v>
      </c>
      <c r="S875">
        <v>113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91.1</v>
      </c>
      <c r="Z875">
        <f>VLOOKUP(F875,CEUS!$J$26:$K$50,2)</f>
        <v>30</v>
      </c>
      <c r="AA875" s="142">
        <f t="shared" si="114"/>
        <v>3.0366666666666666</v>
      </c>
      <c r="AB875" s="37">
        <f t="shared" si="115"/>
        <v>242.93333333333334</v>
      </c>
      <c r="AD875" s="124">
        <f>IF(E875=Sheet2!$E$24,VLOOKUP(F875,Sheet2!$C$24:$H$42,3),IF(E875=Sheet2!$F$24,VLOOKUP(F875,Sheet2!$C$24:$H$42,4),IF(E875=Sheet2!$G$24,VLOOKUP(F875,Sheet2!$C$24:$H$42,5),VLOOKUP(F875,Sheet2!$C$24:$H$42,6))))</f>
        <v>23.2</v>
      </c>
      <c r="AE875" s="2">
        <f t="shared" si="111"/>
        <v>2.1135199999999998</v>
      </c>
      <c r="AH875">
        <f>IF(I875=CZCA!$E$24,VLOOKUP(F875,CZCA!$C$25:$T$43,3),IF(I875=CZCA!$F$24,VLOOKUP(F875,CZCA!$C$25:$T$43,4),IF(I875=CZCA!$G$24,VLOOKUP(F875,CZCA!$C$25:$T$43,5),IF(OR(I875=CZCA!$H$24,I875=CZCA!$I$24),VLOOKUP(F875,CZCA!$C$25:$T$43,6),IF(OR(I875=CZCA!$J$24,I875=CZCA!$L$24),VLOOKUP(F875,CZCA!$C$25:$T$43,8),IF(OR(I875=CZCA!$K$24,I875=CZCA!$Q$24),VLOOKUP(F875,CZCA!$C$25:$T$43,9),IF(OR(I875=CZCA!$M$24,I875=CZCA!$T$24),VLOOKUP(F875,CZCA!$C$25:$T$43,11),IF(OR(I875=CZCA!$N$24,I875=CZCA!$R$24),VLOOKUP(F875,CZCA!$C$25:$T$43,12),IF(I875=CZCA!$O$24,VLOOKUP(F875,CZCA!$C$25:$T$43,13),IF(I875=CZCA!$P$24,VLOOKUP(F875,CZCA!$C$25:$T$43,14),IF(I875=CZCA!$S$24,VLOOKUP(F875,CZCA!$C$25:$T$43,17))))))))))))</f>
        <v>19.059999999999999</v>
      </c>
      <c r="AI875" s="157">
        <f t="shared" si="113"/>
        <v>1.7363659999999999</v>
      </c>
      <c r="AL875" s="128">
        <f t="shared" si="117"/>
        <v>52.465897166841557</v>
      </c>
      <c r="AM875">
        <v>2</v>
      </c>
      <c r="AN875" t="s">
        <v>74</v>
      </c>
      <c r="AO875" t="s">
        <v>48</v>
      </c>
      <c r="AP875" t="s">
        <v>100</v>
      </c>
      <c r="AQ875" t="s">
        <v>114</v>
      </c>
    </row>
    <row r="876" spans="1:43" ht="14.4" hidden="1" customHeight="1" x14ac:dyDescent="0.45">
      <c r="A876" t="s">
        <v>37</v>
      </c>
      <c r="B876" t="s">
        <v>38</v>
      </c>
      <c r="C876" t="s">
        <v>39</v>
      </c>
      <c r="D876" s="1">
        <v>41487</v>
      </c>
      <c r="E876" t="s">
        <v>114</v>
      </c>
      <c r="F876" t="s">
        <v>73</v>
      </c>
      <c r="G876" t="s">
        <v>42</v>
      </c>
      <c r="H876" t="s">
        <v>43</v>
      </c>
      <c r="I876" t="s">
        <v>251</v>
      </c>
      <c r="J876" t="s">
        <v>45</v>
      </c>
      <c r="K876">
        <v>2</v>
      </c>
      <c r="L876">
        <v>2000</v>
      </c>
      <c r="M876" t="s">
        <v>46</v>
      </c>
      <c r="N876">
        <v>0</v>
      </c>
      <c r="O876">
        <v>0</v>
      </c>
      <c r="P876">
        <v>0</v>
      </c>
      <c r="Q876">
        <v>0</v>
      </c>
      <c r="R876">
        <v>0</v>
      </c>
      <c r="S876">
        <v>16.8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13.6</v>
      </c>
      <c r="Z876">
        <f>VLOOKUP(F876,CEUS!$J$26:$K$50,2)</f>
        <v>30</v>
      </c>
      <c r="AA876" s="142">
        <f t="shared" si="114"/>
        <v>0.45333333333333331</v>
      </c>
      <c r="AB876" s="37">
        <f t="shared" si="115"/>
        <v>36.266666666666666</v>
      </c>
      <c r="AD876" s="124">
        <f>IF(E876=Sheet2!$E$24,VLOOKUP(F876,Sheet2!$C$24:$H$42,3),IF(E876=Sheet2!$F$24,VLOOKUP(F876,Sheet2!$C$24:$H$42,4),IF(E876=Sheet2!$G$24,VLOOKUP(F876,Sheet2!$C$24:$H$42,5),VLOOKUP(F876,Sheet2!$C$24:$H$42,6))))</f>
        <v>23.2</v>
      </c>
      <c r="AE876" s="2">
        <f t="shared" si="111"/>
        <v>0.31551999999999997</v>
      </c>
      <c r="AH876" t="b">
        <f>IF(OR(I876=CZCA!$E$24,I876=CZCA!$T$24),VLOOKUP(F876,CZCA!$C$24:$T$43,3),IF(I876=CZCA!$F$24,VLOOKUP(F876,CZCA!$C$24:$T$43,4),IF(I876=CZCA!$G$24,VLOOKUP(F876,CZCA!$C$24:$T$43,5),IF(OR(I876=CZCA!$H$24,I876=CZCA!$I$24),VLOOKUP(F876,CZCA!$C$24:$T$43,6),IF(OR(I876=CZCA!$J$24,I876=CZCA!$L$24),VLOOKUP(F876,CZCA!$C$24:$T$43,8),IF(OR(I876=CZCA!$K$24,I876=CZCA!$Q$24),VLOOKUP(F876,CZCA!$C$24:$T$43,9),IF(I876=CZCA!$M$24,VLOOKUP(F876,CZCA!$C$24:$T$43,11),IF(OR(I876=CZCA!$N$24,I876=CZCA!$R$24),VLOOKUP(F876,CZCA!$C$24:$T$43,12),IF(I876=CZCA!$O$24,VLOOKUP(F876,CZCA!$C$24:$T$43,13),IF(I876=CZCA!$P$24,VLOOKUP(F876,CZCA!$C$24:$T$43,14),IF(I876=CZCA!$S$24,VLOOKUP(F876,CZCA!$C$24:$T$43,17))))))))))))</f>
        <v>0</v>
      </c>
      <c r="AI876" s="160">
        <f t="shared" si="113"/>
        <v>0</v>
      </c>
      <c r="AL876" s="128" t="e">
        <f t="shared" si="117"/>
        <v>#DIV/0!</v>
      </c>
      <c r="AM876">
        <v>2</v>
      </c>
      <c r="AN876" t="s">
        <v>74</v>
      </c>
      <c r="AO876" t="s">
        <v>48</v>
      </c>
      <c r="AP876" t="s">
        <v>254</v>
      </c>
      <c r="AQ876" t="s">
        <v>114</v>
      </c>
    </row>
    <row r="877" spans="1:43" ht="14.4" customHeight="1" x14ac:dyDescent="0.4">
      <c r="A877" t="s">
        <v>37</v>
      </c>
      <c r="B877" t="s">
        <v>38</v>
      </c>
      <c r="C877" t="s">
        <v>39</v>
      </c>
      <c r="D877" s="1">
        <v>41487</v>
      </c>
      <c r="E877" t="s">
        <v>114</v>
      </c>
      <c r="F877" t="s">
        <v>75</v>
      </c>
      <c r="G877" t="s">
        <v>42</v>
      </c>
      <c r="H877" t="s">
        <v>43</v>
      </c>
      <c r="I877" t="s">
        <v>91</v>
      </c>
      <c r="J877" t="s">
        <v>45</v>
      </c>
      <c r="K877">
        <v>4</v>
      </c>
      <c r="L877">
        <v>4000</v>
      </c>
      <c r="M877" t="s">
        <v>46</v>
      </c>
      <c r="N877">
        <v>0</v>
      </c>
      <c r="O877">
        <v>0</v>
      </c>
      <c r="P877">
        <v>0</v>
      </c>
      <c r="Q877">
        <v>0</v>
      </c>
      <c r="R877">
        <v>0</v>
      </c>
      <c r="S877">
        <v>26.9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21.7</v>
      </c>
      <c r="Z877">
        <f>VLOOKUP(F877,CEUS!$J$26:$K$50,2)</f>
        <v>40</v>
      </c>
      <c r="AA877" s="142">
        <f t="shared" si="114"/>
        <v>0.54249999999999998</v>
      </c>
      <c r="AB877" s="37">
        <f t="shared" si="115"/>
        <v>43.4</v>
      </c>
      <c r="AD877" s="124">
        <f>IF(E877=Sheet2!$E$24,VLOOKUP(F877,Sheet2!$C$24:$H$42,3),IF(E877=Sheet2!$F$24,VLOOKUP(F877,Sheet2!$C$24:$H$42,4),IF(E877=Sheet2!$G$24,VLOOKUP(F877,Sheet2!$C$24:$H$42,5),VLOOKUP(F877,Sheet2!$C$24:$H$42,6))))</f>
        <v>23.2</v>
      </c>
      <c r="AE877" s="2">
        <f t="shared" ref="AE877:AE937" si="118">Y877/1000*AD877</f>
        <v>0.50344</v>
      </c>
      <c r="AH877">
        <f>IF(I877=CZCA!$E$24,VLOOKUP(F877,CZCA!$C$25:$T$43,3),IF(I877=CZCA!$F$24,VLOOKUP(F877,CZCA!$C$25:$T$43,4),IF(I877=CZCA!$G$24,VLOOKUP(F877,CZCA!$C$25:$T$43,5),IF(OR(I877=CZCA!$H$24,I877=CZCA!$I$24),VLOOKUP(F877,CZCA!$C$25:$T$43,6),IF(OR(I877=CZCA!$J$24,I877=CZCA!$L$24),VLOOKUP(F877,CZCA!$C$25:$T$43,8),IF(OR(I877=CZCA!$K$24,I877=CZCA!$Q$24),VLOOKUP(F877,CZCA!$C$25:$T$43,9),IF(OR(I877=CZCA!$M$24,I877=CZCA!$T$24),VLOOKUP(F877,CZCA!$C$25:$T$43,11),IF(OR(I877=CZCA!$N$24,I877=CZCA!$R$24),VLOOKUP(F877,CZCA!$C$25:$T$43,12),IF(I877=CZCA!$O$24,VLOOKUP(F877,CZCA!$C$25:$T$43,13),IF(I877=CZCA!$P$24,VLOOKUP(F877,CZCA!$C$25:$T$43,14),IF(I877=CZCA!$S$24,VLOOKUP(F877,CZCA!$C$25:$T$43,17))))))))))))</f>
        <v>18.649999999999999</v>
      </c>
      <c r="AI877" s="157">
        <f t="shared" ref="AI877:AI885" si="119">Y877/1000*AH877</f>
        <v>0.40470499999999998</v>
      </c>
      <c r="AL877" s="128">
        <f t="shared" si="117"/>
        <v>53.619302949061669</v>
      </c>
      <c r="AM877">
        <v>2</v>
      </c>
      <c r="AN877" t="s">
        <v>76</v>
      </c>
      <c r="AO877" t="s">
        <v>48</v>
      </c>
      <c r="AP877" t="s">
        <v>92</v>
      </c>
      <c r="AQ877" t="s">
        <v>114</v>
      </c>
    </row>
    <row r="878" spans="1:43" ht="14.4" customHeight="1" x14ac:dyDescent="0.4">
      <c r="A878" t="s">
        <v>37</v>
      </c>
      <c r="B878" t="s">
        <v>38</v>
      </c>
      <c r="C878" t="s">
        <v>39</v>
      </c>
      <c r="D878" s="1">
        <v>41487</v>
      </c>
      <c r="E878" t="s">
        <v>114</v>
      </c>
      <c r="F878" t="s">
        <v>75</v>
      </c>
      <c r="G878" t="s">
        <v>42</v>
      </c>
      <c r="H878" t="s">
        <v>43</v>
      </c>
      <c r="I878" t="s">
        <v>102</v>
      </c>
      <c r="J878" t="s">
        <v>45</v>
      </c>
      <c r="K878">
        <v>4</v>
      </c>
      <c r="L878">
        <v>4000</v>
      </c>
      <c r="M878" t="s">
        <v>46</v>
      </c>
      <c r="N878">
        <v>0</v>
      </c>
      <c r="O878">
        <v>0</v>
      </c>
      <c r="P878">
        <v>0</v>
      </c>
      <c r="Q878">
        <v>0</v>
      </c>
      <c r="R878">
        <v>0</v>
      </c>
      <c r="S878">
        <v>15.3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12.3</v>
      </c>
      <c r="Z878">
        <f>VLOOKUP(F878,CEUS!$J$26:$K$50,2)</f>
        <v>40</v>
      </c>
      <c r="AA878" s="142">
        <f t="shared" si="114"/>
        <v>0.3075</v>
      </c>
      <c r="AB878" s="37">
        <f t="shared" si="115"/>
        <v>24.6</v>
      </c>
      <c r="AD878" s="124">
        <f>IF(E878=Sheet2!$E$24,VLOOKUP(F878,Sheet2!$C$24:$H$42,3),IF(E878=Sheet2!$F$24,VLOOKUP(F878,Sheet2!$C$24:$H$42,4),IF(E878=Sheet2!$G$24,VLOOKUP(F878,Sheet2!$C$24:$H$42,5),VLOOKUP(F878,Sheet2!$C$24:$H$42,6))))</f>
        <v>23.2</v>
      </c>
      <c r="AE878" s="2">
        <f t="shared" si="118"/>
        <v>0.28536</v>
      </c>
      <c r="AH878">
        <f>IF(I878=CZCA!$E$24,VLOOKUP(F878,CZCA!$C$25:$T$43,3),IF(I878=CZCA!$F$24,VLOOKUP(F878,CZCA!$C$25:$T$43,4),IF(I878=CZCA!$G$24,VLOOKUP(F878,CZCA!$C$25:$T$43,5),IF(OR(I878=CZCA!$H$24,I878=CZCA!$I$24),VLOOKUP(F878,CZCA!$C$25:$T$43,6),IF(OR(I878=CZCA!$J$24,I878=CZCA!$L$24),VLOOKUP(F878,CZCA!$C$25:$T$43,8),IF(OR(I878=CZCA!$K$24,I878=CZCA!$Q$24),VLOOKUP(F878,CZCA!$C$25:$T$43,9),IF(OR(I878=CZCA!$M$24,I878=CZCA!$T$24),VLOOKUP(F878,CZCA!$C$25:$T$43,11),IF(OR(I878=CZCA!$N$24,I878=CZCA!$R$24),VLOOKUP(F878,CZCA!$C$25:$T$43,12),IF(I878=CZCA!$O$24,VLOOKUP(F878,CZCA!$C$25:$T$43,13),IF(I878=CZCA!$P$24,VLOOKUP(F878,CZCA!$C$25:$T$43,14),IF(I878=CZCA!$S$24,VLOOKUP(F878,CZCA!$C$25:$T$43,17))))))))))))</f>
        <v>19.29</v>
      </c>
      <c r="AI878" s="157">
        <f t="shared" si="119"/>
        <v>0.23726700000000001</v>
      </c>
      <c r="AL878" s="128">
        <f t="shared" si="117"/>
        <v>51.840331778123385</v>
      </c>
      <c r="AM878">
        <v>2</v>
      </c>
      <c r="AN878" t="s">
        <v>76</v>
      </c>
      <c r="AO878" t="s">
        <v>48</v>
      </c>
      <c r="AP878" t="s">
        <v>103</v>
      </c>
      <c r="AQ878" t="s">
        <v>114</v>
      </c>
    </row>
    <row r="879" spans="1:43" ht="14.4" customHeight="1" x14ac:dyDescent="0.4">
      <c r="A879" t="s">
        <v>37</v>
      </c>
      <c r="B879" t="s">
        <v>38</v>
      </c>
      <c r="C879" t="s">
        <v>39</v>
      </c>
      <c r="D879" s="1">
        <v>41487</v>
      </c>
      <c r="E879" t="s">
        <v>114</v>
      </c>
      <c r="F879" t="s">
        <v>75</v>
      </c>
      <c r="G879" t="s">
        <v>42</v>
      </c>
      <c r="H879" t="s">
        <v>43</v>
      </c>
      <c r="I879" t="s">
        <v>104</v>
      </c>
      <c r="J879" t="s">
        <v>45</v>
      </c>
      <c r="K879">
        <v>4</v>
      </c>
      <c r="L879">
        <v>4000</v>
      </c>
      <c r="M879" t="s">
        <v>46</v>
      </c>
      <c r="N879">
        <v>0</v>
      </c>
      <c r="O879">
        <v>0</v>
      </c>
      <c r="P879">
        <v>0</v>
      </c>
      <c r="Q879">
        <v>0</v>
      </c>
      <c r="R879">
        <v>0</v>
      </c>
      <c r="S879">
        <v>14.1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11.4</v>
      </c>
      <c r="Z879">
        <f>VLOOKUP(F879,CEUS!$J$26:$K$50,2)</f>
        <v>40</v>
      </c>
      <c r="AA879" s="142">
        <f t="shared" si="114"/>
        <v>0.28500000000000003</v>
      </c>
      <c r="AB879" s="37">
        <f t="shared" si="115"/>
        <v>22.800000000000004</v>
      </c>
      <c r="AD879" s="124">
        <f>IF(E879=Sheet2!$E$24,VLOOKUP(F879,Sheet2!$C$24:$H$42,3),IF(E879=Sheet2!$F$24,VLOOKUP(F879,Sheet2!$C$24:$H$42,4),IF(E879=Sheet2!$G$24,VLOOKUP(F879,Sheet2!$C$24:$H$42,5),VLOOKUP(F879,Sheet2!$C$24:$H$42,6))))</f>
        <v>23.2</v>
      </c>
      <c r="AE879" s="2">
        <f t="shared" si="118"/>
        <v>0.26447999999999999</v>
      </c>
      <c r="AH879">
        <f>IF(I879=CZCA!$E$24,VLOOKUP(F879,CZCA!$C$25:$T$43,3),IF(I879=CZCA!$F$24,VLOOKUP(F879,CZCA!$C$25:$T$43,4),IF(I879=CZCA!$G$24,VLOOKUP(F879,CZCA!$C$25:$T$43,5),IF(OR(I879=CZCA!$H$24,I879=CZCA!$I$24),VLOOKUP(F879,CZCA!$C$25:$T$43,6),IF(OR(I879=CZCA!$J$24,I879=CZCA!$L$24),VLOOKUP(F879,CZCA!$C$25:$T$43,8),IF(OR(I879=CZCA!$K$24,I879=CZCA!$Q$24),VLOOKUP(F879,CZCA!$C$25:$T$43,9),IF(OR(I879=CZCA!$M$24,I879=CZCA!$T$24),VLOOKUP(F879,CZCA!$C$25:$T$43,11),IF(OR(I879=CZCA!$N$24,I879=CZCA!$R$24),VLOOKUP(F879,CZCA!$C$25:$T$43,12),IF(I879=CZCA!$O$24,VLOOKUP(F879,CZCA!$C$25:$T$43,13),IF(I879=CZCA!$P$24,VLOOKUP(F879,CZCA!$C$25:$T$43,14),IF(I879=CZCA!$S$24,VLOOKUP(F879,CZCA!$C$25:$T$43,17))))))))))))</f>
        <v>19.29</v>
      </c>
      <c r="AI879" s="157">
        <f t="shared" si="119"/>
        <v>0.21990599999999999</v>
      </c>
      <c r="AL879" s="128">
        <f t="shared" si="117"/>
        <v>51.840331778123385</v>
      </c>
      <c r="AM879">
        <v>2</v>
      </c>
      <c r="AN879" t="s">
        <v>76</v>
      </c>
      <c r="AO879" t="s">
        <v>48</v>
      </c>
      <c r="AP879" t="s">
        <v>105</v>
      </c>
      <c r="AQ879" t="s">
        <v>114</v>
      </c>
    </row>
    <row r="880" spans="1:43" ht="14.4" customHeight="1" x14ac:dyDescent="0.4">
      <c r="A880" t="s">
        <v>37</v>
      </c>
      <c r="B880" t="s">
        <v>38</v>
      </c>
      <c r="C880" t="s">
        <v>39</v>
      </c>
      <c r="D880" s="1">
        <v>41487</v>
      </c>
      <c r="E880" t="s">
        <v>114</v>
      </c>
      <c r="F880" t="s">
        <v>75</v>
      </c>
      <c r="G880" t="s">
        <v>42</v>
      </c>
      <c r="H880" t="s">
        <v>43</v>
      </c>
      <c r="I880" t="s">
        <v>106</v>
      </c>
      <c r="J880" t="s">
        <v>45</v>
      </c>
      <c r="K880">
        <v>4</v>
      </c>
      <c r="L880">
        <v>4000</v>
      </c>
      <c r="M880" t="s">
        <v>46</v>
      </c>
      <c r="N880">
        <v>0</v>
      </c>
      <c r="O880">
        <v>0</v>
      </c>
      <c r="P880">
        <v>0</v>
      </c>
      <c r="Q880">
        <v>0</v>
      </c>
      <c r="R880">
        <v>0</v>
      </c>
      <c r="S880">
        <v>13.6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11</v>
      </c>
      <c r="Z880">
        <f>VLOOKUP(F880,CEUS!$J$26:$K$50,2)</f>
        <v>40</v>
      </c>
      <c r="AA880" s="142">
        <f t="shared" si="114"/>
        <v>0.27500000000000002</v>
      </c>
      <c r="AB880" s="37">
        <f t="shared" si="115"/>
        <v>22</v>
      </c>
      <c r="AD880" s="124">
        <f>IF(E880=Sheet2!$E$24,VLOOKUP(F880,Sheet2!$C$24:$H$42,3),IF(E880=Sheet2!$F$24,VLOOKUP(F880,Sheet2!$C$24:$H$42,4),IF(E880=Sheet2!$G$24,VLOOKUP(F880,Sheet2!$C$24:$H$42,5),VLOOKUP(F880,Sheet2!$C$24:$H$42,6))))</f>
        <v>23.2</v>
      </c>
      <c r="AE880" s="2">
        <f t="shared" si="118"/>
        <v>0.25519999999999998</v>
      </c>
      <c r="AH880">
        <f>IF(I880=CZCA!$E$24,VLOOKUP(F880,CZCA!$C$25:$T$43,3),IF(I880=CZCA!$F$24,VLOOKUP(F880,CZCA!$C$25:$T$43,4),IF(I880=CZCA!$G$24,VLOOKUP(F880,CZCA!$C$25:$T$43,5),IF(OR(I880=CZCA!$H$24,I880=CZCA!$I$24),VLOOKUP(F880,CZCA!$C$25:$T$43,6),IF(OR(I880=CZCA!$J$24,I880=CZCA!$L$24),VLOOKUP(F880,CZCA!$C$25:$T$43,8),IF(OR(I880=CZCA!$K$24,I880=CZCA!$Q$24),VLOOKUP(F880,CZCA!$C$25:$T$43,9),IF(OR(I880=CZCA!$M$24,I880=CZCA!$T$24),VLOOKUP(F880,CZCA!$C$25:$T$43,11),IF(OR(I880=CZCA!$N$24,I880=CZCA!$R$24),VLOOKUP(F880,CZCA!$C$25:$T$43,12),IF(I880=CZCA!$O$24,VLOOKUP(F880,CZCA!$C$25:$T$43,13),IF(I880=CZCA!$P$24,VLOOKUP(F880,CZCA!$C$25:$T$43,14),IF(I880=CZCA!$S$24,VLOOKUP(F880,CZCA!$C$25:$T$43,17))))))))))))</f>
        <v>19.059999999999999</v>
      </c>
      <c r="AI880" s="157">
        <f t="shared" si="119"/>
        <v>0.20965999999999999</v>
      </c>
      <c r="AL880" s="128">
        <f t="shared" si="117"/>
        <v>52.465897166841557</v>
      </c>
      <c r="AM880">
        <v>2</v>
      </c>
      <c r="AN880" t="s">
        <v>76</v>
      </c>
      <c r="AO880" t="s">
        <v>48</v>
      </c>
      <c r="AP880" t="s">
        <v>107</v>
      </c>
      <c r="AQ880" t="s">
        <v>114</v>
      </c>
    </row>
    <row r="881" spans="1:43" ht="14.4" customHeight="1" x14ac:dyDescent="0.4">
      <c r="A881" t="s">
        <v>37</v>
      </c>
      <c r="B881" t="s">
        <v>38</v>
      </c>
      <c r="C881" t="s">
        <v>39</v>
      </c>
      <c r="D881" s="1">
        <v>41487</v>
      </c>
      <c r="E881" t="s">
        <v>114</v>
      </c>
      <c r="F881" t="s">
        <v>75</v>
      </c>
      <c r="G881" t="s">
        <v>42</v>
      </c>
      <c r="H881" t="s">
        <v>43</v>
      </c>
      <c r="I881" t="s">
        <v>108</v>
      </c>
      <c r="J881" t="s">
        <v>45</v>
      </c>
      <c r="K881">
        <v>4</v>
      </c>
      <c r="L881">
        <v>4000</v>
      </c>
      <c r="M881" t="s">
        <v>46</v>
      </c>
      <c r="N881">
        <v>0</v>
      </c>
      <c r="O881">
        <v>0</v>
      </c>
      <c r="P881">
        <v>0</v>
      </c>
      <c r="Q881">
        <v>0</v>
      </c>
      <c r="R881">
        <v>0</v>
      </c>
      <c r="S881">
        <v>16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13</v>
      </c>
      <c r="Z881">
        <f>VLOOKUP(F881,CEUS!$J$26:$K$50,2)</f>
        <v>40</v>
      </c>
      <c r="AA881" s="142">
        <f t="shared" si="114"/>
        <v>0.32500000000000001</v>
      </c>
      <c r="AB881" s="37">
        <f t="shared" si="115"/>
        <v>26</v>
      </c>
      <c r="AD881" s="124">
        <f>IF(E881=Sheet2!$E$24,VLOOKUP(F881,Sheet2!$C$24:$H$42,3),IF(E881=Sheet2!$F$24,VLOOKUP(F881,Sheet2!$C$24:$H$42,4),IF(E881=Sheet2!$G$24,VLOOKUP(F881,Sheet2!$C$24:$H$42,5),VLOOKUP(F881,Sheet2!$C$24:$H$42,6))))</f>
        <v>23.2</v>
      </c>
      <c r="AE881" s="2">
        <f t="shared" si="118"/>
        <v>0.30159999999999998</v>
      </c>
      <c r="AH881">
        <f>IF(I881=CZCA!$E$24,VLOOKUP(F881,CZCA!$C$25:$T$43,3),IF(I881=CZCA!$F$24,VLOOKUP(F881,CZCA!$C$25:$T$43,4),IF(I881=CZCA!$G$24,VLOOKUP(F881,CZCA!$C$25:$T$43,5),IF(OR(I881=CZCA!$H$24,I881=CZCA!$I$24),VLOOKUP(F881,CZCA!$C$25:$T$43,6),IF(OR(I881=CZCA!$J$24,I881=CZCA!$L$24),VLOOKUP(F881,CZCA!$C$25:$T$43,8),IF(OR(I881=CZCA!$K$24,I881=CZCA!$Q$24),VLOOKUP(F881,CZCA!$C$25:$T$43,9),IF(OR(I881=CZCA!$M$24,I881=CZCA!$T$24),VLOOKUP(F881,CZCA!$C$25:$T$43,11),IF(OR(I881=CZCA!$N$24,I881=CZCA!$R$24),VLOOKUP(F881,CZCA!$C$25:$T$43,12),IF(I881=CZCA!$O$24,VLOOKUP(F881,CZCA!$C$25:$T$43,13),IF(I881=CZCA!$P$24,VLOOKUP(F881,CZCA!$C$25:$T$43,14),IF(I881=CZCA!$S$24,VLOOKUP(F881,CZCA!$C$25:$T$43,17))))))))))))</f>
        <v>11.73</v>
      </c>
      <c r="AI881" s="157">
        <f t="shared" si="119"/>
        <v>0.15248999999999999</v>
      </c>
      <c r="AL881" s="128">
        <f t="shared" si="117"/>
        <v>85.251491901108267</v>
      </c>
      <c r="AM881">
        <v>2</v>
      </c>
      <c r="AN881" t="s">
        <v>76</v>
      </c>
      <c r="AO881" t="s">
        <v>48</v>
      </c>
      <c r="AP881" t="s">
        <v>109</v>
      </c>
      <c r="AQ881" t="s">
        <v>114</v>
      </c>
    </row>
    <row r="882" spans="1:43" ht="14.4" customHeight="1" x14ac:dyDescent="0.4">
      <c r="A882" t="s">
        <v>37</v>
      </c>
      <c r="B882" t="s">
        <v>38</v>
      </c>
      <c r="C882" t="s">
        <v>39</v>
      </c>
      <c r="D882" s="1">
        <v>41487</v>
      </c>
      <c r="E882" t="s">
        <v>114</v>
      </c>
      <c r="F882" t="s">
        <v>75</v>
      </c>
      <c r="G882" t="s">
        <v>42</v>
      </c>
      <c r="H882" t="s">
        <v>43</v>
      </c>
      <c r="I882" t="s">
        <v>97</v>
      </c>
      <c r="J882" t="s">
        <v>45</v>
      </c>
      <c r="K882">
        <v>4</v>
      </c>
      <c r="L882">
        <v>4000</v>
      </c>
      <c r="M882" t="s">
        <v>46</v>
      </c>
      <c r="N882">
        <v>0</v>
      </c>
      <c r="O882">
        <v>0</v>
      </c>
      <c r="P882">
        <v>0</v>
      </c>
      <c r="Q882">
        <v>0</v>
      </c>
      <c r="R882">
        <v>0</v>
      </c>
      <c r="S882">
        <v>29.2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23.6</v>
      </c>
      <c r="Z882">
        <f>VLOOKUP(F882,CEUS!$J$26:$K$50,2)</f>
        <v>40</v>
      </c>
      <c r="AA882" s="142">
        <f t="shared" si="114"/>
        <v>0.59000000000000008</v>
      </c>
      <c r="AB882" s="37">
        <f t="shared" si="115"/>
        <v>47.2</v>
      </c>
      <c r="AD882" s="124">
        <f>IF(E882=Sheet2!$E$24,VLOOKUP(F882,Sheet2!$C$24:$H$42,3),IF(E882=Sheet2!$F$24,VLOOKUP(F882,Sheet2!$C$24:$H$42,4),IF(E882=Sheet2!$G$24,VLOOKUP(F882,Sheet2!$C$24:$H$42,5),VLOOKUP(F882,Sheet2!$C$24:$H$42,6))))</f>
        <v>23.2</v>
      </c>
      <c r="AE882" s="2">
        <f t="shared" si="118"/>
        <v>0.54752000000000001</v>
      </c>
      <c r="AH882">
        <f>IF(I882=CZCA!$E$24,VLOOKUP(F882,CZCA!$C$25:$T$43,3),IF(I882=CZCA!$F$24,VLOOKUP(F882,CZCA!$C$25:$T$43,4),IF(I882=CZCA!$G$24,VLOOKUP(F882,CZCA!$C$25:$T$43,5),IF(OR(I882=CZCA!$H$24,I882=CZCA!$I$24),VLOOKUP(F882,CZCA!$C$25:$T$43,6),IF(OR(I882=CZCA!$J$24,I882=CZCA!$L$24),VLOOKUP(F882,CZCA!$C$25:$T$43,8),IF(OR(I882=CZCA!$K$24,I882=CZCA!$Q$24),VLOOKUP(F882,CZCA!$C$25:$T$43,9),IF(OR(I882=CZCA!$M$24,I882=CZCA!$T$24),VLOOKUP(F882,CZCA!$C$25:$T$43,11),IF(OR(I882=CZCA!$N$24,I882=CZCA!$R$24),VLOOKUP(F882,CZCA!$C$25:$T$43,12),IF(I882=CZCA!$O$24,VLOOKUP(F882,CZCA!$C$25:$T$43,13),IF(I882=CZCA!$P$24,VLOOKUP(F882,CZCA!$C$25:$T$43,14),IF(I882=CZCA!$S$24,VLOOKUP(F882,CZCA!$C$25:$T$43,17))))))))))))</f>
        <v>23.63</v>
      </c>
      <c r="AI882" s="157">
        <f t="shared" si="119"/>
        <v>0.55766800000000005</v>
      </c>
      <c r="AL882" s="128">
        <f t="shared" si="117"/>
        <v>42.319085907744395</v>
      </c>
      <c r="AM882">
        <v>2</v>
      </c>
      <c r="AN882" t="s">
        <v>76</v>
      </c>
      <c r="AO882" t="s">
        <v>48</v>
      </c>
      <c r="AP882" t="s">
        <v>98</v>
      </c>
      <c r="AQ882" t="s">
        <v>114</v>
      </c>
    </row>
    <row r="883" spans="1:43" ht="14.4" customHeight="1" x14ac:dyDescent="0.4">
      <c r="A883" t="s">
        <v>37</v>
      </c>
      <c r="B883" t="s">
        <v>38</v>
      </c>
      <c r="C883" t="s">
        <v>39</v>
      </c>
      <c r="D883" s="1">
        <v>41487</v>
      </c>
      <c r="E883" t="s">
        <v>114</v>
      </c>
      <c r="F883" t="s">
        <v>75</v>
      </c>
      <c r="G883" t="s">
        <v>42</v>
      </c>
      <c r="H883" t="s">
        <v>43</v>
      </c>
      <c r="I883" t="s">
        <v>110</v>
      </c>
      <c r="J883" t="s">
        <v>45</v>
      </c>
      <c r="K883">
        <v>4</v>
      </c>
      <c r="L883">
        <v>4000</v>
      </c>
      <c r="M883" t="s">
        <v>46</v>
      </c>
      <c r="N883">
        <v>0</v>
      </c>
      <c r="O883">
        <v>0</v>
      </c>
      <c r="P883">
        <v>0</v>
      </c>
      <c r="Q883">
        <v>0</v>
      </c>
      <c r="R883">
        <v>0</v>
      </c>
      <c r="S883">
        <v>35.6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28.8</v>
      </c>
      <c r="Z883">
        <f>VLOOKUP(F883,CEUS!$J$26:$K$50,2)</f>
        <v>40</v>
      </c>
      <c r="AA883" s="142">
        <f t="shared" si="114"/>
        <v>0.72</v>
      </c>
      <c r="AB883" s="37">
        <f t="shared" si="115"/>
        <v>57.599999999999994</v>
      </c>
      <c r="AD883" s="124">
        <f>IF(E883=Sheet2!$E$24,VLOOKUP(F883,Sheet2!$C$24:$H$42,3),IF(E883=Sheet2!$F$24,VLOOKUP(F883,Sheet2!$C$24:$H$42,4),IF(E883=Sheet2!$G$24,VLOOKUP(F883,Sheet2!$C$24:$H$42,5),VLOOKUP(F883,Sheet2!$C$24:$H$42,6))))</f>
        <v>23.2</v>
      </c>
      <c r="AE883" s="2">
        <f t="shared" si="118"/>
        <v>0.66815999999999998</v>
      </c>
      <c r="AH883">
        <f>IF(I883=CZCA!$E$24,VLOOKUP(F883,CZCA!$C$25:$T$43,3),IF(I883=CZCA!$F$24,VLOOKUP(F883,CZCA!$C$25:$T$43,4),IF(I883=CZCA!$G$24,VLOOKUP(F883,CZCA!$C$25:$T$43,5),IF(OR(I883=CZCA!$H$24,I883=CZCA!$I$24),VLOOKUP(F883,CZCA!$C$25:$T$43,6),IF(OR(I883=CZCA!$J$24,I883=CZCA!$L$24),VLOOKUP(F883,CZCA!$C$25:$T$43,8),IF(OR(I883=CZCA!$K$24,I883=CZCA!$Q$24),VLOOKUP(F883,CZCA!$C$25:$T$43,9),IF(OR(I883=CZCA!$M$24,I883=CZCA!$T$24),VLOOKUP(F883,CZCA!$C$25:$T$43,11),IF(OR(I883=CZCA!$N$24,I883=CZCA!$R$24),VLOOKUP(F883,CZCA!$C$25:$T$43,12),IF(I883=CZCA!$O$24,VLOOKUP(F883,CZCA!$C$25:$T$43,13),IF(I883=CZCA!$P$24,VLOOKUP(F883,CZCA!$C$25:$T$43,14),IF(I883=CZCA!$S$24,VLOOKUP(F883,CZCA!$C$25:$T$43,17))))))))))))</f>
        <v>11.73</v>
      </c>
      <c r="AI883" s="157">
        <f t="shared" si="119"/>
        <v>0.33782400000000001</v>
      </c>
      <c r="AL883" s="128">
        <f t="shared" si="117"/>
        <v>85.251491901108267</v>
      </c>
      <c r="AM883">
        <v>2</v>
      </c>
      <c r="AN883" t="s">
        <v>76</v>
      </c>
      <c r="AO883" t="s">
        <v>48</v>
      </c>
      <c r="AP883" t="s">
        <v>111</v>
      </c>
      <c r="AQ883" t="s">
        <v>114</v>
      </c>
    </row>
    <row r="884" spans="1:43" ht="14.4" customHeight="1" x14ac:dyDescent="0.4">
      <c r="A884" t="s">
        <v>37</v>
      </c>
      <c r="B884" t="s">
        <v>38</v>
      </c>
      <c r="C884" t="s">
        <v>39</v>
      </c>
      <c r="D884" s="1">
        <v>41487</v>
      </c>
      <c r="E884" t="s">
        <v>114</v>
      </c>
      <c r="F884" t="s">
        <v>75</v>
      </c>
      <c r="G884" t="s">
        <v>42</v>
      </c>
      <c r="H884" t="s">
        <v>43</v>
      </c>
      <c r="I884" t="s">
        <v>112</v>
      </c>
      <c r="J884" t="s">
        <v>45</v>
      </c>
      <c r="K884">
        <v>4</v>
      </c>
      <c r="L884">
        <v>4000</v>
      </c>
      <c r="M884" t="s">
        <v>46</v>
      </c>
      <c r="N884">
        <v>0</v>
      </c>
      <c r="O884">
        <v>0</v>
      </c>
      <c r="P884">
        <v>0</v>
      </c>
      <c r="Q884">
        <v>0</v>
      </c>
      <c r="R884">
        <v>0</v>
      </c>
      <c r="S884">
        <v>6.09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4.92</v>
      </c>
      <c r="Z884">
        <f>VLOOKUP(F884,CEUS!$J$26:$K$50,2)</f>
        <v>40</v>
      </c>
      <c r="AA884" s="142">
        <f t="shared" si="114"/>
        <v>0.123</v>
      </c>
      <c r="AB884" s="37">
        <f t="shared" si="115"/>
        <v>9.84</v>
      </c>
      <c r="AD884" s="124">
        <f>IF(E884=Sheet2!$E$24,VLOOKUP(F884,Sheet2!$C$24:$H$42,3),IF(E884=Sheet2!$F$24,VLOOKUP(F884,Sheet2!$C$24:$H$42,4),IF(E884=Sheet2!$G$24,VLOOKUP(F884,Sheet2!$C$24:$H$42,5),VLOOKUP(F884,Sheet2!$C$24:$H$42,6))))</f>
        <v>23.2</v>
      </c>
      <c r="AE884" s="2">
        <f t="shared" si="118"/>
        <v>0.114144</v>
      </c>
      <c r="AH884">
        <f>IF(I884=CZCA!$E$24,VLOOKUP(F884,CZCA!$C$25:$T$43,3),IF(I884=CZCA!$F$24,VLOOKUP(F884,CZCA!$C$25:$T$43,4),IF(I884=CZCA!$G$24,VLOOKUP(F884,CZCA!$C$25:$T$43,5),IF(OR(I884=CZCA!$H$24,I884=CZCA!$I$24),VLOOKUP(F884,CZCA!$C$25:$T$43,6),IF(OR(I884=CZCA!$J$24,I884=CZCA!$L$24),VLOOKUP(F884,CZCA!$C$25:$T$43,8),IF(OR(I884=CZCA!$K$24,I884=CZCA!$Q$24),VLOOKUP(F884,CZCA!$C$25:$T$43,9),IF(OR(I884=CZCA!$M$24,I884=CZCA!$T$24),VLOOKUP(F884,CZCA!$C$25:$T$43,11),IF(OR(I884=CZCA!$N$24,I884=CZCA!$R$24),VLOOKUP(F884,CZCA!$C$25:$T$43,12),IF(I884=CZCA!$O$24,VLOOKUP(F884,CZCA!$C$25:$T$43,13),IF(I884=CZCA!$P$24,VLOOKUP(F884,CZCA!$C$25:$T$43,14),IF(I884=CZCA!$S$24,VLOOKUP(F884,CZCA!$C$25:$T$43,17))))))))))))</f>
        <v>25.23</v>
      </c>
      <c r="AI884" s="157">
        <f t="shared" si="119"/>
        <v>0.12413159999999999</v>
      </c>
      <c r="AL884" s="128">
        <f t="shared" si="117"/>
        <v>39.635354736424887</v>
      </c>
      <c r="AM884">
        <v>2</v>
      </c>
      <c r="AN884" t="s">
        <v>76</v>
      </c>
      <c r="AO884" t="s">
        <v>48</v>
      </c>
      <c r="AP884" t="s">
        <v>113</v>
      </c>
      <c r="AQ884" t="s">
        <v>114</v>
      </c>
    </row>
    <row r="885" spans="1:43" ht="14.4" customHeight="1" x14ac:dyDescent="0.4">
      <c r="A885" t="s">
        <v>37</v>
      </c>
      <c r="B885" t="s">
        <v>38</v>
      </c>
      <c r="C885" t="s">
        <v>39</v>
      </c>
      <c r="D885" s="1">
        <v>41487</v>
      </c>
      <c r="E885" t="s">
        <v>114</v>
      </c>
      <c r="F885" t="s">
        <v>75</v>
      </c>
      <c r="G885" t="s">
        <v>42</v>
      </c>
      <c r="H885" t="s">
        <v>43</v>
      </c>
      <c r="I885" t="s">
        <v>99</v>
      </c>
      <c r="J885" t="s">
        <v>45</v>
      </c>
      <c r="K885">
        <v>4</v>
      </c>
      <c r="L885">
        <v>4000</v>
      </c>
      <c r="M885" t="s">
        <v>46</v>
      </c>
      <c r="N885">
        <v>0</v>
      </c>
      <c r="O885">
        <v>0</v>
      </c>
      <c r="P885">
        <v>0</v>
      </c>
      <c r="Q885">
        <v>0</v>
      </c>
      <c r="R885">
        <v>0</v>
      </c>
      <c r="S885">
        <v>86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69.5</v>
      </c>
      <c r="Z885">
        <f>VLOOKUP(F885,CEUS!$J$26:$K$50,2)</f>
        <v>40</v>
      </c>
      <c r="AA885" s="142">
        <f t="shared" si="114"/>
        <v>1.7375</v>
      </c>
      <c r="AB885" s="37">
        <f t="shared" si="115"/>
        <v>139</v>
      </c>
      <c r="AD885" s="124">
        <f>IF(E885=Sheet2!$E$24,VLOOKUP(F885,Sheet2!$C$24:$H$42,3),IF(E885=Sheet2!$F$24,VLOOKUP(F885,Sheet2!$C$24:$H$42,4),IF(E885=Sheet2!$G$24,VLOOKUP(F885,Sheet2!$C$24:$H$42,5),VLOOKUP(F885,Sheet2!$C$24:$H$42,6))))</f>
        <v>23.2</v>
      </c>
      <c r="AE885" s="2">
        <f t="shared" si="118"/>
        <v>1.6124000000000001</v>
      </c>
      <c r="AH885">
        <f>IF(I885=CZCA!$E$24,VLOOKUP(F885,CZCA!$C$25:$T$43,3),IF(I885=CZCA!$F$24,VLOOKUP(F885,CZCA!$C$25:$T$43,4),IF(I885=CZCA!$G$24,VLOOKUP(F885,CZCA!$C$25:$T$43,5),IF(OR(I885=CZCA!$H$24,I885=CZCA!$I$24),VLOOKUP(F885,CZCA!$C$25:$T$43,6),IF(OR(I885=CZCA!$J$24,I885=CZCA!$L$24),VLOOKUP(F885,CZCA!$C$25:$T$43,8),IF(OR(I885=CZCA!$K$24,I885=CZCA!$Q$24),VLOOKUP(F885,CZCA!$C$25:$T$43,9),IF(OR(I885=CZCA!$M$24,I885=CZCA!$T$24),VLOOKUP(F885,CZCA!$C$25:$T$43,11),IF(OR(I885=CZCA!$N$24,I885=CZCA!$R$24),VLOOKUP(F885,CZCA!$C$25:$T$43,12),IF(I885=CZCA!$O$24,VLOOKUP(F885,CZCA!$C$25:$T$43,13),IF(I885=CZCA!$P$24,VLOOKUP(F885,CZCA!$C$25:$T$43,14),IF(I885=CZCA!$S$24,VLOOKUP(F885,CZCA!$C$25:$T$43,17))))))))))))</f>
        <v>19.059999999999999</v>
      </c>
      <c r="AI885" s="157">
        <f t="shared" si="119"/>
        <v>1.32467</v>
      </c>
      <c r="AL885" s="128">
        <f t="shared" si="117"/>
        <v>52.465897166841557</v>
      </c>
      <c r="AM885">
        <v>2</v>
      </c>
      <c r="AN885" t="s">
        <v>76</v>
      </c>
      <c r="AO885" t="s">
        <v>48</v>
      </c>
      <c r="AP885" t="s">
        <v>100</v>
      </c>
      <c r="AQ885" t="s">
        <v>114</v>
      </c>
    </row>
    <row r="886" spans="1:43" ht="14.4" hidden="1" customHeight="1" x14ac:dyDescent="0.45">
      <c r="A886" t="s">
        <v>37</v>
      </c>
      <c r="B886" t="s">
        <v>38</v>
      </c>
      <c r="C886" t="s">
        <v>39</v>
      </c>
      <c r="D886" s="1">
        <v>41487</v>
      </c>
      <c r="E886" t="s">
        <v>114</v>
      </c>
      <c r="F886" t="s">
        <v>75</v>
      </c>
      <c r="G886" t="s">
        <v>42</v>
      </c>
      <c r="H886" t="s">
        <v>43</v>
      </c>
      <c r="I886" t="s">
        <v>251</v>
      </c>
      <c r="J886" t="s">
        <v>45</v>
      </c>
      <c r="K886">
        <v>4</v>
      </c>
      <c r="L886">
        <v>4000</v>
      </c>
      <c r="M886" t="s">
        <v>46</v>
      </c>
      <c r="N886">
        <v>0</v>
      </c>
      <c r="O886">
        <v>0</v>
      </c>
      <c r="P886">
        <v>0</v>
      </c>
      <c r="Q886">
        <v>0</v>
      </c>
      <c r="R886">
        <v>0</v>
      </c>
      <c r="S886">
        <v>16.3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13.2</v>
      </c>
      <c r="Z886">
        <f>VLOOKUP(F886,CEUS!$J$26:$K$50,2)</f>
        <v>40</v>
      </c>
      <c r="AA886" s="142">
        <f t="shared" si="114"/>
        <v>0.32999999999999996</v>
      </c>
      <c r="AB886" s="37">
        <f t="shared" si="115"/>
        <v>26.4</v>
      </c>
      <c r="AD886" s="124">
        <f>IF(E886=Sheet2!$E$24,VLOOKUP(F886,Sheet2!$C$24:$H$42,3),IF(E886=Sheet2!$F$24,VLOOKUP(F886,Sheet2!$C$24:$H$42,4),IF(E886=Sheet2!$G$24,VLOOKUP(F886,Sheet2!$C$24:$H$42,5),VLOOKUP(F886,Sheet2!$C$24:$H$42,6))))</f>
        <v>23.2</v>
      </c>
      <c r="AE886" s="2">
        <f t="shared" si="118"/>
        <v>0.30624000000000001</v>
      </c>
      <c r="AH886" t="b">
        <f>IF(OR(I886=CZCA!$E$24,I886=CZCA!$T$24),VLOOKUP(F886,CZCA!$C$24:$T$43,3),IF(I886=CZCA!$F$24,VLOOKUP(F886,CZCA!$C$24:$T$43,4),IF(I886=CZCA!$G$24,VLOOKUP(F886,CZCA!$C$24:$T$43,5),IF(OR(I886=CZCA!$H$24,I886=CZCA!$I$24),VLOOKUP(F886,CZCA!$C$24:$T$43,6),IF(OR(I886=CZCA!$J$24,I886=CZCA!$L$24),VLOOKUP(F886,CZCA!$C$24:$T$43,8),IF(OR(I886=CZCA!$K$24,I886=CZCA!$Q$24),VLOOKUP(F886,CZCA!$C$24:$T$43,9),IF(I886=CZCA!$M$24,VLOOKUP(F886,CZCA!$C$24:$T$43,11),IF(OR(I886=CZCA!$N$24,I886=CZCA!$R$24),VLOOKUP(F886,CZCA!$C$24:$T$43,12),IF(I886=CZCA!$O$24,VLOOKUP(F886,CZCA!$C$24:$T$43,13),IF(I886=CZCA!$P$24,VLOOKUP(F886,CZCA!$C$24:$T$43,14),IF(I886=CZCA!$S$24,VLOOKUP(F886,CZCA!$C$24:$T$43,17))))))))))))</f>
        <v>0</v>
      </c>
      <c r="AI886" s="160">
        <f t="shared" ref="AI886:AI938" si="120">Y886/1000*AH886</f>
        <v>0</v>
      </c>
      <c r="AL886" s="128" t="e">
        <f t="shared" si="117"/>
        <v>#DIV/0!</v>
      </c>
      <c r="AM886">
        <v>2</v>
      </c>
      <c r="AN886" t="s">
        <v>76</v>
      </c>
      <c r="AO886" t="s">
        <v>48</v>
      </c>
      <c r="AP886" t="s">
        <v>254</v>
      </c>
      <c r="AQ886" t="s">
        <v>114</v>
      </c>
    </row>
    <row r="887" spans="1:43" ht="14.4" customHeight="1" x14ac:dyDescent="0.4">
      <c r="A887" t="s">
        <v>37</v>
      </c>
      <c r="B887" t="s">
        <v>38</v>
      </c>
      <c r="C887" t="s">
        <v>39</v>
      </c>
      <c r="D887" s="1">
        <v>41487</v>
      </c>
      <c r="E887" t="s">
        <v>114</v>
      </c>
      <c r="F887" t="s">
        <v>77</v>
      </c>
      <c r="G887" t="s">
        <v>42</v>
      </c>
      <c r="H887" t="s">
        <v>43</v>
      </c>
      <c r="I887" t="s">
        <v>91</v>
      </c>
      <c r="J887" t="s">
        <v>45</v>
      </c>
      <c r="K887">
        <v>131</v>
      </c>
      <c r="L887">
        <v>131000</v>
      </c>
      <c r="M887" t="s">
        <v>46</v>
      </c>
      <c r="N887">
        <v>0</v>
      </c>
      <c r="O887">
        <v>0</v>
      </c>
      <c r="P887">
        <v>0</v>
      </c>
      <c r="Q887">
        <v>0</v>
      </c>
      <c r="R887">
        <v>0</v>
      </c>
      <c r="S887">
        <v>2.88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2.3199999999999998</v>
      </c>
      <c r="Z887">
        <f>VLOOKUP(F887,CEUS!$J$26:$K$50,2)</f>
        <v>20</v>
      </c>
      <c r="AA887" s="142">
        <f t="shared" si="114"/>
        <v>0.11599999999999999</v>
      </c>
      <c r="AB887" s="37">
        <f t="shared" si="115"/>
        <v>9.2799999999999994</v>
      </c>
      <c r="AD887" s="124">
        <f>IF(E887=Sheet2!$E$24,VLOOKUP(F887,Sheet2!$C$24:$H$42,3),IF(E887=Sheet2!$F$24,VLOOKUP(F887,Sheet2!$C$24:$H$42,4),IF(E887=Sheet2!$G$24,VLOOKUP(F887,Sheet2!$C$24:$H$42,5),VLOOKUP(F887,Sheet2!$C$24:$H$42,6))))</f>
        <v>46.85</v>
      </c>
      <c r="AE887" s="2">
        <f t="shared" si="118"/>
        <v>0.10869200000000001</v>
      </c>
      <c r="AH887">
        <f>IF(I887=CZCA!$E$24,VLOOKUP(F887,CZCA!$C$25:$T$43,3),IF(I887=CZCA!$F$24,VLOOKUP(F887,CZCA!$C$25:$T$43,4),IF(I887=CZCA!$G$24,VLOOKUP(F887,CZCA!$C$25:$T$43,5),IF(OR(I887=CZCA!$H$24,I887=CZCA!$I$24),VLOOKUP(F887,CZCA!$C$25:$T$43,6),IF(OR(I887=CZCA!$J$24,I887=CZCA!$L$24),VLOOKUP(F887,CZCA!$C$25:$T$43,8),IF(OR(I887=CZCA!$K$24,I887=CZCA!$Q$24),VLOOKUP(F887,CZCA!$C$25:$T$43,9),IF(OR(I887=CZCA!$M$24,I887=CZCA!$T$24),VLOOKUP(F887,CZCA!$C$25:$T$43,11),IF(OR(I887=CZCA!$N$24,I887=CZCA!$R$24),VLOOKUP(F887,CZCA!$C$25:$T$43,12),IF(I887=CZCA!$O$24,VLOOKUP(F887,CZCA!$C$25:$T$43,13),IF(I887=CZCA!$P$24,VLOOKUP(F887,CZCA!$C$25:$T$43,14),IF(I887=CZCA!$S$24,VLOOKUP(F887,CZCA!$C$25:$T$43,17))))))))))))</f>
        <v>38.799999999999997</v>
      </c>
      <c r="AI887" s="157">
        <f t="shared" si="120"/>
        <v>9.0015999999999999E-2</v>
      </c>
      <c r="AL887" s="128">
        <f t="shared" si="117"/>
        <v>25.773195876288661</v>
      </c>
      <c r="AM887">
        <v>2</v>
      </c>
      <c r="AN887" t="s">
        <v>78</v>
      </c>
      <c r="AO887" t="s">
        <v>48</v>
      </c>
      <c r="AP887" t="s">
        <v>92</v>
      </c>
      <c r="AQ887" t="s">
        <v>114</v>
      </c>
    </row>
    <row r="888" spans="1:43" ht="14.4" customHeight="1" x14ac:dyDescent="0.4">
      <c r="A888" t="s">
        <v>37</v>
      </c>
      <c r="B888" t="s">
        <v>38</v>
      </c>
      <c r="C888" t="s">
        <v>39</v>
      </c>
      <c r="D888" s="1">
        <v>41487</v>
      </c>
      <c r="E888" t="s">
        <v>114</v>
      </c>
      <c r="F888" t="s">
        <v>77</v>
      </c>
      <c r="G888" t="s">
        <v>42</v>
      </c>
      <c r="H888" t="s">
        <v>43</v>
      </c>
      <c r="I888" t="s">
        <v>102</v>
      </c>
      <c r="J888" t="s">
        <v>45</v>
      </c>
      <c r="K888">
        <v>131</v>
      </c>
      <c r="L888">
        <v>131000</v>
      </c>
      <c r="M888" t="s">
        <v>46</v>
      </c>
      <c r="N888">
        <v>0</v>
      </c>
      <c r="O888">
        <v>0</v>
      </c>
      <c r="P888">
        <v>0</v>
      </c>
      <c r="Q888">
        <v>0</v>
      </c>
      <c r="R888">
        <v>0</v>
      </c>
      <c r="S888">
        <v>1.63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1.32</v>
      </c>
      <c r="Z888">
        <f>VLOOKUP(F888,CEUS!$J$26:$K$50,2)</f>
        <v>20</v>
      </c>
      <c r="AA888" s="142">
        <f t="shared" si="114"/>
        <v>6.6000000000000003E-2</v>
      </c>
      <c r="AB888" s="37">
        <f t="shared" si="115"/>
        <v>5.28</v>
      </c>
      <c r="AD888" s="124">
        <f>IF(E888=Sheet2!$E$24,VLOOKUP(F888,Sheet2!$C$24:$H$42,3),IF(E888=Sheet2!$F$24,VLOOKUP(F888,Sheet2!$C$24:$H$42,4),IF(E888=Sheet2!$G$24,VLOOKUP(F888,Sheet2!$C$24:$H$42,5),VLOOKUP(F888,Sheet2!$C$24:$H$42,6))))</f>
        <v>46.85</v>
      </c>
      <c r="AE888" s="2">
        <f t="shared" si="118"/>
        <v>6.1842000000000001E-2</v>
      </c>
      <c r="AH888">
        <f>IF(I888=CZCA!$E$24,VLOOKUP(F888,CZCA!$C$25:$T$43,3),IF(I888=CZCA!$F$24,VLOOKUP(F888,CZCA!$C$25:$T$43,4),IF(I888=CZCA!$G$24,VLOOKUP(F888,CZCA!$C$25:$T$43,5),IF(OR(I888=CZCA!$H$24,I888=CZCA!$I$24),VLOOKUP(F888,CZCA!$C$25:$T$43,6),IF(OR(I888=CZCA!$J$24,I888=CZCA!$L$24),VLOOKUP(F888,CZCA!$C$25:$T$43,8),IF(OR(I888=CZCA!$K$24,I888=CZCA!$Q$24),VLOOKUP(F888,CZCA!$C$25:$T$43,9),IF(OR(I888=CZCA!$M$24,I888=CZCA!$T$24),VLOOKUP(F888,CZCA!$C$25:$T$43,11),IF(OR(I888=CZCA!$N$24,I888=CZCA!$R$24),VLOOKUP(F888,CZCA!$C$25:$T$43,12),IF(I888=CZCA!$O$24,VLOOKUP(F888,CZCA!$C$25:$T$43,13),IF(I888=CZCA!$P$24,VLOOKUP(F888,CZCA!$C$25:$T$43,14),IF(I888=CZCA!$S$24,VLOOKUP(F888,CZCA!$C$25:$T$43,17))))))))))))</f>
        <v>93.58</v>
      </c>
      <c r="AI888" s="157">
        <f t="shared" si="120"/>
        <v>0.1235256</v>
      </c>
      <c r="AL888" s="128">
        <f t="shared" si="117"/>
        <v>10.686044026501389</v>
      </c>
      <c r="AM888">
        <v>2</v>
      </c>
      <c r="AN888" t="s">
        <v>78</v>
      </c>
      <c r="AO888" t="s">
        <v>48</v>
      </c>
      <c r="AP888" t="s">
        <v>103</v>
      </c>
      <c r="AQ888" t="s">
        <v>114</v>
      </c>
    </row>
    <row r="889" spans="1:43" ht="14.4" customHeight="1" x14ac:dyDescent="0.4">
      <c r="A889" t="s">
        <v>37</v>
      </c>
      <c r="B889" t="s">
        <v>38</v>
      </c>
      <c r="C889" t="s">
        <v>39</v>
      </c>
      <c r="D889" s="1">
        <v>41487</v>
      </c>
      <c r="E889" t="s">
        <v>114</v>
      </c>
      <c r="F889" t="s">
        <v>77</v>
      </c>
      <c r="G889" t="s">
        <v>42</v>
      </c>
      <c r="H889" t="s">
        <v>43</v>
      </c>
      <c r="I889" t="s">
        <v>104</v>
      </c>
      <c r="J889" t="s">
        <v>45</v>
      </c>
      <c r="K889">
        <v>131</v>
      </c>
      <c r="L889">
        <v>131000</v>
      </c>
      <c r="M889" t="s">
        <v>46</v>
      </c>
      <c r="N889">
        <v>0</v>
      </c>
      <c r="O889">
        <v>0</v>
      </c>
      <c r="P889">
        <v>0</v>
      </c>
      <c r="Q889">
        <v>0</v>
      </c>
      <c r="R889">
        <v>0</v>
      </c>
      <c r="S889">
        <v>1.59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1.28</v>
      </c>
      <c r="Z889">
        <f>VLOOKUP(F889,CEUS!$J$26:$K$50,2)</f>
        <v>20</v>
      </c>
      <c r="AA889" s="142">
        <f t="shared" si="114"/>
        <v>6.4000000000000001E-2</v>
      </c>
      <c r="AB889" s="37">
        <f t="shared" si="115"/>
        <v>5.12</v>
      </c>
      <c r="AD889" s="124">
        <f>IF(E889=Sheet2!$E$24,VLOOKUP(F889,Sheet2!$C$24:$H$42,3),IF(E889=Sheet2!$F$24,VLOOKUP(F889,Sheet2!$C$24:$H$42,4),IF(E889=Sheet2!$G$24,VLOOKUP(F889,Sheet2!$C$24:$H$42,5),VLOOKUP(F889,Sheet2!$C$24:$H$42,6))))</f>
        <v>46.85</v>
      </c>
      <c r="AE889" s="2">
        <f t="shared" si="118"/>
        <v>5.9968000000000007E-2</v>
      </c>
      <c r="AH889">
        <f>IF(I889=CZCA!$E$24,VLOOKUP(F889,CZCA!$C$25:$T$43,3),IF(I889=CZCA!$F$24,VLOOKUP(F889,CZCA!$C$25:$T$43,4),IF(I889=CZCA!$G$24,VLOOKUP(F889,CZCA!$C$25:$T$43,5),IF(OR(I889=CZCA!$H$24,I889=CZCA!$I$24),VLOOKUP(F889,CZCA!$C$25:$T$43,6),IF(OR(I889=CZCA!$J$24,I889=CZCA!$L$24),VLOOKUP(F889,CZCA!$C$25:$T$43,8),IF(OR(I889=CZCA!$K$24,I889=CZCA!$Q$24),VLOOKUP(F889,CZCA!$C$25:$T$43,9),IF(OR(I889=CZCA!$M$24,I889=CZCA!$T$24),VLOOKUP(F889,CZCA!$C$25:$T$43,11),IF(OR(I889=CZCA!$N$24,I889=CZCA!$R$24),VLOOKUP(F889,CZCA!$C$25:$T$43,12),IF(I889=CZCA!$O$24,VLOOKUP(F889,CZCA!$C$25:$T$43,13),IF(I889=CZCA!$P$24,VLOOKUP(F889,CZCA!$C$25:$T$43,14),IF(I889=CZCA!$S$24,VLOOKUP(F889,CZCA!$C$25:$T$43,17))))))))))))</f>
        <v>93.58</v>
      </c>
      <c r="AI889" s="157">
        <f t="shared" si="120"/>
        <v>0.11978240000000001</v>
      </c>
      <c r="AL889" s="128">
        <f t="shared" si="117"/>
        <v>10.686044026501389</v>
      </c>
      <c r="AM889">
        <v>2</v>
      </c>
      <c r="AN889" t="s">
        <v>78</v>
      </c>
      <c r="AO889" t="s">
        <v>48</v>
      </c>
      <c r="AP889" t="s">
        <v>105</v>
      </c>
      <c r="AQ889" t="s">
        <v>114</v>
      </c>
    </row>
    <row r="890" spans="1:43" ht="14.4" customHeight="1" x14ac:dyDescent="0.4">
      <c r="A890" t="s">
        <v>37</v>
      </c>
      <c r="B890" t="s">
        <v>38</v>
      </c>
      <c r="C890" t="s">
        <v>39</v>
      </c>
      <c r="D890" s="1">
        <v>41487</v>
      </c>
      <c r="E890" t="s">
        <v>114</v>
      </c>
      <c r="F890" t="s">
        <v>77</v>
      </c>
      <c r="G890" t="s">
        <v>42</v>
      </c>
      <c r="H890" t="s">
        <v>43</v>
      </c>
      <c r="I890" t="s">
        <v>106</v>
      </c>
      <c r="J890" t="s">
        <v>45</v>
      </c>
      <c r="K890">
        <v>131</v>
      </c>
      <c r="L890">
        <v>131000</v>
      </c>
      <c r="M890" t="s">
        <v>46</v>
      </c>
      <c r="N890">
        <v>0</v>
      </c>
      <c r="O890">
        <v>0</v>
      </c>
      <c r="P890">
        <v>0</v>
      </c>
      <c r="Q890">
        <v>0</v>
      </c>
      <c r="R890">
        <v>0</v>
      </c>
      <c r="S890">
        <v>1.48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1.19</v>
      </c>
      <c r="Z890">
        <f>VLOOKUP(F890,CEUS!$J$26:$K$50,2)</f>
        <v>20</v>
      </c>
      <c r="AA890" s="142">
        <f t="shared" si="114"/>
        <v>5.9499999999999997E-2</v>
      </c>
      <c r="AB890" s="37">
        <f t="shared" si="115"/>
        <v>4.76</v>
      </c>
      <c r="AD890" s="124">
        <f>IF(E890=Sheet2!$E$24,VLOOKUP(F890,Sheet2!$C$24:$H$42,3),IF(E890=Sheet2!$F$24,VLOOKUP(F890,Sheet2!$C$24:$H$42,4),IF(E890=Sheet2!$G$24,VLOOKUP(F890,Sheet2!$C$24:$H$42,5),VLOOKUP(F890,Sheet2!$C$24:$H$42,6))))</f>
        <v>46.85</v>
      </c>
      <c r="AE890" s="2">
        <f t="shared" si="118"/>
        <v>5.5751499999999996E-2</v>
      </c>
      <c r="AH890">
        <f>IF(I890=CZCA!$E$24,VLOOKUP(F890,CZCA!$C$25:$T$43,3),IF(I890=CZCA!$F$24,VLOOKUP(F890,CZCA!$C$25:$T$43,4),IF(I890=CZCA!$G$24,VLOOKUP(F890,CZCA!$C$25:$T$43,5),IF(OR(I890=CZCA!$H$24,I890=CZCA!$I$24),VLOOKUP(F890,CZCA!$C$25:$T$43,6),IF(OR(I890=CZCA!$J$24,I890=CZCA!$L$24),VLOOKUP(F890,CZCA!$C$25:$T$43,8),IF(OR(I890=CZCA!$K$24,I890=CZCA!$Q$24),VLOOKUP(F890,CZCA!$C$25:$T$43,9),IF(OR(I890=CZCA!$M$24,I890=CZCA!$T$24),VLOOKUP(F890,CZCA!$C$25:$T$43,11),IF(OR(I890=CZCA!$N$24,I890=CZCA!$R$24),VLOOKUP(F890,CZCA!$C$25:$T$43,12),IF(I890=CZCA!$O$24,VLOOKUP(F890,CZCA!$C$25:$T$43,13),IF(I890=CZCA!$P$24,VLOOKUP(F890,CZCA!$C$25:$T$43,14),IF(I890=CZCA!$S$24,VLOOKUP(F890,CZCA!$C$25:$T$43,17))))))))))))</f>
        <v>70.08</v>
      </c>
      <c r="AI890" s="157">
        <f t="shared" si="120"/>
        <v>8.3395199999999989E-2</v>
      </c>
      <c r="AL890" s="128">
        <f t="shared" si="117"/>
        <v>14.269406392694064</v>
      </c>
      <c r="AM890">
        <v>2</v>
      </c>
      <c r="AN890" t="s">
        <v>78</v>
      </c>
      <c r="AO890" t="s">
        <v>48</v>
      </c>
      <c r="AP890" t="s">
        <v>107</v>
      </c>
      <c r="AQ890" t="s">
        <v>114</v>
      </c>
    </row>
    <row r="891" spans="1:43" ht="14.4" customHeight="1" x14ac:dyDescent="0.4">
      <c r="A891" t="s">
        <v>37</v>
      </c>
      <c r="B891" t="s">
        <v>38</v>
      </c>
      <c r="C891" t="s">
        <v>39</v>
      </c>
      <c r="D891" s="1">
        <v>41487</v>
      </c>
      <c r="E891" t="s">
        <v>114</v>
      </c>
      <c r="F891" t="s">
        <v>77</v>
      </c>
      <c r="G891" t="s">
        <v>42</v>
      </c>
      <c r="H891" t="s">
        <v>43</v>
      </c>
      <c r="I891" t="s">
        <v>108</v>
      </c>
      <c r="J891" t="s">
        <v>45</v>
      </c>
      <c r="K891">
        <v>131</v>
      </c>
      <c r="L891">
        <v>131000</v>
      </c>
      <c r="M891" t="s">
        <v>46</v>
      </c>
      <c r="N891">
        <v>0</v>
      </c>
      <c r="O891">
        <v>0</v>
      </c>
      <c r="P891">
        <v>0</v>
      </c>
      <c r="Q891">
        <v>0</v>
      </c>
      <c r="R891">
        <v>0</v>
      </c>
      <c r="S891">
        <v>1.97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1.59</v>
      </c>
      <c r="Z891">
        <f>VLOOKUP(F891,CEUS!$J$26:$K$50,2)</f>
        <v>20</v>
      </c>
      <c r="AA891" s="142">
        <f t="shared" si="114"/>
        <v>7.9500000000000001E-2</v>
      </c>
      <c r="AB891" s="37">
        <f t="shared" si="115"/>
        <v>6.36</v>
      </c>
      <c r="AD891" s="124">
        <f>IF(E891=Sheet2!$E$24,VLOOKUP(F891,Sheet2!$C$24:$H$42,3),IF(E891=Sheet2!$F$24,VLOOKUP(F891,Sheet2!$C$24:$H$42,4),IF(E891=Sheet2!$G$24,VLOOKUP(F891,Sheet2!$C$24:$H$42,5),VLOOKUP(F891,Sheet2!$C$24:$H$42,6))))</f>
        <v>46.85</v>
      </c>
      <c r="AE891" s="2">
        <f t="shared" si="118"/>
        <v>7.4491500000000002E-2</v>
      </c>
      <c r="AH891">
        <f>IF(I891=CZCA!$E$24,VLOOKUP(F891,CZCA!$C$25:$T$43,3),IF(I891=CZCA!$F$24,VLOOKUP(F891,CZCA!$C$25:$T$43,4),IF(I891=CZCA!$G$24,VLOOKUP(F891,CZCA!$C$25:$T$43,5),IF(OR(I891=CZCA!$H$24,I891=CZCA!$I$24),VLOOKUP(F891,CZCA!$C$25:$T$43,6),IF(OR(I891=CZCA!$J$24,I891=CZCA!$L$24),VLOOKUP(F891,CZCA!$C$25:$T$43,8),IF(OR(I891=CZCA!$K$24,I891=CZCA!$Q$24),VLOOKUP(F891,CZCA!$C$25:$T$43,9),IF(OR(I891=CZCA!$M$24,I891=CZCA!$T$24),VLOOKUP(F891,CZCA!$C$25:$T$43,11),IF(OR(I891=CZCA!$N$24,I891=CZCA!$R$24),VLOOKUP(F891,CZCA!$C$25:$T$43,12),IF(I891=CZCA!$O$24,VLOOKUP(F891,CZCA!$C$25:$T$43,13),IF(I891=CZCA!$P$24,VLOOKUP(F891,CZCA!$C$25:$T$43,14),IF(I891=CZCA!$S$24,VLOOKUP(F891,CZCA!$C$25:$T$43,17))))))))))))</f>
        <v>49.41</v>
      </c>
      <c r="AI891" s="157">
        <f t="shared" si="120"/>
        <v>7.8561900000000004E-2</v>
      </c>
      <c r="AL891" s="128">
        <f t="shared" si="117"/>
        <v>20.238818053025703</v>
      </c>
      <c r="AM891">
        <v>2</v>
      </c>
      <c r="AN891" t="s">
        <v>78</v>
      </c>
      <c r="AO891" t="s">
        <v>48</v>
      </c>
      <c r="AP891" t="s">
        <v>109</v>
      </c>
      <c r="AQ891" t="s">
        <v>114</v>
      </c>
    </row>
    <row r="892" spans="1:43" ht="14.4" customHeight="1" x14ac:dyDescent="0.4">
      <c r="A892" t="s">
        <v>37</v>
      </c>
      <c r="B892" t="s">
        <v>38</v>
      </c>
      <c r="C892" t="s">
        <v>39</v>
      </c>
      <c r="D892" s="1">
        <v>41487</v>
      </c>
      <c r="E892" t="s">
        <v>114</v>
      </c>
      <c r="F892" t="s">
        <v>77</v>
      </c>
      <c r="G892" t="s">
        <v>42</v>
      </c>
      <c r="H892" t="s">
        <v>43</v>
      </c>
      <c r="I892" t="s">
        <v>97</v>
      </c>
      <c r="J892" t="s">
        <v>45</v>
      </c>
      <c r="K892">
        <v>131</v>
      </c>
      <c r="L892">
        <v>131000</v>
      </c>
      <c r="M892" t="s">
        <v>46</v>
      </c>
      <c r="N892">
        <v>0</v>
      </c>
      <c r="O892">
        <v>0</v>
      </c>
      <c r="P892">
        <v>0</v>
      </c>
      <c r="Q892">
        <v>0</v>
      </c>
      <c r="R892">
        <v>0</v>
      </c>
      <c r="S892">
        <v>4.78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3.86</v>
      </c>
      <c r="Z892">
        <f>VLOOKUP(F892,CEUS!$J$26:$K$50,2)</f>
        <v>20</v>
      </c>
      <c r="AA892" s="142">
        <f t="shared" si="114"/>
        <v>0.193</v>
      </c>
      <c r="AB892" s="37">
        <f t="shared" si="115"/>
        <v>15.440000000000001</v>
      </c>
      <c r="AD892" s="124">
        <f>IF(E892=Sheet2!$E$24,VLOOKUP(F892,Sheet2!$C$24:$H$42,3),IF(E892=Sheet2!$F$24,VLOOKUP(F892,Sheet2!$C$24:$H$42,4),IF(E892=Sheet2!$G$24,VLOOKUP(F892,Sheet2!$C$24:$H$42,5),VLOOKUP(F892,Sheet2!$C$24:$H$42,6))))</f>
        <v>46.85</v>
      </c>
      <c r="AE892" s="2">
        <f t="shared" si="118"/>
        <v>0.180841</v>
      </c>
      <c r="AH892">
        <f>IF(I892=CZCA!$E$24,VLOOKUP(F892,CZCA!$C$25:$T$43,3),IF(I892=CZCA!$F$24,VLOOKUP(F892,CZCA!$C$25:$T$43,4),IF(I892=CZCA!$G$24,VLOOKUP(F892,CZCA!$C$25:$T$43,5),IF(OR(I892=CZCA!$H$24,I892=CZCA!$I$24),VLOOKUP(F892,CZCA!$C$25:$T$43,6),IF(OR(I892=CZCA!$J$24,I892=CZCA!$L$24),VLOOKUP(F892,CZCA!$C$25:$T$43,8),IF(OR(I892=CZCA!$K$24,I892=CZCA!$Q$24),VLOOKUP(F892,CZCA!$C$25:$T$43,9),IF(OR(I892=CZCA!$M$24,I892=CZCA!$T$24),VLOOKUP(F892,CZCA!$C$25:$T$43,11),IF(OR(I892=CZCA!$N$24,I892=CZCA!$R$24),VLOOKUP(F892,CZCA!$C$25:$T$43,12),IF(I892=CZCA!$O$24,VLOOKUP(F892,CZCA!$C$25:$T$43,13),IF(I892=CZCA!$P$24,VLOOKUP(F892,CZCA!$C$25:$T$43,14),IF(I892=CZCA!$S$24,VLOOKUP(F892,CZCA!$C$25:$T$43,17))))))))))))</f>
        <v>89.42</v>
      </c>
      <c r="AI892" s="157">
        <f t="shared" si="120"/>
        <v>0.3451612</v>
      </c>
      <c r="AL892" s="128">
        <f t="shared" si="117"/>
        <v>11.183180496533215</v>
      </c>
      <c r="AM892">
        <v>2</v>
      </c>
      <c r="AN892" t="s">
        <v>78</v>
      </c>
      <c r="AO892" t="s">
        <v>48</v>
      </c>
      <c r="AP892" t="s">
        <v>98</v>
      </c>
      <c r="AQ892" t="s">
        <v>114</v>
      </c>
    </row>
    <row r="893" spans="1:43" ht="14.4" customHeight="1" x14ac:dyDescent="0.4">
      <c r="A893" t="s">
        <v>37</v>
      </c>
      <c r="B893" t="s">
        <v>38</v>
      </c>
      <c r="C893" t="s">
        <v>39</v>
      </c>
      <c r="D893" s="1">
        <v>41487</v>
      </c>
      <c r="E893" t="s">
        <v>114</v>
      </c>
      <c r="F893" t="s">
        <v>77</v>
      </c>
      <c r="G893" t="s">
        <v>42</v>
      </c>
      <c r="H893" t="s">
        <v>43</v>
      </c>
      <c r="I893" t="s">
        <v>110</v>
      </c>
      <c r="J893" t="s">
        <v>45</v>
      </c>
      <c r="K893">
        <v>131</v>
      </c>
      <c r="L893">
        <v>131000</v>
      </c>
      <c r="M893" t="s">
        <v>46</v>
      </c>
      <c r="N893">
        <v>0</v>
      </c>
      <c r="O893">
        <v>0</v>
      </c>
      <c r="P893">
        <v>0</v>
      </c>
      <c r="Q893">
        <v>0</v>
      </c>
      <c r="R893">
        <v>0</v>
      </c>
      <c r="S893">
        <v>7.02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5.68</v>
      </c>
      <c r="Z893">
        <f>VLOOKUP(F893,CEUS!$J$26:$K$50,2)</f>
        <v>20</v>
      </c>
      <c r="AA893" s="142">
        <f t="shared" si="114"/>
        <v>0.28399999999999997</v>
      </c>
      <c r="AB893" s="37">
        <f t="shared" si="115"/>
        <v>22.72</v>
      </c>
      <c r="AD893" s="124">
        <f>IF(E893=Sheet2!$E$24,VLOOKUP(F893,Sheet2!$C$24:$H$42,3),IF(E893=Sheet2!$F$24,VLOOKUP(F893,Sheet2!$C$24:$H$42,4),IF(E893=Sheet2!$G$24,VLOOKUP(F893,Sheet2!$C$24:$H$42,5),VLOOKUP(F893,Sheet2!$C$24:$H$42,6))))</f>
        <v>46.85</v>
      </c>
      <c r="AE893" s="2">
        <f t="shared" si="118"/>
        <v>0.26610799999999996</v>
      </c>
      <c r="AH893">
        <f>IF(I893=CZCA!$E$24,VLOOKUP(F893,CZCA!$C$25:$T$43,3),IF(I893=CZCA!$F$24,VLOOKUP(F893,CZCA!$C$25:$T$43,4),IF(I893=CZCA!$G$24,VLOOKUP(F893,CZCA!$C$25:$T$43,5),IF(OR(I893=CZCA!$H$24,I893=CZCA!$I$24),VLOOKUP(F893,CZCA!$C$25:$T$43,6),IF(OR(I893=CZCA!$J$24,I893=CZCA!$L$24),VLOOKUP(F893,CZCA!$C$25:$T$43,8),IF(OR(I893=CZCA!$K$24,I893=CZCA!$Q$24),VLOOKUP(F893,CZCA!$C$25:$T$43,9),IF(OR(I893=CZCA!$M$24,I893=CZCA!$T$24),VLOOKUP(F893,CZCA!$C$25:$T$43,11),IF(OR(I893=CZCA!$N$24,I893=CZCA!$R$24),VLOOKUP(F893,CZCA!$C$25:$T$43,12),IF(I893=CZCA!$O$24,VLOOKUP(F893,CZCA!$C$25:$T$43,13),IF(I893=CZCA!$P$24,VLOOKUP(F893,CZCA!$C$25:$T$43,14),IF(I893=CZCA!$S$24,VLOOKUP(F893,CZCA!$C$25:$T$43,17))))))))))))</f>
        <v>49.41</v>
      </c>
      <c r="AI893" s="157">
        <f t="shared" si="120"/>
        <v>0.28064879999999992</v>
      </c>
      <c r="AL893" s="128">
        <f t="shared" si="117"/>
        <v>20.238818053025703</v>
      </c>
      <c r="AM893">
        <v>2</v>
      </c>
      <c r="AN893" t="s">
        <v>78</v>
      </c>
      <c r="AO893" t="s">
        <v>48</v>
      </c>
      <c r="AP893" t="s">
        <v>111</v>
      </c>
      <c r="AQ893" t="s">
        <v>114</v>
      </c>
    </row>
    <row r="894" spans="1:43" ht="14.4" customHeight="1" x14ac:dyDescent="0.4">
      <c r="A894" t="s">
        <v>37</v>
      </c>
      <c r="B894" t="s">
        <v>38</v>
      </c>
      <c r="C894" t="s">
        <v>39</v>
      </c>
      <c r="D894" s="1">
        <v>41487</v>
      </c>
      <c r="E894" t="s">
        <v>114</v>
      </c>
      <c r="F894" t="s">
        <v>77</v>
      </c>
      <c r="G894" t="s">
        <v>42</v>
      </c>
      <c r="H894" t="s">
        <v>43</v>
      </c>
      <c r="I894" t="s">
        <v>112</v>
      </c>
      <c r="J894" t="s">
        <v>45</v>
      </c>
      <c r="K894">
        <v>131</v>
      </c>
      <c r="L894">
        <v>131000</v>
      </c>
      <c r="M894" t="s">
        <v>46</v>
      </c>
      <c r="N894">
        <v>0</v>
      </c>
      <c r="O894">
        <v>0</v>
      </c>
      <c r="P894">
        <v>0</v>
      </c>
      <c r="Q894">
        <v>0</v>
      </c>
      <c r="R894">
        <v>0</v>
      </c>
      <c r="S894">
        <v>0.77500000000000002</v>
      </c>
      <c r="T894">
        <v>0</v>
      </c>
      <c r="U894">
        <v>0</v>
      </c>
      <c r="V894">
        <v>0</v>
      </c>
      <c r="W894">
        <v>0</v>
      </c>
      <c r="X894">
        <v>0</v>
      </c>
      <c r="Y894">
        <v>0.626</v>
      </c>
      <c r="Z894">
        <f>VLOOKUP(F894,CEUS!$J$26:$K$50,2)</f>
        <v>20</v>
      </c>
      <c r="AA894" s="142">
        <f t="shared" si="114"/>
        <v>3.1300000000000001E-2</v>
      </c>
      <c r="AB894" s="37">
        <f t="shared" si="115"/>
        <v>2.504</v>
      </c>
      <c r="AD894" s="124">
        <f>IF(E894=Sheet2!$E$24,VLOOKUP(F894,Sheet2!$C$24:$H$42,3),IF(E894=Sheet2!$F$24,VLOOKUP(F894,Sheet2!$C$24:$H$42,4),IF(E894=Sheet2!$G$24,VLOOKUP(F894,Sheet2!$C$24:$H$42,5),VLOOKUP(F894,Sheet2!$C$24:$H$42,6))))</f>
        <v>46.85</v>
      </c>
      <c r="AE894" s="2">
        <f t="shared" si="118"/>
        <v>2.9328100000000003E-2</v>
      </c>
      <c r="AH894">
        <f>IF(I894=CZCA!$E$24,VLOOKUP(F894,CZCA!$C$25:$T$43,3),IF(I894=CZCA!$F$24,VLOOKUP(F894,CZCA!$C$25:$T$43,4),IF(I894=CZCA!$G$24,VLOOKUP(F894,CZCA!$C$25:$T$43,5),IF(OR(I894=CZCA!$H$24,I894=CZCA!$I$24),VLOOKUP(F894,CZCA!$C$25:$T$43,6),IF(OR(I894=CZCA!$J$24,I894=CZCA!$L$24),VLOOKUP(F894,CZCA!$C$25:$T$43,8),IF(OR(I894=CZCA!$K$24,I894=CZCA!$Q$24),VLOOKUP(F894,CZCA!$C$25:$T$43,9),IF(OR(I894=CZCA!$M$24,I894=CZCA!$T$24),VLOOKUP(F894,CZCA!$C$25:$T$43,11),IF(OR(I894=CZCA!$N$24,I894=CZCA!$R$24),VLOOKUP(F894,CZCA!$C$25:$T$43,12),IF(I894=CZCA!$O$24,VLOOKUP(F894,CZCA!$C$25:$T$43,13),IF(I894=CZCA!$P$24,VLOOKUP(F894,CZCA!$C$25:$T$43,14),IF(I894=CZCA!$S$24,VLOOKUP(F894,CZCA!$C$25:$T$43,17))))))))))))</f>
        <v>69.98</v>
      </c>
      <c r="AI894" s="157">
        <f t="shared" si="120"/>
        <v>4.3807480000000003E-2</v>
      </c>
      <c r="AL894" s="128">
        <f t="shared" si="117"/>
        <v>14.289797084881394</v>
      </c>
      <c r="AM894">
        <v>2</v>
      </c>
      <c r="AN894" t="s">
        <v>78</v>
      </c>
      <c r="AO894" t="s">
        <v>48</v>
      </c>
      <c r="AP894" t="s">
        <v>113</v>
      </c>
      <c r="AQ894" t="s">
        <v>114</v>
      </c>
    </row>
    <row r="895" spans="1:43" ht="14.4" customHeight="1" x14ac:dyDescent="0.4">
      <c r="A895" t="s">
        <v>37</v>
      </c>
      <c r="B895" t="s">
        <v>38</v>
      </c>
      <c r="C895" t="s">
        <v>39</v>
      </c>
      <c r="D895" s="1">
        <v>41487</v>
      </c>
      <c r="E895" t="s">
        <v>114</v>
      </c>
      <c r="F895" t="s">
        <v>77</v>
      </c>
      <c r="G895" t="s">
        <v>42</v>
      </c>
      <c r="H895" t="s">
        <v>43</v>
      </c>
      <c r="I895" t="s">
        <v>99</v>
      </c>
      <c r="J895" t="s">
        <v>45</v>
      </c>
      <c r="K895">
        <v>131</v>
      </c>
      <c r="L895">
        <v>131000</v>
      </c>
      <c r="M895" t="s">
        <v>46</v>
      </c>
      <c r="N895">
        <v>0</v>
      </c>
      <c r="O895">
        <v>0</v>
      </c>
      <c r="P895">
        <v>0</v>
      </c>
      <c r="Q895">
        <v>0</v>
      </c>
      <c r="R895">
        <v>0</v>
      </c>
      <c r="S895">
        <v>20.9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16.899999999999999</v>
      </c>
      <c r="Z895">
        <f>VLOOKUP(F895,CEUS!$J$26:$K$50,2)</f>
        <v>20</v>
      </c>
      <c r="AA895" s="142">
        <f t="shared" si="114"/>
        <v>0.84499999999999997</v>
      </c>
      <c r="AB895" s="37">
        <f t="shared" si="115"/>
        <v>67.599999999999994</v>
      </c>
      <c r="AD895" s="124">
        <f>IF(E895=Sheet2!$E$24,VLOOKUP(F895,Sheet2!$C$24:$H$42,3),IF(E895=Sheet2!$F$24,VLOOKUP(F895,Sheet2!$C$24:$H$42,4),IF(E895=Sheet2!$G$24,VLOOKUP(F895,Sheet2!$C$24:$H$42,5),VLOOKUP(F895,Sheet2!$C$24:$H$42,6))))</f>
        <v>46.85</v>
      </c>
      <c r="AE895" s="2">
        <f t="shared" si="118"/>
        <v>0.79176499999999994</v>
      </c>
      <c r="AH895">
        <f>IF(I895=CZCA!$E$24,VLOOKUP(F895,CZCA!$C$25:$T$43,3),IF(I895=CZCA!$F$24,VLOOKUP(F895,CZCA!$C$25:$T$43,4),IF(I895=CZCA!$G$24,VLOOKUP(F895,CZCA!$C$25:$T$43,5),IF(OR(I895=CZCA!$H$24,I895=CZCA!$I$24),VLOOKUP(F895,CZCA!$C$25:$T$43,6),IF(OR(I895=CZCA!$J$24,I895=CZCA!$L$24),VLOOKUP(F895,CZCA!$C$25:$T$43,8),IF(OR(I895=CZCA!$K$24,I895=CZCA!$Q$24),VLOOKUP(F895,CZCA!$C$25:$T$43,9),IF(OR(I895=CZCA!$M$24,I895=CZCA!$T$24),VLOOKUP(F895,CZCA!$C$25:$T$43,11),IF(OR(I895=CZCA!$N$24,I895=CZCA!$R$24),VLOOKUP(F895,CZCA!$C$25:$T$43,12),IF(I895=CZCA!$O$24,VLOOKUP(F895,CZCA!$C$25:$T$43,13),IF(I895=CZCA!$P$24,VLOOKUP(F895,CZCA!$C$25:$T$43,14),IF(I895=CZCA!$S$24,VLOOKUP(F895,CZCA!$C$25:$T$43,17))))))))))))</f>
        <v>70.08</v>
      </c>
      <c r="AI895" s="157">
        <f t="shared" si="120"/>
        <v>1.1843519999999998</v>
      </c>
      <c r="AL895" s="128">
        <f t="shared" si="117"/>
        <v>14.269406392694064</v>
      </c>
      <c r="AM895">
        <v>2</v>
      </c>
      <c r="AN895" t="s">
        <v>78</v>
      </c>
      <c r="AO895" t="s">
        <v>48</v>
      </c>
      <c r="AP895" t="s">
        <v>100</v>
      </c>
      <c r="AQ895" t="s">
        <v>114</v>
      </c>
    </row>
    <row r="896" spans="1:43" ht="14.4" hidden="1" customHeight="1" x14ac:dyDescent="0.45">
      <c r="A896" t="s">
        <v>37</v>
      </c>
      <c r="B896" t="s">
        <v>38</v>
      </c>
      <c r="C896" t="s">
        <v>39</v>
      </c>
      <c r="D896" s="1">
        <v>41487</v>
      </c>
      <c r="E896" t="s">
        <v>114</v>
      </c>
      <c r="F896" t="s">
        <v>77</v>
      </c>
      <c r="G896" t="s">
        <v>42</v>
      </c>
      <c r="H896" t="s">
        <v>43</v>
      </c>
      <c r="I896" t="s">
        <v>251</v>
      </c>
      <c r="J896" t="s">
        <v>45</v>
      </c>
      <c r="K896">
        <v>131</v>
      </c>
      <c r="L896">
        <v>131000</v>
      </c>
      <c r="M896" t="s">
        <v>46</v>
      </c>
      <c r="N896">
        <v>0</v>
      </c>
      <c r="O896">
        <v>0</v>
      </c>
      <c r="P896">
        <v>0</v>
      </c>
      <c r="Q896">
        <v>0</v>
      </c>
      <c r="R896">
        <v>0</v>
      </c>
      <c r="S896">
        <v>1.99</v>
      </c>
      <c r="T896">
        <v>0</v>
      </c>
      <c r="U896">
        <v>0</v>
      </c>
      <c r="V896">
        <v>0</v>
      </c>
      <c r="W896">
        <v>0</v>
      </c>
      <c r="X896">
        <v>0</v>
      </c>
      <c r="Y896">
        <v>1.61</v>
      </c>
      <c r="Z896">
        <f>VLOOKUP(F896,CEUS!$J$26:$K$50,2)</f>
        <v>20</v>
      </c>
      <c r="AA896" s="142">
        <f t="shared" si="114"/>
        <v>8.0500000000000002E-2</v>
      </c>
      <c r="AB896" s="37">
        <f t="shared" si="115"/>
        <v>6.44</v>
      </c>
      <c r="AD896" s="124">
        <f>IF(E896=Sheet2!$E$24,VLOOKUP(F896,Sheet2!$C$24:$H$42,3),IF(E896=Sheet2!$F$24,VLOOKUP(F896,Sheet2!$C$24:$H$42,4),IF(E896=Sheet2!$G$24,VLOOKUP(F896,Sheet2!$C$24:$H$42,5),VLOOKUP(F896,Sheet2!$C$24:$H$42,6))))</f>
        <v>46.85</v>
      </c>
      <c r="AE896" s="2">
        <f t="shared" si="118"/>
        <v>7.5428500000000009E-2</v>
      </c>
      <c r="AH896" t="b">
        <f>IF(OR(I896=CZCA!$E$24,I896=CZCA!$T$24),VLOOKUP(F896,CZCA!$C$24:$T$43,3),IF(I896=CZCA!$F$24,VLOOKUP(F896,CZCA!$C$24:$T$43,4),IF(I896=CZCA!$G$24,VLOOKUP(F896,CZCA!$C$24:$T$43,5),IF(OR(I896=CZCA!$H$24,I896=CZCA!$I$24),VLOOKUP(F896,CZCA!$C$24:$T$43,6),IF(OR(I896=CZCA!$J$24,I896=CZCA!$L$24),VLOOKUP(F896,CZCA!$C$24:$T$43,8),IF(OR(I896=CZCA!$K$24,I896=CZCA!$Q$24),VLOOKUP(F896,CZCA!$C$24:$T$43,9),IF(I896=CZCA!$M$24,VLOOKUP(F896,CZCA!$C$24:$T$43,11),IF(OR(I896=CZCA!$N$24,I896=CZCA!$R$24),VLOOKUP(F896,CZCA!$C$24:$T$43,12),IF(I896=CZCA!$O$24,VLOOKUP(F896,CZCA!$C$24:$T$43,13),IF(I896=CZCA!$P$24,VLOOKUP(F896,CZCA!$C$24:$T$43,14),IF(I896=CZCA!$S$24,VLOOKUP(F896,CZCA!$C$24:$T$43,17))))))))))))</f>
        <v>0</v>
      </c>
      <c r="AI896" s="160">
        <f t="shared" si="120"/>
        <v>0</v>
      </c>
      <c r="AL896" s="128" t="e">
        <f t="shared" si="117"/>
        <v>#DIV/0!</v>
      </c>
      <c r="AM896">
        <v>2</v>
      </c>
      <c r="AN896" t="s">
        <v>78</v>
      </c>
      <c r="AO896" t="s">
        <v>48</v>
      </c>
      <c r="AP896" t="s">
        <v>254</v>
      </c>
      <c r="AQ896" t="s">
        <v>114</v>
      </c>
    </row>
    <row r="897" spans="1:43" ht="14.4" customHeight="1" x14ac:dyDescent="0.4">
      <c r="A897" t="s">
        <v>37</v>
      </c>
      <c r="B897" t="s">
        <v>38</v>
      </c>
      <c r="C897" t="s">
        <v>39</v>
      </c>
      <c r="D897" s="1">
        <v>41487</v>
      </c>
      <c r="E897" t="s">
        <v>114</v>
      </c>
      <c r="F897" t="s">
        <v>79</v>
      </c>
      <c r="G897" t="s">
        <v>42</v>
      </c>
      <c r="H897" t="s">
        <v>43</v>
      </c>
      <c r="I897" t="s">
        <v>91</v>
      </c>
      <c r="J897" t="s">
        <v>45</v>
      </c>
      <c r="K897">
        <v>8</v>
      </c>
      <c r="L897">
        <v>8000</v>
      </c>
      <c r="M897" t="s">
        <v>46</v>
      </c>
      <c r="N897">
        <v>0</v>
      </c>
      <c r="O897">
        <v>0</v>
      </c>
      <c r="P897">
        <v>0</v>
      </c>
      <c r="Q897">
        <v>0</v>
      </c>
      <c r="R897">
        <v>0</v>
      </c>
      <c r="S897">
        <v>5.74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4.6399999999999997</v>
      </c>
      <c r="Z897">
        <f>VLOOKUP(F897,CEUS!$J$26:$K$50,2)</f>
        <v>30</v>
      </c>
      <c r="AA897" s="142">
        <f t="shared" si="114"/>
        <v>0.15466666666666665</v>
      </c>
      <c r="AB897" s="37">
        <f t="shared" si="115"/>
        <v>12.373333333333331</v>
      </c>
      <c r="AD897" s="124">
        <f>IF(E897=Sheet2!$E$24,VLOOKUP(F897,Sheet2!$C$24:$H$42,3),IF(E897=Sheet2!$F$24,VLOOKUP(F897,Sheet2!$C$24:$H$42,4),IF(E897=Sheet2!$G$24,VLOOKUP(F897,Sheet2!$C$24:$H$42,5),VLOOKUP(F897,Sheet2!$C$24:$H$42,6))))</f>
        <v>46.85</v>
      </c>
      <c r="AE897" s="2">
        <f t="shared" si="118"/>
        <v>0.21738400000000002</v>
      </c>
      <c r="AH897">
        <f>IF(I897=CZCA!$E$24,VLOOKUP(F897,CZCA!$C$25:$T$43,3),IF(I897=CZCA!$F$24,VLOOKUP(F897,CZCA!$C$25:$T$43,4),IF(I897=CZCA!$G$24,VLOOKUP(F897,CZCA!$C$25:$T$43,5),IF(OR(I897=CZCA!$H$24,I897=CZCA!$I$24),VLOOKUP(F897,CZCA!$C$25:$T$43,6),IF(OR(I897=CZCA!$J$24,I897=CZCA!$L$24),VLOOKUP(F897,CZCA!$C$25:$T$43,8),IF(OR(I897=CZCA!$K$24,I897=CZCA!$Q$24),VLOOKUP(F897,CZCA!$C$25:$T$43,9),IF(OR(I897=CZCA!$M$24,I897=CZCA!$T$24),VLOOKUP(F897,CZCA!$C$25:$T$43,11),IF(OR(I897=CZCA!$N$24,I897=CZCA!$R$24),VLOOKUP(F897,CZCA!$C$25:$T$43,12),IF(I897=CZCA!$O$24,VLOOKUP(F897,CZCA!$C$25:$T$43,13),IF(I897=CZCA!$P$24,VLOOKUP(F897,CZCA!$C$25:$T$43,14),IF(I897=CZCA!$S$24,VLOOKUP(F897,CZCA!$C$25:$T$43,17))))))))))))</f>
        <v>38.799999999999997</v>
      </c>
      <c r="AI897" s="157">
        <f t="shared" si="120"/>
        <v>0.180032</v>
      </c>
      <c r="AL897" s="128">
        <f t="shared" si="117"/>
        <v>25.773195876288661</v>
      </c>
      <c r="AM897">
        <v>2</v>
      </c>
      <c r="AN897" t="s">
        <v>80</v>
      </c>
      <c r="AO897" t="s">
        <v>48</v>
      </c>
      <c r="AP897" t="s">
        <v>92</v>
      </c>
      <c r="AQ897" t="s">
        <v>114</v>
      </c>
    </row>
    <row r="898" spans="1:43" ht="14.4" customHeight="1" x14ac:dyDescent="0.4">
      <c r="A898" t="s">
        <v>37</v>
      </c>
      <c r="B898" t="s">
        <v>38</v>
      </c>
      <c r="C898" t="s">
        <v>39</v>
      </c>
      <c r="D898" s="1">
        <v>41487</v>
      </c>
      <c r="E898" t="s">
        <v>114</v>
      </c>
      <c r="F898" t="s">
        <v>79</v>
      </c>
      <c r="G898" t="s">
        <v>42</v>
      </c>
      <c r="H898" t="s">
        <v>43</v>
      </c>
      <c r="I898" t="s">
        <v>102</v>
      </c>
      <c r="J898" t="s">
        <v>45</v>
      </c>
      <c r="K898">
        <v>8</v>
      </c>
      <c r="L898">
        <v>8000</v>
      </c>
      <c r="M898" t="s">
        <v>46</v>
      </c>
      <c r="N898">
        <v>0</v>
      </c>
      <c r="O898">
        <v>0</v>
      </c>
      <c r="P898">
        <v>0</v>
      </c>
      <c r="Q898">
        <v>0</v>
      </c>
      <c r="R898">
        <v>0</v>
      </c>
      <c r="S898">
        <v>2.62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2.12</v>
      </c>
      <c r="Z898">
        <f>VLOOKUP(F898,CEUS!$J$26:$K$50,2)</f>
        <v>30</v>
      </c>
      <c r="AA898" s="142">
        <f t="shared" si="114"/>
        <v>7.0666666666666669E-2</v>
      </c>
      <c r="AB898" s="37">
        <f t="shared" si="115"/>
        <v>5.6533333333333333</v>
      </c>
      <c r="AD898" s="124">
        <f>IF(E898=Sheet2!$E$24,VLOOKUP(F898,Sheet2!$C$24:$H$42,3),IF(E898=Sheet2!$F$24,VLOOKUP(F898,Sheet2!$C$24:$H$42,4),IF(E898=Sheet2!$G$24,VLOOKUP(F898,Sheet2!$C$24:$H$42,5),VLOOKUP(F898,Sheet2!$C$24:$H$42,6))))</f>
        <v>46.85</v>
      </c>
      <c r="AE898" s="2">
        <f t="shared" si="118"/>
        <v>9.9321999999999994E-2</v>
      </c>
      <c r="AH898">
        <f>IF(I898=CZCA!$E$24,VLOOKUP(F898,CZCA!$C$25:$T$43,3),IF(I898=CZCA!$F$24,VLOOKUP(F898,CZCA!$C$25:$T$43,4),IF(I898=CZCA!$G$24,VLOOKUP(F898,CZCA!$C$25:$T$43,5),IF(OR(I898=CZCA!$H$24,I898=CZCA!$I$24),VLOOKUP(F898,CZCA!$C$25:$T$43,6),IF(OR(I898=CZCA!$J$24,I898=CZCA!$L$24),VLOOKUP(F898,CZCA!$C$25:$T$43,8),IF(OR(I898=CZCA!$K$24,I898=CZCA!$Q$24),VLOOKUP(F898,CZCA!$C$25:$T$43,9),IF(OR(I898=CZCA!$M$24,I898=CZCA!$T$24),VLOOKUP(F898,CZCA!$C$25:$T$43,11),IF(OR(I898=CZCA!$N$24,I898=CZCA!$R$24),VLOOKUP(F898,CZCA!$C$25:$T$43,12),IF(I898=CZCA!$O$24,VLOOKUP(F898,CZCA!$C$25:$T$43,13),IF(I898=CZCA!$P$24,VLOOKUP(F898,CZCA!$C$25:$T$43,14),IF(I898=CZCA!$S$24,VLOOKUP(F898,CZCA!$C$25:$T$43,17))))))))))))</f>
        <v>93.58</v>
      </c>
      <c r="AI898" s="157">
        <f t="shared" si="120"/>
        <v>0.1983896</v>
      </c>
      <c r="AL898" s="128">
        <f t="shared" si="117"/>
        <v>10.686044026501389</v>
      </c>
      <c r="AM898">
        <v>2</v>
      </c>
      <c r="AN898" t="s">
        <v>80</v>
      </c>
      <c r="AO898" t="s">
        <v>48</v>
      </c>
      <c r="AP898" t="s">
        <v>103</v>
      </c>
      <c r="AQ898" t="s">
        <v>114</v>
      </c>
    </row>
    <row r="899" spans="1:43" ht="14.4" customHeight="1" x14ac:dyDescent="0.4">
      <c r="A899" t="s">
        <v>37</v>
      </c>
      <c r="B899" t="s">
        <v>38</v>
      </c>
      <c r="C899" t="s">
        <v>39</v>
      </c>
      <c r="D899" s="1">
        <v>41487</v>
      </c>
      <c r="E899" t="s">
        <v>114</v>
      </c>
      <c r="F899" t="s">
        <v>79</v>
      </c>
      <c r="G899" t="s">
        <v>42</v>
      </c>
      <c r="H899" t="s">
        <v>43</v>
      </c>
      <c r="I899" t="s">
        <v>104</v>
      </c>
      <c r="J899" t="s">
        <v>45</v>
      </c>
      <c r="K899">
        <v>8</v>
      </c>
      <c r="L899">
        <v>8000</v>
      </c>
      <c r="M899" t="s">
        <v>46</v>
      </c>
      <c r="N899">
        <v>0</v>
      </c>
      <c r="O899">
        <v>0</v>
      </c>
      <c r="P899">
        <v>0</v>
      </c>
      <c r="Q899">
        <v>0</v>
      </c>
      <c r="R899">
        <v>0</v>
      </c>
      <c r="S899">
        <v>2.58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2.08</v>
      </c>
      <c r="Z899">
        <f>VLOOKUP(F899,CEUS!$J$26:$K$50,2)</f>
        <v>30</v>
      </c>
      <c r="AA899" s="142">
        <f t="shared" si="114"/>
        <v>6.933333333333333E-2</v>
      </c>
      <c r="AB899" s="37">
        <f t="shared" si="115"/>
        <v>5.5466666666666669</v>
      </c>
      <c r="AD899" s="124">
        <f>IF(E899=Sheet2!$E$24,VLOOKUP(F899,Sheet2!$C$24:$H$42,3),IF(E899=Sheet2!$F$24,VLOOKUP(F899,Sheet2!$C$24:$H$42,4),IF(E899=Sheet2!$G$24,VLOOKUP(F899,Sheet2!$C$24:$H$42,5),VLOOKUP(F899,Sheet2!$C$24:$H$42,6))))</f>
        <v>46.85</v>
      </c>
      <c r="AE899" s="2">
        <f t="shared" si="118"/>
        <v>9.7448000000000021E-2</v>
      </c>
      <c r="AH899">
        <f>IF(I899=CZCA!$E$24,VLOOKUP(F899,CZCA!$C$25:$T$43,3),IF(I899=CZCA!$F$24,VLOOKUP(F899,CZCA!$C$25:$T$43,4),IF(I899=CZCA!$G$24,VLOOKUP(F899,CZCA!$C$25:$T$43,5),IF(OR(I899=CZCA!$H$24,I899=CZCA!$I$24),VLOOKUP(F899,CZCA!$C$25:$T$43,6),IF(OR(I899=CZCA!$J$24,I899=CZCA!$L$24),VLOOKUP(F899,CZCA!$C$25:$T$43,8),IF(OR(I899=CZCA!$K$24,I899=CZCA!$Q$24),VLOOKUP(F899,CZCA!$C$25:$T$43,9),IF(OR(I899=CZCA!$M$24,I899=CZCA!$T$24),VLOOKUP(F899,CZCA!$C$25:$T$43,11),IF(OR(I899=CZCA!$N$24,I899=CZCA!$R$24),VLOOKUP(F899,CZCA!$C$25:$T$43,12),IF(I899=CZCA!$O$24,VLOOKUP(F899,CZCA!$C$25:$T$43,13),IF(I899=CZCA!$P$24,VLOOKUP(F899,CZCA!$C$25:$T$43,14),IF(I899=CZCA!$S$24,VLOOKUP(F899,CZCA!$C$25:$T$43,17))))))))))))</f>
        <v>93.58</v>
      </c>
      <c r="AI899" s="157">
        <f t="shared" si="120"/>
        <v>0.19464640000000002</v>
      </c>
      <c r="AL899" s="128">
        <f t="shared" si="117"/>
        <v>10.686044026501389</v>
      </c>
      <c r="AM899">
        <v>2</v>
      </c>
      <c r="AN899" t="s">
        <v>80</v>
      </c>
      <c r="AO899" t="s">
        <v>48</v>
      </c>
      <c r="AP899" t="s">
        <v>105</v>
      </c>
      <c r="AQ899" t="s">
        <v>114</v>
      </c>
    </row>
    <row r="900" spans="1:43" ht="14.4" customHeight="1" x14ac:dyDescent="0.4">
      <c r="A900" t="s">
        <v>37</v>
      </c>
      <c r="B900" t="s">
        <v>38</v>
      </c>
      <c r="C900" t="s">
        <v>39</v>
      </c>
      <c r="D900" s="1">
        <v>41487</v>
      </c>
      <c r="E900" t="s">
        <v>114</v>
      </c>
      <c r="F900" t="s">
        <v>79</v>
      </c>
      <c r="G900" t="s">
        <v>42</v>
      </c>
      <c r="H900" t="s">
        <v>43</v>
      </c>
      <c r="I900" t="s">
        <v>106</v>
      </c>
      <c r="J900" t="s">
        <v>45</v>
      </c>
      <c r="K900">
        <v>8</v>
      </c>
      <c r="L900">
        <v>8000</v>
      </c>
      <c r="M900" t="s">
        <v>46</v>
      </c>
      <c r="N900">
        <v>0</v>
      </c>
      <c r="O900">
        <v>0</v>
      </c>
      <c r="P900">
        <v>0</v>
      </c>
      <c r="Q900">
        <v>0</v>
      </c>
      <c r="R900">
        <v>0</v>
      </c>
      <c r="S900">
        <v>2.39</v>
      </c>
      <c r="T900">
        <v>0</v>
      </c>
      <c r="U900">
        <v>0</v>
      </c>
      <c r="V900">
        <v>0</v>
      </c>
      <c r="W900">
        <v>0</v>
      </c>
      <c r="X900">
        <v>0</v>
      </c>
      <c r="Y900">
        <v>1.93</v>
      </c>
      <c r="Z900">
        <f>VLOOKUP(F900,CEUS!$J$26:$K$50,2)</f>
        <v>30</v>
      </c>
      <c r="AA900" s="142">
        <f t="shared" si="114"/>
        <v>6.4333333333333326E-2</v>
      </c>
      <c r="AB900" s="37">
        <f t="shared" si="115"/>
        <v>5.1466666666666665</v>
      </c>
      <c r="AD900" s="124">
        <f>IF(E900=Sheet2!$E$24,VLOOKUP(F900,Sheet2!$C$24:$H$42,3),IF(E900=Sheet2!$F$24,VLOOKUP(F900,Sheet2!$C$24:$H$42,4),IF(E900=Sheet2!$G$24,VLOOKUP(F900,Sheet2!$C$24:$H$42,5),VLOOKUP(F900,Sheet2!$C$24:$H$42,6))))</f>
        <v>46.85</v>
      </c>
      <c r="AE900" s="2">
        <f t="shared" si="118"/>
        <v>9.0420500000000001E-2</v>
      </c>
      <c r="AH900">
        <f>IF(I900=CZCA!$E$24,VLOOKUP(F900,CZCA!$C$25:$T$43,3),IF(I900=CZCA!$F$24,VLOOKUP(F900,CZCA!$C$25:$T$43,4),IF(I900=CZCA!$G$24,VLOOKUP(F900,CZCA!$C$25:$T$43,5),IF(OR(I900=CZCA!$H$24,I900=CZCA!$I$24),VLOOKUP(F900,CZCA!$C$25:$T$43,6),IF(OR(I900=CZCA!$J$24,I900=CZCA!$L$24),VLOOKUP(F900,CZCA!$C$25:$T$43,8),IF(OR(I900=CZCA!$K$24,I900=CZCA!$Q$24),VLOOKUP(F900,CZCA!$C$25:$T$43,9),IF(OR(I900=CZCA!$M$24,I900=CZCA!$T$24),VLOOKUP(F900,CZCA!$C$25:$T$43,11),IF(OR(I900=CZCA!$N$24,I900=CZCA!$R$24),VLOOKUP(F900,CZCA!$C$25:$T$43,12),IF(I900=CZCA!$O$24,VLOOKUP(F900,CZCA!$C$25:$T$43,13),IF(I900=CZCA!$P$24,VLOOKUP(F900,CZCA!$C$25:$T$43,14),IF(I900=CZCA!$S$24,VLOOKUP(F900,CZCA!$C$25:$T$43,17))))))))))))</f>
        <v>70.08</v>
      </c>
      <c r="AI900" s="157">
        <f t="shared" si="120"/>
        <v>0.1352544</v>
      </c>
      <c r="AL900" s="128">
        <f t="shared" si="117"/>
        <v>14.269406392694064</v>
      </c>
      <c r="AM900">
        <v>2</v>
      </c>
      <c r="AN900" t="s">
        <v>80</v>
      </c>
      <c r="AO900" t="s">
        <v>48</v>
      </c>
      <c r="AP900" t="s">
        <v>107</v>
      </c>
      <c r="AQ900" t="s">
        <v>114</v>
      </c>
    </row>
    <row r="901" spans="1:43" ht="14.4" customHeight="1" x14ac:dyDescent="0.4">
      <c r="A901" t="s">
        <v>37</v>
      </c>
      <c r="B901" t="s">
        <v>38</v>
      </c>
      <c r="C901" t="s">
        <v>39</v>
      </c>
      <c r="D901" s="1">
        <v>41487</v>
      </c>
      <c r="E901" t="s">
        <v>114</v>
      </c>
      <c r="F901" t="s">
        <v>79</v>
      </c>
      <c r="G901" t="s">
        <v>42</v>
      </c>
      <c r="H901" t="s">
        <v>43</v>
      </c>
      <c r="I901" t="s">
        <v>108</v>
      </c>
      <c r="J901" t="s">
        <v>45</v>
      </c>
      <c r="K901">
        <v>8</v>
      </c>
      <c r="L901">
        <v>8000</v>
      </c>
      <c r="M901" t="s">
        <v>46</v>
      </c>
      <c r="N901">
        <v>0</v>
      </c>
      <c r="O901">
        <v>0</v>
      </c>
      <c r="P901">
        <v>0</v>
      </c>
      <c r="Q901">
        <v>0</v>
      </c>
      <c r="R901">
        <v>0</v>
      </c>
      <c r="S901">
        <v>2.94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2.38</v>
      </c>
      <c r="Z901">
        <f>VLOOKUP(F901,CEUS!$J$26:$K$50,2)</f>
        <v>30</v>
      </c>
      <c r="AA901" s="142">
        <f t="shared" si="114"/>
        <v>7.9333333333333325E-2</v>
      </c>
      <c r="AB901" s="37">
        <f t="shared" si="115"/>
        <v>6.3466666666666658</v>
      </c>
      <c r="AD901" s="124">
        <f>IF(E901=Sheet2!$E$24,VLOOKUP(F901,Sheet2!$C$24:$H$42,3),IF(E901=Sheet2!$F$24,VLOOKUP(F901,Sheet2!$C$24:$H$42,4),IF(E901=Sheet2!$G$24,VLOOKUP(F901,Sheet2!$C$24:$H$42,5),VLOOKUP(F901,Sheet2!$C$24:$H$42,6))))</f>
        <v>46.85</v>
      </c>
      <c r="AE901" s="2">
        <f t="shared" si="118"/>
        <v>0.11150299999999999</v>
      </c>
      <c r="AH901">
        <f>IF(I901=CZCA!$E$24,VLOOKUP(F901,CZCA!$C$25:$T$43,3),IF(I901=CZCA!$F$24,VLOOKUP(F901,CZCA!$C$25:$T$43,4),IF(I901=CZCA!$G$24,VLOOKUP(F901,CZCA!$C$25:$T$43,5),IF(OR(I901=CZCA!$H$24,I901=CZCA!$I$24),VLOOKUP(F901,CZCA!$C$25:$T$43,6),IF(OR(I901=CZCA!$J$24,I901=CZCA!$L$24),VLOOKUP(F901,CZCA!$C$25:$T$43,8),IF(OR(I901=CZCA!$K$24,I901=CZCA!$Q$24),VLOOKUP(F901,CZCA!$C$25:$T$43,9),IF(OR(I901=CZCA!$M$24,I901=CZCA!$T$24),VLOOKUP(F901,CZCA!$C$25:$T$43,11),IF(OR(I901=CZCA!$N$24,I901=CZCA!$R$24),VLOOKUP(F901,CZCA!$C$25:$T$43,12),IF(I901=CZCA!$O$24,VLOOKUP(F901,CZCA!$C$25:$T$43,13),IF(I901=CZCA!$P$24,VLOOKUP(F901,CZCA!$C$25:$T$43,14),IF(I901=CZCA!$S$24,VLOOKUP(F901,CZCA!$C$25:$T$43,17))))))))))))</f>
        <v>49.41</v>
      </c>
      <c r="AI901" s="157">
        <f t="shared" si="120"/>
        <v>0.11759579999999997</v>
      </c>
      <c r="AL901" s="128">
        <f t="shared" si="117"/>
        <v>20.238818053025703</v>
      </c>
      <c r="AM901">
        <v>2</v>
      </c>
      <c r="AN901" t="s">
        <v>80</v>
      </c>
      <c r="AO901" t="s">
        <v>48</v>
      </c>
      <c r="AP901" t="s">
        <v>109</v>
      </c>
      <c r="AQ901" t="s">
        <v>114</v>
      </c>
    </row>
    <row r="902" spans="1:43" ht="14.4" customHeight="1" x14ac:dyDescent="0.4">
      <c r="A902" t="s">
        <v>37</v>
      </c>
      <c r="B902" t="s">
        <v>38</v>
      </c>
      <c r="C902" t="s">
        <v>39</v>
      </c>
      <c r="D902" s="1">
        <v>41487</v>
      </c>
      <c r="E902" t="s">
        <v>114</v>
      </c>
      <c r="F902" t="s">
        <v>79</v>
      </c>
      <c r="G902" t="s">
        <v>42</v>
      </c>
      <c r="H902" t="s">
        <v>43</v>
      </c>
      <c r="I902" t="s">
        <v>97</v>
      </c>
      <c r="J902" t="s">
        <v>45</v>
      </c>
      <c r="K902">
        <v>8</v>
      </c>
      <c r="L902">
        <v>8000</v>
      </c>
      <c r="M902" t="s">
        <v>46</v>
      </c>
      <c r="N902">
        <v>0</v>
      </c>
      <c r="O902">
        <v>0</v>
      </c>
      <c r="P902">
        <v>0</v>
      </c>
      <c r="Q902">
        <v>0</v>
      </c>
      <c r="R902">
        <v>0</v>
      </c>
      <c r="S902">
        <v>9.58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7.74</v>
      </c>
      <c r="Z902">
        <f>VLOOKUP(F902,CEUS!$J$26:$K$50,2)</f>
        <v>30</v>
      </c>
      <c r="AA902" s="142">
        <f t="shared" si="114"/>
        <v>0.25800000000000001</v>
      </c>
      <c r="AB902" s="37">
        <f t="shared" si="115"/>
        <v>20.64</v>
      </c>
      <c r="AD902" s="124">
        <f>IF(E902=Sheet2!$E$24,VLOOKUP(F902,Sheet2!$C$24:$H$42,3),IF(E902=Sheet2!$F$24,VLOOKUP(F902,Sheet2!$C$24:$H$42,4),IF(E902=Sheet2!$G$24,VLOOKUP(F902,Sheet2!$C$24:$H$42,5),VLOOKUP(F902,Sheet2!$C$24:$H$42,6))))</f>
        <v>46.85</v>
      </c>
      <c r="AE902" s="2">
        <f t="shared" si="118"/>
        <v>0.36261900000000002</v>
      </c>
      <c r="AH902">
        <f>IF(I902=CZCA!$E$24,VLOOKUP(F902,CZCA!$C$25:$T$43,3),IF(I902=CZCA!$F$24,VLOOKUP(F902,CZCA!$C$25:$T$43,4),IF(I902=CZCA!$G$24,VLOOKUP(F902,CZCA!$C$25:$T$43,5),IF(OR(I902=CZCA!$H$24,I902=CZCA!$I$24),VLOOKUP(F902,CZCA!$C$25:$T$43,6),IF(OR(I902=CZCA!$J$24,I902=CZCA!$L$24),VLOOKUP(F902,CZCA!$C$25:$T$43,8),IF(OR(I902=CZCA!$K$24,I902=CZCA!$Q$24),VLOOKUP(F902,CZCA!$C$25:$T$43,9),IF(OR(I902=CZCA!$M$24,I902=CZCA!$T$24),VLOOKUP(F902,CZCA!$C$25:$T$43,11),IF(OR(I902=CZCA!$N$24,I902=CZCA!$R$24),VLOOKUP(F902,CZCA!$C$25:$T$43,12),IF(I902=CZCA!$O$24,VLOOKUP(F902,CZCA!$C$25:$T$43,13),IF(I902=CZCA!$P$24,VLOOKUP(F902,CZCA!$C$25:$T$43,14),IF(I902=CZCA!$S$24,VLOOKUP(F902,CZCA!$C$25:$T$43,17))))))))))))</f>
        <v>89.42</v>
      </c>
      <c r="AI902" s="157">
        <f t="shared" si="120"/>
        <v>0.69211080000000003</v>
      </c>
      <c r="AL902" s="128">
        <f t="shared" si="117"/>
        <v>11.183180496533215</v>
      </c>
      <c r="AM902">
        <v>2</v>
      </c>
      <c r="AN902" t="s">
        <v>80</v>
      </c>
      <c r="AO902" t="s">
        <v>48</v>
      </c>
      <c r="AP902" t="s">
        <v>98</v>
      </c>
      <c r="AQ902" t="s">
        <v>114</v>
      </c>
    </row>
    <row r="903" spans="1:43" ht="14.4" customHeight="1" x14ac:dyDescent="0.4">
      <c r="A903" t="s">
        <v>37</v>
      </c>
      <c r="B903" t="s">
        <v>38</v>
      </c>
      <c r="C903" t="s">
        <v>39</v>
      </c>
      <c r="D903" s="1">
        <v>41487</v>
      </c>
      <c r="E903" t="s">
        <v>114</v>
      </c>
      <c r="F903" t="s">
        <v>79</v>
      </c>
      <c r="G903" t="s">
        <v>42</v>
      </c>
      <c r="H903" t="s">
        <v>43</v>
      </c>
      <c r="I903" t="s">
        <v>110</v>
      </c>
      <c r="J903" t="s">
        <v>45</v>
      </c>
      <c r="K903">
        <v>8</v>
      </c>
      <c r="L903">
        <v>8000</v>
      </c>
      <c r="M903" t="s">
        <v>46</v>
      </c>
      <c r="N903">
        <v>0</v>
      </c>
      <c r="O903">
        <v>0</v>
      </c>
      <c r="P903">
        <v>0</v>
      </c>
      <c r="Q903">
        <v>0</v>
      </c>
      <c r="R903">
        <v>0</v>
      </c>
      <c r="S903">
        <v>10.3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8.35</v>
      </c>
      <c r="Z903">
        <f>VLOOKUP(F903,CEUS!$J$26:$K$50,2)</f>
        <v>30</v>
      </c>
      <c r="AA903" s="142">
        <f t="shared" si="114"/>
        <v>0.27833333333333332</v>
      </c>
      <c r="AB903" s="37">
        <f t="shared" si="115"/>
        <v>22.266666666666666</v>
      </c>
      <c r="AD903" s="124">
        <f>IF(E903=Sheet2!$E$24,VLOOKUP(F903,Sheet2!$C$24:$H$42,3),IF(E903=Sheet2!$F$24,VLOOKUP(F903,Sheet2!$C$24:$H$42,4),IF(E903=Sheet2!$G$24,VLOOKUP(F903,Sheet2!$C$24:$H$42,5),VLOOKUP(F903,Sheet2!$C$24:$H$42,6))))</f>
        <v>46.85</v>
      </c>
      <c r="AE903" s="2">
        <f t="shared" si="118"/>
        <v>0.39119749999999998</v>
      </c>
      <c r="AH903">
        <f>IF(I903=CZCA!$E$24,VLOOKUP(F903,CZCA!$C$25:$T$43,3),IF(I903=CZCA!$F$24,VLOOKUP(F903,CZCA!$C$25:$T$43,4),IF(I903=CZCA!$G$24,VLOOKUP(F903,CZCA!$C$25:$T$43,5),IF(OR(I903=CZCA!$H$24,I903=CZCA!$I$24),VLOOKUP(F903,CZCA!$C$25:$T$43,6),IF(OR(I903=CZCA!$J$24,I903=CZCA!$L$24),VLOOKUP(F903,CZCA!$C$25:$T$43,8),IF(OR(I903=CZCA!$K$24,I903=CZCA!$Q$24),VLOOKUP(F903,CZCA!$C$25:$T$43,9),IF(OR(I903=CZCA!$M$24,I903=CZCA!$T$24),VLOOKUP(F903,CZCA!$C$25:$T$43,11),IF(OR(I903=CZCA!$N$24,I903=CZCA!$R$24),VLOOKUP(F903,CZCA!$C$25:$T$43,12),IF(I903=CZCA!$O$24,VLOOKUP(F903,CZCA!$C$25:$T$43,13),IF(I903=CZCA!$P$24,VLOOKUP(F903,CZCA!$C$25:$T$43,14),IF(I903=CZCA!$S$24,VLOOKUP(F903,CZCA!$C$25:$T$43,17))))))))))))</f>
        <v>49.41</v>
      </c>
      <c r="AI903" s="157">
        <f t="shared" si="120"/>
        <v>0.41257349999999998</v>
      </c>
      <c r="AL903" s="128">
        <f t="shared" si="117"/>
        <v>20.238818053025703</v>
      </c>
      <c r="AM903">
        <v>2</v>
      </c>
      <c r="AN903" t="s">
        <v>80</v>
      </c>
      <c r="AO903" t="s">
        <v>48</v>
      </c>
      <c r="AP903" t="s">
        <v>111</v>
      </c>
      <c r="AQ903" t="s">
        <v>114</v>
      </c>
    </row>
    <row r="904" spans="1:43" ht="14.4" customHeight="1" x14ac:dyDescent="0.4">
      <c r="A904" t="s">
        <v>37</v>
      </c>
      <c r="B904" t="s">
        <v>38</v>
      </c>
      <c r="C904" t="s">
        <v>39</v>
      </c>
      <c r="D904" s="1">
        <v>41487</v>
      </c>
      <c r="E904" t="s">
        <v>114</v>
      </c>
      <c r="F904" t="s">
        <v>79</v>
      </c>
      <c r="G904" t="s">
        <v>42</v>
      </c>
      <c r="H904" t="s">
        <v>43</v>
      </c>
      <c r="I904" t="s">
        <v>112</v>
      </c>
      <c r="J904" t="s">
        <v>45</v>
      </c>
      <c r="K904">
        <v>8</v>
      </c>
      <c r="L904">
        <v>8000</v>
      </c>
      <c r="M904" t="s">
        <v>46</v>
      </c>
      <c r="N904">
        <v>0</v>
      </c>
      <c r="O904">
        <v>0</v>
      </c>
      <c r="P904">
        <v>0</v>
      </c>
      <c r="Q904">
        <v>0</v>
      </c>
      <c r="R904">
        <v>0</v>
      </c>
      <c r="S904">
        <v>1.1000000000000001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0.88500000000000001</v>
      </c>
      <c r="Z904">
        <f>VLOOKUP(F904,CEUS!$J$26:$K$50,2)</f>
        <v>30</v>
      </c>
      <c r="AA904" s="142">
        <f t="shared" si="114"/>
        <v>2.9500000000000002E-2</v>
      </c>
      <c r="AB904" s="37">
        <f t="shared" si="115"/>
        <v>2.3600000000000003</v>
      </c>
      <c r="AD904" s="124">
        <f>IF(E904=Sheet2!$E$24,VLOOKUP(F904,Sheet2!$C$24:$H$42,3),IF(E904=Sheet2!$F$24,VLOOKUP(F904,Sheet2!$C$24:$H$42,4),IF(E904=Sheet2!$G$24,VLOOKUP(F904,Sheet2!$C$24:$H$42,5),VLOOKUP(F904,Sheet2!$C$24:$H$42,6))))</f>
        <v>46.85</v>
      </c>
      <c r="AE904" s="2">
        <f t="shared" si="118"/>
        <v>4.1462250000000006E-2</v>
      </c>
      <c r="AH904">
        <f>IF(I904=CZCA!$E$24,VLOOKUP(F904,CZCA!$C$25:$T$43,3),IF(I904=CZCA!$F$24,VLOOKUP(F904,CZCA!$C$25:$T$43,4),IF(I904=CZCA!$G$24,VLOOKUP(F904,CZCA!$C$25:$T$43,5),IF(OR(I904=CZCA!$H$24,I904=CZCA!$I$24),VLOOKUP(F904,CZCA!$C$25:$T$43,6),IF(OR(I904=CZCA!$J$24,I904=CZCA!$L$24),VLOOKUP(F904,CZCA!$C$25:$T$43,8),IF(OR(I904=CZCA!$K$24,I904=CZCA!$Q$24),VLOOKUP(F904,CZCA!$C$25:$T$43,9),IF(OR(I904=CZCA!$M$24,I904=CZCA!$T$24),VLOOKUP(F904,CZCA!$C$25:$T$43,11),IF(OR(I904=CZCA!$N$24,I904=CZCA!$R$24),VLOOKUP(F904,CZCA!$C$25:$T$43,12),IF(I904=CZCA!$O$24,VLOOKUP(F904,CZCA!$C$25:$T$43,13),IF(I904=CZCA!$P$24,VLOOKUP(F904,CZCA!$C$25:$T$43,14),IF(I904=CZCA!$S$24,VLOOKUP(F904,CZCA!$C$25:$T$43,17))))))))))))</f>
        <v>69.98</v>
      </c>
      <c r="AI904" s="157">
        <f t="shared" si="120"/>
        <v>6.193230000000001E-2</v>
      </c>
      <c r="AL904" s="128">
        <f t="shared" si="117"/>
        <v>14.289797084881394</v>
      </c>
      <c r="AM904">
        <v>2</v>
      </c>
      <c r="AN904" t="s">
        <v>80</v>
      </c>
      <c r="AO904" t="s">
        <v>48</v>
      </c>
      <c r="AP904" t="s">
        <v>113</v>
      </c>
      <c r="AQ904" t="s">
        <v>114</v>
      </c>
    </row>
    <row r="905" spans="1:43" ht="14.4" customHeight="1" x14ac:dyDescent="0.4">
      <c r="A905" t="s">
        <v>37</v>
      </c>
      <c r="B905" t="s">
        <v>38</v>
      </c>
      <c r="C905" t="s">
        <v>39</v>
      </c>
      <c r="D905" s="1">
        <v>41487</v>
      </c>
      <c r="E905" t="s">
        <v>114</v>
      </c>
      <c r="F905" t="s">
        <v>79</v>
      </c>
      <c r="G905" t="s">
        <v>42</v>
      </c>
      <c r="H905" t="s">
        <v>43</v>
      </c>
      <c r="I905" t="s">
        <v>99</v>
      </c>
      <c r="J905" t="s">
        <v>45</v>
      </c>
      <c r="K905">
        <v>8</v>
      </c>
      <c r="L905">
        <v>8000</v>
      </c>
      <c r="M905" t="s">
        <v>46</v>
      </c>
      <c r="N905">
        <v>0</v>
      </c>
      <c r="O905">
        <v>0</v>
      </c>
      <c r="P905">
        <v>0</v>
      </c>
      <c r="Q905">
        <v>0</v>
      </c>
      <c r="R905">
        <v>0</v>
      </c>
      <c r="S905">
        <v>32.200000000000003</v>
      </c>
      <c r="T905">
        <v>0</v>
      </c>
      <c r="U905">
        <v>0</v>
      </c>
      <c r="V905">
        <v>0</v>
      </c>
      <c r="W905">
        <v>0</v>
      </c>
      <c r="X905">
        <v>0</v>
      </c>
      <c r="Y905">
        <v>26</v>
      </c>
      <c r="Z905">
        <f>VLOOKUP(F905,CEUS!$J$26:$K$50,2)</f>
        <v>30</v>
      </c>
      <c r="AA905" s="142">
        <f t="shared" si="114"/>
        <v>0.8666666666666667</v>
      </c>
      <c r="AB905" s="37">
        <f t="shared" si="115"/>
        <v>69.333333333333343</v>
      </c>
      <c r="AD905" s="124">
        <f>IF(E905=Sheet2!$E$24,VLOOKUP(F905,Sheet2!$C$24:$H$42,3),IF(E905=Sheet2!$F$24,VLOOKUP(F905,Sheet2!$C$24:$H$42,4),IF(E905=Sheet2!$G$24,VLOOKUP(F905,Sheet2!$C$24:$H$42,5),VLOOKUP(F905,Sheet2!$C$24:$H$42,6))))</f>
        <v>46.85</v>
      </c>
      <c r="AE905" s="2">
        <f t="shared" si="118"/>
        <v>1.2181</v>
      </c>
      <c r="AH905">
        <f>IF(I905=CZCA!$E$24,VLOOKUP(F905,CZCA!$C$25:$T$43,3),IF(I905=CZCA!$F$24,VLOOKUP(F905,CZCA!$C$25:$T$43,4),IF(I905=CZCA!$G$24,VLOOKUP(F905,CZCA!$C$25:$T$43,5),IF(OR(I905=CZCA!$H$24,I905=CZCA!$I$24),VLOOKUP(F905,CZCA!$C$25:$T$43,6),IF(OR(I905=CZCA!$J$24,I905=CZCA!$L$24),VLOOKUP(F905,CZCA!$C$25:$T$43,8),IF(OR(I905=CZCA!$K$24,I905=CZCA!$Q$24),VLOOKUP(F905,CZCA!$C$25:$T$43,9),IF(OR(I905=CZCA!$M$24,I905=CZCA!$T$24),VLOOKUP(F905,CZCA!$C$25:$T$43,11),IF(OR(I905=CZCA!$N$24,I905=CZCA!$R$24),VLOOKUP(F905,CZCA!$C$25:$T$43,12),IF(I905=CZCA!$O$24,VLOOKUP(F905,CZCA!$C$25:$T$43,13),IF(I905=CZCA!$P$24,VLOOKUP(F905,CZCA!$C$25:$T$43,14),IF(I905=CZCA!$S$24,VLOOKUP(F905,CZCA!$C$25:$T$43,17))))))))))))</f>
        <v>70.08</v>
      </c>
      <c r="AI905" s="157">
        <f t="shared" si="120"/>
        <v>1.8220799999999999</v>
      </c>
      <c r="AL905" s="128">
        <f t="shared" si="117"/>
        <v>14.269406392694064</v>
      </c>
      <c r="AM905">
        <v>2</v>
      </c>
      <c r="AN905" t="s">
        <v>80</v>
      </c>
      <c r="AO905" t="s">
        <v>48</v>
      </c>
      <c r="AP905" t="s">
        <v>100</v>
      </c>
      <c r="AQ905" t="s">
        <v>114</v>
      </c>
    </row>
    <row r="906" spans="1:43" ht="14.4" hidden="1" customHeight="1" x14ac:dyDescent="0.45">
      <c r="A906" t="s">
        <v>37</v>
      </c>
      <c r="B906" t="s">
        <v>38</v>
      </c>
      <c r="C906" t="s">
        <v>39</v>
      </c>
      <c r="D906" s="1">
        <v>41487</v>
      </c>
      <c r="E906" t="s">
        <v>114</v>
      </c>
      <c r="F906" t="s">
        <v>79</v>
      </c>
      <c r="G906" t="s">
        <v>42</v>
      </c>
      <c r="H906" t="s">
        <v>43</v>
      </c>
      <c r="I906" t="s">
        <v>251</v>
      </c>
      <c r="J906" t="s">
        <v>45</v>
      </c>
      <c r="K906">
        <v>8</v>
      </c>
      <c r="L906">
        <v>8000</v>
      </c>
      <c r="M906" t="s">
        <v>46</v>
      </c>
      <c r="N906">
        <v>0</v>
      </c>
      <c r="O906">
        <v>0</v>
      </c>
      <c r="P906">
        <v>0</v>
      </c>
      <c r="Q906">
        <v>0</v>
      </c>
      <c r="R906">
        <v>0</v>
      </c>
      <c r="S906">
        <v>3.17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2.57</v>
      </c>
      <c r="Z906">
        <f>VLOOKUP(F906,CEUS!$J$26:$K$50,2)</f>
        <v>30</v>
      </c>
      <c r="AA906" s="142">
        <f t="shared" si="114"/>
        <v>8.5666666666666655E-2</v>
      </c>
      <c r="AB906" s="37">
        <f t="shared" si="115"/>
        <v>6.8533333333333326</v>
      </c>
      <c r="AD906" s="124">
        <f>IF(E906=Sheet2!$E$24,VLOOKUP(F906,Sheet2!$C$24:$H$42,3),IF(E906=Sheet2!$F$24,VLOOKUP(F906,Sheet2!$C$24:$H$42,4),IF(E906=Sheet2!$G$24,VLOOKUP(F906,Sheet2!$C$24:$H$42,5),VLOOKUP(F906,Sheet2!$C$24:$H$42,6))))</f>
        <v>46.85</v>
      </c>
      <c r="AE906" s="2">
        <f t="shared" si="118"/>
        <v>0.1204045</v>
      </c>
      <c r="AH906" t="b">
        <f>IF(OR(I906=CZCA!$E$24,I906=CZCA!$T$24),VLOOKUP(F906,CZCA!$C$24:$T$43,3),IF(I906=CZCA!$F$24,VLOOKUP(F906,CZCA!$C$24:$T$43,4),IF(I906=CZCA!$G$24,VLOOKUP(F906,CZCA!$C$24:$T$43,5),IF(OR(I906=CZCA!$H$24,I906=CZCA!$I$24),VLOOKUP(F906,CZCA!$C$24:$T$43,6),IF(OR(I906=CZCA!$J$24,I906=CZCA!$L$24),VLOOKUP(F906,CZCA!$C$24:$T$43,8),IF(OR(I906=CZCA!$K$24,I906=CZCA!$Q$24),VLOOKUP(F906,CZCA!$C$24:$T$43,9),IF(I906=CZCA!$M$24,VLOOKUP(F906,CZCA!$C$24:$T$43,11),IF(OR(I906=CZCA!$N$24,I906=CZCA!$R$24),VLOOKUP(F906,CZCA!$C$24:$T$43,12),IF(I906=CZCA!$O$24,VLOOKUP(F906,CZCA!$C$24:$T$43,13),IF(I906=CZCA!$P$24,VLOOKUP(F906,CZCA!$C$24:$T$43,14),IF(I906=CZCA!$S$24,VLOOKUP(F906,CZCA!$C$24:$T$43,17))))))))))))</f>
        <v>0</v>
      </c>
      <c r="AI906" s="160">
        <f t="shared" si="120"/>
        <v>0</v>
      </c>
      <c r="AL906" s="128" t="e">
        <f t="shared" si="117"/>
        <v>#DIV/0!</v>
      </c>
      <c r="AM906">
        <v>2</v>
      </c>
      <c r="AN906" t="s">
        <v>80</v>
      </c>
      <c r="AO906" t="s">
        <v>48</v>
      </c>
      <c r="AP906" t="s">
        <v>254</v>
      </c>
      <c r="AQ906" t="s">
        <v>114</v>
      </c>
    </row>
    <row r="907" spans="1:43" ht="14.4" customHeight="1" x14ac:dyDescent="0.4">
      <c r="A907" t="s">
        <v>37</v>
      </c>
      <c r="B907" t="s">
        <v>38</v>
      </c>
      <c r="C907" t="s">
        <v>39</v>
      </c>
      <c r="D907" s="1">
        <v>41487</v>
      </c>
      <c r="E907" t="s">
        <v>114</v>
      </c>
      <c r="F907" t="s">
        <v>81</v>
      </c>
      <c r="G907" t="s">
        <v>42</v>
      </c>
      <c r="H907" t="s">
        <v>43</v>
      </c>
      <c r="I907" t="s">
        <v>91</v>
      </c>
      <c r="J907" t="s">
        <v>45</v>
      </c>
      <c r="K907">
        <v>500</v>
      </c>
      <c r="L907">
        <v>500000</v>
      </c>
      <c r="M907" t="s">
        <v>46</v>
      </c>
      <c r="N907">
        <v>0</v>
      </c>
      <c r="O907">
        <v>0</v>
      </c>
      <c r="P907">
        <v>0</v>
      </c>
      <c r="Q907">
        <v>0</v>
      </c>
      <c r="R907">
        <v>0</v>
      </c>
      <c r="S907">
        <v>4.55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3.68</v>
      </c>
      <c r="Z907">
        <f>VLOOKUP(F907,CEUS!$J$26:$K$50,2)</f>
        <v>30</v>
      </c>
      <c r="AA907" s="142">
        <f t="shared" ref="AA907:AA970" si="121">Y907/Z907</f>
        <v>0.12266666666666667</v>
      </c>
      <c r="AB907" s="37">
        <f t="shared" ref="AB907:AB970" si="122">$AA$5*AA907</f>
        <v>9.8133333333333344</v>
      </c>
      <c r="AD907" s="124">
        <f>IF(E907=Sheet2!$E$24,VLOOKUP(F907,Sheet2!$C$24:$H$42,3),IF(E907=Sheet2!$F$24,VLOOKUP(F907,Sheet2!$C$24:$H$42,4),IF(E907=Sheet2!$G$24,VLOOKUP(F907,Sheet2!$C$24:$H$42,5),VLOOKUP(F907,Sheet2!$C$24:$H$42,6))))</f>
        <v>669.98</v>
      </c>
      <c r="AE907" s="2">
        <f t="shared" si="118"/>
        <v>2.4655264000000003</v>
      </c>
      <c r="AH907">
        <f>IF(I907=CZCA!$E$24,VLOOKUP(F907,CZCA!$C$25:$T$43,3),IF(I907=CZCA!$F$24,VLOOKUP(F907,CZCA!$C$25:$T$43,4),IF(I907=CZCA!$G$24,VLOOKUP(F907,CZCA!$C$25:$T$43,5),IF(OR(I907=CZCA!$H$24,I907=CZCA!$I$24),VLOOKUP(F907,CZCA!$C$25:$T$43,6),IF(OR(I907=CZCA!$J$24,I907=CZCA!$L$24),VLOOKUP(F907,CZCA!$C$25:$T$43,8),IF(OR(I907=CZCA!$K$24,I907=CZCA!$Q$24),VLOOKUP(F907,CZCA!$C$25:$T$43,9),IF(OR(I907=CZCA!$M$24,I907=CZCA!$T$24),VLOOKUP(F907,CZCA!$C$25:$T$43,11),IF(OR(I907=CZCA!$N$24,I907=CZCA!$R$24),VLOOKUP(F907,CZCA!$C$25:$T$43,12),IF(I907=CZCA!$O$24,VLOOKUP(F907,CZCA!$C$25:$T$43,13),IF(I907=CZCA!$P$24,VLOOKUP(F907,CZCA!$C$25:$T$43,14),IF(I907=CZCA!$S$24,VLOOKUP(F907,CZCA!$C$25:$T$43,17))))))))))))</f>
        <v>73.62</v>
      </c>
      <c r="AI907" s="157">
        <f t="shared" si="120"/>
        <v>0.27092160000000004</v>
      </c>
      <c r="AL907" s="128">
        <f t="shared" ref="AL907:AL915" si="123">1000/AH907</f>
        <v>13.583265417006247</v>
      </c>
      <c r="AM907">
        <v>2</v>
      </c>
      <c r="AN907" t="s">
        <v>82</v>
      </c>
      <c r="AO907" t="s">
        <v>48</v>
      </c>
      <c r="AP907" t="s">
        <v>92</v>
      </c>
      <c r="AQ907" t="s">
        <v>114</v>
      </c>
    </row>
    <row r="908" spans="1:43" ht="14.4" customHeight="1" x14ac:dyDescent="0.4">
      <c r="A908" t="s">
        <v>37</v>
      </c>
      <c r="B908" t="s">
        <v>38</v>
      </c>
      <c r="C908" t="s">
        <v>39</v>
      </c>
      <c r="D908" s="1">
        <v>41487</v>
      </c>
      <c r="E908" t="s">
        <v>114</v>
      </c>
      <c r="F908" t="s">
        <v>81</v>
      </c>
      <c r="G908" t="s">
        <v>42</v>
      </c>
      <c r="H908" t="s">
        <v>43</v>
      </c>
      <c r="I908" t="s">
        <v>102</v>
      </c>
      <c r="J908" t="s">
        <v>45</v>
      </c>
      <c r="K908">
        <v>500</v>
      </c>
      <c r="L908">
        <v>500000</v>
      </c>
      <c r="M908" t="s">
        <v>46</v>
      </c>
      <c r="N908">
        <v>0</v>
      </c>
      <c r="O908">
        <v>0</v>
      </c>
      <c r="P908">
        <v>0</v>
      </c>
      <c r="Q908">
        <v>0</v>
      </c>
      <c r="R908">
        <v>0</v>
      </c>
      <c r="S908">
        <v>2.52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2.04</v>
      </c>
      <c r="Z908">
        <f>VLOOKUP(F908,CEUS!$J$26:$K$50,2)</f>
        <v>30</v>
      </c>
      <c r="AA908" s="142">
        <f t="shared" si="121"/>
        <v>6.8000000000000005E-2</v>
      </c>
      <c r="AB908" s="37">
        <f t="shared" si="122"/>
        <v>5.44</v>
      </c>
      <c r="AD908" s="124">
        <f>IF(E908=Sheet2!$E$24,VLOOKUP(F908,Sheet2!$C$24:$H$42,3),IF(E908=Sheet2!$F$24,VLOOKUP(F908,Sheet2!$C$24:$H$42,4),IF(E908=Sheet2!$G$24,VLOOKUP(F908,Sheet2!$C$24:$H$42,5),VLOOKUP(F908,Sheet2!$C$24:$H$42,6))))</f>
        <v>669.98</v>
      </c>
      <c r="AE908" s="2">
        <f t="shared" si="118"/>
        <v>1.3667592000000002</v>
      </c>
      <c r="AH908">
        <f>IF(I908=CZCA!$E$24,VLOOKUP(F908,CZCA!$C$25:$T$43,3),IF(I908=CZCA!$F$24,VLOOKUP(F908,CZCA!$C$25:$T$43,4),IF(I908=CZCA!$G$24,VLOOKUP(F908,CZCA!$C$25:$T$43,5),IF(OR(I908=CZCA!$H$24,I908=CZCA!$I$24),VLOOKUP(F908,CZCA!$C$25:$T$43,6),IF(OR(I908=CZCA!$J$24,I908=CZCA!$L$24),VLOOKUP(F908,CZCA!$C$25:$T$43,8),IF(OR(I908=CZCA!$K$24,I908=CZCA!$Q$24),VLOOKUP(F908,CZCA!$C$25:$T$43,9),IF(OR(I908=CZCA!$M$24,I908=CZCA!$T$24),VLOOKUP(F908,CZCA!$C$25:$T$43,11),IF(OR(I908=CZCA!$N$24,I908=CZCA!$R$24),VLOOKUP(F908,CZCA!$C$25:$T$43,12),IF(I908=CZCA!$O$24,VLOOKUP(F908,CZCA!$C$25:$T$43,13),IF(I908=CZCA!$P$24,VLOOKUP(F908,CZCA!$C$25:$T$43,14),IF(I908=CZCA!$S$24,VLOOKUP(F908,CZCA!$C$25:$T$43,17))))))))))))</f>
        <v>98.84</v>
      </c>
      <c r="AI908" s="157">
        <f t="shared" si="120"/>
        <v>0.20163360000000002</v>
      </c>
      <c r="AL908" s="128">
        <f t="shared" si="123"/>
        <v>10.117361392148927</v>
      </c>
      <c r="AM908">
        <v>2</v>
      </c>
      <c r="AN908" t="s">
        <v>82</v>
      </c>
      <c r="AO908" t="s">
        <v>48</v>
      </c>
      <c r="AP908" t="s">
        <v>103</v>
      </c>
      <c r="AQ908" t="s">
        <v>114</v>
      </c>
    </row>
    <row r="909" spans="1:43" ht="14.4" customHeight="1" x14ac:dyDescent="0.4">
      <c r="A909" t="s">
        <v>37</v>
      </c>
      <c r="B909" t="s">
        <v>38</v>
      </c>
      <c r="C909" t="s">
        <v>39</v>
      </c>
      <c r="D909" s="1">
        <v>41487</v>
      </c>
      <c r="E909" t="s">
        <v>114</v>
      </c>
      <c r="F909" t="s">
        <v>81</v>
      </c>
      <c r="G909" t="s">
        <v>42</v>
      </c>
      <c r="H909" t="s">
        <v>43</v>
      </c>
      <c r="I909" t="s">
        <v>104</v>
      </c>
      <c r="J909" t="s">
        <v>45</v>
      </c>
      <c r="K909">
        <v>500</v>
      </c>
      <c r="L909">
        <v>500000</v>
      </c>
      <c r="M909" t="s">
        <v>46</v>
      </c>
      <c r="N909">
        <v>0</v>
      </c>
      <c r="O909">
        <v>0</v>
      </c>
      <c r="P909">
        <v>0</v>
      </c>
      <c r="Q909">
        <v>0</v>
      </c>
      <c r="R909">
        <v>0</v>
      </c>
      <c r="S909">
        <v>2.29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1.85</v>
      </c>
      <c r="Z909">
        <f>VLOOKUP(F909,CEUS!$J$26:$K$50,2)</f>
        <v>30</v>
      </c>
      <c r="AA909" s="142">
        <f t="shared" si="121"/>
        <v>6.1666666666666668E-2</v>
      </c>
      <c r="AB909" s="37">
        <f t="shared" si="122"/>
        <v>4.9333333333333336</v>
      </c>
      <c r="AD909" s="124">
        <f>IF(E909=Sheet2!$E$24,VLOOKUP(F909,Sheet2!$C$24:$H$42,3),IF(E909=Sheet2!$F$24,VLOOKUP(F909,Sheet2!$C$24:$H$42,4),IF(E909=Sheet2!$G$24,VLOOKUP(F909,Sheet2!$C$24:$H$42,5),VLOOKUP(F909,Sheet2!$C$24:$H$42,6))))</f>
        <v>669.98</v>
      </c>
      <c r="AE909" s="2">
        <f t="shared" si="118"/>
        <v>1.239463</v>
      </c>
      <c r="AH909">
        <f>IF(I909=CZCA!$E$24,VLOOKUP(F909,CZCA!$C$25:$T$43,3),IF(I909=CZCA!$F$24,VLOOKUP(F909,CZCA!$C$25:$T$43,4),IF(I909=CZCA!$G$24,VLOOKUP(F909,CZCA!$C$25:$T$43,5),IF(OR(I909=CZCA!$H$24,I909=CZCA!$I$24),VLOOKUP(F909,CZCA!$C$25:$T$43,6),IF(OR(I909=CZCA!$J$24,I909=CZCA!$L$24),VLOOKUP(F909,CZCA!$C$25:$T$43,8),IF(OR(I909=CZCA!$K$24,I909=CZCA!$Q$24),VLOOKUP(F909,CZCA!$C$25:$T$43,9),IF(OR(I909=CZCA!$M$24,I909=CZCA!$T$24),VLOOKUP(F909,CZCA!$C$25:$T$43,11),IF(OR(I909=CZCA!$N$24,I909=CZCA!$R$24),VLOOKUP(F909,CZCA!$C$25:$T$43,12),IF(I909=CZCA!$O$24,VLOOKUP(F909,CZCA!$C$25:$T$43,13),IF(I909=CZCA!$P$24,VLOOKUP(F909,CZCA!$C$25:$T$43,14),IF(I909=CZCA!$S$24,VLOOKUP(F909,CZCA!$C$25:$T$43,17))))))))))))</f>
        <v>98.84</v>
      </c>
      <c r="AI909" s="157">
        <f t="shared" si="120"/>
        <v>0.18285400000000002</v>
      </c>
      <c r="AL909" s="128">
        <f t="shared" si="123"/>
        <v>10.117361392148927</v>
      </c>
      <c r="AM909">
        <v>2</v>
      </c>
      <c r="AN909" t="s">
        <v>82</v>
      </c>
      <c r="AO909" t="s">
        <v>48</v>
      </c>
      <c r="AP909" t="s">
        <v>105</v>
      </c>
      <c r="AQ909" t="s">
        <v>114</v>
      </c>
    </row>
    <row r="910" spans="1:43" ht="14.4" customHeight="1" x14ac:dyDescent="0.4">
      <c r="A910" t="s">
        <v>37</v>
      </c>
      <c r="B910" t="s">
        <v>38</v>
      </c>
      <c r="C910" t="s">
        <v>39</v>
      </c>
      <c r="D910" s="1">
        <v>41487</v>
      </c>
      <c r="E910" t="s">
        <v>114</v>
      </c>
      <c r="F910" t="s">
        <v>81</v>
      </c>
      <c r="G910" t="s">
        <v>42</v>
      </c>
      <c r="H910" t="s">
        <v>43</v>
      </c>
      <c r="I910" t="s">
        <v>106</v>
      </c>
      <c r="J910" t="s">
        <v>45</v>
      </c>
      <c r="K910">
        <v>500</v>
      </c>
      <c r="L910">
        <v>500000</v>
      </c>
      <c r="M910" t="s">
        <v>46</v>
      </c>
      <c r="N910">
        <v>0</v>
      </c>
      <c r="O910">
        <v>0</v>
      </c>
      <c r="P910">
        <v>0</v>
      </c>
      <c r="Q910">
        <v>0</v>
      </c>
      <c r="R910">
        <v>0</v>
      </c>
      <c r="S910">
        <v>1.79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1.44</v>
      </c>
      <c r="Z910">
        <f>VLOOKUP(F910,CEUS!$J$26:$K$50,2)</f>
        <v>30</v>
      </c>
      <c r="AA910" s="142">
        <f t="shared" si="121"/>
        <v>4.8000000000000001E-2</v>
      </c>
      <c r="AB910" s="37">
        <f t="shared" si="122"/>
        <v>3.84</v>
      </c>
      <c r="AD910" s="124">
        <f>IF(E910=Sheet2!$E$24,VLOOKUP(F910,Sheet2!$C$24:$H$42,3),IF(E910=Sheet2!$F$24,VLOOKUP(F910,Sheet2!$C$24:$H$42,4),IF(E910=Sheet2!$G$24,VLOOKUP(F910,Sheet2!$C$24:$H$42,5),VLOOKUP(F910,Sheet2!$C$24:$H$42,6))))</f>
        <v>669.98</v>
      </c>
      <c r="AE910" s="2">
        <f t="shared" si="118"/>
        <v>0.96477119999999994</v>
      </c>
      <c r="AH910">
        <f>IF(I910=CZCA!$E$24,VLOOKUP(F910,CZCA!$C$25:$T$43,3),IF(I910=CZCA!$F$24,VLOOKUP(F910,CZCA!$C$25:$T$43,4),IF(I910=CZCA!$G$24,VLOOKUP(F910,CZCA!$C$25:$T$43,5),IF(OR(I910=CZCA!$H$24,I910=CZCA!$I$24),VLOOKUP(F910,CZCA!$C$25:$T$43,6),IF(OR(I910=CZCA!$J$24,I910=CZCA!$L$24),VLOOKUP(F910,CZCA!$C$25:$T$43,8),IF(OR(I910=CZCA!$K$24,I910=CZCA!$Q$24),VLOOKUP(F910,CZCA!$C$25:$T$43,9),IF(OR(I910=CZCA!$M$24,I910=CZCA!$T$24),VLOOKUP(F910,CZCA!$C$25:$T$43,11),IF(OR(I910=CZCA!$N$24,I910=CZCA!$R$24),VLOOKUP(F910,CZCA!$C$25:$T$43,12),IF(I910=CZCA!$O$24,VLOOKUP(F910,CZCA!$C$25:$T$43,13),IF(I910=CZCA!$P$24,VLOOKUP(F910,CZCA!$C$25:$T$43,14),IF(I910=CZCA!$S$24,VLOOKUP(F910,CZCA!$C$25:$T$43,17))))))))))))</f>
        <v>255.69</v>
      </c>
      <c r="AI910" s="157">
        <f t="shared" si="120"/>
        <v>0.36819359999999995</v>
      </c>
      <c r="AL910" s="128">
        <f t="shared" si="123"/>
        <v>3.9109859595604051</v>
      </c>
      <c r="AM910">
        <v>2</v>
      </c>
      <c r="AN910" t="s">
        <v>82</v>
      </c>
      <c r="AO910" t="s">
        <v>48</v>
      </c>
      <c r="AP910" t="s">
        <v>107</v>
      </c>
      <c r="AQ910" t="s">
        <v>114</v>
      </c>
    </row>
    <row r="911" spans="1:43" ht="14.4" customHeight="1" x14ac:dyDescent="0.4">
      <c r="A911" t="s">
        <v>37</v>
      </c>
      <c r="B911" t="s">
        <v>38</v>
      </c>
      <c r="C911" t="s">
        <v>39</v>
      </c>
      <c r="D911" s="1">
        <v>41487</v>
      </c>
      <c r="E911" t="s">
        <v>114</v>
      </c>
      <c r="F911" t="s">
        <v>81</v>
      </c>
      <c r="G911" t="s">
        <v>42</v>
      </c>
      <c r="H911" t="s">
        <v>43</v>
      </c>
      <c r="I911" t="s">
        <v>108</v>
      </c>
      <c r="J911" t="s">
        <v>45</v>
      </c>
      <c r="K911">
        <v>500</v>
      </c>
      <c r="L911">
        <v>500000</v>
      </c>
      <c r="M911" t="s">
        <v>46</v>
      </c>
      <c r="N911">
        <v>0</v>
      </c>
      <c r="O911">
        <v>0</v>
      </c>
      <c r="P911">
        <v>0</v>
      </c>
      <c r="Q911">
        <v>0</v>
      </c>
      <c r="R911">
        <v>0</v>
      </c>
      <c r="S911">
        <v>2.15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1.74</v>
      </c>
      <c r="Z911">
        <f>VLOOKUP(F911,CEUS!$J$26:$K$50,2)</f>
        <v>30</v>
      </c>
      <c r="AA911" s="142">
        <f t="shared" si="121"/>
        <v>5.8000000000000003E-2</v>
      </c>
      <c r="AB911" s="37">
        <f t="shared" si="122"/>
        <v>4.6400000000000006</v>
      </c>
      <c r="AD911" s="124">
        <f>IF(E911=Sheet2!$E$24,VLOOKUP(F911,Sheet2!$C$24:$H$42,3),IF(E911=Sheet2!$F$24,VLOOKUP(F911,Sheet2!$C$24:$H$42,4),IF(E911=Sheet2!$G$24,VLOOKUP(F911,Sheet2!$C$24:$H$42,5),VLOOKUP(F911,Sheet2!$C$24:$H$42,6))))</f>
        <v>669.98</v>
      </c>
      <c r="AE911" s="2">
        <f t="shared" si="118"/>
        <v>1.1657652000000001</v>
      </c>
      <c r="AH911">
        <f>IF(I911=CZCA!$E$24,VLOOKUP(F911,CZCA!$C$25:$T$43,3),IF(I911=CZCA!$F$24,VLOOKUP(F911,CZCA!$C$25:$T$43,4),IF(I911=CZCA!$G$24,VLOOKUP(F911,CZCA!$C$25:$T$43,5),IF(OR(I911=CZCA!$H$24,I911=CZCA!$I$24),VLOOKUP(F911,CZCA!$C$25:$T$43,6),IF(OR(I911=CZCA!$J$24,I911=CZCA!$L$24),VLOOKUP(F911,CZCA!$C$25:$T$43,8),IF(OR(I911=CZCA!$K$24,I911=CZCA!$Q$24),VLOOKUP(F911,CZCA!$C$25:$T$43,9),IF(OR(I911=CZCA!$M$24,I911=CZCA!$T$24),VLOOKUP(F911,CZCA!$C$25:$T$43,11),IF(OR(I911=CZCA!$N$24,I911=CZCA!$R$24),VLOOKUP(F911,CZCA!$C$25:$T$43,12),IF(I911=CZCA!$O$24,VLOOKUP(F911,CZCA!$C$25:$T$43,13),IF(I911=CZCA!$P$24,VLOOKUP(F911,CZCA!$C$25:$T$43,14),IF(I911=CZCA!$S$24,VLOOKUP(F911,CZCA!$C$25:$T$43,17))))))))))))</f>
        <v>239.04</v>
      </c>
      <c r="AI911" s="157">
        <f t="shared" si="120"/>
        <v>0.41592960000000001</v>
      </c>
      <c r="AL911" s="128">
        <f t="shared" si="123"/>
        <v>4.1834002677376176</v>
      </c>
      <c r="AM911">
        <v>2</v>
      </c>
      <c r="AN911" t="s">
        <v>82</v>
      </c>
      <c r="AO911" t="s">
        <v>48</v>
      </c>
      <c r="AP911" t="s">
        <v>109</v>
      </c>
      <c r="AQ911" t="s">
        <v>114</v>
      </c>
    </row>
    <row r="912" spans="1:43" ht="14.4" customHeight="1" x14ac:dyDescent="0.4">
      <c r="A912" t="s">
        <v>37</v>
      </c>
      <c r="B912" t="s">
        <v>38</v>
      </c>
      <c r="C912" t="s">
        <v>39</v>
      </c>
      <c r="D912" s="1">
        <v>41487</v>
      </c>
      <c r="E912" t="s">
        <v>114</v>
      </c>
      <c r="F912" t="s">
        <v>81</v>
      </c>
      <c r="G912" t="s">
        <v>42</v>
      </c>
      <c r="H912" t="s">
        <v>43</v>
      </c>
      <c r="I912" t="s">
        <v>97</v>
      </c>
      <c r="J912" t="s">
        <v>45</v>
      </c>
      <c r="K912">
        <v>500</v>
      </c>
      <c r="L912">
        <v>500000</v>
      </c>
      <c r="M912" t="s">
        <v>46</v>
      </c>
      <c r="N912">
        <v>0</v>
      </c>
      <c r="O912">
        <v>0</v>
      </c>
      <c r="P912">
        <v>0</v>
      </c>
      <c r="Q912">
        <v>0</v>
      </c>
      <c r="R912">
        <v>0</v>
      </c>
      <c r="S912">
        <v>6.17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4.9800000000000004</v>
      </c>
      <c r="Z912">
        <f>VLOOKUP(F912,CEUS!$J$26:$K$50,2)</f>
        <v>30</v>
      </c>
      <c r="AA912" s="142">
        <f t="shared" si="121"/>
        <v>0.16600000000000001</v>
      </c>
      <c r="AB912" s="37">
        <f t="shared" si="122"/>
        <v>13.280000000000001</v>
      </c>
      <c r="AD912" s="124">
        <f>IF(E912=Sheet2!$E$24,VLOOKUP(F912,Sheet2!$C$24:$H$42,3),IF(E912=Sheet2!$F$24,VLOOKUP(F912,Sheet2!$C$24:$H$42,4),IF(E912=Sheet2!$G$24,VLOOKUP(F912,Sheet2!$C$24:$H$42,5),VLOOKUP(F912,Sheet2!$C$24:$H$42,6))))</f>
        <v>669.98</v>
      </c>
      <c r="AE912" s="2">
        <f t="shared" si="118"/>
        <v>3.3365004000000003</v>
      </c>
      <c r="AH912">
        <f>IF(I912=CZCA!$E$24,VLOOKUP(F912,CZCA!$C$25:$T$43,3),IF(I912=CZCA!$F$24,VLOOKUP(F912,CZCA!$C$25:$T$43,4),IF(I912=CZCA!$G$24,VLOOKUP(F912,CZCA!$C$25:$T$43,5),IF(OR(I912=CZCA!$H$24,I912=CZCA!$I$24),VLOOKUP(F912,CZCA!$C$25:$T$43,6),IF(OR(I912=CZCA!$J$24,I912=CZCA!$L$24),VLOOKUP(F912,CZCA!$C$25:$T$43,8),IF(OR(I912=CZCA!$K$24,I912=CZCA!$Q$24),VLOOKUP(F912,CZCA!$C$25:$T$43,9),IF(OR(I912=CZCA!$M$24,I912=CZCA!$T$24),VLOOKUP(F912,CZCA!$C$25:$T$43,11),IF(OR(I912=CZCA!$N$24,I912=CZCA!$R$24),VLOOKUP(F912,CZCA!$C$25:$T$43,12),IF(I912=CZCA!$O$24,VLOOKUP(F912,CZCA!$C$25:$T$43,13),IF(I912=CZCA!$P$24,VLOOKUP(F912,CZCA!$C$25:$T$43,14),IF(I912=CZCA!$S$24,VLOOKUP(F912,CZCA!$C$25:$T$43,17))))))))))))</f>
        <v>65.569999999999993</v>
      </c>
      <c r="AI912" s="157">
        <f t="shared" si="120"/>
        <v>0.32653859999999996</v>
      </c>
      <c r="AL912" s="128">
        <f t="shared" si="123"/>
        <v>15.250876925423213</v>
      </c>
      <c r="AM912">
        <v>2</v>
      </c>
      <c r="AN912" t="s">
        <v>82</v>
      </c>
      <c r="AO912" t="s">
        <v>48</v>
      </c>
      <c r="AP912" t="s">
        <v>98</v>
      </c>
      <c r="AQ912" t="s">
        <v>114</v>
      </c>
    </row>
    <row r="913" spans="1:43" ht="14.4" customHeight="1" x14ac:dyDescent="0.4">
      <c r="A913" t="s">
        <v>37</v>
      </c>
      <c r="B913" t="s">
        <v>38</v>
      </c>
      <c r="C913" t="s">
        <v>39</v>
      </c>
      <c r="D913" s="1">
        <v>41487</v>
      </c>
      <c r="E913" t="s">
        <v>114</v>
      </c>
      <c r="F913" t="s">
        <v>81</v>
      </c>
      <c r="G913" t="s">
        <v>42</v>
      </c>
      <c r="H913" t="s">
        <v>43</v>
      </c>
      <c r="I913" t="s">
        <v>110</v>
      </c>
      <c r="J913" t="s">
        <v>45</v>
      </c>
      <c r="K913">
        <v>500</v>
      </c>
      <c r="L913">
        <v>500000</v>
      </c>
      <c r="M913" t="s">
        <v>46</v>
      </c>
      <c r="N913">
        <v>0</v>
      </c>
      <c r="O913">
        <v>0</v>
      </c>
      <c r="P913">
        <v>0</v>
      </c>
      <c r="Q913">
        <v>0</v>
      </c>
      <c r="R913">
        <v>0</v>
      </c>
      <c r="S913">
        <v>7.81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6.31</v>
      </c>
      <c r="Z913">
        <f>VLOOKUP(F913,CEUS!$J$26:$K$50,2)</f>
        <v>30</v>
      </c>
      <c r="AA913" s="142">
        <f t="shared" si="121"/>
        <v>0.21033333333333332</v>
      </c>
      <c r="AB913" s="37">
        <f t="shared" si="122"/>
        <v>16.826666666666664</v>
      </c>
      <c r="AD913" s="124">
        <f>IF(E913=Sheet2!$E$24,VLOOKUP(F913,Sheet2!$C$24:$H$42,3),IF(E913=Sheet2!$F$24,VLOOKUP(F913,Sheet2!$C$24:$H$42,4),IF(E913=Sheet2!$G$24,VLOOKUP(F913,Sheet2!$C$24:$H$42,5),VLOOKUP(F913,Sheet2!$C$24:$H$42,6))))</f>
        <v>669.98</v>
      </c>
      <c r="AE913" s="2">
        <f t="shared" si="118"/>
        <v>4.2275738</v>
      </c>
      <c r="AH913">
        <f>IF(I913=CZCA!$E$24,VLOOKUP(F913,CZCA!$C$25:$T$43,3),IF(I913=CZCA!$F$24,VLOOKUP(F913,CZCA!$C$25:$T$43,4),IF(I913=CZCA!$G$24,VLOOKUP(F913,CZCA!$C$25:$T$43,5),IF(OR(I913=CZCA!$H$24,I913=CZCA!$I$24),VLOOKUP(F913,CZCA!$C$25:$T$43,6),IF(OR(I913=CZCA!$J$24,I913=CZCA!$L$24),VLOOKUP(F913,CZCA!$C$25:$T$43,8),IF(OR(I913=CZCA!$K$24,I913=CZCA!$Q$24),VLOOKUP(F913,CZCA!$C$25:$T$43,9),IF(OR(I913=CZCA!$M$24,I913=CZCA!$T$24),VLOOKUP(F913,CZCA!$C$25:$T$43,11),IF(OR(I913=CZCA!$N$24,I913=CZCA!$R$24),VLOOKUP(F913,CZCA!$C$25:$T$43,12),IF(I913=CZCA!$O$24,VLOOKUP(F913,CZCA!$C$25:$T$43,13),IF(I913=CZCA!$P$24,VLOOKUP(F913,CZCA!$C$25:$T$43,14),IF(I913=CZCA!$S$24,VLOOKUP(F913,CZCA!$C$25:$T$43,17))))))))))))</f>
        <v>239.04</v>
      </c>
      <c r="AI913" s="157">
        <f t="shared" si="120"/>
        <v>1.5083423999999999</v>
      </c>
      <c r="AL913" s="128">
        <f t="shared" si="123"/>
        <v>4.1834002677376176</v>
      </c>
      <c r="AM913">
        <v>2</v>
      </c>
      <c r="AN913" t="s">
        <v>82</v>
      </c>
      <c r="AO913" t="s">
        <v>48</v>
      </c>
      <c r="AP913" t="s">
        <v>111</v>
      </c>
      <c r="AQ913" t="s">
        <v>114</v>
      </c>
    </row>
    <row r="914" spans="1:43" ht="14.4" customHeight="1" x14ac:dyDescent="0.4">
      <c r="A914" t="s">
        <v>37</v>
      </c>
      <c r="B914" t="s">
        <v>38</v>
      </c>
      <c r="C914" t="s">
        <v>39</v>
      </c>
      <c r="D914" s="1">
        <v>41487</v>
      </c>
      <c r="E914" t="s">
        <v>114</v>
      </c>
      <c r="F914" t="s">
        <v>81</v>
      </c>
      <c r="G914" t="s">
        <v>42</v>
      </c>
      <c r="H914" t="s">
        <v>43</v>
      </c>
      <c r="I914" t="s">
        <v>112</v>
      </c>
      <c r="J914" t="s">
        <v>45</v>
      </c>
      <c r="K914">
        <v>500</v>
      </c>
      <c r="L914">
        <v>500000</v>
      </c>
      <c r="M914" t="s">
        <v>46</v>
      </c>
      <c r="N914">
        <v>0</v>
      </c>
      <c r="O914">
        <v>0</v>
      </c>
      <c r="P914">
        <v>0</v>
      </c>
      <c r="Q914">
        <v>0</v>
      </c>
      <c r="R914">
        <v>0</v>
      </c>
      <c r="S914">
        <v>0.997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0.80600000000000005</v>
      </c>
      <c r="Z914">
        <f>VLOOKUP(F914,CEUS!$J$26:$K$50,2)</f>
        <v>30</v>
      </c>
      <c r="AA914" s="142">
        <f t="shared" si="121"/>
        <v>2.6866666666666667E-2</v>
      </c>
      <c r="AB914" s="37">
        <f t="shared" si="122"/>
        <v>2.1493333333333333</v>
      </c>
      <c r="AD914" s="124">
        <f>IF(E914=Sheet2!$E$24,VLOOKUP(F914,Sheet2!$C$24:$H$42,3),IF(E914=Sheet2!$F$24,VLOOKUP(F914,Sheet2!$C$24:$H$42,4),IF(E914=Sheet2!$G$24,VLOOKUP(F914,Sheet2!$C$24:$H$42,5),VLOOKUP(F914,Sheet2!$C$24:$H$42,6))))</f>
        <v>669.98</v>
      </c>
      <c r="AE914" s="2">
        <f t="shared" si="118"/>
        <v>0.5400038800000001</v>
      </c>
      <c r="AH914">
        <f>IF(I914=CZCA!$E$24,VLOOKUP(F914,CZCA!$C$25:$T$43,3),IF(I914=CZCA!$F$24,VLOOKUP(F914,CZCA!$C$25:$T$43,4),IF(I914=CZCA!$G$24,VLOOKUP(F914,CZCA!$C$25:$T$43,5),IF(OR(I914=CZCA!$H$24,I914=CZCA!$I$24),VLOOKUP(F914,CZCA!$C$25:$T$43,6),IF(OR(I914=CZCA!$J$24,I914=CZCA!$L$24),VLOOKUP(F914,CZCA!$C$25:$T$43,8),IF(OR(I914=CZCA!$K$24,I914=CZCA!$Q$24),VLOOKUP(F914,CZCA!$C$25:$T$43,9),IF(OR(I914=CZCA!$M$24,I914=CZCA!$T$24),VLOOKUP(F914,CZCA!$C$25:$T$43,11),IF(OR(I914=CZCA!$N$24,I914=CZCA!$R$24),VLOOKUP(F914,CZCA!$C$25:$T$43,12),IF(I914=CZCA!$O$24,VLOOKUP(F914,CZCA!$C$25:$T$43,13),IF(I914=CZCA!$P$24,VLOOKUP(F914,CZCA!$C$25:$T$43,14),IF(I914=CZCA!$S$24,VLOOKUP(F914,CZCA!$C$25:$T$43,17))))))))))))</f>
        <v>102.45</v>
      </c>
      <c r="AI914" s="157">
        <f t="shared" si="120"/>
        <v>8.2574700000000015E-2</v>
      </c>
      <c r="AL914" s="128">
        <f t="shared" si="123"/>
        <v>9.7608589555880911</v>
      </c>
      <c r="AM914">
        <v>2</v>
      </c>
      <c r="AN914" t="s">
        <v>82</v>
      </c>
      <c r="AO914" t="s">
        <v>48</v>
      </c>
      <c r="AP914" t="s">
        <v>113</v>
      </c>
      <c r="AQ914" t="s">
        <v>114</v>
      </c>
    </row>
    <row r="915" spans="1:43" ht="14.4" customHeight="1" x14ac:dyDescent="0.4">
      <c r="A915" t="s">
        <v>37</v>
      </c>
      <c r="B915" t="s">
        <v>38</v>
      </c>
      <c r="C915" t="s">
        <v>39</v>
      </c>
      <c r="D915" s="1">
        <v>41487</v>
      </c>
      <c r="E915" t="s">
        <v>114</v>
      </c>
      <c r="F915" t="s">
        <v>81</v>
      </c>
      <c r="G915" t="s">
        <v>42</v>
      </c>
      <c r="H915" t="s">
        <v>43</v>
      </c>
      <c r="I915" t="s">
        <v>99</v>
      </c>
      <c r="J915" t="s">
        <v>45</v>
      </c>
      <c r="K915">
        <v>500</v>
      </c>
      <c r="L915">
        <v>500000</v>
      </c>
      <c r="M915" t="s">
        <v>46</v>
      </c>
      <c r="N915">
        <v>0</v>
      </c>
      <c r="O915">
        <v>0</v>
      </c>
      <c r="P915">
        <v>0</v>
      </c>
      <c r="Q915">
        <v>0</v>
      </c>
      <c r="R915">
        <v>0</v>
      </c>
      <c r="S915">
        <v>19.100000000000001</v>
      </c>
      <c r="T915">
        <v>0</v>
      </c>
      <c r="U915">
        <v>0</v>
      </c>
      <c r="V915">
        <v>0</v>
      </c>
      <c r="W915">
        <v>0</v>
      </c>
      <c r="X915">
        <v>0</v>
      </c>
      <c r="Y915">
        <v>15.4</v>
      </c>
      <c r="Z915">
        <f>VLOOKUP(F915,CEUS!$J$26:$K$50,2)</f>
        <v>30</v>
      </c>
      <c r="AA915" s="142">
        <f t="shared" si="121"/>
        <v>0.51333333333333331</v>
      </c>
      <c r="AB915" s="37">
        <f t="shared" si="122"/>
        <v>41.066666666666663</v>
      </c>
      <c r="AD915" s="124">
        <f>IF(E915=Sheet2!$E$24,VLOOKUP(F915,Sheet2!$C$24:$H$42,3),IF(E915=Sheet2!$F$24,VLOOKUP(F915,Sheet2!$C$24:$H$42,4),IF(E915=Sheet2!$G$24,VLOOKUP(F915,Sheet2!$C$24:$H$42,5),VLOOKUP(F915,Sheet2!$C$24:$H$42,6))))</f>
        <v>669.98</v>
      </c>
      <c r="AE915" s="2">
        <f t="shared" si="118"/>
        <v>10.317692000000001</v>
      </c>
      <c r="AH915">
        <f>IF(I915=CZCA!$E$24,VLOOKUP(F915,CZCA!$C$25:$T$43,3),IF(I915=CZCA!$F$24,VLOOKUP(F915,CZCA!$C$25:$T$43,4),IF(I915=CZCA!$G$24,VLOOKUP(F915,CZCA!$C$25:$T$43,5),IF(OR(I915=CZCA!$H$24,I915=CZCA!$I$24),VLOOKUP(F915,CZCA!$C$25:$T$43,6),IF(OR(I915=CZCA!$J$24,I915=CZCA!$L$24),VLOOKUP(F915,CZCA!$C$25:$T$43,8),IF(OR(I915=CZCA!$K$24,I915=CZCA!$Q$24),VLOOKUP(F915,CZCA!$C$25:$T$43,9),IF(OR(I915=CZCA!$M$24,I915=CZCA!$T$24),VLOOKUP(F915,CZCA!$C$25:$T$43,11),IF(OR(I915=CZCA!$N$24,I915=CZCA!$R$24),VLOOKUP(F915,CZCA!$C$25:$T$43,12),IF(I915=CZCA!$O$24,VLOOKUP(F915,CZCA!$C$25:$T$43,13),IF(I915=CZCA!$P$24,VLOOKUP(F915,CZCA!$C$25:$T$43,14),IF(I915=CZCA!$S$24,VLOOKUP(F915,CZCA!$C$25:$T$43,17))))))))))))</f>
        <v>255.69</v>
      </c>
      <c r="AI915" s="157">
        <f t="shared" si="120"/>
        <v>3.9376260000000003</v>
      </c>
      <c r="AL915" s="128">
        <f t="shared" si="123"/>
        <v>3.9109859595604051</v>
      </c>
      <c r="AM915">
        <v>2</v>
      </c>
      <c r="AN915" t="s">
        <v>82</v>
      </c>
      <c r="AO915" t="s">
        <v>48</v>
      </c>
      <c r="AP915" t="s">
        <v>100</v>
      </c>
      <c r="AQ915" t="s">
        <v>114</v>
      </c>
    </row>
    <row r="916" spans="1:43" ht="14.4" hidden="1" customHeight="1" x14ac:dyDescent="0.45">
      <c r="A916" t="s">
        <v>37</v>
      </c>
      <c r="B916" t="s">
        <v>38</v>
      </c>
      <c r="C916" t="s">
        <v>39</v>
      </c>
      <c r="D916" s="1">
        <v>41487</v>
      </c>
      <c r="E916" t="s">
        <v>114</v>
      </c>
      <c r="F916" t="s">
        <v>81</v>
      </c>
      <c r="G916" t="s">
        <v>42</v>
      </c>
      <c r="H916" t="s">
        <v>43</v>
      </c>
      <c r="I916" t="s">
        <v>251</v>
      </c>
      <c r="J916" t="s">
        <v>45</v>
      </c>
      <c r="K916">
        <v>500</v>
      </c>
      <c r="L916">
        <v>500000</v>
      </c>
      <c r="M916" t="s">
        <v>46</v>
      </c>
      <c r="N916">
        <v>0</v>
      </c>
      <c r="O916">
        <v>0</v>
      </c>
      <c r="P916">
        <v>0</v>
      </c>
      <c r="Q916">
        <v>0</v>
      </c>
      <c r="R916">
        <v>0</v>
      </c>
      <c r="S916">
        <v>2.3199999999999998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1.88</v>
      </c>
      <c r="Z916">
        <f>VLOOKUP(F916,CEUS!$J$26:$K$50,2)</f>
        <v>30</v>
      </c>
      <c r="AA916" s="142">
        <f t="shared" si="121"/>
        <v>6.2666666666666662E-2</v>
      </c>
      <c r="AB916" s="37">
        <f t="shared" si="122"/>
        <v>5.0133333333333328</v>
      </c>
      <c r="AD916" s="124">
        <f>IF(E916=Sheet2!$E$24,VLOOKUP(F916,Sheet2!$C$24:$H$42,3),IF(E916=Sheet2!$F$24,VLOOKUP(F916,Sheet2!$C$24:$H$42,4),IF(E916=Sheet2!$G$24,VLOOKUP(F916,Sheet2!$C$24:$H$42,5),VLOOKUP(F916,Sheet2!$C$24:$H$42,6))))</f>
        <v>669.98</v>
      </c>
      <c r="AE916" s="2">
        <f t="shared" si="118"/>
        <v>1.2595624000000001</v>
      </c>
      <c r="AH916" t="b">
        <f>IF(OR(I916=CZCA!$E$24,I916=CZCA!$T$24),VLOOKUP(F916,CZCA!$C$24:$T$43,3),IF(I916=CZCA!$F$24,VLOOKUP(F916,CZCA!$C$24:$T$43,4),IF(I916=CZCA!$G$24,VLOOKUP(F916,CZCA!$C$24:$T$43,5),IF(OR(I916=CZCA!$H$24,I916=CZCA!$I$24),VLOOKUP(F916,CZCA!$C$24:$T$43,6),IF(OR(I916=CZCA!$J$24,I916=CZCA!$L$24),VLOOKUP(F916,CZCA!$C$24:$T$43,8),IF(OR(I916=CZCA!$K$24,I916=CZCA!$Q$24),VLOOKUP(F916,CZCA!$C$24:$T$43,9),IF(I916=CZCA!$M$24,VLOOKUP(F916,CZCA!$C$24:$T$43,11),IF(OR(I916=CZCA!$N$24,I916=CZCA!$R$24),VLOOKUP(F916,CZCA!$C$24:$T$43,12),IF(I916=CZCA!$O$24,VLOOKUP(F916,CZCA!$C$24:$T$43,13),IF(I916=CZCA!$P$24,VLOOKUP(F916,CZCA!$C$24:$T$43,14),IF(I916=CZCA!$S$24,VLOOKUP(F916,CZCA!$C$24:$T$43,17))))))))))))</f>
        <v>0</v>
      </c>
      <c r="AI916" s="160">
        <f t="shared" si="120"/>
        <v>0</v>
      </c>
      <c r="AL916" s="128" t="e">
        <f t="shared" ref="AL916:AL938" si="124">1000/AH916</f>
        <v>#DIV/0!</v>
      </c>
      <c r="AM916">
        <v>2</v>
      </c>
      <c r="AN916" t="s">
        <v>82</v>
      </c>
      <c r="AO916" t="s">
        <v>48</v>
      </c>
      <c r="AP916" t="s">
        <v>254</v>
      </c>
      <c r="AQ916" t="s">
        <v>114</v>
      </c>
    </row>
    <row r="917" spans="1:43" ht="14.4" customHeight="1" x14ac:dyDescent="0.4">
      <c r="A917" t="s">
        <v>37</v>
      </c>
      <c r="B917" t="s">
        <v>38</v>
      </c>
      <c r="C917" t="s">
        <v>39</v>
      </c>
      <c r="D917" s="1">
        <v>41487</v>
      </c>
      <c r="E917" t="s">
        <v>114</v>
      </c>
      <c r="F917" t="s">
        <v>83</v>
      </c>
      <c r="G917" t="s">
        <v>42</v>
      </c>
      <c r="H917" t="s">
        <v>43</v>
      </c>
      <c r="I917" t="s">
        <v>102</v>
      </c>
      <c r="J917" t="s">
        <v>45</v>
      </c>
      <c r="K917">
        <v>2</v>
      </c>
      <c r="L917">
        <v>100000</v>
      </c>
      <c r="M917" t="s">
        <v>46</v>
      </c>
      <c r="N917">
        <v>0</v>
      </c>
      <c r="O917">
        <v>0</v>
      </c>
      <c r="P917">
        <v>0</v>
      </c>
      <c r="Q917">
        <v>0</v>
      </c>
      <c r="R917">
        <v>0</v>
      </c>
      <c r="S917">
        <v>0.13100000000000001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0.106</v>
      </c>
      <c r="Z917">
        <f>VLOOKUP(F917,CEUS!$J$26:$K$50,2)</f>
        <v>20</v>
      </c>
      <c r="AA917" s="142">
        <f t="shared" si="121"/>
        <v>5.3E-3</v>
      </c>
      <c r="AB917" s="37">
        <f t="shared" si="122"/>
        <v>0.42399999999999999</v>
      </c>
      <c r="AD917" s="124">
        <f>IF(E917=Sheet2!$E$24,VLOOKUP(F917,Sheet2!$C$24:$H$42,3),IF(E917=Sheet2!$F$24,VLOOKUP(F917,Sheet2!$C$24:$H$42,4),IF(E917=Sheet2!$G$24,VLOOKUP(F917,Sheet2!$C$24:$H$42,5),VLOOKUP(F917,Sheet2!$C$24:$H$42,6))))</f>
        <v>248.22</v>
      </c>
      <c r="AE917" s="2">
        <f t="shared" si="118"/>
        <v>2.6311319999999999E-2</v>
      </c>
      <c r="AH917">
        <f>IF(I917=CZCA!$E$24,VLOOKUP(F917,CZCA!$C$25:$T$43,3),IF(I917=CZCA!$F$24,VLOOKUP(F917,CZCA!$C$25:$T$43,4),IF(I917=CZCA!$G$24,VLOOKUP(F917,CZCA!$C$25:$T$43,5),IF(OR(I917=CZCA!$H$24,I917=CZCA!$I$24),VLOOKUP(F917,CZCA!$C$25:$T$43,6),IF(OR(I917=CZCA!$J$24,I917=CZCA!$L$24),VLOOKUP(F917,CZCA!$C$25:$T$43,8),IF(OR(I917=CZCA!$K$24,I917=CZCA!$Q$24),VLOOKUP(F917,CZCA!$C$25:$T$43,9),IF(OR(I917=CZCA!$M$24,I917=CZCA!$T$24),VLOOKUP(F917,CZCA!$C$25:$T$43,11),IF(OR(I917=CZCA!$N$24,I917=CZCA!$R$24),VLOOKUP(F917,CZCA!$C$25:$T$43,12),IF(I917=CZCA!$O$24,VLOOKUP(F917,CZCA!$C$25:$T$43,13),IF(I917=CZCA!$P$24,VLOOKUP(F917,CZCA!$C$25:$T$43,14),IF(I917=CZCA!$S$24,VLOOKUP(F917,CZCA!$C$25:$T$43,17))))))))))))</f>
        <v>607.69000000000005</v>
      </c>
      <c r="AI917" s="157">
        <f t="shared" si="120"/>
        <v>6.441514000000001E-2</v>
      </c>
      <c r="AL917" s="128">
        <f t="shared" si="124"/>
        <v>1.6455758692754527</v>
      </c>
      <c r="AM917">
        <v>2</v>
      </c>
      <c r="AN917" t="s">
        <v>84</v>
      </c>
      <c r="AO917" t="s">
        <v>48</v>
      </c>
      <c r="AP917" t="s">
        <v>103</v>
      </c>
      <c r="AQ917" t="s">
        <v>114</v>
      </c>
    </row>
    <row r="918" spans="1:43" ht="14.4" customHeight="1" x14ac:dyDescent="0.4">
      <c r="A918" t="s">
        <v>37</v>
      </c>
      <c r="B918" t="s">
        <v>38</v>
      </c>
      <c r="C918" t="s">
        <v>39</v>
      </c>
      <c r="D918" s="1">
        <v>41487</v>
      </c>
      <c r="E918" t="s">
        <v>114</v>
      </c>
      <c r="F918" t="s">
        <v>83</v>
      </c>
      <c r="G918" t="s">
        <v>42</v>
      </c>
      <c r="H918" t="s">
        <v>43</v>
      </c>
      <c r="I918" t="s">
        <v>104</v>
      </c>
      <c r="J918" t="s">
        <v>45</v>
      </c>
      <c r="K918">
        <v>2</v>
      </c>
      <c r="L918">
        <v>100000</v>
      </c>
      <c r="M918" t="s">
        <v>46</v>
      </c>
      <c r="N918">
        <v>0</v>
      </c>
      <c r="O918">
        <v>0</v>
      </c>
      <c r="P918">
        <v>0</v>
      </c>
      <c r="Q918">
        <v>0</v>
      </c>
      <c r="R918">
        <v>0</v>
      </c>
      <c r="S918">
        <v>0.27600000000000002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0.223</v>
      </c>
      <c r="Z918">
        <f>VLOOKUP(F918,CEUS!$J$26:$K$50,2)</f>
        <v>20</v>
      </c>
      <c r="AA918" s="142">
        <f t="shared" si="121"/>
        <v>1.115E-2</v>
      </c>
      <c r="AB918" s="37">
        <f t="shared" si="122"/>
        <v>0.89200000000000002</v>
      </c>
      <c r="AD918" s="124">
        <f>IF(E918=Sheet2!$E$24,VLOOKUP(F918,Sheet2!$C$24:$H$42,3),IF(E918=Sheet2!$F$24,VLOOKUP(F918,Sheet2!$C$24:$H$42,4),IF(E918=Sheet2!$G$24,VLOOKUP(F918,Sheet2!$C$24:$H$42,5),VLOOKUP(F918,Sheet2!$C$24:$H$42,6))))</f>
        <v>248.22</v>
      </c>
      <c r="AE918" s="2">
        <f t="shared" si="118"/>
        <v>5.5353060000000003E-2</v>
      </c>
      <c r="AH918">
        <f>IF(I918=CZCA!$E$24,VLOOKUP(F918,CZCA!$C$25:$T$43,3),IF(I918=CZCA!$F$24,VLOOKUP(F918,CZCA!$C$25:$T$43,4),IF(I918=CZCA!$G$24,VLOOKUP(F918,CZCA!$C$25:$T$43,5),IF(OR(I918=CZCA!$H$24,I918=CZCA!$I$24),VLOOKUP(F918,CZCA!$C$25:$T$43,6),IF(OR(I918=CZCA!$J$24,I918=CZCA!$L$24),VLOOKUP(F918,CZCA!$C$25:$T$43,8),IF(OR(I918=CZCA!$K$24,I918=CZCA!$Q$24),VLOOKUP(F918,CZCA!$C$25:$T$43,9),IF(OR(I918=CZCA!$M$24,I918=CZCA!$T$24),VLOOKUP(F918,CZCA!$C$25:$T$43,11),IF(OR(I918=CZCA!$N$24,I918=CZCA!$R$24),VLOOKUP(F918,CZCA!$C$25:$T$43,12),IF(I918=CZCA!$O$24,VLOOKUP(F918,CZCA!$C$25:$T$43,13),IF(I918=CZCA!$P$24,VLOOKUP(F918,CZCA!$C$25:$T$43,14),IF(I918=CZCA!$S$24,VLOOKUP(F918,CZCA!$C$25:$T$43,17))))))))))))</f>
        <v>607.69000000000005</v>
      </c>
      <c r="AI918" s="157">
        <f t="shared" si="120"/>
        <v>0.13551487000000001</v>
      </c>
      <c r="AL918" s="128">
        <f t="shared" si="124"/>
        <v>1.6455758692754527</v>
      </c>
      <c r="AM918">
        <v>2</v>
      </c>
      <c r="AN918" t="s">
        <v>84</v>
      </c>
      <c r="AO918" t="s">
        <v>48</v>
      </c>
      <c r="AP918" t="s">
        <v>105</v>
      </c>
      <c r="AQ918" t="s">
        <v>114</v>
      </c>
    </row>
    <row r="919" spans="1:43" ht="14.4" customHeight="1" x14ac:dyDescent="0.4">
      <c r="A919" t="s">
        <v>37</v>
      </c>
      <c r="B919" t="s">
        <v>38</v>
      </c>
      <c r="C919" t="s">
        <v>39</v>
      </c>
      <c r="D919" s="1">
        <v>41487</v>
      </c>
      <c r="E919" t="s">
        <v>114</v>
      </c>
      <c r="F919" t="s">
        <v>83</v>
      </c>
      <c r="G919" t="s">
        <v>42</v>
      </c>
      <c r="H919" t="s">
        <v>43</v>
      </c>
      <c r="I919" t="s">
        <v>106</v>
      </c>
      <c r="J919" t="s">
        <v>45</v>
      </c>
      <c r="K919">
        <v>2</v>
      </c>
      <c r="L919">
        <v>100000</v>
      </c>
      <c r="M919" t="s">
        <v>46</v>
      </c>
      <c r="N919">
        <v>0</v>
      </c>
      <c r="O919">
        <v>0</v>
      </c>
      <c r="P919">
        <v>0</v>
      </c>
      <c r="Q919">
        <v>0</v>
      </c>
      <c r="R919">
        <v>0</v>
      </c>
      <c r="S919">
        <v>0.14799999999999999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0.12</v>
      </c>
      <c r="Z919">
        <f>VLOOKUP(F919,CEUS!$J$26:$K$50,2)</f>
        <v>20</v>
      </c>
      <c r="AA919" s="142">
        <f t="shared" si="121"/>
        <v>6.0000000000000001E-3</v>
      </c>
      <c r="AB919" s="37">
        <f t="shared" si="122"/>
        <v>0.48</v>
      </c>
      <c r="AD919" s="124">
        <f>IF(E919=Sheet2!$E$24,VLOOKUP(F919,Sheet2!$C$24:$H$42,3),IF(E919=Sheet2!$F$24,VLOOKUP(F919,Sheet2!$C$24:$H$42,4),IF(E919=Sheet2!$G$24,VLOOKUP(F919,Sheet2!$C$24:$H$42,5),VLOOKUP(F919,Sheet2!$C$24:$H$42,6))))</f>
        <v>248.22</v>
      </c>
      <c r="AE919" s="2">
        <f t="shared" si="118"/>
        <v>2.9786399999999998E-2</v>
      </c>
      <c r="AH919">
        <f>IF(I919=CZCA!$E$24,VLOOKUP(F919,CZCA!$C$25:$T$43,3),IF(I919=CZCA!$F$24,VLOOKUP(F919,CZCA!$C$25:$T$43,4),IF(I919=CZCA!$G$24,VLOOKUP(F919,CZCA!$C$25:$T$43,5),IF(OR(I919=CZCA!$H$24,I919=CZCA!$I$24),VLOOKUP(F919,CZCA!$C$25:$T$43,6),IF(OR(I919=CZCA!$J$24,I919=CZCA!$L$24),VLOOKUP(F919,CZCA!$C$25:$T$43,8),IF(OR(I919=CZCA!$K$24,I919=CZCA!$Q$24),VLOOKUP(F919,CZCA!$C$25:$T$43,9),IF(OR(I919=CZCA!$M$24,I919=CZCA!$T$24),VLOOKUP(F919,CZCA!$C$25:$T$43,11),IF(OR(I919=CZCA!$N$24,I919=CZCA!$R$24),VLOOKUP(F919,CZCA!$C$25:$T$43,12),IF(I919=CZCA!$O$24,VLOOKUP(F919,CZCA!$C$25:$T$43,13),IF(I919=CZCA!$P$24,VLOOKUP(F919,CZCA!$C$25:$T$43,14),IF(I919=CZCA!$S$24,VLOOKUP(F919,CZCA!$C$25:$T$43,17))))))))))))</f>
        <v>172.83</v>
      </c>
      <c r="AI919" s="157">
        <f t="shared" si="120"/>
        <v>2.07396E-2</v>
      </c>
      <c r="AL919" s="128">
        <f t="shared" si="124"/>
        <v>5.7860325175027478</v>
      </c>
      <c r="AM919">
        <v>2</v>
      </c>
      <c r="AN919" t="s">
        <v>84</v>
      </c>
      <c r="AO919" t="s">
        <v>48</v>
      </c>
      <c r="AP919" t="s">
        <v>107</v>
      </c>
      <c r="AQ919" t="s">
        <v>114</v>
      </c>
    </row>
    <row r="920" spans="1:43" ht="14.4" customHeight="1" x14ac:dyDescent="0.4">
      <c r="A920" t="s">
        <v>37</v>
      </c>
      <c r="B920" t="s">
        <v>38</v>
      </c>
      <c r="C920" t="s">
        <v>39</v>
      </c>
      <c r="D920" s="1">
        <v>41487</v>
      </c>
      <c r="E920" t="s">
        <v>114</v>
      </c>
      <c r="F920" t="s">
        <v>83</v>
      </c>
      <c r="G920" t="s">
        <v>42</v>
      </c>
      <c r="H920" t="s">
        <v>43</v>
      </c>
      <c r="I920" t="s">
        <v>108</v>
      </c>
      <c r="J920" t="s">
        <v>45</v>
      </c>
      <c r="K920">
        <v>2</v>
      </c>
      <c r="L920">
        <v>100000</v>
      </c>
      <c r="M920" t="s">
        <v>46</v>
      </c>
      <c r="N920">
        <v>0</v>
      </c>
      <c r="O920">
        <v>0</v>
      </c>
      <c r="P920">
        <v>0</v>
      </c>
      <c r="Q920">
        <v>0</v>
      </c>
      <c r="R920">
        <v>0</v>
      </c>
      <c r="S920">
        <v>0.24099999999999999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0.19500000000000001</v>
      </c>
      <c r="Z920">
        <f>VLOOKUP(F920,CEUS!$J$26:$K$50,2)</f>
        <v>20</v>
      </c>
      <c r="AA920" s="142">
        <f t="shared" si="121"/>
        <v>9.75E-3</v>
      </c>
      <c r="AB920" s="37">
        <f t="shared" si="122"/>
        <v>0.78</v>
      </c>
      <c r="AD920" s="124">
        <f>IF(E920=Sheet2!$E$24,VLOOKUP(F920,Sheet2!$C$24:$H$42,3),IF(E920=Sheet2!$F$24,VLOOKUP(F920,Sheet2!$C$24:$H$42,4),IF(E920=Sheet2!$G$24,VLOOKUP(F920,Sheet2!$C$24:$H$42,5),VLOOKUP(F920,Sheet2!$C$24:$H$42,6))))</f>
        <v>248.22</v>
      </c>
      <c r="AE920" s="2">
        <f t="shared" si="118"/>
        <v>4.8402899999999999E-2</v>
      </c>
      <c r="AH920">
        <f>IF(I920=CZCA!$E$24,VLOOKUP(F920,CZCA!$C$25:$T$43,3),IF(I920=CZCA!$F$24,VLOOKUP(F920,CZCA!$C$25:$T$43,4),IF(I920=CZCA!$G$24,VLOOKUP(F920,CZCA!$C$25:$T$43,5),IF(OR(I920=CZCA!$H$24,I920=CZCA!$I$24),VLOOKUP(F920,CZCA!$C$25:$T$43,6),IF(OR(I920=CZCA!$J$24,I920=CZCA!$L$24),VLOOKUP(F920,CZCA!$C$25:$T$43,8),IF(OR(I920=CZCA!$K$24,I920=CZCA!$Q$24),VLOOKUP(F920,CZCA!$C$25:$T$43,9),IF(OR(I920=CZCA!$M$24,I920=CZCA!$T$24),VLOOKUP(F920,CZCA!$C$25:$T$43,11),IF(OR(I920=CZCA!$N$24,I920=CZCA!$R$24),VLOOKUP(F920,CZCA!$C$25:$T$43,12),IF(I920=CZCA!$O$24,VLOOKUP(F920,CZCA!$C$25:$T$43,13),IF(I920=CZCA!$P$24,VLOOKUP(F920,CZCA!$C$25:$T$43,14),IF(I920=CZCA!$S$24,VLOOKUP(F920,CZCA!$C$25:$T$43,17))))))))))))</f>
        <v>167.36</v>
      </c>
      <c r="AI920" s="157">
        <f t="shared" si="120"/>
        <v>3.2635200000000003E-2</v>
      </c>
      <c r="AL920" s="128">
        <f t="shared" si="124"/>
        <v>5.9751434034416819</v>
      </c>
      <c r="AM920">
        <v>2</v>
      </c>
      <c r="AN920" t="s">
        <v>84</v>
      </c>
      <c r="AO920" t="s">
        <v>48</v>
      </c>
      <c r="AP920" t="s">
        <v>109</v>
      </c>
      <c r="AQ920" t="s">
        <v>114</v>
      </c>
    </row>
    <row r="921" spans="1:43" ht="14.4" customHeight="1" x14ac:dyDescent="0.4">
      <c r="A921" t="s">
        <v>37</v>
      </c>
      <c r="B921" t="s">
        <v>38</v>
      </c>
      <c r="C921" t="s">
        <v>39</v>
      </c>
      <c r="D921" s="1">
        <v>41487</v>
      </c>
      <c r="E921" t="s">
        <v>114</v>
      </c>
      <c r="F921" t="s">
        <v>83</v>
      </c>
      <c r="G921" t="s">
        <v>42</v>
      </c>
      <c r="H921" t="s">
        <v>43</v>
      </c>
      <c r="I921" t="s">
        <v>97</v>
      </c>
      <c r="J921" t="s">
        <v>45</v>
      </c>
      <c r="K921">
        <v>2</v>
      </c>
      <c r="L921">
        <v>100000</v>
      </c>
      <c r="M921" t="s">
        <v>46</v>
      </c>
      <c r="N921">
        <v>0</v>
      </c>
      <c r="O921">
        <v>0</v>
      </c>
      <c r="P921">
        <v>0</v>
      </c>
      <c r="Q921">
        <v>0</v>
      </c>
      <c r="R921">
        <v>0</v>
      </c>
      <c r="S921">
        <v>2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1.62</v>
      </c>
      <c r="Z921">
        <f>VLOOKUP(F921,CEUS!$J$26:$K$50,2)</f>
        <v>20</v>
      </c>
      <c r="AA921" s="142">
        <f t="shared" si="121"/>
        <v>8.1000000000000003E-2</v>
      </c>
      <c r="AB921" s="37">
        <f t="shared" si="122"/>
        <v>6.48</v>
      </c>
      <c r="AD921" s="124">
        <f>IF(E921=Sheet2!$E$24,VLOOKUP(F921,Sheet2!$C$24:$H$42,3),IF(E921=Sheet2!$F$24,VLOOKUP(F921,Sheet2!$C$24:$H$42,4),IF(E921=Sheet2!$G$24,VLOOKUP(F921,Sheet2!$C$24:$H$42,5),VLOOKUP(F921,Sheet2!$C$24:$H$42,6))))</f>
        <v>248.22</v>
      </c>
      <c r="AE921" s="2">
        <f t="shared" si="118"/>
        <v>0.40211640000000004</v>
      </c>
      <c r="AH921">
        <f>IF(I921=CZCA!$E$24,VLOOKUP(F921,CZCA!$C$25:$T$43,3),IF(I921=CZCA!$F$24,VLOOKUP(F921,CZCA!$C$25:$T$43,4),IF(I921=CZCA!$G$24,VLOOKUP(F921,CZCA!$C$25:$T$43,5),IF(OR(I921=CZCA!$H$24,I921=CZCA!$I$24),VLOOKUP(F921,CZCA!$C$25:$T$43,6),IF(OR(I921=CZCA!$J$24,I921=CZCA!$L$24),VLOOKUP(F921,CZCA!$C$25:$T$43,8),IF(OR(I921=CZCA!$K$24,I921=CZCA!$Q$24),VLOOKUP(F921,CZCA!$C$25:$T$43,9),IF(OR(I921=CZCA!$M$24,I921=CZCA!$T$24),VLOOKUP(F921,CZCA!$C$25:$T$43,11),IF(OR(I921=CZCA!$N$24,I921=CZCA!$R$24),VLOOKUP(F921,CZCA!$C$25:$T$43,12),IF(I921=CZCA!$O$24,VLOOKUP(F921,CZCA!$C$25:$T$43,13),IF(I921=CZCA!$P$24,VLOOKUP(F921,CZCA!$C$25:$T$43,14),IF(I921=CZCA!$S$24,VLOOKUP(F921,CZCA!$C$25:$T$43,17))))))))))))</f>
        <v>94.62</v>
      </c>
      <c r="AI921" s="157">
        <f t="shared" si="120"/>
        <v>0.15328440000000002</v>
      </c>
      <c r="AL921" s="128">
        <f t="shared" si="124"/>
        <v>10.56859015007398</v>
      </c>
      <c r="AM921">
        <v>2</v>
      </c>
      <c r="AN921" t="s">
        <v>84</v>
      </c>
      <c r="AO921" t="s">
        <v>48</v>
      </c>
      <c r="AP921" t="s">
        <v>98</v>
      </c>
      <c r="AQ921" t="s">
        <v>114</v>
      </c>
    </row>
    <row r="922" spans="1:43" ht="14.4" customHeight="1" x14ac:dyDescent="0.4">
      <c r="A922" t="s">
        <v>37</v>
      </c>
      <c r="B922" t="s">
        <v>38</v>
      </c>
      <c r="C922" t="s">
        <v>39</v>
      </c>
      <c r="D922" s="1">
        <v>41487</v>
      </c>
      <c r="E922" t="s">
        <v>114</v>
      </c>
      <c r="F922" t="s">
        <v>83</v>
      </c>
      <c r="G922" t="s">
        <v>42</v>
      </c>
      <c r="H922" t="s">
        <v>43</v>
      </c>
      <c r="I922" t="s">
        <v>110</v>
      </c>
      <c r="J922" t="s">
        <v>45</v>
      </c>
      <c r="K922">
        <v>2</v>
      </c>
      <c r="L922">
        <v>100000</v>
      </c>
      <c r="M922" t="s">
        <v>46</v>
      </c>
      <c r="N922">
        <v>0</v>
      </c>
      <c r="O922">
        <v>0</v>
      </c>
      <c r="P922">
        <v>0</v>
      </c>
      <c r="Q922">
        <v>0</v>
      </c>
      <c r="R922">
        <v>0</v>
      </c>
      <c r="S922">
        <v>2.69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2.1800000000000002</v>
      </c>
      <c r="Z922">
        <f>VLOOKUP(F922,CEUS!$J$26:$K$50,2)</f>
        <v>20</v>
      </c>
      <c r="AA922" s="142">
        <f t="shared" si="121"/>
        <v>0.10900000000000001</v>
      </c>
      <c r="AB922" s="37">
        <f t="shared" si="122"/>
        <v>8.7200000000000006</v>
      </c>
      <c r="AD922" s="124">
        <f>IF(E922=Sheet2!$E$24,VLOOKUP(F922,Sheet2!$C$24:$H$42,3),IF(E922=Sheet2!$F$24,VLOOKUP(F922,Sheet2!$C$24:$H$42,4),IF(E922=Sheet2!$G$24,VLOOKUP(F922,Sheet2!$C$24:$H$42,5),VLOOKUP(F922,Sheet2!$C$24:$H$42,6))))</f>
        <v>248.22</v>
      </c>
      <c r="AE922" s="2">
        <f t="shared" si="118"/>
        <v>0.54111960000000003</v>
      </c>
      <c r="AH922">
        <f>IF(I922=CZCA!$E$24,VLOOKUP(F922,CZCA!$C$25:$T$43,3),IF(I922=CZCA!$F$24,VLOOKUP(F922,CZCA!$C$25:$T$43,4),IF(I922=CZCA!$G$24,VLOOKUP(F922,CZCA!$C$25:$T$43,5),IF(OR(I922=CZCA!$H$24,I922=CZCA!$I$24),VLOOKUP(F922,CZCA!$C$25:$T$43,6),IF(OR(I922=CZCA!$J$24,I922=CZCA!$L$24),VLOOKUP(F922,CZCA!$C$25:$T$43,8),IF(OR(I922=CZCA!$K$24,I922=CZCA!$Q$24),VLOOKUP(F922,CZCA!$C$25:$T$43,9),IF(OR(I922=CZCA!$M$24,I922=CZCA!$T$24),VLOOKUP(F922,CZCA!$C$25:$T$43,11),IF(OR(I922=CZCA!$N$24,I922=CZCA!$R$24),VLOOKUP(F922,CZCA!$C$25:$T$43,12),IF(I922=CZCA!$O$24,VLOOKUP(F922,CZCA!$C$25:$T$43,13),IF(I922=CZCA!$P$24,VLOOKUP(F922,CZCA!$C$25:$T$43,14),IF(I922=CZCA!$S$24,VLOOKUP(F922,CZCA!$C$25:$T$43,17))))))))))))</f>
        <v>167.36</v>
      </c>
      <c r="AI922" s="157">
        <f t="shared" si="120"/>
        <v>0.36484480000000002</v>
      </c>
      <c r="AL922" s="128">
        <f t="shared" si="124"/>
        <v>5.9751434034416819</v>
      </c>
      <c r="AM922">
        <v>2</v>
      </c>
      <c r="AN922" t="s">
        <v>84</v>
      </c>
      <c r="AO922" t="s">
        <v>48</v>
      </c>
      <c r="AP922" t="s">
        <v>111</v>
      </c>
      <c r="AQ922" t="s">
        <v>114</v>
      </c>
    </row>
    <row r="923" spans="1:43" ht="14.4" customHeight="1" x14ac:dyDescent="0.4">
      <c r="A923" t="s">
        <v>37</v>
      </c>
      <c r="B923" t="s">
        <v>38</v>
      </c>
      <c r="C923" t="s">
        <v>39</v>
      </c>
      <c r="D923" s="1">
        <v>41487</v>
      </c>
      <c r="E923" t="s">
        <v>114</v>
      </c>
      <c r="F923" t="s">
        <v>83</v>
      </c>
      <c r="G923" t="s">
        <v>42</v>
      </c>
      <c r="H923" t="s">
        <v>43</v>
      </c>
      <c r="I923" t="s">
        <v>112</v>
      </c>
      <c r="J923" t="s">
        <v>45</v>
      </c>
      <c r="K923">
        <v>2</v>
      </c>
      <c r="L923">
        <v>100000</v>
      </c>
      <c r="M923" t="s">
        <v>46</v>
      </c>
      <c r="N923">
        <v>0</v>
      </c>
      <c r="O923">
        <v>0</v>
      </c>
      <c r="P923">
        <v>0</v>
      </c>
      <c r="Q923">
        <v>0</v>
      </c>
      <c r="R923">
        <v>0</v>
      </c>
      <c r="S923">
        <v>5.4100000000000002E-2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4.3700000000000003E-2</v>
      </c>
      <c r="Z923">
        <f>VLOOKUP(F923,CEUS!$J$26:$K$50,2)</f>
        <v>20</v>
      </c>
      <c r="AA923" s="142">
        <f t="shared" si="121"/>
        <v>2.1850000000000003E-3</v>
      </c>
      <c r="AB923" s="37">
        <f t="shared" si="122"/>
        <v>0.17480000000000001</v>
      </c>
      <c r="AD923" s="124">
        <f>IF(E923=Sheet2!$E$24,VLOOKUP(F923,Sheet2!$C$24:$H$42,3),IF(E923=Sheet2!$F$24,VLOOKUP(F923,Sheet2!$C$24:$H$42,4),IF(E923=Sheet2!$G$24,VLOOKUP(F923,Sheet2!$C$24:$H$42,5),VLOOKUP(F923,Sheet2!$C$24:$H$42,6))))</f>
        <v>248.22</v>
      </c>
      <c r="AE923" s="2">
        <f t="shared" si="118"/>
        <v>1.0847214000000001E-2</v>
      </c>
      <c r="AH923">
        <f>IF(I923=CZCA!$E$24,VLOOKUP(F923,CZCA!$C$25:$T$43,3),IF(I923=CZCA!$F$24,VLOOKUP(F923,CZCA!$C$25:$T$43,4),IF(I923=CZCA!$G$24,VLOOKUP(F923,CZCA!$C$25:$T$43,5),IF(OR(I923=CZCA!$H$24,I923=CZCA!$I$24),VLOOKUP(F923,CZCA!$C$25:$T$43,6),IF(OR(I923=CZCA!$J$24,I923=CZCA!$L$24),VLOOKUP(F923,CZCA!$C$25:$T$43,8),IF(OR(I923=CZCA!$K$24,I923=CZCA!$Q$24),VLOOKUP(F923,CZCA!$C$25:$T$43,9),IF(OR(I923=CZCA!$M$24,I923=CZCA!$T$24),VLOOKUP(F923,CZCA!$C$25:$T$43,11),IF(OR(I923=CZCA!$N$24,I923=CZCA!$R$24),VLOOKUP(F923,CZCA!$C$25:$T$43,12),IF(I923=CZCA!$O$24,VLOOKUP(F923,CZCA!$C$25:$T$43,13),IF(I923=CZCA!$P$24,VLOOKUP(F923,CZCA!$C$25:$T$43,14),IF(I923=CZCA!$S$24,VLOOKUP(F923,CZCA!$C$25:$T$43,17))))))))))))</f>
        <v>61.18</v>
      </c>
      <c r="AI923" s="157">
        <f t="shared" si="120"/>
        <v>2.6735660000000005E-3</v>
      </c>
      <c r="AL923" s="128">
        <f t="shared" si="124"/>
        <v>16.345210853220006</v>
      </c>
      <c r="AM923">
        <v>2</v>
      </c>
      <c r="AN923" t="s">
        <v>84</v>
      </c>
      <c r="AO923" t="s">
        <v>48</v>
      </c>
      <c r="AP923" t="s">
        <v>113</v>
      </c>
      <c r="AQ923" t="s">
        <v>114</v>
      </c>
    </row>
    <row r="924" spans="1:43" ht="14.4" customHeight="1" x14ac:dyDescent="0.4">
      <c r="A924" t="s">
        <v>37</v>
      </c>
      <c r="B924" t="s">
        <v>38</v>
      </c>
      <c r="C924" t="s">
        <v>39</v>
      </c>
      <c r="D924" s="1">
        <v>41487</v>
      </c>
      <c r="E924" t="s">
        <v>114</v>
      </c>
      <c r="F924" t="s">
        <v>83</v>
      </c>
      <c r="G924" t="s">
        <v>42</v>
      </c>
      <c r="H924" t="s">
        <v>43</v>
      </c>
      <c r="I924" t="s">
        <v>99</v>
      </c>
      <c r="J924" t="s">
        <v>45</v>
      </c>
      <c r="K924">
        <v>2</v>
      </c>
      <c r="L924">
        <v>100000</v>
      </c>
      <c r="M924" t="s">
        <v>46</v>
      </c>
      <c r="N924">
        <v>0</v>
      </c>
      <c r="O924">
        <v>0</v>
      </c>
      <c r="P924">
        <v>0</v>
      </c>
      <c r="Q924">
        <v>0</v>
      </c>
      <c r="R924">
        <v>0</v>
      </c>
      <c r="S924">
        <v>15.7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12.7</v>
      </c>
      <c r="Z924">
        <f>VLOOKUP(F924,CEUS!$J$26:$K$50,2)</f>
        <v>20</v>
      </c>
      <c r="AA924" s="142">
        <f t="shared" si="121"/>
        <v>0.63500000000000001</v>
      </c>
      <c r="AB924" s="37">
        <f t="shared" si="122"/>
        <v>50.8</v>
      </c>
      <c r="AD924" s="124">
        <f>IF(E924=Sheet2!$E$24,VLOOKUP(F924,Sheet2!$C$24:$H$42,3),IF(E924=Sheet2!$F$24,VLOOKUP(F924,Sheet2!$C$24:$H$42,4),IF(E924=Sheet2!$G$24,VLOOKUP(F924,Sheet2!$C$24:$H$42,5),VLOOKUP(F924,Sheet2!$C$24:$H$42,6))))</f>
        <v>248.22</v>
      </c>
      <c r="AE924" s="2">
        <f t="shared" si="118"/>
        <v>3.1523939999999997</v>
      </c>
      <c r="AH924">
        <f>IF(I924=CZCA!$E$24,VLOOKUP(F924,CZCA!$C$25:$T$43,3),IF(I924=CZCA!$F$24,VLOOKUP(F924,CZCA!$C$25:$T$43,4),IF(I924=CZCA!$G$24,VLOOKUP(F924,CZCA!$C$25:$T$43,5),IF(OR(I924=CZCA!$H$24,I924=CZCA!$I$24),VLOOKUP(F924,CZCA!$C$25:$T$43,6),IF(OR(I924=CZCA!$J$24,I924=CZCA!$L$24),VLOOKUP(F924,CZCA!$C$25:$T$43,8),IF(OR(I924=CZCA!$K$24,I924=CZCA!$Q$24),VLOOKUP(F924,CZCA!$C$25:$T$43,9),IF(OR(I924=CZCA!$M$24,I924=CZCA!$T$24),VLOOKUP(F924,CZCA!$C$25:$T$43,11),IF(OR(I924=CZCA!$N$24,I924=CZCA!$R$24),VLOOKUP(F924,CZCA!$C$25:$T$43,12),IF(I924=CZCA!$O$24,VLOOKUP(F924,CZCA!$C$25:$T$43,13),IF(I924=CZCA!$P$24,VLOOKUP(F924,CZCA!$C$25:$T$43,14),IF(I924=CZCA!$S$24,VLOOKUP(F924,CZCA!$C$25:$T$43,17))))))))))))</f>
        <v>172.83</v>
      </c>
      <c r="AI924" s="157">
        <f t="shared" si="120"/>
        <v>2.194941</v>
      </c>
      <c r="AL924" s="128">
        <f t="shared" si="124"/>
        <v>5.7860325175027478</v>
      </c>
      <c r="AM924">
        <v>2</v>
      </c>
      <c r="AN924" t="s">
        <v>84</v>
      </c>
      <c r="AO924" t="s">
        <v>48</v>
      </c>
      <c r="AP924" t="s">
        <v>100</v>
      </c>
      <c r="AQ924" t="s">
        <v>114</v>
      </c>
    </row>
    <row r="925" spans="1:43" ht="14.4" hidden="1" customHeight="1" x14ac:dyDescent="0.45">
      <c r="A925" t="s">
        <v>37</v>
      </c>
      <c r="B925" t="s">
        <v>38</v>
      </c>
      <c r="C925" t="s">
        <v>39</v>
      </c>
      <c r="D925" s="1">
        <v>41487</v>
      </c>
      <c r="E925" t="s">
        <v>114</v>
      </c>
      <c r="F925" t="s">
        <v>83</v>
      </c>
      <c r="G925" t="s">
        <v>42</v>
      </c>
      <c r="H925" t="s">
        <v>43</v>
      </c>
      <c r="I925" t="s">
        <v>251</v>
      </c>
      <c r="J925" t="s">
        <v>45</v>
      </c>
      <c r="K925">
        <v>2</v>
      </c>
      <c r="L925">
        <v>100000</v>
      </c>
      <c r="M925" t="s">
        <v>46</v>
      </c>
      <c r="N925">
        <v>0</v>
      </c>
      <c r="O925">
        <v>0</v>
      </c>
      <c r="P925">
        <v>0</v>
      </c>
      <c r="Q925">
        <v>0</v>
      </c>
      <c r="R925">
        <v>0</v>
      </c>
      <c r="S925">
        <v>0.47299999999999998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0.38200000000000001</v>
      </c>
      <c r="Z925">
        <f>VLOOKUP(F925,CEUS!$J$26:$K$50,2)</f>
        <v>20</v>
      </c>
      <c r="AA925" s="142">
        <f t="shared" si="121"/>
        <v>1.9099999999999999E-2</v>
      </c>
      <c r="AB925" s="37">
        <f t="shared" si="122"/>
        <v>1.528</v>
      </c>
      <c r="AD925" s="124">
        <f>IF(E925=Sheet2!$E$24,VLOOKUP(F925,Sheet2!$C$24:$H$42,3),IF(E925=Sheet2!$F$24,VLOOKUP(F925,Sheet2!$C$24:$H$42,4),IF(E925=Sheet2!$G$24,VLOOKUP(F925,Sheet2!$C$24:$H$42,5),VLOOKUP(F925,Sheet2!$C$24:$H$42,6))))</f>
        <v>248.22</v>
      </c>
      <c r="AE925" s="2">
        <f t="shared" si="118"/>
        <v>9.4820040000000008E-2</v>
      </c>
      <c r="AH925" t="b">
        <f>IF(OR(I925=CZCA!$E$24,I925=CZCA!$T$24),VLOOKUP(F925,CZCA!$C$24:$T$43,3),IF(I925=CZCA!$F$24,VLOOKUP(F925,CZCA!$C$24:$T$43,4),IF(I925=CZCA!$G$24,VLOOKUP(F925,CZCA!$C$24:$T$43,5),IF(OR(I925=CZCA!$H$24,I925=CZCA!$I$24),VLOOKUP(F925,CZCA!$C$24:$T$43,6),IF(OR(I925=CZCA!$J$24,I925=CZCA!$L$24),VLOOKUP(F925,CZCA!$C$24:$T$43,8),IF(OR(I925=CZCA!$K$24,I925=CZCA!$Q$24),VLOOKUP(F925,CZCA!$C$24:$T$43,9),IF(I925=CZCA!$M$24,VLOOKUP(F925,CZCA!$C$24:$T$43,11),IF(OR(I925=CZCA!$N$24,I925=CZCA!$R$24),VLOOKUP(F925,CZCA!$C$24:$T$43,12),IF(I925=CZCA!$O$24,VLOOKUP(F925,CZCA!$C$24:$T$43,13),IF(I925=CZCA!$P$24,VLOOKUP(F925,CZCA!$C$24:$T$43,14),IF(I925=CZCA!$S$24,VLOOKUP(F925,CZCA!$C$24:$T$43,17))))))))))))</f>
        <v>0</v>
      </c>
      <c r="AI925" s="160">
        <f t="shared" si="120"/>
        <v>0</v>
      </c>
      <c r="AL925" s="128" t="e">
        <f t="shared" si="124"/>
        <v>#DIV/0!</v>
      </c>
      <c r="AM925">
        <v>2</v>
      </c>
      <c r="AN925" t="s">
        <v>84</v>
      </c>
      <c r="AO925" t="s">
        <v>48</v>
      </c>
      <c r="AP925" t="s">
        <v>254</v>
      </c>
      <c r="AQ925" t="s">
        <v>114</v>
      </c>
    </row>
    <row r="926" spans="1:43" ht="14.4" customHeight="1" x14ac:dyDescent="0.4">
      <c r="A926" t="s">
        <v>37</v>
      </c>
      <c r="B926" t="s">
        <v>38</v>
      </c>
      <c r="C926" t="s">
        <v>39</v>
      </c>
      <c r="D926" s="1">
        <v>41487</v>
      </c>
      <c r="E926" t="s">
        <v>115</v>
      </c>
      <c r="F926" t="s">
        <v>41</v>
      </c>
      <c r="G926" t="s">
        <v>42</v>
      </c>
      <c r="H926" t="s">
        <v>43</v>
      </c>
      <c r="I926" t="s">
        <v>102</v>
      </c>
      <c r="J926" t="s">
        <v>45</v>
      </c>
      <c r="K926">
        <v>34</v>
      </c>
      <c r="L926">
        <v>34000</v>
      </c>
      <c r="M926" t="s">
        <v>46</v>
      </c>
      <c r="N926">
        <v>0</v>
      </c>
      <c r="O926">
        <v>0</v>
      </c>
      <c r="P926">
        <v>0</v>
      </c>
      <c r="Q926">
        <v>0</v>
      </c>
      <c r="R926">
        <v>0</v>
      </c>
      <c r="S926">
        <v>31.5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25.4</v>
      </c>
      <c r="Z926">
        <f>VLOOKUP(F926,CEUS!$J$26:$K$50,2)</f>
        <v>30</v>
      </c>
      <c r="AA926" s="142">
        <f t="shared" si="121"/>
        <v>0.84666666666666657</v>
      </c>
      <c r="AB926" s="37">
        <f t="shared" si="122"/>
        <v>67.73333333333332</v>
      </c>
      <c r="AD926" s="124">
        <f>IF(E926=Sheet2!$E$24,VLOOKUP(F926,Sheet2!$C$24:$H$42,3),IF(E926=Sheet2!$F$24,VLOOKUP(F926,Sheet2!$C$24:$H$42,4),IF(E926=Sheet2!$G$24,VLOOKUP(F926,Sheet2!$C$24:$H$42,5),VLOOKUP(F926,Sheet2!$C$24:$H$42,6))))</f>
        <v>28.78</v>
      </c>
      <c r="AE926" s="2">
        <f t="shared" si="118"/>
        <v>0.731012</v>
      </c>
      <c r="AH926">
        <f>IF(I926=CZCA!$E$24,VLOOKUP(F926,CZCA!$C$25:$T$43,3),IF(I926=CZCA!$F$24,VLOOKUP(F926,CZCA!$C$25:$T$43,4),IF(I926=CZCA!$G$24,VLOOKUP(F926,CZCA!$C$25:$T$43,5),IF(OR(I926=CZCA!$H$24,I926=CZCA!$I$24),VLOOKUP(F926,CZCA!$C$25:$T$43,6),IF(OR(I926=CZCA!$J$24,I926=CZCA!$L$24),VLOOKUP(F926,CZCA!$C$25:$T$43,8),IF(OR(I926=CZCA!$K$24,I926=CZCA!$Q$24),VLOOKUP(F926,CZCA!$C$25:$T$43,9),IF(OR(I926=CZCA!$M$24,I926=CZCA!$T$24),VLOOKUP(F926,CZCA!$C$25:$T$43,11),IF(OR(I926=CZCA!$N$24,I926=CZCA!$R$24),VLOOKUP(F926,CZCA!$C$25:$T$43,12),IF(I926=CZCA!$O$24,VLOOKUP(F926,CZCA!$C$25:$T$43,13),IF(I926=CZCA!$P$24,VLOOKUP(F926,CZCA!$C$25:$T$43,14),IF(I926=CZCA!$S$24,VLOOKUP(F926,CZCA!$C$25:$T$43,17))))))))))))</f>
        <v>47.98</v>
      </c>
      <c r="AI926" s="157">
        <f t="shared" si="120"/>
        <v>1.2186919999999999</v>
      </c>
      <c r="AL926" s="128">
        <f t="shared" si="124"/>
        <v>20.842017507294706</v>
      </c>
      <c r="AM926">
        <v>2</v>
      </c>
      <c r="AN926" t="s">
        <v>47</v>
      </c>
      <c r="AO926" t="s">
        <v>48</v>
      </c>
      <c r="AP926" t="s">
        <v>103</v>
      </c>
      <c r="AQ926" t="s">
        <v>116</v>
      </c>
    </row>
    <row r="927" spans="1:43" ht="14.4" customHeight="1" x14ac:dyDescent="0.4">
      <c r="A927" t="s">
        <v>37</v>
      </c>
      <c r="B927" t="s">
        <v>38</v>
      </c>
      <c r="C927" t="s">
        <v>39</v>
      </c>
      <c r="D927" s="1">
        <v>41487</v>
      </c>
      <c r="E927" t="s">
        <v>115</v>
      </c>
      <c r="F927" t="s">
        <v>41</v>
      </c>
      <c r="G927" t="s">
        <v>42</v>
      </c>
      <c r="H927" t="s">
        <v>43</v>
      </c>
      <c r="I927" t="s">
        <v>117</v>
      </c>
      <c r="J927" t="s">
        <v>45</v>
      </c>
      <c r="K927">
        <v>34</v>
      </c>
      <c r="L927">
        <v>34000</v>
      </c>
      <c r="M927" t="s">
        <v>46</v>
      </c>
      <c r="N927">
        <v>0</v>
      </c>
      <c r="O927">
        <v>0</v>
      </c>
      <c r="P927">
        <v>0</v>
      </c>
      <c r="Q927">
        <v>0</v>
      </c>
      <c r="R927">
        <v>0</v>
      </c>
      <c r="S927">
        <v>26.4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21.4</v>
      </c>
      <c r="Z927">
        <f>VLOOKUP(F927,CEUS!$J$26:$K$50,2)</f>
        <v>30</v>
      </c>
      <c r="AA927" s="142">
        <f t="shared" si="121"/>
        <v>0.71333333333333326</v>
      </c>
      <c r="AB927" s="37">
        <f t="shared" si="122"/>
        <v>57.066666666666663</v>
      </c>
      <c r="AD927" s="124">
        <f>IF(E927=Sheet2!$E$24,VLOOKUP(F927,Sheet2!$C$24:$H$42,3),IF(E927=Sheet2!$F$24,VLOOKUP(F927,Sheet2!$C$24:$H$42,4),IF(E927=Sheet2!$G$24,VLOOKUP(F927,Sheet2!$C$24:$H$42,5),VLOOKUP(F927,Sheet2!$C$24:$H$42,6))))</f>
        <v>28.78</v>
      </c>
      <c r="AE927" s="2">
        <f t="shared" si="118"/>
        <v>0.615892</v>
      </c>
      <c r="AH927">
        <f>IF(I927=CZCA!$E$24,VLOOKUP(F927,CZCA!$C$25:$T$43,3),IF(I927=CZCA!$F$24,VLOOKUP(F927,CZCA!$C$25:$T$43,4),IF(I927=CZCA!$G$24,VLOOKUP(F927,CZCA!$C$25:$T$43,5),IF(OR(I927=CZCA!$H$24,I927=CZCA!$I$24),VLOOKUP(F927,CZCA!$C$25:$T$43,6),IF(OR(I927=CZCA!$J$24,I927=CZCA!$L$24),VLOOKUP(F927,CZCA!$C$25:$T$43,8),IF(OR(I927=CZCA!$K$24,I927=CZCA!$Q$24),VLOOKUP(F927,CZCA!$C$25:$T$43,9),IF(OR(I927=CZCA!$M$24,I927=CZCA!$T$24),VLOOKUP(F927,CZCA!$C$25:$T$43,11),IF(OR(I927=CZCA!$N$24,I927=CZCA!$R$24),VLOOKUP(F927,CZCA!$C$25:$T$43,12),IF(I927=CZCA!$O$24,VLOOKUP(F927,CZCA!$C$25:$T$43,13),IF(I927=CZCA!$P$24,VLOOKUP(F927,CZCA!$C$25:$T$43,14),IF(I927=CZCA!$S$24,VLOOKUP(F927,CZCA!$C$25:$T$43,17))))))))))))</f>
        <v>53.58</v>
      </c>
      <c r="AI927" s="157">
        <f t="shared" si="120"/>
        <v>1.146612</v>
      </c>
      <c r="AL927" s="128">
        <f t="shared" si="124"/>
        <v>18.663680477790219</v>
      </c>
      <c r="AM927">
        <v>2</v>
      </c>
      <c r="AN927" t="s">
        <v>47</v>
      </c>
      <c r="AO927" t="s">
        <v>48</v>
      </c>
      <c r="AP927" t="s">
        <v>118</v>
      </c>
      <c r="AQ927" t="s">
        <v>116</v>
      </c>
    </row>
    <row r="928" spans="1:43" ht="14.4" customHeight="1" x14ac:dyDescent="0.4">
      <c r="A928" t="s">
        <v>37</v>
      </c>
      <c r="B928" t="s">
        <v>38</v>
      </c>
      <c r="C928" t="s">
        <v>39</v>
      </c>
      <c r="D928" s="1">
        <v>41487</v>
      </c>
      <c r="E928" t="s">
        <v>115</v>
      </c>
      <c r="F928" t="s">
        <v>41</v>
      </c>
      <c r="G928" t="s">
        <v>42</v>
      </c>
      <c r="H928" t="s">
        <v>43</v>
      </c>
      <c r="I928" t="s">
        <v>104</v>
      </c>
      <c r="J928" t="s">
        <v>45</v>
      </c>
      <c r="K928">
        <v>34</v>
      </c>
      <c r="L928">
        <v>34000</v>
      </c>
      <c r="M928" t="s">
        <v>46</v>
      </c>
      <c r="N928">
        <v>0</v>
      </c>
      <c r="O928">
        <v>0</v>
      </c>
      <c r="P928">
        <v>0</v>
      </c>
      <c r="Q928">
        <v>0</v>
      </c>
      <c r="R928">
        <v>0</v>
      </c>
      <c r="S928">
        <v>33.700000000000003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27.3</v>
      </c>
      <c r="Z928">
        <f>VLOOKUP(F928,CEUS!$J$26:$K$50,2)</f>
        <v>30</v>
      </c>
      <c r="AA928" s="142">
        <f t="shared" si="121"/>
        <v>0.91</v>
      </c>
      <c r="AB928" s="37">
        <f t="shared" si="122"/>
        <v>72.8</v>
      </c>
      <c r="AD928" s="124">
        <f>IF(E928=Sheet2!$E$24,VLOOKUP(F928,Sheet2!$C$24:$H$42,3),IF(E928=Sheet2!$F$24,VLOOKUP(F928,Sheet2!$C$24:$H$42,4),IF(E928=Sheet2!$G$24,VLOOKUP(F928,Sheet2!$C$24:$H$42,5),VLOOKUP(F928,Sheet2!$C$24:$H$42,6))))</f>
        <v>28.78</v>
      </c>
      <c r="AE928" s="2">
        <f t="shared" si="118"/>
        <v>0.78569400000000011</v>
      </c>
      <c r="AH928">
        <f>IF(I928=CZCA!$E$24,VLOOKUP(F928,CZCA!$C$25:$T$43,3),IF(I928=CZCA!$F$24,VLOOKUP(F928,CZCA!$C$25:$T$43,4),IF(I928=CZCA!$G$24,VLOOKUP(F928,CZCA!$C$25:$T$43,5),IF(OR(I928=CZCA!$H$24,I928=CZCA!$I$24),VLOOKUP(F928,CZCA!$C$25:$T$43,6),IF(OR(I928=CZCA!$J$24,I928=CZCA!$L$24),VLOOKUP(F928,CZCA!$C$25:$T$43,8),IF(OR(I928=CZCA!$K$24,I928=CZCA!$Q$24),VLOOKUP(F928,CZCA!$C$25:$T$43,9),IF(OR(I928=CZCA!$M$24,I928=CZCA!$T$24),VLOOKUP(F928,CZCA!$C$25:$T$43,11),IF(OR(I928=CZCA!$N$24,I928=CZCA!$R$24),VLOOKUP(F928,CZCA!$C$25:$T$43,12),IF(I928=CZCA!$O$24,VLOOKUP(F928,CZCA!$C$25:$T$43,13),IF(I928=CZCA!$P$24,VLOOKUP(F928,CZCA!$C$25:$T$43,14),IF(I928=CZCA!$S$24,VLOOKUP(F928,CZCA!$C$25:$T$43,17))))))))))))</f>
        <v>47.98</v>
      </c>
      <c r="AI928" s="157">
        <f t="shared" si="120"/>
        <v>1.3098540000000001</v>
      </c>
      <c r="AL928" s="128">
        <f t="shared" si="124"/>
        <v>20.842017507294706</v>
      </c>
      <c r="AM928">
        <v>2</v>
      </c>
      <c r="AN928" t="s">
        <v>47</v>
      </c>
      <c r="AO928" t="s">
        <v>48</v>
      </c>
      <c r="AP928" t="s">
        <v>105</v>
      </c>
      <c r="AQ928" t="s">
        <v>116</v>
      </c>
    </row>
    <row r="929" spans="1:43" ht="14.4" customHeight="1" x14ac:dyDescent="0.4">
      <c r="A929" t="s">
        <v>37</v>
      </c>
      <c r="B929" t="s">
        <v>38</v>
      </c>
      <c r="C929" t="s">
        <v>39</v>
      </c>
      <c r="D929" s="1">
        <v>41487</v>
      </c>
      <c r="E929" t="s">
        <v>115</v>
      </c>
      <c r="F929" t="s">
        <v>41</v>
      </c>
      <c r="G929" t="s">
        <v>42</v>
      </c>
      <c r="H929" t="s">
        <v>43</v>
      </c>
      <c r="I929" t="s">
        <v>108</v>
      </c>
      <c r="J929" t="s">
        <v>45</v>
      </c>
      <c r="K929">
        <v>34</v>
      </c>
      <c r="L929">
        <v>34000</v>
      </c>
      <c r="M929" t="s">
        <v>46</v>
      </c>
      <c r="N929">
        <v>0</v>
      </c>
      <c r="O929">
        <v>0</v>
      </c>
      <c r="P929">
        <v>0</v>
      </c>
      <c r="Q929">
        <v>0</v>
      </c>
      <c r="R929">
        <v>0</v>
      </c>
      <c r="S929">
        <v>37.5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30.3</v>
      </c>
      <c r="Z929">
        <f>VLOOKUP(F929,CEUS!$J$26:$K$50,2)</f>
        <v>30</v>
      </c>
      <c r="AA929" s="142">
        <f t="shared" si="121"/>
        <v>1.01</v>
      </c>
      <c r="AB929" s="37">
        <f t="shared" si="122"/>
        <v>80.8</v>
      </c>
      <c r="AD929" s="124">
        <f>IF(E929=Sheet2!$E$24,VLOOKUP(F929,Sheet2!$C$24:$H$42,3),IF(E929=Sheet2!$F$24,VLOOKUP(F929,Sheet2!$C$24:$H$42,4),IF(E929=Sheet2!$G$24,VLOOKUP(F929,Sheet2!$C$24:$H$42,5),VLOOKUP(F929,Sheet2!$C$24:$H$42,6))))</f>
        <v>28.78</v>
      </c>
      <c r="AE929" s="2">
        <f t="shared" si="118"/>
        <v>0.87203400000000009</v>
      </c>
      <c r="AH929">
        <f>IF(I929=CZCA!$E$24,VLOOKUP(F929,CZCA!$C$25:$T$43,3),IF(I929=CZCA!$F$24,VLOOKUP(F929,CZCA!$C$25:$T$43,4),IF(I929=CZCA!$G$24,VLOOKUP(F929,CZCA!$C$25:$T$43,5),IF(OR(I929=CZCA!$H$24,I929=CZCA!$I$24),VLOOKUP(F929,CZCA!$C$25:$T$43,6),IF(OR(I929=CZCA!$J$24,I929=CZCA!$L$24),VLOOKUP(F929,CZCA!$C$25:$T$43,8),IF(OR(I929=CZCA!$K$24,I929=CZCA!$Q$24),VLOOKUP(F929,CZCA!$C$25:$T$43,9),IF(OR(I929=CZCA!$M$24,I929=CZCA!$T$24),VLOOKUP(F929,CZCA!$C$25:$T$43,11),IF(OR(I929=CZCA!$N$24,I929=CZCA!$R$24),VLOOKUP(F929,CZCA!$C$25:$T$43,12),IF(I929=CZCA!$O$24,VLOOKUP(F929,CZCA!$C$25:$T$43,13),IF(I929=CZCA!$P$24,VLOOKUP(F929,CZCA!$C$25:$T$43,14),IF(I929=CZCA!$S$24,VLOOKUP(F929,CZCA!$C$25:$T$43,17))))))))))))</f>
        <v>44.86</v>
      </c>
      <c r="AI929" s="157">
        <f t="shared" si="120"/>
        <v>1.3592580000000001</v>
      </c>
      <c r="AL929" s="128">
        <f t="shared" si="124"/>
        <v>22.291573785109229</v>
      </c>
      <c r="AM929">
        <v>2</v>
      </c>
      <c r="AN929" t="s">
        <v>47</v>
      </c>
      <c r="AO929" t="s">
        <v>48</v>
      </c>
      <c r="AP929" t="s">
        <v>109</v>
      </c>
      <c r="AQ929" t="s">
        <v>116</v>
      </c>
    </row>
    <row r="930" spans="1:43" ht="14.4" customHeight="1" x14ac:dyDescent="0.4">
      <c r="A930" t="s">
        <v>37</v>
      </c>
      <c r="B930" t="s">
        <v>38</v>
      </c>
      <c r="C930" t="s">
        <v>39</v>
      </c>
      <c r="D930" s="1">
        <v>41487</v>
      </c>
      <c r="E930" t="s">
        <v>115</v>
      </c>
      <c r="F930" t="s">
        <v>41</v>
      </c>
      <c r="G930" t="s">
        <v>42</v>
      </c>
      <c r="H930" t="s">
        <v>43</v>
      </c>
      <c r="I930" t="s">
        <v>110</v>
      </c>
      <c r="J930" t="s">
        <v>45</v>
      </c>
      <c r="K930">
        <v>34</v>
      </c>
      <c r="L930">
        <v>34000</v>
      </c>
      <c r="M930" t="s">
        <v>46</v>
      </c>
      <c r="N930">
        <v>0</v>
      </c>
      <c r="O930">
        <v>0</v>
      </c>
      <c r="P930">
        <v>0</v>
      </c>
      <c r="Q930">
        <v>0</v>
      </c>
      <c r="R930">
        <v>0</v>
      </c>
      <c r="S930">
        <v>64.900000000000006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52.5</v>
      </c>
      <c r="Z930">
        <f>VLOOKUP(F930,CEUS!$J$26:$K$50,2)</f>
        <v>30</v>
      </c>
      <c r="AA930" s="142">
        <f t="shared" si="121"/>
        <v>1.75</v>
      </c>
      <c r="AB930" s="37">
        <f t="shared" si="122"/>
        <v>140</v>
      </c>
      <c r="AD930" s="124">
        <f>IF(E930=Sheet2!$E$24,VLOOKUP(F930,Sheet2!$C$24:$H$42,3),IF(E930=Sheet2!$F$24,VLOOKUP(F930,Sheet2!$C$24:$H$42,4),IF(E930=Sheet2!$G$24,VLOOKUP(F930,Sheet2!$C$24:$H$42,5),VLOOKUP(F930,Sheet2!$C$24:$H$42,6))))</f>
        <v>28.78</v>
      </c>
      <c r="AE930" s="2">
        <f t="shared" si="118"/>
        <v>1.51095</v>
      </c>
      <c r="AH930">
        <f>IF(I930=CZCA!$E$24,VLOOKUP(F930,CZCA!$C$25:$T$43,3),IF(I930=CZCA!$F$24,VLOOKUP(F930,CZCA!$C$25:$T$43,4),IF(I930=CZCA!$G$24,VLOOKUP(F930,CZCA!$C$25:$T$43,5),IF(OR(I930=CZCA!$H$24,I930=CZCA!$I$24),VLOOKUP(F930,CZCA!$C$25:$T$43,6),IF(OR(I930=CZCA!$J$24,I930=CZCA!$L$24),VLOOKUP(F930,CZCA!$C$25:$T$43,8),IF(OR(I930=CZCA!$K$24,I930=CZCA!$Q$24),VLOOKUP(F930,CZCA!$C$25:$T$43,9),IF(OR(I930=CZCA!$M$24,I930=CZCA!$T$24),VLOOKUP(F930,CZCA!$C$25:$T$43,11),IF(OR(I930=CZCA!$N$24,I930=CZCA!$R$24),VLOOKUP(F930,CZCA!$C$25:$T$43,12),IF(I930=CZCA!$O$24,VLOOKUP(F930,CZCA!$C$25:$T$43,13),IF(I930=CZCA!$P$24,VLOOKUP(F930,CZCA!$C$25:$T$43,14),IF(I930=CZCA!$S$24,VLOOKUP(F930,CZCA!$C$25:$T$43,17))))))))))))</f>
        <v>44.86</v>
      </c>
      <c r="AI930" s="157">
        <f t="shared" si="120"/>
        <v>2.3551500000000001</v>
      </c>
      <c r="AL930" s="128">
        <f t="shared" si="124"/>
        <v>22.291573785109229</v>
      </c>
      <c r="AM930">
        <v>2</v>
      </c>
      <c r="AN930" t="s">
        <v>47</v>
      </c>
      <c r="AO930" t="s">
        <v>48</v>
      </c>
      <c r="AP930" t="s">
        <v>111</v>
      </c>
      <c r="AQ930" t="s">
        <v>116</v>
      </c>
    </row>
    <row r="931" spans="1:43" ht="14.4" customHeight="1" x14ac:dyDescent="0.4">
      <c r="A931" t="s">
        <v>37</v>
      </c>
      <c r="B931" t="s">
        <v>38</v>
      </c>
      <c r="C931" t="s">
        <v>39</v>
      </c>
      <c r="D931" s="1">
        <v>41487</v>
      </c>
      <c r="E931" t="s">
        <v>115</v>
      </c>
      <c r="F931" t="s">
        <v>41</v>
      </c>
      <c r="G931" t="s">
        <v>42</v>
      </c>
      <c r="H931" t="s">
        <v>43</v>
      </c>
      <c r="I931" t="s">
        <v>112</v>
      </c>
      <c r="J931" t="s">
        <v>45</v>
      </c>
      <c r="K931">
        <v>34</v>
      </c>
      <c r="L931">
        <v>34000</v>
      </c>
      <c r="M931" t="s">
        <v>46</v>
      </c>
      <c r="N931">
        <v>0</v>
      </c>
      <c r="O931">
        <v>0</v>
      </c>
      <c r="P931">
        <v>0</v>
      </c>
      <c r="Q931">
        <v>0</v>
      </c>
      <c r="R931">
        <v>0</v>
      </c>
      <c r="S931">
        <v>18.2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14.7</v>
      </c>
      <c r="Z931">
        <f>VLOOKUP(F931,CEUS!$J$26:$K$50,2)</f>
        <v>30</v>
      </c>
      <c r="AA931" s="142">
        <f t="shared" si="121"/>
        <v>0.49</v>
      </c>
      <c r="AB931" s="37">
        <f t="shared" si="122"/>
        <v>39.200000000000003</v>
      </c>
      <c r="AD931" s="124">
        <f>IF(E931=Sheet2!$E$24,VLOOKUP(F931,Sheet2!$C$24:$H$42,3),IF(E931=Sheet2!$F$24,VLOOKUP(F931,Sheet2!$C$24:$H$42,4),IF(E931=Sheet2!$G$24,VLOOKUP(F931,Sheet2!$C$24:$H$42,5),VLOOKUP(F931,Sheet2!$C$24:$H$42,6))))</f>
        <v>28.78</v>
      </c>
      <c r="AE931" s="2">
        <f t="shared" si="118"/>
        <v>0.423066</v>
      </c>
      <c r="AH931">
        <f>IF(I931=CZCA!$E$24,VLOOKUP(F931,CZCA!$C$25:$T$43,3),IF(I931=CZCA!$F$24,VLOOKUP(F931,CZCA!$C$25:$T$43,4),IF(I931=CZCA!$G$24,VLOOKUP(F931,CZCA!$C$25:$T$43,5),IF(OR(I931=CZCA!$H$24,I931=CZCA!$I$24),VLOOKUP(F931,CZCA!$C$25:$T$43,6),IF(OR(I931=CZCA!$J$24,I931=CZCA!$L$24),VLOOKUP(F931,CZCA!$C$25:$T$43,8),IF(OR(I931=CZCA!$K$24,I931=CZCA!$Q$24),VLOOKUP(F931,CZCA!$C$25:$T$43,9),IF(OR(I931=CZCA!$M$24,I931=CZCA!$T$24),VLOOKUP(F931,CZCA!$C$25:$T$43,11),IF(OR(I931=CZCA!$N$24,I931=CZCA!$R$24),VLOOKUP(F931,CZCA!$C$25:$T$43,12),IF(I931=CZCA!$O$24,VLOOKUP(F931,CZCA!$C$25:$T$43,13),IF(I931=CZCA!$P$24,VLOOKUP(F931,CZCA!$C$25:$T$43,14),IF(I931=CZCA!$S$24,VLOOKUP(F931,CZCA!$C$25:$T$43,17))))))))))))</f>
        <v>41.25</v>
      </c>
      <c r="AI931" s="157">
        <f t="shared" si="120"/>
        <v>0.606375</v>
      </c>
      <c r="AL931" s="128">
        <f t="shared" si="124"/>
        <v>24.242424242424242</v>
      </c>
      <c r="AM931">
        <v>2</v>
      </c>
      <c r="AN931" t="s">
        <v>47</v>
      </c>
      <c r="AO931" t="s">
        <v>48</v>
      </c>
      <c r="AP931" t="s">
        <v>113</v>
      </c>
      <c r="AQ931" t="s">
        <v>116</v>
      </c>
    </row>
    <row r="932" spans="1:43" ht="14.4" hidden="1" customHeight="1" x14ac:dyDescent="0.45">
      <c r="A932" t="s">
        <v>37</v>
      </c>
      <c r="B932" t="s">
        <v>38</v>
      </c>
      <c r="C932" t="s">
        <v>39</v>
      </c>
      <c r="D932" s="1">
        <v>41487</v>
      </c>
      <c r="E932" t="s">
        <v>115</v>
      </c>
      <c r="F932" t="s">
        <v>41</v>
      </c>
      <c r="G932" t="s">
        <v>42</v>
      </c>
      <c r="H932" t="s">
        <v>43</v>
      </c>
      <c r="I932" t="s">
        <v>251</v>
      </c>
      <c r="J932" t="s">
        <v>45</v>
      </c>
      <c r="K932">
        <v>34</v>
      </c>
      <c r="L932">
        <v>34000</v>
      </c>
      <c r="M932" t="s">
        <v>46</v>
      </c>
      <c r="N932">
        <v>0</v>
      </c>
      <c r="O932">
        <v>0</v>
      </c>
      <c r="P932">
        <v>0</v>
      </c>
      <c r="Q932">
        <v>0</v>
      </c>
      <c r="R932">
        <v>0</v>
      </c>
      <c r="S932">
        <v>30.4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24.6</v>
      </c>
      <c r="Z932">
        <f>VLOOKUP(F932,CEUS!$J$26:$K$50,2)</f>
        <v>30</v>
      </c>
      <c r="AA932" s="142">
        <f t="shared" si="121"/>
        <v>0.82000000000000006</v>
      </c>
      <c r="AB932" s="37">
        <f t="shared" si="122"/>
        <v>65.600000000000009</v>
      </c>
      <c r="AD932" s="124">
        <f>IF(E932=Sheet2!$E$24,VLOOKUP(F932,Sheet2!$C$24:$H$42,3),IF(E932=Sheet2!$F$24,VLOOKUP(F932,Sheet2!$C$24:$H$42,4),IF(E932=Sheet2!$G$24,VLOOKUP(F932,Sheet2!$C$24:$H$42,5),VLOOKUP(F932,Sheet2!$C$24:$H$42,6))))</f>
        <v>28.78</v>
      </c>
      <c r="AE932" s="2">
        <f t="shared" si="118"/>
        <v>0.70798800000000006</v>
      </c>
      <c r="AH932" t="b">
        <f>IF(OR(I932=CZCA!$E$24,I932=CZCA!$T$24),VLOOKUP(F932,CZCA!$C$24:$T$43,3),IF(I932=CZCA!$F$24,VLOOKUP(F932,CZCA!$C$24:$T$43,4),IF(I932=CZCA!$G$24,VLOOKUP(F932,CZCA!$C$24:$T$43,5),IF(OR(I932=CZCA!$H$24,I932=CZCA!$I$24),VLOOKUP(F932,CZCA!$C$24:$T$43,6),IF(OR(I932=CZCA!$J$24,I932=CZCA!$L$24),VLOOKUP(F932,CZCA!$C$24:$T$43,8),IF(OR(I932=CZCA!$K$24,I932=CZCA!$Q$24),VLOOKUP(F932,CZCA!$C$24:$T$43,9),IF(I932=CZCA!$M$24,VLOOKUP(F932,CZCA!$C$24:$T$43,11),IF(OR(I932=CZCA!$N$24,I932=CZCA!$R$24),VLOOKUP(F932,CZCA!$C$24:$T$43,12),IF(I932=CZCA!$O$24,VLOOKUP(F932,CZCA!$C$24:$T$43,13),IF(I932=CZCA!$P$24,VLOOKUP(F932,CZCA!$C$24:$T$43,14),IF(I932=CZCA!$S$24,VLOOKUP(F932,CZCA!$C$24:$T$43,17))))))))))))</f>
        <v>0</v>
      </c>
      <c r="AI932" s="160">
        <f t="shared" si="120"/>
        <v>0</v>
      </c>
      <c r="AL932" s="128" t="e">
        <f t="shared" si="124"/>
        <v>#DIV/0!</v>
      </c>
      <c r="AM932">
        <v>2</v>
      </c>
      <c r="AN932" t="s">
        <v>47</v>
      </c>
      <c r="AO932" t="s">
        <v>48</v>
      </c>
      <c r="AP932" t="s">
        <v>254</v>
      </c>
      <c r="AQ932" t="s">
        <v>116</v>
      </c>
    </row>
    <row r="933" spans="1:43" ht="14.4" customHeight="1" x14ac:dyDescent="0.4">
      <c r="A933" t="s">
        <v>37</v>
      </c>
      <c r="B933" t="s">
        <v>38</v>
      </c>
      <c r="C933" t="s">
        <v>39</v>
      </c>
      <c r="D933" s="1">
        <v>41487</v>
      </c>
      <c r="E933" t="s">
        <v>115</v>
      </c>
      <c r="F933" t="s">
        <v>252</v>
      </c>
      <c r="G933" t="s">
        <v>42</v>
      </c>
      <c r="H933" t="s">
        <v>43</v>
      </c>
      <c r="I933" t="s">
        <v>102</v>
      </c>
      <c r="J933" t="s">
        <v>45</v>
      </c>
      <c r="K933">
        <v>81.7</v>
      </c>
      <c r="L933">
        <v>110000</v>
      </c>
      <c r="M933" t="s">
        <v>46</v>
      </c>
      <c r="N933">
        <v>0</v>
      </c>
      <c r="O933">
        <v>0</v>
      </c>
      <c r="P933">
        <v>0</v>
      </c>
      <c r="Q933">
        <v>0</v>
      </c>
      <c r="R933">
        <v>0</v>
      </c>
      <c r="S933">
        <v>6.98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5.64</v>
      </c>
      <c r="Z933">
        <f>VLOOKUP(F933,CEUS!$J$26:$K$50,2)</f>
        <v>40</v>
      </c>
      <c r="AA933" s="142">
        <f t="shared" si="121"/>
        <v>0.14099999999999999</v>
      </c>
      <c r="AB933" s="37">
        <f t="shared" si="122"/>
        <v>11.28</v>
      </c>
      <c r="AD933" s="124">
        <f>IF(E933=Sheet2!$E$24,VLOOKUP(F933,Sheet2!$C$24:$H$42,3),IF(E933=Sheet2!$F$24,VLOOKUP(F933,Sheet2!$C$24:$H$42,4),IF(E933=Sheet2!$G$24,VLOOKUP(F933,Sheet2!$C$24:$H$42,5),VLOOKUP(F933,Sheet2!$C$24:$H$42,6))))</f>
        <v>28.78</v>
      </c>
      <c r="AE933" s="2">
        <f t="shared" si="118"/>
        <v>0.1623192</v>
      </c>
      <c r="AH933">
        <f>IF(I933=CZCA!$E$24,VLOOKUP(F933,CZCA!$C$25:$T$43,3),IF(I933=CZCA!$F$24,VLOOKUP(F933,CZCA!$C$25:$T$43,4),IF(I933=CZCA!$G$24,VLOOKUP(F933,CZCA!$C$25:$T$43,5),IF(OR(I933=CZCA!$H$24,I933=CZCA!$I$24),VLOOKUP(F933,CZCA!$C$25:$T$43,6),IF(OR(I933=CZCA!$J$24,I933=CZCA!$L$24),VLOOKUP(F933,CZCA!$C$25:$T$43,8),IF(OR(I933=CZCA!$K$24,I933=CZCA!$Q$24),VLOOKUP(F933,CZCA!$C$25:$T$43,9),IF(OR(I933=CZCA!$M$24,I933=CZCA!$T$24),VLOOKUP(F933,CZCA!$C$25:$T$43,11),IF(OR(I933=CZCA!$N$24,I933=CZCA!$R$24),VLOOKUP(F933,CZCA!$C$25:$T$43,12),IF(I933=CZCA!$O$24,VLOOKUP(F933,CZCA!$C$25:$T$43,13),IF(I933=CZCA!$P$24,VLOOKUP(F933,CZCA!$C$25:$T$43,14),IF(I933=CZCA!$S$24,VLOOKUP(F933,CZCA!$C$25:$T$43,17))))))))))))</f>
        <v>47.98</v>
      </c>
      <c r="AI933" s="157">
        <f t="shared" si="120"/>
        <v>0.27060719999999999</v>
      </c>
      <c r="AL933" s="128">
        <f t="shared" si="124"/>
        <v>20.842017507294706</v>
      </c>
      <c r="AM933">
        <v>2</v>
      </c>
      <c r="AN933" t="s">
        <v>255</v>
      </c>
      <c r="AO933" t="s">
        <v>48</v>
      </c>
      <c r="AP933" t="s">
        <v>103</v>
      </c>
      <c r="AQ933" t="s">
        <v>116</v>
      </c>
    </row>
    <row r="934" spans="1:43" ht="14.4" customHeight="1" x14ac:dyDescent="0.4">
      <c r="A934" t="s">
        <v>37</v>
      </c>
      <c r="B934" t="s">
        <v>38</v>
      </c>
      <c r="C934" t="s">
        <v>39</v>
      </c>
      <c r="D934" s="1">
        <v>41487</v>
      </c>
      <c r="E934" t="s">
        <v>115</v>
      </c>
      <c r="F934" t="s">
        <v>252</v>
      </c>
      <c r="G934" t="s">
        <v>42</v>
      </c>
      <c r="H934" t="s">
        <v>43</v>
      </c>
      <c r="I934" t="s">
        <v>117</v>
      </c>
      <c r="J934" t="s">
        <v>45</v>
      </c>
      <c r="K934">
        <v>85.9</v>
      </c>
      <c r="L934">
        <v>126000</v>
      </c>
      <c r="M934" t="s">
        <v>46</v>
      </c>
      <c r="N934">
        <v>0</v>
      </c>
      <c r="O934">
        <v>0</v>
      </c>
      <c r="P934">
        <v>0</v>
      </c>
      <c r="Q934">
        <v>0</v>
      </c>
      <c r="R934">
        <v>0</v>
      </c>
      <c r="S934">
        <v>4.82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3.89</v>
      </c>
      <c r="Z934">
        <f>VLOOKUP(F934,CEUS!$J$26:$K$50,2)</f>
        <v>40</v>
      </c>
      <c r="AA934" s="142">
        <f t="shared" si="121"/>
        <v>9.7250000000000003E-2</v>
      </c>
      <c r="AB934" s="37">
        <f t="shared" si="122"/>
        <v>7.78</v>
      </c>
      <c r="AD934" s="124">
        <f>IF(E934=Sheet2!$E$24,VLOOKUP(F934,Sheet2!$C$24:$H$42,3),IF(E934=Sheet2!$F$24,VLOOKUP(F934,Sheet2!$C$24:$H$42,4),IF(E934=Sheet2!$G$24,VLOOKUP(F934,Sheet2!$C$24:$H$42,5),VLOOKUP(F934,Sheet2!$C$24:$H$42,6))))</f>
        <v>28.78</v>
      </c>
      <c r="AE934" s="2">
        <f t="shared" si="118"/>
        <v>0.11195420000000002</v>
      </c>
      <c r="AH934">
        <f>IF(I934=CZCA!$E$24,VLOOKUP(F934,CZCA!$C$25:$T$43,3),IF(I934=CZCA!$F$24,VLOOKUP(F934,CZCA!$C$25:$T$43,4),IF(I934=CZCA!$G$24,VLOOKUP(F934,CZCA!$C$25:$T$43,5),IF(OR(I934=CZCA!$H$24,I934=CZCA!$I$24),VLOOKUP(F934,CZCA!$C$25:$T$43,6),IF(OR(I934=CZCA!$J$24,I934=CZCA!$L$24),VLOOKUP(F934,CZCA!$C$25:$T$43,8),IF(OR(I934=CZCA!$K$24,I934=CZCA!$Q$24),VLOOKUP(F934,CZCA!$C$25:$T$43,9),IF(OR(I934=CZCA!$M$24,I934=CZCA!$T$24),VLOOKUP(F934,CZCA!$C$25:$T$43,11),IF(OR(I934=CZCA!$N$24,I934=CZCA!$R$24),VLOOKUP(F934,CZCA!$C$25:$T$43,12),IF(I934=CZCA!$O$24,VLOOKUP(F934,CZCA!$C$25:$T$43,13),IF(I934=CZCA!$P$24,VLOOKUP(F934,CZCA!$C$25:$T$43,14),IF(I934=CZCA!$S$24,VLOOKUP(F934,CZCA!$C$25:$T$43,17))))))))))))</f>
        <v>53.58</v>
      </c>
      <c r="AI934" s="157">
        <f t="shared" si="120"/>
        <v>0.20842620000000001</v>
      </c>
      <c r="AL934" s="128">
        <f t="shared" si="124"/>
        <v>18.663680477790219</v>
      </c>
      <c r="AM934">
        <v>2</v>
      </c>
      <c r="AN934" t="s">
        <v>255</v>
      </c>
      <c r="AO934" t="s">
        <v>48</v>
      </c>
      <c r="AP934" t="s">
        <v>118</v>
      </c>
      <c r="AQ934" t="s">
        <v>116</v>
      </c>
    </row>
    <row r="935" spans="1:43" ht="14.4" customHeight="1" x14ac:dyDescent="0.4">
      <c r="A935" t="s">
        <v>37</v>
      </c>
      <c r="B935" t="s">
        <v>38</v>
      </c>
      <c r="C935" t="s">
        <v>39</v>
      </c>
      <c r="D935" s="1">
        <v>41487</v>
      </c>
      <c r="E935" t="s">
        <v>115</v>
      </c>
      <c r="F935" t="s">
        <v>252</v>
      </c>
      <c r="G935" t="s">
        <v>42</v>
      </c>
      <c r="H935" t="s">
        <v>43</v>
      </c>
      <c r="I935" t="s">
        <v>104</v>
      </c>
      <c r="J935" t="s">
        <v>45</v>
      </c>
      <c r="K935">
        <v>70.400000000000006</v>
      </c>
      <c r="L935">
        <v>96300</v>
      </c>
      <c r="M935" t="s">
        <v>46</v>
      </c>
      <c r="N935">
        <v>0</v>
      </c>
      <c r="O935">
        <v>0</v>
      </c>
      <c r="P935">
        <v>0</v>
      </c>
      <c r="Q935">
        <v>0</v>
      </c>
      <c r="R935">
        <v>0</v>
      </c>
      <c r="S935">
        <v>5.31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4.29</v>
      </c>
      <c r="Z935">
        <f>VLOOKUP(F935,CEUS!$J$26:$K$50,2)</f>
        <v>40</v>
      </c>
      <c r="AA935" s="142">
        <f t="shared" si="121"/>
        <v>0.10725</v>
      </c>
      <c r="AB935" s="37">
        <f t="shared" si="122"/>
        <v>8.58</v>
      </c>
      <c r="AD935" s="124">
        <f>IF(E935=Sheet2!$E$24,VLOOKUP(F935,Sheet2!$C$24:$H$42,3),IF(E935=Sheet2!$F$24,VLOOKUP(F935,Sheet2!$C$24:$H$42,4),IF(E935=Sheet2!$G$24,VLOOKUP(F935,Sheet2!$C$24:$H$42,5),VLOOKUP(F935,Sheet2!$C$24:$H$42,6))))</f>
        <v>28.78</v>
      </c>
      <c r="AE935" s="2">
        <f t="shared" si="118"/>
        <v>0.12346620000000001</v>
      </c>
      <c r="AH935">
        <f>IF(I935=CZCA!$E$24,VLOOKUP(F935,CZCA!$C$25:$T$43,3),IF(I935=CZCA!$F$24,VLOOKUP(F935,CZCA!$C$25:$T$43,4),IF(I935=CZCA!$G$24,VLOOKUP(F935,CZCA!$C$25:$T$43,5),IF(OR(I935=CZCA!$H$24,I935=CZCA!$I$24),VLOOKUP(F935,CZCA!$C$25:$T$43,6),IF(OR(I935=CZCA!$J$24,I935=CZCA!$L$24),VLOOKUP(F935,CZCA!$C$25:$T$43,8),IF(OR(I935=CZCA!$K$24,I935=CZCA!$Q$24),VLOOKUP(F935,CZCA!$C$25:$T$43,9),IF(OR(I935=CZCA!$M$24,I935=CZCA!$T$24),VLOOKUP(F935,CZCA!$C$25:$T$43,11),IF(OR(I935=CZCA!$N$24,I935=CZCA!$R$24),VLOOKUP(F935,CZCA!$C$25:$T$43,12),IF(I935=CZCA!$O$24,VLOOKUP(F935,CZCA!$C$25:$T$43,13),IF(I935=CZCA!$P$24,VLOOKUP(F935,CZCA!$C$25:$T$43,14),IF(I935=CZCA!$S$24,VLOOKUP(F935,CZCA!$C$25:$T$43,17))))))))))))</f>
        <v>47.98</v>
      </c>
      <c r="AI935" s="157">
        <f t="shared" si="120"/>
        <v>0.20583419999999999</v>
      </c>
      <c r="AL935" s="128">
        <f t="shared" si="124"/>
        <v>20.842017507294706</v>
      </c>
      <c r="AM935">
        <v>2</v>
      </c>
      <c r="AN935" t="s">
        <v>255</v>
      </c>
      <c r="AO935" t="s">
        <v>48</v>
      </c>
      <c r="AP935" t="s">
        <v>105</v>
      </c>
      <c r="AQ935" t="s">
        <v>116</v>
      </c>
    </row>
    <row r="936" spans="1:43" ht="14.4" customHeight="1" x14ac:dyDescent="0.4">
      <c r="A936" t="s">
        <v>37</v>
      </c>
      <c r="B936" t="s">
        <v>38</v>
      </c>
      <c r="C936" t="s">
        <v>39</v>
      </c>
      <c r="D936" s="1">
        <v>41487</v>
      </c>
      <c r="E936" t="s">
        <v>115</v>
      </c>
      <c r="F936" t="s">
        <v>252</v>
      </c>
      <c r="G936" t="s">
        <v>42</v>
      </c>
      <c r="H936" t="s">
        <v>43</v>
      </c>
      <c r="I936" t="s">
        <v>108</v>
      </c>
      <c r="J936" t="s">
        <v>45</v>
      </c>
      <c r="K936">
        <v>106</v>
      </c>
      <c r="L936">
        <v>131000</v>
      </c>
      <c r="M936" t="s">
        <v>46</v>
      </c>
      <c r="N936">
        <v>0</v>
      </c>
      <c r="O936">
        <v>0</v>
      </c>
      <c r="P936">
        <v>0</v>
      </c>
      <c r="Q936">
        <v>0</v>
      </c>
      <c r="R936">
        <v>0</v>
      </c>
      <c r="S936">
        <v>7.34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5.93</v>
      </c>
      <c r="Z936">
        <f>VLOOKUP(F936,CEUS!$J$26:$K$50,2)</f>
        <v>40</v>
      </c>
      <c r="AA936" s="142">
        <f t="shared" si="121"/>
        <v>0.14824999999999999</v>
      </c>
      <c r="AB936" s="37">
        <f t="shared" si="122"/>
        <v>11.86</v>
      </c>
      <c r="AD936" s="124">
        <f>IF(E936=Sheet2!$E$24,VLOOKUP(F936,Sheet2!$C$24:$H$42,3),IF(E936=Sheet2!$F$24,VLOOKUP(F936,Sheet2!$C$24:$H$42,4),IF(E936=Sheet2!$G$24,VLOOKUP(F936,Sheet2!$C$24:$H$42,5),VLOOKUP(F936,Sheet2!$C$24:$H$42,6))))</f>
        <v>28.78</v>
      </c>
      <c r="AE936" s="2">
        <f t="shared" si="118"/>
        <v>0.17066539999999999</v>
      </c>
      <c r="AH936">
        <f>IF(I936=CZCA!$E$24,VLOOKUP(F936,CZCA!$C$25:$T$43,3),IF(I936=CZCA!$F$24,VLOOKUP(F936,CZCA!$C$25:$T$43,4),IF(I936=CZCA!$G$24,VLOOKUP(F936,CZCA!$C$25:$T$43,5),IF(OR(I936=CZCA!$H$24,I936=CZCA!$I$24),VLOOKUP(F936,CZCA!$C$25:$T$43,6),IF(OR(I936=CZCA!$J$24,I936=CZCA!$L$24),VLOOKUP(F936,CZCA!$C$25:$T$43,8),IF(OR(I936=CZCA!$K$24,I936=CZCA!$Q$24),VLOOKUP(F936,CZCA!$C$25:$T$43,9),IF(OR(I936=CZCA!$M$24,I936=CZCA!$T$24),VLOOKUP(F936,CZCA!$C$25:$T$43,11),IF(OR(I936=CZCA!$N$24,I936=CZCA!$R$24),VLOOKUP(F936,CZCA!$C$25:$T$43,12),IF(I936=CZCA!$O$24,VLOOKUP(F936,CZCA!$C$25:$T$43,13),IF(I936=CZCA!$P$24,VLOOKUP(F936,CZCA!$C$25:$T$43,14),IF(I936=CZCA!$S$24,VLOOKUP(F936,CZCA!$C$25:$T$43,17))))))))))))</f>
        <v>44.86</v>
      </c>
      <c r="AI936" s="157">
        <f t="shared" si="120"/>
        <v>0.26601979999999997</v>
      </c>
      <c r="AL936" s="128">
        <f t="shared" si="124"/>
        <v>22.291573785109229</v>
      </c>
      <c r="AM936">
        <v>2</v>
      </c>
      <c r="AN936" t="s">
        <v>255</v>
      </c>
      <c r="AO936" t="s">
        <v>48</v>
      </c>
      <c r="AP936" t="s">
        <v>109</v>
      </c>
      <c r="AQ936" t="s">
        <v>116</v>
      </c>
    </row>
    <row r="937" spans="1:43" ht="14.4" customHeight="1" x14ac:dyDescent="0.4">
      <c r="A937" t="s">
        <v>37</v>
      </c>
      <c r="B937" t="s">
        <v>38</v>
      </c>
      <c r="C937" t="s">
        <v>39</v>
      </c>
      <c r="D937" s="1">
        <v>41487</v>
      </c>
      <c r="E937" t="s">
        <v>115</v>
      </c>
      <c r="F937" t="s">
        <v>252</v>
      </c>
      <c r="G937" t="s">
        <v>42</v>
      </c>
      <c r="H937" t="s">
        <v>43</v>
      </c>
      <c r="I937" t="s">
        <v>110</v>
      </c>
      <c r="J937" t="s">
        <v>45</v>
      </c>
      <c r="K937">
        <v>85.4</v>
      </c>
      <c r="L937">
        <v>120000</v>
      </c>
      <c r="M937" t="s">
        <v>46</v>
      </c>
      <c r="N937">
        <v>0</v>
      </c>
      <c r="O937">
        <v>0</v>
      </c>
      <c r="P937">
        <v>0</v>
      </c>
      <c r="Q937">
        <v>0</v>
      </c>
      <c r="R937">
        <v>0</v>
      </c>
      <c r="S937">
        <v>15.9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12.9</v>
      </c>
      <c r="Z937">
        <f>VLOOKUP(F937,CEUS!$J$26:$K$50,2)</f>
        <v>40</v>
      </c>
      <c r="AA937" s="142">
        <f t="shared" si="121"/>
        <v>0.32250000000000001</v>
      </c>
      <c r="AB937" s="37">
        <f t="shared" si="122"/>
        <v>25.8</v>
      </c>
      <c r="AD937" s="124">
        <f>IF(E937=Sheet2!$E$24,VLOOKUP(F937,Sheet2!$C$24:$H$42,3),IF(E937=Sheet2!$F$24,VLOOKUP(F937,Sheet2!$C$24:$H$42,4),IF(E937=Sheet2!$G$24,VLOOKUP(F937,Sheet2!$C$24:$H$42,5),VLOOKUP(F937,Sheet2!$C$24:$H$42,6))))</f>
        <v>28.78</v>
      </c>
      <c r="AE937" s="2">
        <f t="shared" si="118"/>
        <v>0.37126200000000004</v>
      </c>
      <c r="AH937">
        <f>IF(I937=CZCA!$E$24,VLOOKUP(F937,CZCA!$C$25:$T$43,3),IF(I937=CZCA!$F$24,VLOOKUP(F937,CZCA!$C$25:$T$43,4),IF(I937=CZCA!$G$24,VLOOKUP(F937,CZCA!$C$25:$T$43,5),IF(OR(I937=CZCA!$H$24,I937=CZCA!$I$24),VLOOKUP(F937,CZCA!$C$25:$T$43,6),IF(OR(I937=CZCA!$J$24,I937=CZCA!$L$24),VLOOKUP(F937,CZCA!$C$25:$T$43,8),IF(OR(I937=CZCA!$K$24,I937=CZCA!$Q$24),VLOOKUP(F937,CZCA!$C$25:$T$43,9),IF(OR(I937=CZCA!$M$24,I937=CZCA!$T$24),VLOOKUP(F937,CZCA!$C$25:$T$43,11),IF(OR(I937=CZCA!$N$24,I937=CZCA!$R$24),VLOOKUP(F937,CZCA!$C$25:$T$43,12),IF(I937=CZCA!$O$24,VLOOKUP(F937,CZCA!$C$25:$T$43,13),IF(I937=CZCA!$P$24,VLOOKUP(F937,CZCA!$C$25:$T$43,14),IF(I937=CZCA!$S$24,VLOOKUP(F937,CZCA!$C$25:$T$43,17))))))))))))</f>
        <v>44.86</v>
      </c>
      <c r="AI937" s="157">
        <f t="shared" si="120"/>
        <v>0.57869400000000004</v>
      </c>
      <c r="AL937" s="128">
        <f t="shared" si="124"/>
        <v>22.291573785109229</v>
      </c>
      <c r="AM937">
        <v>2</v>
      </c>
      <c r="AN937" t="s">
        <v>255</v>
      </c>
      <c r="AO937" t="s">
        <v>48</v>
      </c>
      <c r="AP937" t="s">
        <v>111</v>
      </c>
      <c r="AQ937" t="s">
        <v>116</v>
      </c>
    </row>
    <row r="938" spans="1:43" x14ac:dyDescent="0.4">
      <c r="A938" t="s">
        <v>37</v>
      </c>
      <c r="B938" t="s">
        <v>38</v>
      </c>
      <c r="C938" t="s">
        <v>39</v>
      </c>
      <c r="D938" s="1">
        <v>41487</v>
      </c>
      <c r="E938" t="s">
        <v>115</v>
      </c>
      <c r="F938" t="s">
        <v>252</v>
      </c>
      <c r="G938" t="s">
        <v>42</v>
      </c>
      <c r="H938" t="s">
        <v>43</v>
      </c>
      <c r="I938" t="s">
        <v>112</v>
      </c>
      <c r="J938" t="s">
        <v>45</v>
      </c>
      <c r="K938">
        <v>83.6</v>
      </c>
      <c r="L938">
        <v>141000</v>
      </c>
      <c r="M938" t="s">
        <v>46</v>
      </c>
      <c r="N938">
        <v>0</v>
      </c>
      <c r="O938">
        <v>0</v>
      </c>
      <c r="P938">
        <v>0</v>
      </c>
      <c r="Q938">
        <v>0</v>
      </c>
      <c r="R938">
        <v>0</v>
      </c>
      <c r="S938">
        <v>2.89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2.33</v>
      </c>
      <c r="Z938">
        <f>VLOOKUP(F938,CEUS!$J$26:$K$50,2)</f>
        <v>40</v>
      </c>
      <c r="AA938" s="142">
        <f t="shared" si="121"/>
        <v>5.8250000000000003E-2</v>
      </c>
      <c r="AB938" s="37">
        <f t="shared" si="122"/>
        <v>4.66</v>
      </c>
      <c r="AH938">
        <f>IF(I938=CZCA!$E$24,VLOOKUP(F938,CZCA!$C$25:$T$43,3),IF(I938=CZCA!$F$24,VLOOKUP(F938,CZCA!$C$25:$T$43,4),IF(I938=CZCA!$G$24,VLOOKUP(F938,CZCA!$C$25:$T$43,5),IF(OR(I938=CZCA!$H$24,I938=CZCA!$I$24),VLOOKUP(F938,CZCA!$C$25:$T$43,6),IF(OR(I938=CZCA!$J$24,I938=CZCA!$L$24),VLOOKUP(F938,CZCA!$C$25:$T$43,8),IF(OR(I938=CZCA!$K$24,I938=CZCA!$Q$24),VLOOKUP(F938,CZCA!$C$25:$T$43,9),IF(OR(I938=CZCA!$M$24,I938=CZCA!$T$24),VLOOKUP(F938,CZCA!$C$25:$T$43,11),IF(OR(I938=CZCA!$N$24,I938=CZCA!$R$24),VLOOKUP(F938,CZCA!$C$25:$T$43,12),IF(I938=CZCA!$O$24,VLOOKUP(F938,CZCA!$C$25:$T$43,13),IF(I938=CZCA!$P$24,VLOOKUP(F938,CZCA!$C$25:$T$43,14),IF(I938=CZCA!$S$24,VLOOKUP(F938,CZCA!$C$25:$T$43,17))))))))))))</f>
        <v>41.25</v>
      </c>
      <c r="AI938" s="157">
        <f t="shared" si="120"/>
        <v>9.6112500000000003E-2</v>
      </c>
      <c r="AL938" s="128">
        <f t="shared" si="124"/>
        <v>24.242424242424242</v>
      </c>
      <c r="AM938">
        <v>2</v>
      </c>
      <c r="AN938" t="s">
        <v>255</v>
      </c>
      <c r="AO938" t="s">
        <v>48</v>
      </c>
      <c r="AP938" t="s">
        <v>113</v>
      </c>
      <c r="AQ938" t="s">
        <v>116</v>
      </c>
    </row>
    <row r="939" spans="1:43" hidden="1" x14ac:dyDescent="0.4">
      <c r="A939" t="s">
        <v>37</v>
      </c>
      <c r="B939" t="s">
        <v>38</v>
      </c>
      <c r="C939" t="s">
        <v>39</v>
      </c>
      <c r="D939" s="1">
        <v>41487</v>
      </c>
      <c r="E939" t="s">
        <v>115</v>
      </c>
      <c r="F939" t="s">
        <v>252</v>
      </c>
      <c r="G939" t="s">
        <v>42</v>
      </c>
      <c r="H939" t="s">
        <v>43</v>
      </c>
      <c r="I939" t="s">
        <v>251</v>
      </c>
      <c r="J939" t="s">
        <v>45</v>
      </c>
      <c r="K939">
        <v>90.1</v>
      </c>
      <c r="L939">
        <v>125000</v>
      </c>
      <c r="M939" t="s">
        <v>46</v>
      </c>
      <c r="N939">
        <v>0</v>
      </c>
      <c r="O939">
        <v>0</v>
      </c>
      <c r="P939">
        <v>0</v>
      </c>
      <c r="Q939">
        <v>0</v>
      </c>
      <c r="R939">
        <v>0</v>
      </c>
      <c r="S939">
        <v>5.58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4.51</v>
      </c>
      <c r="Z939">
        <f>VLOOKUP(F939,CEUS!$J$26:$K$50,2)</f>
        <v>40</v>
      </c>
      <c r="AA939" s="142">
        <f t="shared" si="121"/>
        <v>0.11274999999999999</v>
      </c>
      <c r="AB939" s="37">
        <f t="shared" si="122"/>
        <v>9.02</v>
      </c>
      <c r="AE939" s="37">
        <f>MAX(AE10:AE938)</f>
        <v>10.317692000000001</v>
      </c>
      <c r="AI939" s="37">
        <f>MAX(AI10:AI938)</f>
        <v>7.0682910000000003</v>
      </c>
      <c r="AJ939" t="s">
        <v>222</v>
      </c>
      <c r="AM939">
        <v>2</v>
      </c>
      <c r="AN939" t="s">
        <v>255</v>
      </c>
      <c r="AO939" t="s">
        <v>48</v>
      </c>
      <c r="AP939" t="s">
        <v>254</v>
      </c>
      <c r="AQ939" t="s">
        <v>116</v>
      </c>
    </row>
    <row r="940" spans="1:43" x14ac:dyDescent="0.4">
      <c r="A940" t="s">
        <v>37</v>
      </c>
      <c r="B940" t="s">
        <v>38</v>
      </c>
      <c r="C940" t="s">
        <v>39</v>
      </c>
      <c r="D940" s="1">
        <v>41487</v>
      </c>
      <c r="E940" t="s">
        <v>115</v>
      </c>
      <c r="F940" t="s">
        <v>51</v>
      </c>
      <c r="G940" t="s">
        <v>42</v>
      </c>
      <c r="H940" t="s">
        <v>43</v>
      </c>
      <c r="I940" t="s">
        <v>102</v>
      </c>
      <c r="J940" t="s">
        <v>45</v>
      </c>
      <c r="K940">
        <v>15.2</v>
      </c>
      <c r="L940">
        <v>300000</v>
      </c>
      <c r="M940" t="s">
        <v>46</v>
      </c>
      <c r="N940">
        <v>0</v>
      </c>
      <c r="O940">
        <v>0</v>
      </c>
      <c r="P940">
        <v>0</v>
      </c>
      <c r="Q940">
        <v>0</v>
      </c>
      <c r="R940">
        <v>0</v>
      </c>
      <c r="S940">
        <v>8.75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7.07</v>
      </c>
      <c r="Z940">
        <f>VLOOKUP(F940,CEUS!$J$26:$K$50,2)</f>
        <v>40</v>
      </c>
      <c r="AA940" s="142">
        <f t="shared" si="121"/>
        <v>0.17675000000000002</v>
      </c>
      <c r="AB940" s="37">
        <f t="shared" si="122"/>
        <v>14.14</v>
      </c>
      <c r="AE940" s="127">
        <f>MIN(AE10:AE937)</f>
        <v>1.6299940000000001E-3</v>
      </c>
      <c r="AH940">
        <f>IF(I940=CZCA!$E$24,VLOOKUP(F940,CZCA!$C$25:$T$43,3),IF(I940=CZCA!$F$24,VLOOKUP(F940,CZCA!$C$25:$T$43,4),IF(I940=CZCA!$G$24,VLOOKUP(F940,CZCA!$C$25:$T$43,5),IF(OR(I940=CZCA!$H$24,I940=CZCA!$I$24),VLOOKUP(F940,CZCA!$C$25:$T$43,6),IF(OR(I940=CZCA!$J$24,I940=CZCA!$L$24),VLOOKUP(F940,CZCA!$C$25:$T$43,8),IF(OR(I940=CZCA!$K$24,I940=CZCA!$Q$24),VLOOKUP(F940,CZCA!$C$25:$T$43,9),IF(OR(I940=CZCA!$M$24,I940=CZCA!$T$24),VLOOKUP(F940,CZCA!$C$25:$T$43,11),IF(OR(I940=CZCA!$N$24,I940=CZCA!$R$24),VLOOKUP(F940,CZCA!$C$25:$T$43,12),IF(I940=CZCA!$O$24,VLOOKUP(F940,CZCA!$C$25:$T$43,13),IF(I940=CZCA!$P$24,VLOOKUP(F940,CZCA!$C$25:$T$43,14),IF(I940=CZCA!$S$24,VLOOKUP(F940,CZCA!$C$25:$T$43,17))))))))))))</f>
        <v>91.45</v>
      </c>
      <c r="AI940" s="157">
        <f t="shared" ref="AI940:AI944" si="125">Y940/1000*AH940</f>
        <v>0.64655150000000006</v>
      </c>
      <c r="AJ940" t="s">
        <v>223</v>
      </c>
      <c r="AL940" s="128">
        <f t="shared" ref="AL940:AL944" si="126">1000/AH940</f>
        <v>10.934937124111537</v>
      </c>
      <c r="AM940">
        <v>2</v>
      </c>
      <c r="AN940" t="s">
        <v>52</v>
      </c>
      <c r="AO940" t="s">
        <v>48</v>
      </c>
      <c r="AP940" t="s">
        <v>103</v>
      </c>
      <c r="AQ940" t="s">
        <v>116</v>
      </c>
    </row>
    <row r="941" spans="1:43" x14ac:dyDescent="0.4">
      <c r="A941" t="s">
        <v>37</v>
      </c>
      <c r="B941" t="s">
        <v>38</v>
      </c>
      <c r="C941" t="s">
        <v>39</v>
      </c>
      <c r="D941" s="1">
        <v>41487</v>
      </c>
      <c r="E941" t="s">
        <v>115</v>
      </c>
      <c r="F941" t="s">
        <v>51</v>
      </c>
      <c r="G941" t="s">
        <v>42</v>
      </c>
      <c r="H941" t="s">
        <v>43</v>
      </c>
      <c r="I941" t="s">
        <v>117</v>
      </c>
      <c r="J941" t="s">
        <v>45</v>
      </c>
      <c r="K941">
        <v>15.2</v>
      </c>
      <c r="L941">
        <v>300000</v>
      </c>
      <c r="M941" t="s">
        <v>46</v>
      </c>
      <c r="N941">
        <v>0</v>
      </c>
      <c r="O941">
        <v>0</v>
      </c>
      <c r="P941">
        <v>0</v>
      </c>
      <c r="Q941">
        <v>0</v>
      </c>
      <c r="R941">
        <v>0</v>
      </c>
      <c r="S941">
        <v>7.27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5.88</v>
      </c>
      <c r="Z941">
        <f>VLOOKUP(F941,CEUS!$J$26:$K$50,2)</f>
        <v>40</v>
      </c>
      <c r="AA941" s="142">
        <f t="shared" si="121"/>
        <v>0.14699999999999999</v>
      </c>
      <c r="AB941" s="37">
        <f t="shared" si="122"/>
        <v>11.76</v>
      </c>
      <c r="AH941">
        <f>IF(I941=CZCA!$E$24,VLOOKUP(F941,CZCA!$C$25:$T$43,3),IF(I941=CZCA!$F$24,VLOOKUP(F941,CZCA!$C$25:$T$43,4),IF(I941=CZCA!$G$24,VLOOKUP(F941,CZCA!$C$25:$T$43,5),IF(OR(I941=CZCA!$H$24,I941=CZCA!$I$24),VLOOKUP(F941,CZCA!$C$25:$T$43,6),IF(OR(I941=CZCA!$J$24,I941=CZCA!$L$24),VLOOKUP(F941,CZCA!$C$25:$T$43,8),IF(OR(I941=CZCA!$K$24,I941=CZCA!$Q$24),VLOOKUP(F941,CZCA!$C$25:$T$43,9),IF(OR(I941=CZCA!$M$24,I941=CZCA!$T$24),VLOOKUP(F941,CZCA!$C$25:$T$43,11),IF(OR(I941=CZCA!$N$24,I941=CZCA!$R$24),VLOOKUP(F941,CZCA!$C$25:$T$43,12),IF(I941=CZCA!$O$24,VLOOKUP(F941,CZCA!$C$25:$T$43,13),IF(I941=CZCA!$P$24,VLOOKUP(F941,CZCA!$C$25:$T$43,14),IF(I941=CZCA!$S$24,VLOOKUP(F941,CZCA!$C$25:$T$43,17))))))))))))</f>
        <v>99.16</v>
      </c>
      <c r="AI941" s="157">
        <f t="shared" si="125"/>
        <v>0.58306079999999993</v>
      </c>
      <c r="AL941" s="128">
        <f t="shared" si="126"/>
        <v>10.084711577248891</v>
      </c>
      <c r="AM941">
        <v>2</v>
      </c>
      <c r="AN941" t="s">
        <v>52</v>
      </c>
      <c r="AO941" t="s">
        <v>48</v>
      </c>
      <c r="AP941" t="s">
        <v>118</v>
      </c>
      <c r="AQ941" t="s">
        <v>116</v>
      </c>
    </row>
    <row r="942" spans="1:43" x14ac:dyDescent="0.4">
      <c r="A942" t="s">
        <v>37</v>
      </c>
      <c r="B942" t="s">
        <v>38</v>
      </c>
      <c r="C942" t="s">
        <v>39</v>
      </c>
      <c r="D942" s="1">
        <v>41487</v>
      </c>
      <c r="E942" t="s">
        <v>115</v>
      </c>
      <c r="F942" t="s">
        <v>51</v>
      </c>
      <c r="G942" t="s">
        <v>42</v>
      </c>
      <c r="H942" t="s">
        <v>43</v>
      </c>
      <c r="I942" t="s">
        <v>104</v>
      </c>
      <c r="J942" t="s">
        <v>45</v>
      </c>
      <c r="K942">
        <v>15.2</v>
      </c>
      <c r="L942">
        <v>300000</v>
      </c>
      <c r="M942" t="s">
        <v>46</v>
      </c>
      <c r="N942">
        <v>0</v>
      </c>
      <c r="O942">
        <v>0</v>
      </c>
      <c r="P942">
        <v>0</v>
      </c>
      <c r="Q942">
        <v>0</v>
      </c>
      <c r="R942">
        <v>0</v>
      </c>
      <c r="S942">
        <v>8.7200000000000006</v>
      </c>
      <c r="T942">
        <v>0</v>
      </c>
      <c r="U942">
        <v>0</v>
      </c>
      <c r="V942">
        <v>0</v>
      </c>
      <c r="W942">
        <v>0</v>
      </c>
      <c r="X942">
        <v>0</v>
      </c>
      <c r="Y942">
        <v>7.04</v>
      </c>
      <c r="Z942">
        <f>VLOOKUP(F942,CEUS!$J$26:$K$50,2)</f>
        <v>40</v>
      </c>
      <c r="AA942" s="142">
        <f t="shared" si="121"/>
        <v>0.17599999999999999</v>
      </c>
      <c r="AB942" s="37">
        <f t="shared" si="122"/>
        <v>14.079999999999998</v>
      </c>
      <c r="AH942">
        <f>IF(I942=CZCA!$E$24,VLOOKUP(F942,CZCA!$C$25:$T$43,3),IF(I942=CZCA!$F$24,VLOOKUP(F942,CZCA!$C$25:$T$43,4),IF(I942=CZCA!$G$24,VLOOKUP(F942,CZCA!$C$25:$T$43,5),IF(OR(I942=CZCA!$H$24,I942=CZCA!$I$24),VLOOKUP(F942,CZCA!$C$25:$T$43,6),IF(OR(I942=CZCA!$J$24,I942=CZCA!$L$24),VLOOKUP(F942,CZCA!$C$25:$T$43,8),IF(OR(I942=CZCA!$K$24,I942=CZCA!$Q$24),VLOOKUP(F942,CZCA!$C$25:$T$43,9),IF(OR(I942=CZCA!$M$24,I942=CZCA!$T$24),VLOOKUP(F942,CZCA!$C$25:$T$43,11),IF(OR(I942=CZCA!$N$24,I942=CZCA!$R$24),VLOOKUP(F942,CZCA!$C$25:$T$43,12),IF(I942=CZCA!$O$24,VLOOKUP(F942,CZCA!$C$25:$T$43,13),IF(I942=CZCA!$P$24,VLOOKUP(F942,CZCA!$C$25:$T$43,14),IF(I942=CZCA!$S$24,VLOOKUP(F942,CZCA!$C$25:$T$43,17))))))))))))</f>
        <v>91.45</v>
      </c>
      <c r="AI942" s="157">
        <f t="shared" si="125"/>
        <v>0.64380800000000005</v>
      </c>
      <c r="AL942" s="128">
        <f t="shared" si="126"/>
        <v>10.934937124111537</v>
      </c>
      <c r="AM942">
        <v>2</v>
      </c>
      <c r="AN942" t="s">
        <v>52</v>
      </c>
      <c r="AO942" t="s">
        <v>48</v>
      </c>
      <c r="AP942" t="s">
        <v>105</v>
      </c>
      <c r="AQ942" t="s">
        <v>116</v>
      </c>
    </row>
    <row r="943" spans="1:43" x14ac:dyDescent="0.4">
      <c r="A943" t="s">
        <v>37</v>
      </c>
      <c r="B943" t="s">
        <v>38</v>
      </c>
      <c r="C943" t="s">
        <v>39</v>
      </c>
      <c r="D943" s="1">
        <v>41487</v>
      </c>
      <c r="E943" t="s">
        <v>115</v>
      </c>
      <c r="F943" t="s">
        <v>51</v>
      </c>
      <c r="G943" t="s">
        <v>42</v>
      </c>
      <c r="H943" t="s">
        <v>43</v>
      </c>
      <c r="I943" t="s">
        <v>108</v>
      </c>
      <c r="J943" t="s">
        <v>45</v>
      </c>
      <c r="K943">
        <v>15.2</v>
      </c>
      <c r="L943">
        <v>300000</v>
      </c>
      <c r="M943" t="s">
        <v>46</v>
      </c>
      <c r="N943">
        <v>0</v>
      </c>
      <c r="O943">
        <v>0</v>
      </c>
      <c r="P943">
        <v>0</v>
      </c>
      <c r="Q943">
        <v>0</v>
      </c>
      <c r="R943">
        <v>0</v>
      </c>
      <c r="S943">
        <v>10.4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8.3699999999999992</v>
      </c>
      <c r="Z943">
        <f>VLOOKUP(F943,CEUS!$J$26:$K$50,2)</f>
        <v>40</v>
      </c>
      <c r="AA943" s="142">
        <f t="shared" si="121"/>
        <v>0.20924999999999999</v>
      </c>
      <c r="AB943" s="37">
        <f t="shared" si="122"/>
        <v>16.739999999999998</v>
      </c>
      <c r="AH943">
        <f>IF(I943=CZCA!$E$24,VLOOKUP(F943,CZCA!$C$25:$T$43,3),IF(I943=CZCA!$F$24,VLOOKUP(F943,CZCA!$C$25:$T$43,4),IF(I943=CZCA!$G$24,VLOOKUP(F943,CZCA!$C$25:$T$43,5),IF(OR(I943=CZCA!$H$24,I943=CZCA!$I$24),VLOOKUP(F943,CZCA!$C$25:$T$43,6),IF(OR(I943=CZCA!$J$24,I943=CZCA!$L$24),VLOOKUP(F943,CZCA!$C$25:$T$43,8),IF(OR(I943=CZCA!$K$24,I943=CZCA!$Q$24),VLOOKUP(F943,CZCA!$C$25:$T$43,9),IF(OR(I943=CZCA!$M$24,I943=CZCA!$T$24),VLOOKUP(F943,CZCA!$C$25:$T$43,11),IF(OR(I943=CZCA!$N$24,I943=CZCA!$R$24),VLOOKUP(F943,CZCA!$C$25:$T$43,12),IF(I943=CZCA!$O$24,VLOOKUP(F943,CZCA!$C$25:$T$43,13),IF(I943=CZCA!$P$24,VLOOKUP(F943,CZCA!$C$25:$T$43,14),IF(I943=CZCA!$S$24,VLOOKUP(F943,CZCA!$C$25:$T$43,17))))))))))))</f>
        <v>32.049999999999997</v>
      </c>
      <c r="AI943" s="157">
        <f t="shared" si="125"/>
        <v>0.26825849999999996</v>
      </c>
      <c r="AL943" s="128">
        <f t="shared" si="126"/>
        <v>31.201248049922</v>
      </c>
      <c r="AM943">
        <v>2</v>
      </c>
      <c r="AN943" t="s">
        <v>52</v>
      </c>
      <c r="AO943" t="s">
        <v>48</v>
      </c>
      <c r="AP943" t="s">
        <v>109</v>
      </c>
      <c r="AQ943" t="s">
        <v>116</v>
      </c>
    </row>
    <row r="944" spans="1:43" x14ac:dyDescent="0.4">
      <c r="A944" t="s">
        <v>37</v>
      </c>
      <c r="B944" t="s">
        <v>38</v>
      </c>
      <c r="C944" t="s">
        <v>39</v>
      </c>
      <c r="D944" s="1">
        <v>41487</v>
      </c>
      <c r="E944" t="s">
        <v>115</v>
      </c>
      <c r="F944" t="s">
        <v>51</v>
      </c>
      <c r="G944" t="s">
        <v>42</v>
      </c>
      <c r="H944" t="s">
        <v>43</v>
      </c>
      <c r="I944" t="s">
        <v>110</v>
      </c>
      <c r="J944" t="s">
        <v>45</v>
      </c>
      <c r="K944">
        <v>15.2</v>
      </c>
      <c r="L944">
        <v>300000</v>
      </c>
      <c r="M944" t="s">
        <v>46</v>
      </c>
      <c r="N944">
        <v>0</v>
      </c>
      <c r="O944">
        <v>0</v>
      </c>
      <c r="P944">
        <v>0</v>
      </c>
      <c r="Q944">
        <v>0</v>
      </c>
      <c r="R944">
        <v>0</v>
      </c>
      <c r="S944">
        <v>23.9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19.3</v>
      </c>
      <c r="Z944">
        <f>VLOOKUP(F944,CEUS!$J$26:$K$50,2)</f>
        <v>40</v>
      </c>
      <c r="AA944" s="142">
        <f t="shared" si="121"/>
        <v>0.48250000000000004</v>
      </c>
      <c r="AB944" s="37">
        <f t="shared" si="122"/>
        <v>38.6</v>
      </c>
      <c r="AH944">
        <f>IF(I944=CZCA!$E$24,VLOOKUP(F944,CZCA!$C$25:$T$43,3),IF(I944=CZCA!$F$24,VLOOKUP(F944,CZCA!$C$25:$T$43,4),IF(I944=CZCA!$G$24,VLOOKUP(F944,CZCA!$C$25:$T$43,5),IF(OR(I944=CZCA!$H$24,I944=CZCA!$I$24),VLOOKUP(F944,CZCA!$C$25:$T$43,6),IF(OR(I944=CZCA!$J$24,I944=CZCA!$L$24),VLOOKUP(F944,CZCA!$C$25:$T$43,8),IF(OR(I944=CZCA!$K$24,I944=CZCA!$Q$24),VLOOKUP(F944,CZCA!$C$25:$T$43,9),IF(OR(I944=CZCA!$M$24,I944=CZCA!$T$24),VLOOKUP(F944,CZCA!$C$25:$T$43,11),IF(OR(I944=CZCA!$N$24,I944=CZCA!$R$24),VLOOKUP(F944,CZCA!$C$25:$T$43,12),IF(I944=CZCA!$O$24,VLOOKUP(F944,CZCA!$C$25:$T$43,13),IF(I944=CZCA!$P$24,VLOOKUP(F944,CZCA!$C$25:$T$43,14),IF(I944=CZCA!$S$24,VLOOKUP(F944,CZCA!$C$25:$T$43,17))))))))))))</f>
        <v>32.049999999999997</v>
      </c>
      <c r="AI944" s="157">
        <f t="shared" si="125"/>
        <v>0.61856500000000003</v>
      </c>
      <c r="AL944" s="128">
        <f t="shared" si="126"/>
        <v>31.201248049922</v>
      </c>
      <c r="AM944">
        <v>2</v>
      </c>
      <c r="AN944" t="s">
        <v>52</v>
      </c>
      <c r="AO944" t="s">
        <v>48</v>
      </c>
      <c r="AP944" t="s">
        <v>111</v>
      </c>
      <c r="AQ944" t="s">
        <v>116</v>
      </c>
    </row>
    <row r="945" spans="1:43" hidden="1" x14ac:dyDescent="0.4">
      <c r="A945" t="s">
        <v>37</v>
      </c>
      <c r="B945" t="s">
        <v>38</v>
      </c>
      <c r="C945" t="s">
        <v>39</v>
      </c>
      <c r="D945" s="1">
        <v>41487</v>
      </c>
      <c r="E945" t="s">
        <v>115</v>
      </c>
      <c r="F945" t="s">
        <v>51</v>
      </c>
      <c r="G945" t="s">
        <v>42</v>
      </c>
      <c r="H945" t="s">
        <v>43</v>
      </c>
      <c r="I945" t="s">
        <v>251</v>
      </c>
      <c r="J945" t="s">
        <v>45</v>
      </c>
      <c r="K945">
        <v>15.2</v>
      </c>
      <c r="L945">
        <v>300000</v>
      </c>
      <c r="M945" t="s">
        <v>46</v>
      </c>
      <c r="N945">
        <v>0</v>
      </c>
      <c r="O945">
        <v>0</v>
      </c>
      <c r="P945">
        <v>0</v>
      </c>
      <c r="Q945">
        <v>0</v>
      </c>
      <c r="R945">
        <v>0</v>
      </c>
      <c r="S945">
        <v>8.1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6.55</v>
      </c>
      <c r="Z945">
        <f>VLOOKUP(F945,CEUS!$J$26:$K$50,2)</f>
        <v>40</v>
      </c>
      <c r="AA945" s="142">
        <f t="shared" si="121"/>
        <v>0.16375000000000001</v>
      </c>
      <c r="AB945" s="37">
        <f t="shared" si="122"/>
        <v>13.100000000000001</v>
      </c>
      <c r="AM945">
        <v>2</v>
      </c>
      <c r="AN945" t="s">
        <v>52</v>
      </c>
      <c r="AO945" t="s">
        <v>48</v>
      </c>
      <c r="AP945" t="s">
        <v>254</v>
      </c>
      <c r="AQ945" t="s">
        <v>116</v>
      </c>
    </row>
    <row r="946" spans="1:43" x14ac:dyDescent="0.4">
      <c r="A946" t="s">
        <v>37</v>
      </c>
      <c r="B946" t="s">
        <v>38</v>
      </c>
      <c r="C946" t="s">
        <v>39</v>
      </c>
      <c r="D946" s="1">
        <v>41487</v>
      </c>
      <c r="E946" t="s">
        <v>115</v>
      </c>
      <c r="F946" t="s">
        <v>53</v>
      </c>
      <c r="G946" t="s">
        <v>42</v>
      </c>
      <c r="H946" t="s">
        <v>43</v>
      </c>
      <c r="I946" t="s">
        <v>102</v>
      </c>
      <c r="J946" t="s">
        <v>45</v>
      </c>
      <c r="K946">
        <v>50</v>
      </c>
      <c r="L946">
        <v>50000</v>
      </c>
      <c r="M946" t="s">
        <v>46</v>
      </c>
      <c r="N946">
        <v>0</v>
      </c>
      <c r="O946">
        <v>0</v>
      </c>
      <c r="P946">
        <v>0</v>
      </c>
      <c r="Q946">
        <v>0</v>
      </c>
      <c r="R946">
        <v>0</v>
      </c>
      <c r="S946">
        <v>3.22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2.6</v>
      </c>
      <c r="Z946">
        <f>VLOOKUP(F946,CEUS!$J$26:$K$50,2)</f>
        <v>30</v>
      </c>
      <c r="AA946" s="142">
        <f t="shared" si="121"/>
        <v>8.666666666666667E-2</v>
      </c>
      <c r="AB946" s="37">
        <f t="shared" si="122"/>
        <v>6.9333333333333336</v>
      </c>
      <c r="AH946">
        <f>IF(I946=CZCA!$E$24,VLOOKUP(F946,CZCA!$C$25:$T$43,3),IF(I946=CZCA!$F$24,VLOOKUP(F946,CZCA!$C$25:$T$43,4),IF(I946=CZCA!$G$24,VLOOKUP(F946,CZCA!$C$25:$T$43,5),IF(OR(I946=CZCA!$H$24,I946=CZCA!$I$24),VLOOKUP(F946,CZCA!$C$25:$T$43,6),IF(OR(I946=CZCA!$J$24,I946=CZCA!$L$24),VLOOKUP(F946,CZCA!$C$25:$T$43,8),IF(OR(I946=CZCA!$K$24,I946=CZCA!$Q$24),VLOOKUP(F946,CZCA!$C$25:$T$43,9),IF(OR(I946=CZCA!$M$24,I946=CZCA!$T$24),VLOOKUP(F946,CZCA!$C$25:$T$43,11),IF(OR(I946=CZCA!$N$24,I946=CZCA!$R$24),VLOOKUP(F946,CZCA!$C$25:$T$43,12),IF(I946=CZCA!$O$24,VLOOKUP(F946,CZCA!$C$25:$T$43,13),IF(I946=CZCA!$P$24,VLOOKUP(F946,CZCA!$C$25:$T$43,14),IF(I946=CZCA!$S$24,VLOOKUP(F946,CZCA!$C$25:$T$43,17))))))))))))</f>
        <v>18.54</v>
      </c>
      <c r="AI946" s="157">
        <f t="shared" ref="AI946:AI951" si="127">Y946/1000*AH946</f>
        <v>4.8203999999999997E-2</v>
      </c>
      <c r="AL946" s="128">
        <f t="shared" ref="AL946:AL951" si="128">1000/AH946</f>
        <v>53.937432578209282</v>
      </c>
      <c r="AM946">
        <v>2</v>
      </c>
      <c r="AN946" t="s">
        <v>54</v>
      </c>
      <c r="AO946" t="s">
        <v>48</v>
      </c>
      <c r="AP946" t="s">
        <v>103</v>
      </c>
      <c r="AQ946" t="s">
        <v>116</v>
      </c>
    </row>
    <row r="947" spans="1:43" x14ac:dyDescent="0.4">
      <c r="A947" t="s">
        <v>37</v>
      </c>
      <c r="B947" t="s">
        <v>38</v>
      </c>
      <c r="C947" t="s">
        <v>39</v>
      </c>
      <c r="D947" s="1">
        <v>41487</v>
      </c>
      <c r="E947" t="s">
        <v>115</v>
      </c>
      <c r="F947" t="s">
        <v>53</v>
      </c>
      <c r="G947" t="s">
        <v>42</v>
      </c>
      <c r="H947" t="s">
        <v>43</v>
      </c>
      <c r="I947" t="s">
        <v>117</v>
      </c>
      <c r="J947" t="s">
        <v>45</v>
      </c>
      <c r="K947">
        <v>50</v>
      </c>
      <c r="L947">
        <v>50000</v>
      </c>
      <c r="M947" t="s">
        <v>46</v>
      </c>
      <c r="N947">
        <v>0</v>
      </c>
      <c r="O947">
        <v>0</v>
      </c>
      <c r="P947">
        <v>0</v>
      </c>
      <c r="Q947">
        <v>0</v>
      </c>
      <c r="R947">
        <v>0</v>
      </c>
      <c r="S947">
        <v>2.57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2.0699999999999998</v>
      </c>
      <c r="Z947">
        <f>VLOOKUP(F947,CEUS!$J$26:$K$50,2)</f>
        <v>30</v>
      </c>
      <c r="AA947" s="142">
        <f t="shared" si="121"/>
        <v>6.8999999999999992E-2</v>
      </c>
      <c r="AB947" s="37">
        <f t="shared" si="122"/>
        <v>5.52</v>
      </c>
      <c r="AH947">
        <f>IF(I947=CZCA!$E$24,VLOOKUP(F947,CZCA!$C$25:$T$43,3),IF(I947=CZCA!$F$24,VLOOKUP(F947,CZCA!$C$25:$T$43,4),IF(I947=CZCA!$G$24,VLOOKUP(F947,CZCA!$C$25:$T$43,5),IF(OR(I947=CZCA!$H$24,I947=CZCA!$I$24),VLOOKUP(F947,CZCA!$C$25:$T$43,6),IF(OR(I947=CZCA!$J$24,I947=CZCA!$L$24),VLOOKUP(F947,CZCA!$C$25:$T$43,8),IF(OR(I947=CZCA!$K$24,I947=CZCA!$Q$24),VLOOKUP(F947,CZCA!$C$25:$T$43,9),IF(OR(I947=CZCA!$M$24,I947=CZCA!$T$24),VLOOKUP(F947,CZCA!$C$25:$T$43,11),IF(OR(I947=CZCA!$N$24,I947=CZCA!$R$24),VLOOKUP(F947,CZCA!$C$25:$T$43,12),IF(I947=CZCA!$O$24,VLOOKUP(F947,CZCA!$C$25:$T$43,13),IF(I947=CZCA!$P$24,VLOOKUP(F947,CZCA!$C$25:$T$43,14),IF(I947=CZCA!$S$24,VLOOKUP(F947,CZCA!$C$25:$T$43,17))))))))))))</f>
        <v>30.37</v>
      </c>
      <c r="AI947" s="157">
        <f t="shared" si="127"/>
        <v>6.2865900000000002E-2</v>
      </c>
      <c r="AL947" s="128">
        <f t="shared" si="128"/>
        <v>32.927230819888045</v>
      </c>
      <c r="AM947">
        <v>2</v>
      </c>
      <c r="AN947" t="s">
        <v>54</v>
      </c>
      <c r="AO947" t="s">
        <v>48</v>
      </c>
      <c r="AP947" t="s">
        <v>118</v>
      </c>
      <c r="AQ947" t="s">
        <v>116</v>
      </c>
    </row>
    <row r="948" spans="1:43" x14ac:dyDescent="0.4">
      <c r="A948" t="s">
        <v>37</v>
      </c>
      <c r="B948" t="s">
        <v>38</v>
      </c>
      <c r="C948" t="s">
        <v>39</v>
      </c>
      <c r="D948" s="1">
        <v>41487</v>
      </c>
      <c r="E948" t="s">
        <v>115</v>
      </c>
      <c r="F948" t="s">
        <v>53</v>
      </c>
      <c r="G948" t="s">
        <v>42</v>
      </c>
      <c r="H948" t="s">
        <v>43</v>
      </c>
      <c r="I948" t="s">
        <v>104</v>
      </c>
      <c r="J948" t="s">
        <v>45</v>
      </c>
      <c r="K948">
        <v>50</v>
      </c>
      <c r="L948">
        <v>50000</v>
      </c>
      <c r="M948" t="s">
        <v>46</v>
      </c>
      <c r="N948">
        <v>0</v>
      </c>
      <c r="O948">
        <v>0</v>
      </c>
      <c r="P948">
        <v>0</v>
      </c>
      <c r="Q948">
        <v>0</v>
      </c>
      <c r="R948">
        <v>0</v>
      </c>
      <c r="S948">
        <v>2.66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2.15</v>
      </c>
      <c r="Z948">
        <f>VLOOKUP(F948,CEUS!$J$26:$K$50,2)</f>
        <v>30</v>
      </c>
      <c r="AA948" s="142">
        <f t="shared" si="121"/>
        <v>7.166666666666667E-2</v>
      </c>
      <c r="AB948" s="37">
        <f t="shared" si="122"/>
        <v>5.7333333333333334</v>
      </c>
      <c r="AH948">
        <f>IF(I948=CZCA!$E$24,VLOOKUP(F948,CZCA!$C$25:$T$43,3),IF(I948=CZCA!$F$24,VLOOKUP(F948,CZCA!$C$25:$T$43,4),IF(I948=CZCA!$G$24,VLOOKUP(F948,CZCA!$C$25:$T$43,5),IF(OR(I948=CZCA!$H$24,I948=CZCA!$I$24),VLOOKUP(F948,CZCA!$C$25:$T$43,6),IF(OR(I948=CZCA!$J$24,I948=CZCA!$L$24),VLOOKUP(F948,CZCA!$C$25:$T$43,8),IF(OR(I948=CZCA!$K$24,I948=CZCA!$Q$24),VLOOKUP(F948,CZCA!$C$25:$T$43,9),IF(OR(I948=CZCA!$M$24,I948=CZCA!$T$24),VLOOKUP(F948,CZCA!$C$25:$T$43,11),IF(OR(I948=CZCA!$N$24,I948=CZCA!$R$24),VLOOKUP(F948,CZCA!$C$25:$T$43,12),IF(I948=CZCA!$O$24,VLOOKUP(F948,CZCA!$C$25:$T$43,13),IF(I948=CZCA!$P$24,VLOOKUP(F948,CZCA!$C$25:$T$43,14),IF(I948=CZCA!$S$24,VLOOKUP(F948,CZCA!$C$25:$T$43,17))))))))))))</f>
        <v>18.54</v>
      </c>
      <c r="AI948" s="157">
        <f t="shared" si="127"/>
        <v>3.9861000000000001E-2</v>
      </c>
      <c r="AL948" s="128">
        <f t="shared" si="128"/>
        <v>53.937432578209282</v>
      </c>
      <c r="AM948">
        <v>2</v>
      </c>
      <c r="AN948" t="s">
        <v>54</v>
      </c>
      <c r="AO948" t="s">
        <v>48</v>
      </c>
      <c r="AP948" t="s">
        <v>105</v>
      </c>
      <c r="AQ948" t="s">
        <v>116</v>
      </c>
    </row>
    <row r="949" spans="1:43" x14ac:dyDescent="0.4">
      <c r="A949" t="s">
        <v>37</v>
      </c>
      <c r="B949" t="s">
        <v>38</v>
      </c>
      <c r="C949" t="s">
        <v>39</v>
      </c>
      <c r="D949" s="1">
        <v>41487</v>
      </c>
      <c r="E949" t="s">
        <v>115</v>
      </c>
      <c r="F949" t="s">
        <v>53</v>
      </c>
      <c r="G949" t="s">
        <v>42</v>
      </c>
      <c r="H949" t="s">
        <v>43</v>
      </c>
      <c r="I949" t="s">
        <v>108</v>
      </c>
      <c r="J949" t="s">
        <v>45</v>
      </c>
      <c r="K949">
        <v>50</v>
      </c>
      <c r="L949">
        <v>50000</v>
      </c>
      <c r="M949" t="s">
        <v>46</v>
      </c>
      <c r="N949">
        <v>0</v>
      </c>
      <c r="O949">
        <v>0</v>
      </c>
      <c r="P949">
        <v>0</v>
      </c>
      <c r="Q949">
        <v>0</v>
      </c>
      <c r="R949">
        <v>0</v>
      </c>
      <c r="S949">
        <v>3.25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2.62</v>
      </c>
      <c r="Z949">
        <f>VLOOKUP(F949,CEUS!$J$26:$K$50,2)</f>
        <v>30</v>
      </c>
      <c r="AA949" s="142">
        <f t="shared" si="121"/>
        <v>8.7333333333333332E-2</v>
      </c>
      <c r="AB949" s="37">
        <f t="shared" si="122"/>
        <v>6.9866666666666664</v>
      </c>
      <c r="AH949">
        <f>IF(I949=CZCA!$E$24,VLOOKUP(F949,CZCA!$C$25:$T$43,3),IF(I949=CZCA!$F$24,VLOOKUP(F949,CZCA!$C$25:$T$43,4),IF(I949=CZCA!$G$24,VLOOKUP(F949,CZCA!$C$25:$T$43,5),IF(OR(I949=CZCA!$H$24,I949=CZCA!$I$24),VLOOKUP(F949,CZCA!$C$25:$T$43,6),IF(OR(I949=CZCA!$J$24,I949=CZCA!$L$24),VLOOKUP(F949,CZCA!$C$25:$T$43,8),IF(OR(I949=CZCA!$K$24,I949=CZCA!$Q$24),VLOOKUP(F949,CZCA!$C$25:$T$43,9),IF(OR(I949=CZCA!$M$24,I949=CZCA!$T$24),VLOOKUP(F949,CZCA!$C$25:$T$43,11),IF(OR(I949=CZCA!$N$24,I949=CZCA!$R$24),VLOOKUP(F949,CZCA!$C$25:$T$43,12),IF(I949=CZCA!$O$24,VLOOKUP(F949,CZCA!$C$25:$T$43,13),IF(I949=CZCA!$P$24,VLOOKUP(F949,CZCA!$C$25:$T$43,14),IF(I949=CZCA!$S$24,VLOOKUP(F949,CZCA!$C$25:$T$43,17))))))))))))</f>
        <v>27.21</v>
      </c>
      <c r="AI949" s="157">
        <f t="shared" si="127"/>
        <v>7.1290199999999998E-2</v>
      </c>
      <c r="AL949" s="128">
        <f t="shared" si="128"/>
        <v>36.751194413818446</v>
      </c>
      <c r="AM949">
        <v>2</v>
      </c>
      <c r="AN949" t="s">
        <v>54</v>
      </c>
      <c r="AO949" t="s">
        <v>48</v>
      </c>
      <c r="AP949" t="s">
        <v>109</v>
      </c>
      <c r="AQ949" t="s">
        <v>116</v>
      </c>
    </row>
    <row r="950" spans="1:43" x14ac:dyDescent="0.4">
      <c r="A950" t="s">
        <v>37</v>
      </c>
      <c r="B950" t="s">
        <v>38</v>
      </c>
      <c r="C950" t="s">
        <v>39</v>
      </c>
      <c r="D950" s="1">
        <v>41487</v>
      </c>
      <c r="E950" t="s">
        <v>115</v>
      </c>
      <c r="F950" t="s">
        <v>53</v>
      </c>
      <c r="G950" t="s">
        <v>42</v>
      </c>
      <c r="H950" t="s">
        <v>43</v>
      </c>
      <c r="I950" t="s">
        <v>110</v>
      </c>
      <c r="J950" t="s">
        <v>45</v>
      </c>
      <c r="K950">
        <v>50</v>
      </c>
      <c r="L950">
        <v>50000</v>
      </c>
      <c r="M950" t="s">
        <v>46</v>
      </c>
      <c r="N950">
        <v>0</v>
      </c>
      <c r="O950">
        <v>0</v>
      </c>
      <c r="P950">
        <v>0</v>
      </c>
      <c r="Q950">
        <v>0</v>
      </c>
      <c r="R950">
        <v>0</v>
      </c>
      <c r="S950">
        <v>7.92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6.4</v>
      </c>
      <c r="Z950">
        <f>VLOOKUP(F950,CEUS!$J$26:$K$50,2)</f>
        <v>30</v>
      </c>
      <c r="AA950" s="142">
        <f t="shared" si="121"/>
        <v>0.21333333333333335</v>
      </c>
      <c r="AB950" s="37">
        <f t="shared" si="122"/>
        <v>17.066666666666666</v>
      </c>
      <c r="AH950">
        <f>IF(I950=CZCA!$E$24,VLOOKUP(F950,CZCA!$C$25:$T$43,3),IF(I950=CZCA!$F$24,VLOOKUP(F950,CZCA!$C$25:$T$43,4),IF(I950=CZCA!$G$24,VLOOKUP(F950,CZCA!$C$25:$T$43,5),IF(OR(I950=CZCA!$H$24,I950=CZCA!$I$24),VLOOKUP(F950,CZCA!$C$25:$T$43,6),IF(OR(I950=CZCA!$J$24,I950=CZCA!$L$24),VLOOKUP(F950,CZCA!$C$25:$T$43,8),IF(OR(I950=CZCA!$K$24,I950=CZCA!$Q$24),VLOOKUP(F950,CZCA!$C$25:$T$43,9),IF(OR(I950=CZCA!$M$24,I950=CZCA!$T$24),VLOOKUP(F950,CZCA!$C$25:$T$43,11),IF(OR(I950=CZCA!$N$24,I950=CZCA!$R$24),VLOOKUP(F950,CZCA!$C$25:$T$43,12),IF(I950=CZCA!$O$24,VLOOKUP(F950,CZCA!$C$25:$T$43,13),IF(I950=CZCA!$P$24,VLOOKUP(F950,CZCA!$C$25:$T$43,14),IF(I950=CZCA!$S$24,VLOOKUP(F950,CZCA!$C$25:$T$43,17))))))))))))</f>
        <v>27.21</v>
      </c>
      <c r="AI950" s="157">
        <f t="shared" si="127"/>
        <v>0.17414400000000002</v>
      </c>
      <c r="AL950" s="128">
        <f t="shared" si="128"/>
        <v>36.751194413818446</v>
      </c>
      <c r="AM950">
        <v>2</v>
      </c>
      <c r="AN950" t="s">
        <v>54</v>
      </c>
      <c r="AO950" t="s">
        <v>48</v>
      </c>
      <c r="AP950" t="s">
        <v>111</v>
      </c>
      <c r="AQ950" t="s">
        <v>116</v>
      </c>
    </row>
    <row r="951" spans="1:43" x14ac:dyDescent="0.4">
      <c r="A951" t="s">
        <v>37</v>
      </c>
      <c r="B951" t="s">
        <v>38</v>
      </c>
      <c r="C951" t="s">
        <v>39</v>
      </c>
      <c r="D951" s="1">
        <v>41487</v>
      </c>
      <c r="E951" t="s">
        <v>115</v>
      </c>
      <c r="F951" t="s">
        <v>53</v>
      </c>
      <c r="G951" t="s">
        <v>42</v>
      </c>
      <c r="H951" t="s">
        <v>43</v>
      </c>
      <c r="I951" t="s">
        <v>112</v>
      </c>
      <c r="J951" t="s">
        <v>45</v>
      </c>
      <c r="K951">
        <v>50</v>
      </c>
      <c r="L951">
        <v>50000</v>
      </c>
      <c r="M951" t="s">
        <v>46</v>
      </c>
      <c r="N951">
        <v>0</v>
      </c>
      <c r="O951">
        <v>0</v>
      </c>
      <c r="P951">
        <v>0</v>
      </c>
      <c r="Q951">
        <v>0</v>
      </c>
      <c r="R951">
        <v>0</v>
      </c>
      <c r="S951">
        <v>1.03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0.83399999999999996</v>
      </c>
      <c r="Z951">
        <f>VLOOKUP(F951,CEUS!$J$26:$K$50,2)</f>
        <v>30</v>
      </c>
      <c r="AA951" s="142">
        <f t="shared" si="121"/>
        <v>2.7799999999999998E-2</v>
      </c>
      <c r="AB951" s="37">
        <f t="shared" si="122"/>
        <v>2.2239999999999998</v>
      </c>
      <c r="AH951">
        <f>IF(I951=CZCA!$E$24,VLOOKUP(F951,CZCA!$C$25:$T$43,3),IF(I951=CZCA!$F$24,VLOOKUP(F951,CZCA!$C$25:$T$43,4),IF(I951=CZCA!$G$24,VLOOKUP(F951,CZCA!$C$25:$T$43,5),IF(OR(I951=CZCA!$H$24,I951=CZCA!$I$24),VLOOKUP(F951,CZCA!$C$25:$T$43,6),IF(OR(I951=CZCA!$J$24,I951=CZCA!$L$24),VLOOKUP(F951,CZCA!$C$25:$T$43,8),IF(OR(I951=CZCA!$K$24,I951=CZCA!$Q$24),VLOOKUP(F951,CZCA!$C$25:$T$43,9),IF(OR(I951=CZCA!$M$24,I951=CZCA!$T$24),VLOOKUP(F951,CZCA!$C$25:$T$43,11),IF(OR(I951=CZCA!$N$24,I951=CZCA!$R$24),VLOOKUP(F951,CZCA!$C$25:$T$43,12),IF(I951=CZCA!$O$24,VLOOKUP(F951,CZCA!$C$25:$T$43,13),IF(I951=CZCA!$P$24,VLOOKUP(F951,CZCA!$C$25:$T$43,14),IF(I951=CZCA!$S$24,VLOOKUP(F951,CZCA!$C$25:$T$43,17))))))))))))</f>
        <v>23.79</v>
      </c>
      <c r="AI951" s="157">
        <f t="shared" si="127"/>
        <v>1.9840859999999998E-2</v>
      </c>
      <c r="AL951" s="128">
        <f t="shared" si="128"/>
        <v>42.034468263976464</v>
      </c>
      <c r="AM951">
        <v>2</v>
      </c>
      <c r="AN951" t="s">
        <v>54</v>
      </c>
      <c r="AO951" t="s">
        <v>48</v>
      </c>
      <c r="AP951" t="s">
        <v>113</v>
      </c>
      <c r="AQ951" t="s">
        <v>116</v>
      </c>
    </row>
    <row r="952" spans="1:43" hidden="1" x14ac:dyDescent="0.4">
      <c r="A952" t="s">
        <v>37</v>
      </c>
      <c r="B952" t="s">
        <v>38</v>
      </c>
      <c r="C952" t="s">
        <v>39</v>
      </c>
      <c r="D952" s="1">
        <v>41487</v>
      </c>
      <c r="E952" t="s">
        <v>115</v>
      </c>
      <c r="F952" t="s">
        <v>53</v>
      </c>
      <c r="G952" t="s">
        <v>42</v>
      </c>
      <c r="H952" t="s">
        <v>43</v>
      </c>
      <c r="I952" t="s">
        <v>251</v>
      </c>
      <c r="J952" t="s">
        <v>45</v>
      </c>
      <c r="K952">
        <v>50</v>
      </c>
      <c r="L952">
        <v>50000</v>
      </c>
      <c r="M952" t="s">
        <v>46</v>
      </c>
      <c r="N952">
        <v>0</v>
      </c>
      <c r="O952">
        <v>0</v>
      </c>
      <c r="P952">
        <v>0</v>
      </c>
      <c r="Q952">
        <v>0</v>
      </c>
      <c r="R952">
        <v>0</v>
      </c>
      <c r="S952">
        <v>2.87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2.3199999999999998</v>
      </c>
      <c r="Z952">
        <f>VLOOKUP(F952,CEUS!$J$26:$K$50,2)</f>
        <v>30</v>
      </c>
      <c r="AA952" s="142">
        <f t="shared" si="121"/>
        <v>7.7333333333333323E-2</v>
      </c>
      <c r="AB952" s="37">
        <f t="shared" si="122"/>
        <v>6.1866666666666656</v>
      </c>
      <c r="AM952">
        <v>2</v>
      </c>
      <c r="AN952" t="s">
        <v>54</v>
      </c>
      <c r="AO952" t="s">
        <v>48</v>
      </c>
      <c r="AP952" t="s">
        <v>254</v>
      </c>
      <c r="AQ952" t="s">
        <v>116</v>
      </c>
    </row>
    <row r="953" spans="1:43" x14ac:dyDescent="0.4">
      <c r="A953" t="s">
        <v>37</v>
      </c>
      <c r="B953" t="s">
        <v>38</v>
      </c>
      <c r="C953" t="s">
        <v>39</v>
      </c>
      <c r="D953" s="1">
        <v>41487</v>
      </c>
      <c r="E953" t="s">
        <v>115</v>
      </c>
      <c r="F953" t="s">
        <v>55</v>
      </c>
      <c r="G953" t="s">
        <v>42</v>
      </c>
      <c r="H953" t="s">
        <v>43</v>
      </c>
      <c r="I953" t="s">
        <v>102</v>
      </c>
      <c r="J953" t="s">
        <v>45</v>
      </c>
      <c r="K953">
        <v>1.92</v>
      </c>
      <c r="L953">
        <v>1920</v>
      </c>
      <c r="M953" t="s">
        <v>46</v>
      </c>
      <c r="N953">
        <v>0</v>
      </c>
      <c r="O953">
        <v>0</v>
      </c>
      <c r="P953">
        <v>0</v>
      </c>
      <c r="Q953">
        <v>0</v>
      </c>
      <c r="R953">
        <v>0</v>
      </c>
      <c r="S953">
        <v>3.65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2.95</v>
      </c>
      <c r="Z953">
        <f>VLOOKUP(F953,CEUS!$J$26:$K$50,2)</f>
        <v>30</v>
      </c>
      <c r="AA953" s="142">
        <f t="shared" si="121"/>
        <v>9.8333333333333342E-2</v>
      </c>
      <c r="AB953" s="37">
        <f t="shared" si="122"/>
        <v>7.8666666666666671</v>
      </c>
      <c r="AH953">
        <f>IF(I953=CZCA!$E$24,VLOOKUP(F953,CZCA!$C$25:$T$43,3),IF(I953=CZCA!$F$24,VLOOKUP(F953,CZCA!$C$25:$T$43,4),IF(I953=CZCA!$G$24,VLOOKUP(F953,CZCA!$C$25:$T$43,5),IF(OR(I953=CZCA!$H$24,I953=CZCA!$I$24),VLOOKUP(F953,CZCA!$C$25:$T$43,6),IF(OR(I953=CZCA!$J$24,I953=CZCA!$L$24),VLOOKUP(F953,CZCA!$C$25:$T$43,8),IF(OR(I953=CZCA!$K$24,I953=CZCA!$Q$24),VLOOKUP(F953,CZCA!$C$25:$T$43,9),IF(OR(I953=CZCA!$M$24,I953=CZCA!$T$24),VLOOKUP(F953,CZCA!$C$25:$T$43,11),IF(OR(I953=CZCA!$N$24,I953=CZCA!$R$24),VLOOKUP(F953,CZCA!$C$25:$T$43,12),IF(I953=CZCA!$O$24,VLOOKUP(F953,CZCA!$C$25:$T$43,13),IF(I953=CZCA!$P$24,VLOOKUP(F953,CZCA!$C$25:$T$43,14),IF(I953=CZCA!$S$24,VLOOKUP(F953,CZCA!$C$25:$T$43,17))))))))))))</f>
        <v>18.54</v>
      </c>
      <c r="AI953" s="157">
        <f t="shared" ref="AI953:AI958" si="129">Y953/1000*AH953</f>
        <v>5.4693000000000006E-2</v>
      </c>
      <c r="AL953" s="128">
        <f t="shared" ref="AL953:AL958" si="130">1000/AH953</f>
        <v>53.937432578209282</v>
      </c>
      <c r="AM953">
        <v>2</v>
      </c>
      <c r="AN953" t="s">
        <v>56</v>
      </c>
      <c r="AO953" t="s">
        <v>48</v>
      </c>
      <c r="AP953" t="s">
        <v>103</v>
      </c>
      <c r="AQ953" t="s">
        <v>116</v>
      </c>
    </row>
    <row r="954" spans="1:43" x14ac:dyDescent="0.4">
      <c r="A954" t="s">
        <v>37</v>
      </c>
      <c r="B954" t="s">
        <v>38</v>
      </c>
      <c r="C954" t="s">
        <v>39</v>
      </c>
      <c r="D954" s="1">
        <v>41487</v>
      </c>
      <c r="E954" t="s">
        <v>115</v>
      </c>
      <c r="F954" t="s">
        <v>55</v>
      </c>
      <c r="G954" t="s">
        <v>42</v>
      </c>
      <c r="H954" t="s">
        <v>43</v>
      </c>
      <c r="I954" t="s">
        <v>117</v>
      </c>
      <c r="J954" t="s">
        <v>45</v>
      </c>
      <c r="K954">
        <v>1.92</v>
      </c>
      <c r="L954">
        <v>1920</v>
      </c>
      <c r="M954" t="s">
        <v>46</v>
      </c>
      <c r="N954">
        <v>0</v>
      </c>
      <c r="O954">
        <v>0</v>
      </c>
      <c r="P954">
        <v>0</v>
      </c>
      <c r="Q954">
        <v>0</v>
      </c>
      <c r="R954">
        <v>0</v>
      </c>
      <c r="S954">
        <v>2.99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2.41</v>
      </c>
      <c r="Z954">
        <f>VLOOKUP(F954,CEUS!$J$26:$K$50,2)</f>
        <v>30</v>
      </c>
      <c r="AA954" s="142">
        <f t="shared" si="121"/>
        <v>8.033333333333334E-2</v>
      </c>
      <c r="AB954" s="37">
        <f t="shared" si="122"/>
        <v>6.4266666666666676</v>
      </c>
      <c r="AH954">
        <f>IF(I954=CZCA!$E$24,VLOOKUP(F954,CZCA!$C$25:$T$43,3),IF(I954=CZCA!$F$24,VLOOKUP(F954,CZCA!$C$25:$T$43,4),IF(I954=CZCA!$G$24,VLOOKUP(F954,CZCA!$C$25:$T$43,5),IF(OR(I954=CZCA!$H$24,I954=CZCA!$I$24),VLOOKUP(F954,CZCA!$C$25:$T$43,6),IF(OR(I954=CZCA!$J$24,I954=CZCA!$L$24),VLOOKUP(F954,CZCA!$C$25:$T$43,8),IF(OR(I954=CZCA!$K$24,I954=CZCA!$Q$24),VLOOKUP(F954,CZCA!$C$25:$T$43,9),IF(OR(I954=CZCA!$M$24,I954=CZCA!$T$24),VLOOKUP(F954,CZCA!$C$25:$T$43,11),IF(OR(I954=CZCA!$N$24,I954=CZCA!$R$24),VLOOKUP(F954,CZCA!$C$25:$T$43,12),IF(I954=CZCA!$O$24,VLOOKUP(F954,CZCA!$C$25:$T$43,13),IF(I954=CZCA!$P$24,VLOOKUP(F954,CZCA!$C$25:$T$43,14),IF(I954=CZCA!$S$24,VLOOKUP(F954,CZCA!$C$25:$T$43,17))))))))))))</f>
        <v>30.37</v>
      </c>
      <c r="AI954" s="157">
        <f t="shared" si="129"/>
        <v>7.3191700000000012E-2</v>
      </c>
      <c r="AL954" s="128">
        <f t="shared" si="130"/>
        <v>32.927230819888045</v>
      </c>
      <c r="AM954">
        <v>2</v>
      </c>
      <c r="AN954" t="s">
        <v>56</v>
      </c>
      <c r="AO954" t="s">
        <v>48</v>
      </c>
      <c r="AP954" t="s">
        <v>118</v>
      </c>
      <c r="AQ954" t="s">
        <v>116</v>
      </c>
    </row>
    <row r="955" spans="1:43" x14ac:dyDescent="0.4">
      <c r="A955" t="s">
        <v>37</v>
      </c>
      <c r="B955" t="s">
        <v>38</v>
      </c>
      <c r="C955" t="s">
        <v>39</v>
      </c>
      <c r="D955" s="1">
        <v>41487</v>
      </c>
      <c r="E955" t="s">
        <v>115</v>
      </c>
      <c r="F955" t="s">
        <v>55</v>
      </c>
      <c r="G955" t="s">
        <v>42</v>
      </c>
      <c r="H955" t="s">
        <v>43</v>
      </c>
      <c r="I955" t="s">
        <v>104</v>
      </c>
      <c r="J955" t="s">
        <v>45</v>
      </c>
      <c r="K955">
        <v>1.92</v>
      </c>
      <c r="L955">
        <v>1920</v>
      </c>
      <c r="M955" t="s">
        <v>46</v>
      </c>
      <c r="N955">
        <v>0</v>
      </c>
      <c r="O955">
        <v>0</v>
      </c>
      <c r="P955">
        <v>0</v>
      </c>
      <c r="Q955">
        <v>0</v>
      </c>
      <c r="R955">
        <v>0</v>
      </c>
      <c r="S955">
        <v>3.33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2.69</v>
      </c>
      <c r="Z955">
        <f>VLOOKUP(F955,CEUS!$J$26:$K$50,2)</f>
        <v>30</v>
      </c>
      <c r="AA955" s="142">
        <f t="shared" si="121"/>
        <v>8.9666666666666658E-2</v>
      </c>
      <c r="AB955" s="37">
        <f t="shared" si="122"/>
        <v>7.1733333333333329</v>
      </c>
      <c r="AH955">
        <f>IF(I955=CZCA!$E$24,VLOOKUP(F955,CZCA!$C$25:$T$43,3),IF(I955=CZCA!$F$24,VLOOKUP(F955,CZCA!$C$25:$T$43,4),IF(I955=CZCA!$G$24,VLOOKUP(F955,CZCA!$C$25:$T$43,5),IF(OR(I955=CZCA!$H$24,I955=CZCA!$I$24),VLOOKUP(F955,CZCA!$C$25:$T$43,6),IF(OR(I955=CZCA!$J$24,I955=CZCA!$L$24),VLOOKUP(F955,CZCA!$C$25:$T$43,8),IF(OR(I955=CZCA!$K$24,I955=CZCA!$Q$24),VLOOKUP(F955,CZCA!$C$25:$T$43,9),IF(OR(I955=CZCA!$M$24,I955=CZCA!$T$24),VLOOKUP(F955,CZCA!$C$25:$T$43,11),IF(OR(I955=CZCA!$N$24,I955=CZCA!$R$24),VLOOKUP(F955,CZCA!$C$25:$T$43,12),IF(I955=CZCA!$O$24,VLOOKUP(F955,CZCA!$C$25:$T$43,13),IF(I955=CZCA!$P$24,VLOOKUP(F955,CZCA!$C$25:$T$43,14),IF(I955=CZCA!$S$24,VLOOKUP(F955,CZCA!$C$25:$T$43,17))))))))))))</f>
        <v>18.54</v>
      </c>
      <c r="AI955" s="157">
        <f t="shared" si="129"/>
        <v>4.9872600000000003E-2</v>
      </c>
      <c r="AL955" s="128">
        <f t="shared" si="130"/>
        <v>53.937432578209282</v>
      </c>
      <c r="AM955">
        <v>2</v>
      </c>
      <c r="AN955" t="s">
        <v>56</v>
      </c>
      <c r="AO955" t="s">
        <v>48</v>
      </c>
      <c r="AP955" t="s">
        <v>105</v>
      </c>
      <c r="AQ955" t="s">
        <v>116</v>
      </c>
    </row>
    <row r="956" spans="1:43" x14ac:dyDescent="0.4">
      <c r="A956" t="s">
        <v>37</v>
      </c>
      <c r="B956" t="s">
        <v>38</v>
      </c>
      <c r="C956" t="s">
        <v>39</v>
      </c>
      <c r="D956" s="1">
        <v>41487</v>
      </c>
      <c r="E956" t="s">
        <v>115</v>
      </c>
      <c r="F956" t="s">
        <v>55</v>
      </c>
      <c r="G956" t="s">
        <v>42</v>
      </c>
      <c r="H956" t="s">
        <v>43</v>
      </c>
      <c r="I956" t="s">
        <v>108</v>
      </c>
      <c r="J956" t="s">
        <v>45</v>
      </c>
      <c r="K956">
        <v>1.92</v>
      </c>
      <c r="L956">
        <v>1920</v>
      </c>
      <c r="M956" t="s">
        <v>46</v>
      </c>
      <c r="N956">
        <v>0</v>
      </c>
      <c r="O956">
        <v>0</v>
      </c>
      <c r="P956">
        <v>0</v>
      </c>
      <c r="Q956">
        <v>0</v>
      </c>
      <c r="R956">
        <v>0</v>
      </c>
      <c r="S956">
        <v>4.67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3.77</v>
      </c>
      <c r="Z956">
        <f>VLOOKUP(F956,CEUS!$J$26:$K$50,2)</f>
        <v>30</v>
      </c>
      <c r="AA956" s="142">
        <f t="shared" si="121"/>
        <v>0.12566666666666668</v>
      </c>
      <c r="AB956" s="37">
        <f t="shared" si="122"/>
        <v>10.053333333333335</v>
      </c>
      <c r="AH956">
        <f>IF(I956=CZCA!$E$24,VLOOKUP(F956,CZCA!$C$25:$T$43,3),IF(I956=CZCA!$F$24,VLOOKUP(F956,CZCA!$C$25:$T$43,4),IF(I956=CZCA!$G$24,VLOOKUP(F956,CZCA!$C$25:$T$43,5),IF(OR(I956=CZCA!$H$24,I956=CZCA!$I$24),VLOOKUP(F956,CZCA!$C$25:$T$43,6),IF(OR(I956=CZCA!$J$24,I956=CZCA!$L$24),VLOOKUP(F956,CZCA!$C$25:$T$43,8),IF(OR(I956=CZCA!$K$24,I956=CZCA!$Q$24),VLOOKUP(F956,CZCA!$C$25:$T$43,9),IF(OR(I956=CZCA!$M$24,I956=CZCA!$T$24),VLOOKUP(F956,CZCA!$C$25:$T$43,11),IF(OR(I956=CZCA!$N$24,I956=CZCA!$R$24),VLOOKUP(F956,CZCA!$C$25:$T$43,12),IF(I956=CZCA!$O$24,VLOOKUP(F956,CZCA!$C$25:$T$43,13),IF(I956=CZCA!$P$24,VLOOKUP(F956,CZCA!$C$25:$T$43,14),IF(I956=CZCA!$S$24,VLOOKUP(F956,CZCA!$C$25:$T$43,17))))))))))))</f>
        <v>27.21</v>
      </c>
      <c r="AI956" s="157">
        <f t="shared" si="129"/>
        <v>0.1025817</v>
      </c>
      <c r="AL956" s="128">
        <f t="shared" si="130"/>
        <v>36.751194413818446</v>
      </c>
      <c r="AM956">
        <v>2</v>
      </c>
      <c r="AN956" t="s">
        <v>56</v>
      </c>
      <c r="AO956" t="s">
        <v>48</v>
      </c>
      <c r="AP956" t="s">
        <v>109</v>
      </c>
      <c r="AQ956" t="s">
        <v>116</v>
      </c>
    </row>
    <row r="957" spans="1:43" x14ac:dyDescent="0.4">
      <c r="A957" t="s">
        <v>37</v>
      </c>
      <c r="B957" t="s">
        <v>38</v>
      </c>
      <c r="C957" t="s">
        <v>39</v>
      </c>
      <c r="D957" s="1">
        <v>41487</v>
      </c>
      <c r="E957" t="s">
        <v>115</v>
      </c>
      <c r="F957" t="s">
        <v>55</v>
      </c>
      <c r="G957" t="s">
        <v>42</v>
      </c>
      <c r="H957" t="s">
        <v>43</v>
      </c>
      <c r="I957" t="s">
        <v>110</v>
      </c>
      <c r="J957" t="s">
        <v>45</v>
      </c>
      <c r="K957">
        <v>1.92</v>
      </c>
      <c r="L957">
        <v>1920</v>
      </c>
      <c r="M957" t="s">
        <v>46</v>
      </c>
      <c r="N957">
        <v>0</v>
      </c>
      <c r="O957">
        <v>0</v>
      </c>
      <c r="P957">
        <v>0</v>
      </c>
      <c r="Q957">
        <v>0</v>
      </c>
      <c r="R957">
        <v>0</v>
      </c>
      <c r="S957">
        <v>10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8.09</v>
      </c>
      <c r="Z957">
        <f>VLOOKUP(F957,CEUS!$J$26:$K$50,2)</f>
        <v>30</v>
      </c>
      <c r="AA957" s="142">
        <f t="shared" si="121"/>
        <v>0.26966666666666667</v>
      </c>
      <c r="AB957" s="37">
        <f t="shared" si="122"/>
        <v>21.573333333333334</v>
      </c>
      <c r="AH957">
        <f>IF(I957=CZCA!$E$24,VLOOKUP(F957,CZCA!$C$25:$T$43,3),IF(I957=CZCA!$F$24,VLOOKUP(F957,CZCA!$C$25:$T$43,4),IF(I957=CZCA!$G$24,VLOOKUP(F957,CZCA!$C$25:$T$43,5),IF(OR(I957=CZCA!$H$24,I957=CZCA!$I$24),VLOOKUP(F957,CZCA!$C$25:$T$43,6),IF(OR(I957=CZCA!$J$24,I957=CZCA!$L$24),VLOOKUP(F957,CZCA!$C$25:$T$43,8),IF(OR(I957=CZCA!$K$24,I957=CZCA!$Q$24),VLOOKUP(F957,CZCA!$C$25:$T$43,9),IF(OR(I957=CZCA!$M$24,I957=CZCA!$T$24),VLOOKUP(F957,CZCA!$C$25:$T$43,11),IF(OR(I957=CZCA!$N$24,I957=CZCA!$R$24),VLOOKUP(F957,CZCA!$C$25:$T$43,12),IF(I957=CZCA!$O$24,VLOOKUP(F957,CZCA!$C$25:$T$43,13),IF(I957=CZCA!$P$24,VLOOKUP(F957,CZCA!$C$25:$T$43,14),IF(I957=CZCA!$S$24,VLOOKUP(F957,CZCA!$C$25:$T$43,17))))))))))))</f>
        <v>27.21</v>
      </c>
      <c r="AI957" s="157">
        <f t="shared" si="129"/>
        <v>0.22012890000000002</v>
      </c>
      <c r="AL957" s="128">
        <f t="shared" si="130"/>
        <v>36.751194413818446</v>
      </c>
      <c r="AM957">
        <v>2</v>
      </c>
      <c r="AN957" t="s">
        <v>56</v>
      </c>
      <c r="AO957" t="s">
        <v>48</v>
      </c>
      <c r="AP957" t="s">
        <v>111</v>
      </c>
      <c r="AQ957" t="s">
        <v>116</v>
      </c>
    </row>
    <row r="958" spans="1:43" x14ac:dyDescent="0.4">
      <c r="A958" t="s">
        <v>37</v>
      </c>
      <c r="B958" t="s">
        <v>38</v>
      </c>
      <c r="C958" t="s">
        <v>39</v>
      </c>
      <c r="D958" s="1">
        <v>41487</v>
      </c>
      <c r="E958" t="s">
        <v>115</v>
      </c>
      <c r="F958" t="s">
        <v>55</v>
      </c>
      <c r="G958" t="s">
        <v>42</v>
      </c>
      <c r="H958" t="s">
        <v>43</v>
      </c>
      <c r="I958" t="s">
        <v>112</v>
      </c>
      <c r="J958" t="s">
        <v>45</v>
      </c>
      <c r="K958">
        <v>1.92</v>
      </c>
      <c r="L958">
        <v>1920</v>
      </c>
      <c r="M958" t="s">
        <v>46</v>
      </c>
      <c r="N958">
        <v>0</v>
      </c>
      <c r="O958">
        <v>0</v>
      </c>
      <c r="P958">
        <v>0</v>
      </c>
      <c r="Q958">
        <v>0</v>
      </c>
      <c r="R958">
        <v>0</v>
      </c>
      <c r="S958">
        <v>1.9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1.53</v>
      </c>
      <c r="Z958">
        <f>VLOOKUP(F958,CEUS!$J$26:$K$50,2)</f>
        <v>30</v>
      </c>
      <c r="AA958" s="142">
        <f t="shared" si="121"/>
        <v>5.1000000000000004E-2</v>
      </c>
      <c r="AB958" s="37">
        <f t="shared" si="122"/>
        <v>4.08</v>
      </c>
      <c r="AH958">
        <f>IF(I958=CZCA!$E$24,VLOOKUP(F958,CZCA!$C$25:$T$43,3),IF(I958=CZCA!$F$24,VLOOKUP(F958,CZCA!$C$25:$T$43,4),IF(I958=CZCA!$G$24,VLOOKUP(F958,CZCA!$C$25:$T$43,5),IF(OR(I958=CZCA!$H$24,I958=CZCA!$I$24),VLOOKUP(F958,CZCA!$C$25:$T$43,6),IF(OR(I958=CZCA!$J$24,I958=CZCA!$L$24),VLOOKUP(F958,CZCA!$C$25:$T$43,8),IF(OR(I958=CZCA!$K$24,I958=CZCA!$Q$24),VLOOKUP(F958,CZCA!$C$25:$T$43,9),IF(OR(I958=CZCA!$M$24,I958=CZCA!$T$24),VLOOKUP(F958,CZCA!$C$25:$T$43,11),IF(OR(I958=CZCA!$N$24,I958=CZCA!$R$24),VLOOKUP(F958,CZCA!$C$25:$T$43,12),IF(I958=CZCA!$O$24,VLOOKUP(F958,CZCA!$C$25:$T$43,13),IF(I958=CZCA!$P$24,VLOOKUP(F958,CZCA!$C$25:$T$43,14),IF(I958=CZCA!$S$24,VLOOKUP(F958,CZCA!$C$25:$T$43,17))))))))))))</f>
        <v>23.79</v>
      </c>
      <c r="AI958" s="157">
        <f t="shared" si="129"/>
        <v>3.6398699999999999E-2</v>
      </c>
      <c r="AL958" s="128">
        <f t="shared" si="130"/>
        <v>42.034468263976464</v>
      </c>
      <c r="AM958">
        <v>2</v>
      </c>
      <c r="AN958" t="s">
        <v>56</v>
      </c>
      <c r="AO958" t="s">
        <v>48</v>
      </c>
      <c r="AP958" t="s">
        <v>113</v>
      </c>
      <c r="AQ958" t="s">
        <v>116</v>
      </c>
    </row>
    <row r="959" spans="1:43" hidden="1" x14ac:dyDescent="0.4">
      <c r="A959" t="s">
        <v>37</v>
      </c>
      <c r="B959" t="s">
        <v>38</v>
      </c>
      <c r="C959" t="s">
        <v>39</v>
      </c>
      <c r="D959" s="1">
        <v>41487</v>
      </c>
      <c r="E959" t="s">
        <v>115</v>
      </c>
      <c r="F959" t="s">
        <v>55</v>
      </c>
      <c r="G959" t="s">
        <v>42</v>
      </c>
      <c r="H959" t="s">
        <v>43</v>
      </c>
      <c r="I959" t="s">
        <v>251</v>
      </c>
      <c r="J959" t="s">
        <v>45</v>
      </c>
      <c r="K959">
        <v>1.92</v>
      </c>
      <c r="L959">
        <v>1920</v>
      </c>
      <c r="M959" t="s">
        <v>46</v>
      </c>
      <c r="N959">
        <v>0</v>
      </c>
      <c r="O959">
        <v>0</v>
      </c>
      <c r="P959">
        <v>0</v>
      </c>
      <c r="Q959">
        <v>0</v>
      </c>
      <c r="R959">
        <v>0</v>
      </c>
      <c r="S959">
        <v>3.65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2.95</v>
      </c>
      <c r="Z959">
        <f>VLOOKUP(F959,CEUS!$J$26:$K$50,2)</f>
        <v>30</v>
      </c>
      <c r="AA959" s="142">
        <f t="shared" si="121"/>
        <v>9.8333333333333342E-2</v>
      </c>
      <c r="AB959" s="37">
        <f t="shared" si="122"/>
        <v>7.8666666666666671</v>
      </c>
      <c r="AM959">
        <v>2</v>
      </c>
      <c r="AN959" t="s">
        <v>56</v>
      </c>
      <c r="AO959" t="s">
        <v>48</v>
      </c>
      <c r="AP959" t="s">
        <v>254</v>
      </c>
      <c r="AQ959" t="s">
        <v>116</v>
      </c>
    </row>
    <row r="960" spans="1:43" x14ac:dyDescent="0.4">
      <c r="A960" t="s">
        <v>37</v>
      </c>
      <c r="B960" t="s">
        <v>38</v>
      </c>
      <c r="C960" t="s">
        <v>39</v>
      </c>
      <c r="D960" s="1">
        <v>41487</v>
      </c>
      <c r="E960" t="s">
        <v>115</v>
      </c>
      <c r="F960" t="s">
        <v>57</v>
      </c>
      <c r="G960" t="s">
        <v>42</v>
      </c>
      <c r="H960" t="s">
        <v>43</v>
      </c>
      <c r="I960" t="s">
        <v>102</v>
      </c>
      <c r="J960" t="s">
        <v>45</v>
      </c>
      <c r="K960">
        <v>73.599999999999994</v>
      </c>
      <c r="L960">
        <v>150000</v>
      </c>
      <c r="M960" t="s">
        <v>46</v>
      </c>
      <c r="N960">
        <v>0</v>
      </c>
      <c r="O960">
        <v>0</v>
      </c>
      <c r="P960">
        <v>0</v>
      </c>
      <c r="Q960">
        <v>0</v>
      </c>
      <c r="R960">
        <v>0</v>
      </c>
      <c r="S960">
        <v>3.04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2.46</v>
      </c>
      <c r="Z960">
        <f>VLOOKUP(F960,CEUS!$J$26:$K$50,2)</f>
        <v>30</v>
      </c>
      <c r="AA960" s="142">
        <f t="shared" si="121"/>
        <v>8.2000000000000003E-2</v>
      </c>
      <c r="AB960" s="37">
        <f t="shared" si="122"/>
        <v>6.5600000000000005</v>
      </c>
      <c r="AH960">
        <f>IF(I960=CZCA!$E$24,VLOOKUP(F960,CZCA!$C$25:$T$43,3),IF(I960=CZCA!$F$24,VLOOKUP(F960,CZCA!$C$25:$T$43,4),IF(I960=CZCA!$G$24,VLOOKUP(F960,CZCA!$C$25:$T$43,5),IF(OR(I960=CZCA!$H$24,I960=CZCA!$I$24),VLOOKUP(F960,CZCA!$C$25:$T$43,6),IF(OR(I960=CZCA!$J$24,I960=CZCA!$L$24),VLOOKUP(F960,CZCA!$C$25:$T$43,8),IF(OR(I960=CZCA!$K$24,I960=CZCA!$Q$24),VLOOKUP(F960,CZCA!$C$25:$T$43,9),IF(OR(I960=CZCA!$M$24,I960=CZCA!$T$24),VLOOKUP(F960,CZCA!$C$25:$T$43,11),IF(OR(I960=CZCA!$N$24,I960=CZCA!$R$24),VLOOKUP(F960,CZCA!$C$25:$T$43,12),IF(I960=CZCA!$O$24,VLOOKUP(F960,CZCA!$C$25:$T$43,13),IF(I960=CZCA!$P$24,VLOOKUP(F960,CZCA!$C$25:$T$43,14),IF(I960=CZCA!$S$24,VLOOKUP(F960,CZCA!$C$25:$T$43,17))))))))))))</f>
        <v>18.54</v>
      </c>
      <c r="AI960" s="157">
        <f t="shared" ref="AI960:AI965" si="131">Y960/1000*AH960</f>
        <v>4.56084E-2</v>
      </c>
      <c r="AL960" s="128">
        <f t="shared" ref="AL960:AL965" si="132">1000/AH960</f>
        <v>53.937432578209282</v>
      </c>
      <c r="AM960">
        <v>2</v>
      </c>
      <c r="AN960" t="s">
        <v>58</v>
      </c>
      <c r="AO960" t="s">
        <v>48</v>
      </c>
      <c r="AP960" t="s">
        <v>103</v>
      </c>
      <c r="AQ960" t="s">
        <v>116</v>
      </c>
    </row>
    <row r="961" spans="1:43" x14ac:dyDescent="0.4">
      <c r="A961" t="s">
        <v>37</v>
      </c>
      <c r="B961" t="s">
        <v>38</v>
      </c>
      <c r="C961" t="s">
        <v>39</v>
      </c>
      <c r="D961" s="1">
        <v>41487</v>
      </c>
      <c r="E961" t="s">
        <v>115</v>
      </c>
      <c r="F961" t="s">
        <v>57</v>
      </c>
      <c r="G961" t="s">
        <v>42</v>
      </c>
      <c r="H961" t="s">
        <v>43</v>
      </c>
      <c r="I961" t="s">
        <v>117</v>
      </c>
      <c r="J961" t="s">
        <v>45</v>
      </c>
      <c r="K961">
        <v>73.599999999999994</v>
      </c>
      <c r="L961">
        <v>150000</v>
      </c>
      <c r="M961" t="s">
        <v>46</v>
      </c>
      <c r="N961">
        <v>0</v>
      </c>
      <c r="O961">
        <v>0</v>
      </c>
      <c r="P961">
        <v>0</v>
      </c>
      <c r="Q961">
        <v>0</v>
      </c>
      <c r="R961">
        <v>0</v>
      </c>
      <c r="S961">
        <v>2.15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1.73</v>
      </c>
      <c r="Z961">
        <f>VLOOKUP(F961,CEUS!$J$26:$K$50,2)</f>
        <v>30</v>
      </c>
      <c r="AA961" s="142">
        <f t="shared" si="121"/>
        <v>5.7666666666666665E-2</v>
      </c>
      <c r="AB961" s="37">
        <f t="shared" si="122"/>
        <v>4.6133333333333333</v>
      </c>
      <c r="AH961">
        <f>IF(I961=CZCA!$E$24,VLOOKUP(F961,CZCA!$C$25:$T$43,3),IF(I961=CZCA!$F$24,VLOOKUP(F961,CZCA!$C$25:$T$43,4),IF(I961=CZCA!$G$24,VLOOKUP(F961,CZCA!$C$25:$T$43,5),IF(OR(I961=CZCA!$H$24,I961=CZCA!$I$24),VLOOKUP(F961,CZCA!$C$25:$T$43,6),IF(OR(I961=CZCA!$J$24,I961=CZCA!$L$24),VLOOKUP(F961,CZCA!$C$25:$T$43,8),IF(OR(I961=CZCA!$K$24,I961=CZCA!$Q$24),VLOOKUP(F961,CZCA!$C$25:$T$43,9),IF(OR(I961=CZCA!$M$24,I961=CZCA!$T$24),VLOOKUP(F961,CZCA!$C$25:$T$43,11),IF(OR(I961=CZCA!$N$24,I961=CZCA!$R$24),VLOOKUP(F961,CZCA!$C$25:$T$43,12),IF(I961=CZCA!$O$24,VLOOKUP(F961,CZCA!$C$25:$T$43,13),IF(I961=CZCA!$P$24,VLOOKUP(F961,CZCA!$C$25:$T$43,14),IF(I961=CZCA!$S$24,VLOOKUP(F961,CZCA!$C$25:$T$43,17))))))))))))</f>
        <v>30.37</v>
      </c>
      <c r="AI961" s="157">
        <f t="shared" si="131"/>
        <v>5.2540099999999999E-2</v>
      </c>
      <c r="AL961" s="128">
        <f t="shared" si="132"/>
        <v>32.927230819888045</v>
      </c>
      <c r="AM961">
        <v>2</v>
      </c>
      <c r="AN961" t="s">
        <v>58</v>
      </c>
      <c r="AO961" t="s">
        <v>48</v>
      </c>
      <c r="AP961" t="s">
        <v>118</v>
      </c>
      <c r="AQ961" t="s">
        <v>116</v>
      </c>
    </row>
    <row r="962" spans="1:43" x14ac:dyDescent="0.4">
      <c r="A962" t="s">
        <v>37</v>
      </c>
      <c r="B962" t="s">
        <v>38</v>
      </c>
      <c r="C962" t="s">
        <v>39</v>
      </c>
      <c r="D962" s="1">
        <v>41487</v>
      </c>
      <c r="E962" t="s">
        <v>115</v>
      </c>
      <c r="F962" t="s">
        <v>57</v>
      </c>
      <c r="G962" t="s">
        <v>42</v>
      </c>
      <c r="H962" t="s">
        <v>43</v>
      </c>
      <c r="I962" t="s">
        <v>104</v>
      </c>
      <c r="J962" t="s">
        <v>45</v>
      </c>
      <c r="K962">
        <v>73.599999999999994</v>
      </c>
      <c r="L962">
        <v>150000</v>
      </c>
      <c r="M962" t="s">
        <v>46</v>
      </c>
      <c r="N962">
        <v>0</v>
      </c>
      <c r="O962">
        <v>0</v>
      </c>
      <c r="P962">
        <v>0</v>
      </c>
      <c r="Q962">
        <v>0</v>
      </c>
      <c r="R962">
        <v>0</v>
      </c>
      <c r="S962">
        <v>2.48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2</v>
      </c>
      <c r="Z962">
        <f>VLOOKUP(F962,CEUS!$J$26:$K$50,2)</f>
        <v>30</v>
      </c>
      <c r="AA962" s="142">
        <f t="shared" si="121"/>
        <v>6.6666666666666666E-2</v>
      </c>
      <c r="AB962" s="37">
        <f t="shared" si="122"/>
        <v>5.333333333333333</v>
      </c>
      <c r="AH962">
        <f>IF(I962=CZCA!$E$24,VLOOKUP(F962,CZCA!$C$25:$T$43,3),IF(I962=CZCA!$F$24,VLOOKUP(F962,CZCA!$C$25:$T$43,4),IF(I962=CZCA!$G$24,VLOOKUP(F962,CZCA!$C$25:$T$43,5),IF(OR(I962=CZCA!$H$24,I962=CZCA!$I$24),VLOOKUP(F962,CZCA!$C$25:$T$43,6),IF(OR(I962=CZCA!$J$24,I962=CZCA!$L$24),VLOOKUP(F962,CZCA!$C$25:$T$43,8),IF(OR(I962=CZCA!$K$24,I962=CZCA!$Q$24),VLOOKUP(F962,CZCA!$C$25:$T$43,9),IF(OR(I962=CZCA!$M$24,I962=CZCA!$T$24),VLOOKUP(F962,CZCA!$C$25:$T$43,11),IF(OR(I962=CZCA!$N$24,I962=CZCA!$R$24),VLOOKUP(F962,CZCA!$C$25:$T$43,12),IF(I962=CZCA!$O$24,VLOOKUP(F962,CZCA!$C$25:$T$43,13),IF(I962=CZCA!$P$24,VLOOKUP(F962,CZCA!$C$25:$T$43,14),IF(I962=CZCA!$S$24,VLOOKUP(F962,CZCA!$C$25:$T$43,17))))))))))))</f>
        <v>18.54</v>
      </c>
      <c r="AI962" s="157">
        <f t="shared" si="131"/>
        <v>3.7080000000000002E-2</v>
      </c>
      <c r="AL962" s="128">
        <f t="shared" si="132"/>
        <v>53.937432578209282</v>
      </c>
      <c r="AM962">
        <v>2</v>
      </c>
      <c r="AN962" t="s">
        <v>58</v>
      </c>
      <c r="AO962" t="s">
        <v>48</v>
      </c>
      <c r="AP962" t="s">
        <v>105</v>
      </c>
      <c r="AQ962" t="s">
        <v>116</v>
      </c>
    </row>
    <row r="963" spans="1:43" x14ac:dyDescent="0.4">
      <c r="A963" t="s">
        <v>37</v>
      </c>
      <c r="B963" t="s">
        <v>38</v>
      </c>
      <c r="C963" t="s">
        <v>39</v>
      </c>
      <c r="D963" s="1">
        <v>41487</v>
      </c>
      <c r="E963" t="s">
        <v>115</v>
      </c>
      <c r="F963" t="s">
        <v>57</v>
      </c>
      <c r="G963" t="s">
        <v>42</v>
      </c>
      <c r="H963" t="s">
        <v>43</v>
      </c>
      <c r="I963" t="s">
        <v>108</v>
      </c>
      <c r="J963" t="s">
        <v>45</v>
      </c>
      <c r="K963">
        <v>73.599999999999994</v>
      </c>
      <c r="L963">
        <v>150000</v>
      </c>
      <c r="M963" t="s">
        <v>46</v>
      </c>
      <c r="N963">
        <v>0</v>
      </c>
      <c r="O963">
        <v>0</v>
      </c>
      <c r="P963">
        <v>0</v>
      </c>
      <c r="Q963">
        <v>0</v>
      </c>
      <c r="R963">
        <v>0</v>
      </c>
      <c r="S963">
        <v>3.19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2.58</v>
      </c>
      <c r="Z963">
        <f>VLOOKUP(F963,CEUS!$J$26:$K$50,2)</f>
        <v>30</v>
      </c>
      <c r="AA963" s="142">
        <f t="shared" si="121"/>
        <v>8.6000000000000007E-2</v>
      </c>
      <c r="AB963" s="37">
        <f t="shared" si="122"/>
        <v>6.8800000000000008</v>
      </c>
      <c r="AH963">
        <f>IF(I963=CZCA!$E$24,VLOOKUP(F963,CZCA!$C$25:$T$43,3),IF(I963=CZCA!$F$24,VLOOKUP(F963,CZCA!$C$25:$T$43,4),IF(I963=CZCA!$G$24,VLOOKUP(F963,CZCA!$C$25:$T$43,5),IF(OR(I963=CZCA!$H$24,I963=CZCA!$I$24),VLOOKUP(F963,CZCA!$C$25:$T$43,6),IF(OR(I963=CZCA!$J$24,I963=CZCA!$L$24),VLOOKUP(F963,CZCA!$C$25:$T$43,8),IF(OR(I963=CZCA!$K$24,I963=CZCA!$Q$24),VLOOKUP(F963,CZCA!$C$25:$T$43,9),IF(OR(I963=CZCA!$M$24,I963=CZCA!$T$24),VLOOKUP(F963,CZCA!$C$25:$T$43,11),IF(OR(I963=CZCA!$N$24,I963=CZCA!$R$24),VLOOKUP(F963,CZCA!$C$25:$T$43,12),IF(I963=CZCA!$O$24,VLOOKUP(F963,CZCA!$C$25:$T$43,13),IF(I963=CZCA!$P$24,VLOOKUP(F963,CZCA!$C$25:$T$43,14),IF(I963=CZCA!$S$24,VLOOKUP(F963,CZCA!$C$25:$T$43,17))))))))))))</f>
        <v>27.21</v>
      </c>
      <c r="AI963" s="157">
        <f t="shared" si="131"/>
        <v>7.0201800000000009E-2</v>
      </c>
      <c r="AL963" s="128">
        <f t="shared" si="132"/>
        <v>36.751194413818446</v>
      </c>
      <c r="AM963">
        <v>2</v>
      </c>
      <c r="AN963" t="s">
        <v>58</v>
      </c>
      <c r="AO963" t="s">
        <v>48</v>
      </c>
      <c r="AP963" t="s">
        <v>109</v>
      </c>
      <c r="AQ963" t="s">
        <v>116</v>
      </c>
    </row>
    <row r="964" spans="1:43" x14ac:dyDescent="0.4">
      <c r="A964" t="s">
        <v>37</v>
      </c>
      <c r="B964" t="s">
        <v>38</v>
      </c>
      <c r="C964" t="s">
        <v>39</v>
      </c>
      <c r="D964" s="1">
        <v>41487</v>
      </c>
      <c r="E964" t="s">
        <v>115</v>
      </c>
      <c r="F964" t="s">
        <v>57</v>
      </c>
      <c r="G964" t="s">
        <v>42</v>
      </c>
      <c r="H964" t="s">
        <v>43</v>
      </c>
      <c r="I964" t="s">
        <v>110</v>
      </c>
      <c r="J964" t="s">
        <v>45</v>
      </c>
      <c r="K964">
        <v>73.599999999999994</v>
      </c>
      <c r="L964">
        <v>150000</v>
      </c>
      <c r="M964" t="s">
        <v>46</v>
      </c>
      <c r="N964">
        <v>0</v>
      </c>
      <c r="O964">
        <v>0</v>
      </c>
      <c r="P964">
        <v>0</v>
      </c>
      <c r="Q964">
        <v>0</v>
      </c>
      <c r="R964">
        <v>0</v>
      </c>
      <c r="S964">
        <v>10.199999999999999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8.26</v>
      </c>
      <c r="Z964">
        <f>VLOOKUP(F964,CEUS!$J$26:$K$50,2)</f>
        <v>30</v>
      </c>
      <c r="AA964" s="142">
        <f t="shared" si="121"/>
        <v>0.27533333333333332</v>
      </c>
      <c r="AB964" s="37">
        <f t="shared" si="122"/>
        <v>22.026666666666664</v>
      </c>
      <c r="AH964">
        <f>IF(I964=CZCA!$E$24,VLOOKUP(F964,CZCA!$C$25:$T$43,3),IF(I964=CZCA!$F$24,VLOOKUP(F964,CZCA!$C$25:$T$43,4),IF(I964=CZCA!$G$24,VLOOKUP(F964,CZCA!$C$25:$T$43,5),IF(OR(I964=CZCA!$H$24,I964=CZCA!$I$24),VLOOKUP(F964,CZCA!$C$25:$T$43,6),IF(OR(I964=CZCA!$J$24,I964=CZCA!$L$24),VLOOKUP(F964,CZCA!$C$25:$T$43,8),IF(OR(I964=CZCA!$K$24,I964=CZCA!$Q$24),VLOOKUP(F964,CZCA!$C$25:$T$43,9),IF(OR(I964=CZCA!$M$24,I964=CZCA!$T$24),VLOOKUP(F964,CZCA!$C$25:$T$43,11),IF(OR(I964=CZCA!$N$24,I964=CZCA!$R$24),VLOOKUP(F964,CZCA!$C$25:$T$43,12),IF(I964=CZCA!$O$24,VLOOKUP(F964,CZCA!$C$25:$T$43,13),IF(I964=CZCA!$P$24,VLOOKUP(F964,CZCA!$C$25:$T$43,14),IF(I964=CZCA!$S$24,VLOOKUP(F964,CZCA!$C$25:$T$43,17))))))))))))</f>
        <v>27.21</v>
      </c>
      <c r="AI964" s="157">
        <f t="shared" si="131"/>
        <v>0.2247546</v>
      </c>
      <c r="AL964" s="128">
        <f t="shared" si="132"/>
        <v>36.751194413818446</v>
      </c>
      <c r="AM964">
        <v>2</v>
      </c>
      <c r="AN964" t="s">
        <v>58</v>
      </c>
      <c r="AO964" t="s">
        <v>48</v>
      </c>
      <c r="AP964" t="s">
        <v>111</v>
      </c>
      <c r="AQ964" t="s">
        <v>116</v>
      </c>
    </row>
    <row r="965" spans="1:43" x14ac:dyDescent="0.4">
      <c r="A965" t="s">
        <v>37</v>
      </c>
      <c r="B965" t="s">
        <v>38</v>
      </c>
      <c r="C965" t="s">
        <v>39</v>
      </c>
      <c r="D965" s="1">
        <v>41487</v>
      </c>
      <c r="E965" t="s">
        <v>115</v>
      </c>
      <c r="F965" t="s">
        <v>57</v>
      </c>
      <c r="G965" t="s">
        <v>42</v>
      </c>
      <c r="H965" t="s">
        <v>43</v>
      </c>
      <c r="I965" t="s">
        <v>112</v>
      </c>
      <c r="J965" t="s">
        <v>45</v>
      </c>
      <c r="K965">
        <v>73.599999999999994</v>
      </c>
      <c r="L965">
        <v>150000</v>
      </c>
      <c r="M965" t="s">
        <v>46</v>
      </c>
      <c r="N965">
        <v>0</v>
      </c>
      <c r="O965">
        <v>0</v>
      </c>
      <c r="P965">
        <v>0</v>
      </c>
      <c r="Q965">
        <v>0</v>
      </c>
      <c r="R965">
        <v>0</v>
      </c>
      <c r="S965">
        <v>0.81699999999999995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0.66</v>
      </c>
      <c r="Z965">
        <f>VLOOKUP(F965,CEUS!$J$26:$K$50,2)</f>
        <v>30</v>
      </c>
      <c r="AA965" s="142">
        <f t="shared" si="121"/>
        <v>2.2000000000000002E-2</v>
      </c>
      <c r="AB965" s="37">
        <f t="shared" si="122"/>
        <v>1.7600000000000002</v>
      </c>
      <c r="AH965">
        <f>IF(I965=CZCA!$E$24,VLOOKUP(F965,CZCA!$C$25:$T$43,3),IF(I965=CZCA!$F$24,VLOOKUP(F965,CZCA!$C$25:$T$43,4),IF(I965=CZCA!$G$24,VLOOKUP(F965,CZCA!$C$25:$T$43,5),IF(OR(I965=CZCA!$H$24,I965=CZCA!$I$24),VLOOKUP(F965,CZCA!$C$25:$T$43,6),IF(OR(I965=CZCA!$J$24,I965=CZCA!$L$24),VLOOKUP(F965,CZCA!$C$25:$T$43,8),IF(OR(I965=CZCA!$K$24,I965=CZCA!$Q$24),VLOOKUP(F965,CZCA!$C$25:$T$43,9),IF(OR(I965=CZCA!$M$24,I965=CZCA!$T$24),VLOOKUP(F965,CZCA!$C$25:$T$43,11),IF(OR(I965=CZCA!$N$24,I965=CZCA!$R$24),VLOOKUP(F965,CZCA!$C$25:$T$43,12),IF(I965=CZCA!$O$24,VLOOKUP(F965,CZCA!$C$25:$T$43,13),IF(I965=CZCA!$P$24,VLOOKUP(F965,CZCA!$C$25:$T$43,14),IF(I965=CZCA!$S$24,VLOOKUP(F965,CZCA!$C$25:$T$43,17))))))))))))</f>
        <v>23.79</v>
      </c>
      <c r="AI965" s="157">
        <f t="shared" si="131"/>
        <v>1.5701400000000001E-2</v>
      </c>
      <c r="AL965" s="128">
        <f t="shared" si="132"/>
        <v>42.034468263976464</v>
      </c>
      <c r="AM965">
        <v>2</v>
      </c>
      <c r="AN965" t="s">
        <v>58</v>
      </c>
      <c r="AO965" t="s">
        <v>48</v>
      </c>
      <c r="AP965" t="s">
        <v>113</v>
      </c>
      <c r="AQ965" t="s">
        <v>116</v>
      </c>
    </row>
    <row r="966" spans="1:43" hidden="1" x14ac:dyDescent="0.4">
      <c r="A966" t="s">
        <v>37</v>
      </c>
      <c r="B966" t="s">
        <v>38</v>
      </c>
      <c r="C966" t="s">
        <v>39</v>
      </c>
      <c r="D966" s="1">
        <v>41487</v>
      </c>
      <c r="E966" t="s">
        <v>115</v>
      </c>
      <c r="F966" t="s">
        <v>57</v>
      </c>
      <c r="G966" t="s">
        <v>42</v>
      </c>
      <c r="H966" t="s">
        <v>43</v>
      </c>
      <c r="I966" t="s">
        <v>251</v>
      </c>
      <c r="J966" t="s">
        <v>45</v>
      </c>
      <c r="K966">
        <v>73.599999999999994</v>
      </c>
      <c r="L966">
        <v>150000</v>
      </c>
      <c r="M966" t="s">
        <v>46</v>
      </c>
      <c r="N966">
        <v>0</v>
      </c>
      <c r="O966">
        <v>0</v>
      </c>
      <c r="P966">
        <v>0</v>
      </c>
      <c r="Q966">
        <v>0</v>
      </c>
      <c r="R966">
        <v>0</v>
      </c>
      <c r="S966">
        <v>2.62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2.11</v>
      </c>
      <c r="Z966">
        <f>VLOOKUP(F966,CEUS!$J$26:$K$50,2)</f>
        <v>30</v>
      </c>
      <c r="AA966" s="142">
        <f t="shared" si="121"/>
        <v>7.0333333333333331E-2</v>
      </c>
      <c r="AB966" s="37">
        <f t="shared" si="122"/>
        <v>5.6266666666666669</v>
      </c>
      <c r="AM966">
        <v>2</v>
      </c>
      <c r="AN966" t="s">
        <v>58</v>
      </c>
      <c r="AO966" t="s">
        <v>48</v>
      </c>
      <c r="AP966" t="s">
        <v>254</v>
      </c>
      <c r="AQ966" t="s">
        <v>116</v>
      </c>
    </row>
    <row r="967" spans="1:43" x14ac:dyDescent="0.4">
      <c r="A967" t="s">
        <v>37</v>
      </c>
      <c r="B967" t="s">
        <v>38</v>
      </c>
      <c r="C967" t="s">
        <v>39</v>
      </c>
      <c r="D967" s="1">
        <v>41487</v>
      </c>
      <c r="E967" t="s">
        <v>115</v>
      </c>
      <c r="F967" t="s">
        <v>59</v>
      </c>
      <c r="G967" t="s">
        <v>42</v>
      </c>
      <c r="H967" t="s">
        <v>43</v>
      </c>
      <c r="I967" t="s">
        <v>102</v>
      </c>
      <c r="J967" t="s">
        <v>45</v>
      </c>
      <c r="K967">
        <v>46.4</v>
      </c>
      <c r="L967">
        <v>50000</v>
      </c>
      <c r="M967" t="s">
        <v>46</v>
      </c>
      <c r="N967">
        <v>0</v>
      </c>
      <c r="O967">
        <v>0</v>
      </c>
      <c r="P967">
        <v>0</v>
      </c>
      <c r="Q967">
        <v>0</v>
      </c>
      <c r="R967">
        <v>0</v>
      </c>
      <c r="S967">
        <v>18.7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15.1</v>
      </c>
      <c r="Z967">
        <f>VLOOKUP(F967,CEUS!$J$26:$K$50,2)</f>
        <v>20</v>
      </c>
      <c r="AA967" s="142">
        <f t="shared" si="121"/>
        <v>0.755</v>
      </c>
      <c r="AB967" s="37">
        <f t="shared" si="122"/>
        <v>60.4</v>
      </c>
      <c r="AH967">
        <f>IF(I967=CZCA!$E$24,VLOOKUP(F967,CZCA!$C$25:$T$43,3),IF(I967=CZCA!$F$24,VLOOKUP(F967,CZCA!$C$25:$T$43,4),IF(I967=CZCA!$G$24,VLOOKUP(F967,CZCA!$C$25:$T$43,5),IF(OR(I967=CZCA!$H$24,I967=CZCA!$I$24),VLOOKUP(F967,CZCA!$C$25:$T$43,6),IF(OR(I967=CZCA!$J$24,I967=CZCA!$L$24),VLOOKUP(F967,CZCA!$C$25:$T$43,8),IF(OR(I967=CZCA!$K$24,I967=CZCA!$Q$24),VLOOKUP(F967,CZCA!$C$25:$T$43,9),IF(OR(I967=CZCA!$M$24,I967=CZCA!$T$24),VLOOKUP(F967,CZCA!$C$25:$T$43,11),IF(OR(I967=CZCA!$N$24,I967=CZCA!$R$24),VLOOKUP(F967,CZCA!$C$25:$T$43,12),IF(I967=CZCA!$O$24,VLOOKUP(F967,CZCA!$C$25:$T$43,13),IF(I967=CZCA!$P$24,VLOOKUP(F967,CZCA!$C$25:$T$43,14),IF(I967=CZCA!$S$24,VLOOKUP(F967,CZCA!$C$25:$T$43,17))))))))))))</f>
        <v>60.11</v>
      </c>
      <c r="AI967" s="157">
        <f t="shared" ref="AI967:AI972" si="133">Y967/1000*AH967</f>
        <v>0.90766099999999994</v>
      </c>
      <c r="AL967" s="128">
        <f t="shared" ref="AL967:AL972" si="134">1000/AH967</f>
        <v>16.636167027116951</v>
      </c>
      <c r="AM967">
        <v>2</v>
      </c>
      <c r="AN967" t="s">
        <v>60</v>
      </c>
      <c r="AO967" t="s">
        <v>48</v>
      </c>
      <c r="AP967" t="s">
        <v>103</v>
      </c>
      <c r="AQ967" t="s">
        <v>116</v>
      </c>
    </row>
    <row r="968" spans="1:43" x14ac:dyDescent="0.4">
      <c r="A968" t="s">
        <v>37</v>
      </c>
      <c r="B968" t="s">
        <v>38</v>
      </c>
      <c r="C968" t="s">
        <v>39</v>
      </c>
      <c r="D968" s="1">
        <v>41487</v>
      </c>
      <c r="E968" t="s">
        <v>115</v>
      </c>
      <c r="F968" t="s">
        <v>59</v>
      </c>
      <c r="G968" t="s">
        <v>42</v>
      </c>
      <c r="H968" t="s">
        <v>43</v>
      </c>
      <c r="I968" t="s">
        <v>117</v>
      </c>
      <c r="J968" t="s">
        <v>45</v>
      </c>
      <c r="K968">
        <v>46.4</v>
      </c>
      <c r="L968">
        <v>50000</v>
      </c>
      <c r="M968" t="s">
        <v>46</v>
      </c>
      <c r="N968">
        <v>0</v>
      </c>
      <c r="O968">
        <v>0</v>
      </c>
      <c r="P968">
        <v>0</v>
      </c>
      <c r="Q968">
        <v>0</v>
      </c>
      <c r="R968">
        <v>0</v>
      </c>
      <c r="S968">
        <v>15.9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12.8</v>
      </c>
      <c r="Z968">
        <f>VLOOKUP(F968,CEUS!$J$26:$K$50,2)</f>
        <v>20</v>
      </c>
      <c r="AA968" s="142">
        <f t="shared" si="121"/>
        <v>0.64</v>
      </c>
      <c r="AB968" s="37">
        <f t="shared" si="122"/>
        <v>51.2</v>
      </c>
      <c r="AH968">
        <f>IF(I968=CZCA!$E$24,VLOOKUP(F968,CZCA!$C$25:$T$43,3),IF(I968=CZCA!$F$24,VLOOKUP(F968,CZCA!$C$25:$T$43,4),IF(I968=CZCA!$G$24,VLOOKUP(F968,CZCA!$C$25:$T$43,5),IF(OR(I968=CZCA!$H$24,I968=CZCA!$I$24),VLOOKUP(F968,CZCA!$C$25:$T$43,6),IF(OR(I968=CZCA!$J$24,I968=CZCA!$L$24),VLOOKUP(F968,CZCA!$C$25:$T$43,8),IF(OR(I968=CZCA!$K$24,I968=CZCA!$Q$24),VLOOKUP(F968,CZCA!$C$25:$T$43,9),IF(OR(I968=CZCA!$M$24,I968=CZCA!$T$24),VLOOKUP(F968,CZCA!$C$25:$T$43,11),IF(OR(I968=CZCA!$N$24,I968=CZCA!$R$24),VLOOKUP(F968,CZCA!$C$25:$T$43,12),IF(I968=CZCA!$O$24,VLOOKUP(F968,CZCA!$C$25:$T$43,13),IF(I968=CZCA!$P$24,VLOOKUP(F968,CZCA!$C$25:$T$43,14),IF(I968=CZCA!$S$24,VLOOKUP(F968,CZCA!$C$25:$T$43,17))))))))))))</f>
        <v>144.19999999999999</v>
      </c>
      <c r="AI968" s="157">
        <f t="shared" si="133"/>
        <v>1.8457599999999998</v>
      </c>
      <c r="AL968" s="128">
        <f t="shared" si="134"/>
        <v>6.934812760055479</v>
      </c>
      <c r="AM968">
        <v>2</v>
      </c>
      <c r="AN968" t="s">
        <v>60</v>
      </c>
      <c r="AO968" t="s">
        <v>48</v>
      </c>
      <c r="AP968" t="s">
        <v>118</v>
      </c>
      <c r="AQ968" t="s">
        <v>116</v>
      </c>
    </row>
    <row r="969" spans="1:43" x14ac:dyDescent="0.4">
      <c r="A969" t="s">
        <v>37</v>
      </c>
      <c r="B969" t="s">
        <v>38</v>
      </c>
      <c r="C969" t="s">
        <v>39</v>
      </c>
      <c r="D969" s="1">
        <v>41487</v>
      </c>
      <c r="E969" t="s">
        <v>115</v>
      </c>
      <c r="F969" t="s">
        <v>59</v>
      </c>
      <c r="G969" t="s">
        <v>42</v>
      </c>
      <c r="H969" t="s">
        <v>43</v>
      </c>
      <c r="I969" t="s">
        <v>104</v>
      </c>
      <c r="J969" t="s">
        <v>45</v>
      </c>
      <c r="K969">
        <v>46.4</v>
      </c>
      <c r="L969">
        <v>50000</v>
      </c>
      <c r="M969" t="s">
        <v>46</v>
      </c>
      <c r="N969">
        <v>0</v>
      </c>
      <c r="O969">
        <v>0</v>
      </c>
      <c r="P969">
        <v>0</v>
      </c>
      <c r="Q969">
        <v>0</v>
      </c>
      <c r="R969">
        <v>0</v>
      </c>
      <c r="S969">
        <v>15.6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12.6</v>
      </c>
      <c r="Z969">
        <f>VLOOKUP(F969,CEUS!$J$26:$K$50,2)</f>
        <v>20</v>
      </c>
      <c r="AA969" s="142">
        <f t="shared" si="121"/>
        <v>0.63</v>
      </c>
      <c r="AB969" s="37">
        <f t="shared" si="122"/>
        <v>50.4</v>
      </c>
      <c r="AH969">
        <f>IF(I969=CZCA!$E$24,VLOOKUP(F969,CZCA!$C$25:$T$43,3),IF(I969=CZCA!$F$24,VLOOKUP(F969,CZCA!$C$25:$T$43,4),IF(I969=CZCA!$G$24,VLOOKUP(F969,CZCA!$C$25:$T$43,5),IF(OR(I969=CZCA!$H$24,I969=CZCA!$I$24),VLOOKUP(F969,CZCA!$C$25:$T$43,6),IF(OR(I969=CZCA!$J$24,I969=CZCA!$L$24),VLOOKUP(F969,CZCA!$C$25:$T$43,8),IF(OR(I969=CZCA!$K$24,I969=CZCA!$Q$24),VLOOKUP(F969,CZCA!$C$25:$T$43,9),IF(OR(I969=CZCA!$M$24,I969=CZCA!$T$24),VLOOKUP(F969,CZCA!$C$25:$T$43,11),IF(OR(I969=CZCA!$N$24,I969=CZCA!$R$24),VLOOKUP(F969,CZCA!$C$25:$T$43,12),IF(I969=CZCA!$O$24,VLOOKUP(F969,CZCA!$C$25:$T$43,13),IF(I969=CZCA!$P$24,VLOOKUP(F969,CZCA!$C$25:$T$43,14),IF(I969=CZCA!$S$24,VLOOKUP(F969,CZCA!$C$25:$T$43,17))))))))))))</f>
        <v>60.11</v>
      </c>
      <c r="AI969" s="157">
        <f t="shared" si="133"/>
        <v>0.757386</v>
      </c>
      <c r="AL969" s="128">
        <f t="shared" si="134"/>
        <v>16.636167027116951</v>
      </c>
      <c r="AM969">
        <v>2</v>
      </c>
      <c r="AN969" t="s">
        <v>60</v>
      </c>
      <c r="AO969" t="s">
        <v>48</v>
      </c>
      <c r="AP969" t="s">
        <v>105</v>
      </c>
      <c r="AQ969" t="s">
        <v>116</v>
      </c>
    </row>
    <row r="970" spans="1:43" x14ac:dyDescent="0.4">
      <c r="A970" t="s">
        <v>37</v>
      </c>
      <c r="B970" t="s">
        <v>38</v>
      </c>
      <c r="C970" t="s">
        <v>39</v>
      </c>
      <c r="D970" s="1">
        <v>41487</v>
      </c>
      <c r="E970" t="s">
        <v>115</v>
      </c>
      <c r="F970" t="s">
        <v>59</v>
      </c>
      <c r="G970" t="s">
        <v>42</v>
      </c>
      <c r="H970" t="s">
        <v>43</v>
      </c>
      <c r="I970" t="s">
        <v>108</v>
      </c>
      <c r="J970" t="s">
        <v>45</v>
      </c>
      <c r="K970">
        <v>46.4</v>
      </c>
      <c r="L970">
        <v>50000</v>
      </c>
      <c r="M970" t="s">
        <v>46</v>
      </c>
      <c r="N970">
        <v>0</v>
      </c>
      <c r="O970">
        <v>0</v>
      </c>
      <c r="P970">
        <v>0</v>
      </c>
      <c r="Q970">
        <v>0</v>
      </c>
      <c r="R970">
        <v>0</v>
      </c>
      <c r="S970">
        <v>16.3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13.1</v>
      </c>
      <c r="Z970">
        <f>VLOOKUP(F970,CEUS!$J$26:$K$50,2)</f>
        <v>20</v>
      </c>
      <c r="AA970" s="142">
        <f t="shared" si="121"/>
        <v>0.65500000000000003</v>
      </c>
      <c r="AB970" s="37">
        <f t="shared" si="122"/>
        <v>52.400000000000006</v>
      </c>
      <c r="AH970">
        <f>IF(I970=CZCA!$E$24,VLOOKUP(F970,CZCA!$C$25:$T$43,3),IF(I970=CZCA!$F$24,VLOOKUP(F970,CZCA!$C$25:$T$43,4),IF(I970=CZCA!$G$24,VLOOKUP(F970,CZCA!$C$25:$T$43,5),IF(OR(I970=CZCA!$H$24,I970=CZCA!$I$24),VLOOKUP(F970,CZCA!$C$25:$T$43,6),IF(OR(I970=CZCA!$J$24,I970=CZCA!$L$24),VLOOKUP(F970,CZCA!$C$25:$T$43,8),IF(OR(I970=CZCA!$K$24,I970=CZCA!$Q$24),VLOOKUP(F970,CZCA!$C$25:$T$43,9),IF(OR(I970=CZCA!$M$24,I970=CZCA!$T$24),VLOOKUP(F970,CZCA!$C$25:$T$43,11),IF(OR(I970=CZCA!$N$24,I970=CZCA!$R$24),VLOOKUP(F970,CZCA!$C$25:$T$43,12),IF(I970=CZCA!$O$24,VLOOKUP(F970,CZCA!$C$25:$T$43,13),IF(I970=CZCA!$P$24,VLOOKUP(F970,CZCA!$C$25:$T$43,14),IF(I970=CZCA!$S$24,VLOOKUP(F970,CZCA!$C$25:$T$43,17))))))))))))</f>
        <v>64.2</v>
      </c>
      <c r="AI970" s="157">
        <f t="shared" si="133"/>
        <v>0.84101999999999999</v>
      </c>
      <c r="AL970" s="128">
        <f t="shared" si="134"/>
        <v>15.57632398753894</v>
      </c>
      <c r="AM970">
        <v>2</v>
      </c>
      <c r="AN970" t="s">
        <v>60</v>
      </c>
      <c r="AO970" t="s">
        <v>48</v>
      </c>
      <c r="AP970" t="s">
        <v>109</v>
      </c>
      <c r="AQ970" t="s">
        <v>116</v>
      </c>
    </row>
    <row r="971" spans="1:43" x14ac:dyDescent="0.4">
      <c r="A971" t="s">
        <v>37</v>
      </c>
      <c r="B971" t="s">
        <v>38</v>
      </c>
      <c r="C971" t="s">
        <v>39</v>
      </c>
      <c r="D971" s="1">
        <v>41487</v>
      </c>
      <c r="E971" t="s">
        <v>115</v>
      </c>
      <c r="F971" t="s">
        <v>59</v>
      </c>
      <c r="G971" t="s">
        <v>42</v>
      </c>
      <c r="H971" t="s">
        <v>43</v>
      </c>
      <c r="I971" t="s">
        <v>110</v>
      </c>
      <c r="J971" t="s">
        <v>45</v>
      </c>
      <c r="K971">
        <v>46.4</v>
      </c>
      <c r="L971">
        <v>50000</v>
      </c>
      <c r="M971" t="s">
        <v>46</v>
      </c>
      <c r="N971">
        <v>0</v>
      </c>
      <c r="O971">
        <v>0</v>
      </c>
      <c r="P971">
        <v>0</v>
      </c>
      <c r="Q971">
        <v>0</v>
      </c>
      <c r="R971">
        <v>0</v>
      </c>
      <c r="S971">
        <v>28.2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22.8</v>
      </c>
      <c r="Z971">
        <f>VLOOKUP(F971,CEUS!$J$26:$K$50,2)</f>
        <v>20</v>
      </c>
      <c r="AA971" s="142">
        <f t="shared" ref="AA971:AA1034" si="135">Y971/Z971</f>
        <v>1.1400000000000001</v>
      </c>
      <c r="AB971" s="37">
        <f t="shared" ref="AB971:AB1034" si="136">$AA$5*AA971</f>
        <v>91.200000000000017</v>
      </c>
      <c r="AH971">
        <f>IF(I971=CZCA!$E$24,VLOOKUP(F971,CZCA!$C$25:$T$43,3),IF(I971=CZCA!$F$24,VLOOKUP(F971,CZCA!$C$25:$T$43,4),IF(I971=CZCA!$G$24,VLOOKUP(F971,CZCA!$C$25:$T$43,5),IF(OR(I971=CZCA!$H$24,I971=CZCA!$I$24),VLOOKUP(F971,CZCA!$C$25:$T$43,6),IF(OR(I971=CZCA!$J$24,I971=CZCA!$L$24),VLOOKUP(F971,CZCA!$C$25:$T$43,8),IF(OR(I971=CZCA!$K$24,I971=CZCA!$Q$24),VLOOKUP(F971,CZCA!$C$25:$T$43,9),IF(OR(I971=CZCA!$M$24,I971=CZCA!$T$24),VLOOKUP(F971,CZCA!$C$25:$T$43,11),IF(OR(I971=CZCA!$N$24,I971=CZCA!$R$24),VLOOKUP(F971,CZCA!$C$25:$T$43,12),IF(I971=CZCA!$O$24,VLOOKUP(F971,CZCA!$C$25:$T$43,13),IF(I971=CZCA!$P$24,VLOOKUP(F971,CZCA!$C$25:$T$43,14),IF(I971=CZCA!$S$24,VLOOKUP(F971,CZCA!$C$25:$T$43,17))))))))))))</f>
        <v>64.2</v>
      </c>
      <c r="AI971" s="157">
        <f t="shared" si="133"/>
        <v>1.4637600000000002</v>
      </c>
      <c r="AL971" s="128">
        <f t="shared" si="134"/>
        <v>15.57632398753894</v>
      </c>
      <c r="AM971">
        <v>2</v>
      </c>
      <c r="AN971" t="s">
        <v>60</v>
      </c>
      <c r="AO971" t="s">
        <v>48</v>
      </c>
      <c r="AP971" t="s">
        <v>111</v>
      </c>
      <c r="AQ971" t="s">
        <v>116</v>
      </c>
    </row>
    <row r="972" spans="1:43" x14ac:dyDescent="0.4">
      <c r="A972" t="s">
        <v>37</v>
      </c>
      <c r="B972" t="s">
        <v>38</v>
      </c>
      <c r="C972" t="s">
        <v>39</v>
      </c>
      <c r="D972" s="1">
        <v>41487</v>
      </c>
      <c r="E972" t="s">
        <v>115</v>
      </c>
      <c r="F972" t="s">
        <v>59</v>
      </c>
      <c r="G972" t="s">
        <v>42</v>
      </c>
      <c r="H972" t="s">
        <v>43</v>
      </c>
      <c r="I972" t="s">
        <v>112</v>
      </c>
      <c r="J972" t="s">
        <v>45</v>
      </c>
      <c r="K972">
        <v>46.4</v>
      </c>
      <c r="L972">
        <v>50000</v>
      </c>
      <c r="M972" t="s">
        <v>46</v>
      </c>
      <c r="N972">
        <v>0</v>
      </c>
      <c r="O972">
        <v>0</v>
      </c>
      <c r="P972">
        <v>0</v>
      </c>
      <c r="Q972">
        <v>0</v>
      </c>
      <c r="R972">
        <v>0</v>
      </c>
      <c r="S972">
        <v>9.2200000000000006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7.45</v>
      </c>
      <c r="Z972">
        <f>VLOOKUP(F972,CEUS!$J$26:$K$50,2)</f>
        <v>20</v>
      </c>
      <c r="AA972" s="142">
        <f t="shared" si="135"/>
        <v>0.3725</v>
      </c>
      <c r="AB972" s="37">
        <f t="shared" si="136"/>
        <v>29.8</v>
      </c>
      <c r="AH972">
        <f>IF(I972=CZCA!$E$24,VLOOKUP(F972,CZCA!$C$25:$T$43,3),IF(I972=CZCA!$F$24,VLOOKUP(F972,CZCA!$C$25:$T$43,4),IF(I972=CZCA!$G$24,VLOOKUP(F972,CZCA!$C$25:$T$43,5),IF(OR(I972=CZCA!$H$24,I972=CZCA!$I$24),VLOOKUP(F972,CZCA!$C$25:$T$43,6),IF(OR(I972=CZCA!$J$24,I972=CZCA!$L$24),VLOOKUP(F972,CZCA!$C$25:$T$43,8),IF(OR(I972=CZCA!$K$24,I972=CZCA!$Q$24),VLOOKUP(F972,CZCA!$C$25:$T$43,9),IF(OR(I972=CZCA!$M$24,I972=CZCA!$T$24),VLOOKUP(F972,CZCA!$C$25:$T$43,11),IF(OR(I972=CZCA!$N$24,I972=CZCA!$R$24),VLOOKUP(F972,CZCA!$C$25:$T$43,12),IF(I972=CZCA!$O$24,VLOOKUP(F972,CZCA!$C$25:$T$43,13),IF(I972=CZCA!$P$24,VLOOKUP(F972,CZCA!$C$25:$T$43,14),IF(I972=CZCA!$S$24,VLOOKUP(F972,CZCA!$C$25:$T$43,17))))))))))))</f>
        <v>111.39</v>
      </c>
      <c r="AI972" s="157">
        <f t="shared" si="133"/>
        <v>0.82985549999999997</v>
      </c>
      <c r="AL972" s="128">
        <f t="shared" si="134"/>
        <v>8.9774665589370688</v>
      </c>
      <c r="AM972">
        <v>2</v>
      </c>
      <c r="AN972" t="s">
        <v>60</v>
      </c>
      <c r="AO972" t="s">
        <v>48</v>
      </c>
      <c r="AP972" t="s">
        <v>113</v>
      </c>
      <c r="AQ972" t="s">
        <v>116</v>
      </c>
    </row>
    <row r="973" spans="1:43" hidden="1" x14ac:dyDescent="0.4">
      <c r="A973" t="s">
        <v>37</v>
      </c>
      <c r="B973" t="s">
        <v>38</v>
      </c>
      <c r="C973" t="s">
        <v>39</v>
      </c>
      <c r="D973" s="1">
        <v>41487</v>
      </c>
      <c r="E973" t="s">
        <v>115</v>
      </c>
      <c r="F973" t="s">
        <v>59</v>
      </c>
      <c r="G973" t="s">
        <v>42</v>
      </c>
      <c r="H973" t="s">
        <v>43</v>
      </c>
      <c r="I973" t="s">
        <v>251</v>
      </c>
      <c r="J973" t="s">
        <v>45</v>
      </c>
      <c r="K973">
        <v>46.4</v>
      </c>
      <c r="L973">
        <v>50000</v>
      </c>
      <c r="M973" t="s">
        <v>46</v>
      </c>
      <c r="N973">
        <v>0</v>
      </c>
      <c r="O973">
        <v>0</v>
      </c>
      <c r="P973">
        <v>0</v>
      </c>
      <c r="Q973">
        <v>0</v>
      </c>
      <c r="R973">
        <v>0</v>
      </c>
      <c r="S973">
        <v>16.2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13.1</v>
      </c>
      <c r="Z973">
        <f>VLOOKUP(F973,CEUS!$J$26:$K$50,2)</f>
        <v>20</v>
      </c>
      <c r="AA973" s="142">
        <f t="shared" si="135"/>
        <v>0.65500000000000003</v>
      </c>
      <c r="AB973" s="37">
        <f t="shared" si="136"/>
        <v>52.400000000000006</v>
      </c>
      <c r="AM973">
        <v>2</v>
      </c>
      <c r="AN973" t="s">
        <v>60</v>
      </c>
      <c r="AO973" t="s">
        <v>48</v>
      </c>
      <c r="AP973" t="s">
        <v>254</v>
      </c>
      <c r="AQ973" t="s">
        <v>116</v>
      </c>
    </row>
    <row r="974" spans="1:43" x14ac:dyDescent="0.4">
      <c r="A974" t="s">
        <v>37</v>
      </c>
      <c r="B974" t="s">
        <v>38</v>
      </c>
      <c r="C974" t="s">
        <v>39</v>
      </c>
      <c r="D974" s="1">
        <v>41487</v>
      </c>
      <c r="E974" t="s">
        <v>115</v>
      </c>
      <c r="F974" t="s">
        <v>61</v>
      </c>
      <c r="G974" t="s">
        <v>42</v>
      </c>
      <c r="H974" t="s">
        <v>43</v>
      </c>
      <c r="I974" t="s">
        <v>102</v>
      </c>
      <c r="J974" t="s">
        <v>45</v>
      </c>
      <c r="K974">
        <v>1.87</v>
      </c>
      <c r="L974">
        <v>250000</v>
      </c>
      <c r="M974" t="s">
        <v>46</v>
      </c>
      <c r="N974">
        <v>0</v>
      </c>
      <c r="O974">
        <v>0</v>
      </c>
      <c r="P974">
        <v>0</v>
      </c>
      <c r="Q974">
        <v>0</v>
      </c>
      <c r="R974">
        <v>0</v>
      </c>
      <c r="S974">
        <v>5.1100000000000003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4.13</v>
      </c>
      <c r="Z974">
        <f>VLOOKUP(F974,CEUS!$J$26:$K$50,2)</f>
        <v>40</v>
      </c>
      <c r="AA974" s="142">
        <f t="shared" si="135"/>
        <v>0.10324999999999999</v>
      </c>
      <c r="AB974" s="37">
        <f t="shared" si="136"/>
        <v>8.26</v>
      </c>
      <c r="AH974">
        <f>IF(I974=CZCA!$E$24,VLOOKUP(F974,CZCA!$C$25:$T$43,3),IF(I974=CZCA!$F$24,VLOOKUP(F974,CZCA!$C$25:$T$43,4),IF(I974=CZCA!$G$24,VLOOKUP(F974,CZCA!$C$25:$T$43,5),IF(OR(I974=CZCA!$H$24,I974=CZCA!$I$24),VLOOKUP(F974,CZCA!$C$25:$T$43,6),IF(OR(I974=CZCA!$J$24,I974=CZCA!$L$24),VLOOKUP(F974,CZCA!$C$25:$T$43,8),IF(OR(I974=CZCA!$K$24,I974=CZCA!$Q$24),VLOOKUP(F974,CZCA!$C$25:$T$43,9),IF(OR(I974=CZCA!$M$24,I974=CZCA!$T$24),VLOOKUP(F974,CZCA!$C$25:$T$43,11),IF(OR(I974=CZCA!$N$24,I974=CZCA!$R$24),VLOOKUP(F974,CZCA!$C$25:$T$43,12),IF(I974=CZCA!$O$24,VLOOKUP(F974,CZCA!$C$25:$T$43,13),IF(I974=CZCA!$P$24,VLOOKUP(F974,CZCA!$C$25:$T$43,14),IF(I974=CZCA!$S$24,VLOOKUP(F974,CZCA!$C$25:$T$43,17))))))))))))</f>
        <v>26.57</v>
      </c>
      <c r="AI974" s="157">
        <f t="shared" ref="AI974:AI978" si="137">Y974/1000*AH974</f>
        <v>0.1097341</v>
      </c>
      <c r="AL974" s="128">
        <f t="shared" ref="AL974:AL978" si="138">1000/AH974</f>
        <v>37.636432066240118</v>
      </c>
      <c r="AM974">
        <v>2</v>
      </c>
      <c r="AN974" t="s">
        <v>62</v>
      </c>
      <c r="AO974" t="s">
        <v>48</v>
      </c>
      <c r="AP974" t="s">
        <v>103</v>
      </c>
      <c r="AQ974" t="s">
        <v>116</v>
      </c>
    </row>
    <row r="975" spans="1:43" x14ac:dyDescent="0.4">
      <c r="A975" t="s">
        <v>37</v>
      </c>
      <c r="B975" t="s">
        <v>38</v>
      </c>
      <c r="C975" t="s">
        <v>39</v>
      </c>
      <c r="D975" s="1">
        <v>41487</v>
      </c>
      <c r="E975" t="s">
        <v>115</v>
      </c>
      <c r="F975" t="s">
        <v>61</v>
      </c>
      <c r="G975" t="s">
        <v>42</v>
      </c>
      <c r="H975" t="s">
        <v>43</v>
      </c>
      <c r="I975" t="s">
        <v>117</v>
      </c>
      <c r="J975" t="s">
        <v>45</v>
      </c>
      <c r="K975">
        <v>1.87</v>
      </c>
      <c r="L975">
        <v>250000</v>
      </c>
      <c r="M975" t="s">
        <v>46</v>
      </c>
      <c r="N975">
        <v>0</v>
      </c>
      <c r="O975">
        <v>0</v>
      </c>
      <c r="P975">
        <v>0</v>
      </c>
      <c r="Q975">
        <v>0</v>
      </c>
      <c r="R975">
        <v>0</v>
      </c>
      <c r="S975">
        <v>3.8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3.07</v>
      </c>
      <c r="Z975">
        <f>VLOOKUP(F975,CEUS!$J$26:$K$50,2)</f>
        <v>40</v>
      </c>
      <c r="AA975" s="142">
        <f t="shared" si="135"/>
        <v>7.6749999999999999E-2</v>
      </c>
      <c r="AB975" s="37">
        <f t="shared" si="136"/>
        <v>6.14</v>
      </c>
      <c r="AH975">
        <f>IF(I975=CZCA!$E$24,VLOOKUP(F975,CZCA!$C$25:$T$43,3),IF(I975=CZCA!$F$24,VLOOKUP(F975,CZCA!$C$25:$T$43,4),IF(I975=CZCA!$G$24,VLOOKUP(F975,CZCA!$C$25:$T$43,5),IF(OR(I975=CZCA!$H$24,I975=CZCA!$I$24),VLOOKUP(F975,CZCA!$C$25:$T$43,6),IF(OR(I975=CZCA!$J$24,I975=CZCA!$L$24),VLOOKUP(F975,CZCA!$C$25:$T$43,8),IF(OR(I975=CZCA!$K$24,I975=CZCA!$Q$24),VLOOKUP(F975,CZCA!$C$25:$T$43,9),IF(OR(I975=CZCA!$M$24,I975=CZCA!$T$24),VLOOKUP(F975,CZCA!$C$25:$T$43,11),IF(OR(I975=CZCA!$N$24,I975=CZCA!$R$24),VLOOKUP(F975,CZCA!$C$25:$T$43,12),IF(I975=CZCA!$O$24,VLOOKUP(F975,CZCA!$C$25:$T$43,13),IF(I975=CZCA!$P$24,VLOOKUP(F975,CZCA!$C$25:$T$43,14),IF(I975=CZCA!$S$24,VLOOKUP(F975,CZCA!$C$25:$T$43,17))))))))))))</f>
        <v>38.36</v>
      </c>
      <c r="AI975" s="157">
        <f t="shared" si="137"/>
        <v>0.11776519999999999</v>
      </c>
      <c r="AL975" s="128">
        <f t="shared" si="138"/>
        <v>26.068821689259646</v>
      </c>
      <c r="AM975">
        <v>2</v>
      </c>
      <c r="AN975" t="s">
        <v>62</v>
      </c>
      <c r="AO975" t="s">
        <v>48</v>
      </c>
      <c r="AP975" t="s">
        <v>118</v>
      </c>
      <c r="AQ975" t="s">
        <v>116</v>
      </c>
    </row>
    <row r="976" spans="1:43" x14ac:dyDescent="0.4">
      <c r="A976" t="s">
        <v>37</v>
      </c>
      <c r="B976" t="s">
        <v>38</v>
      </c>
      <c r="C976" t="s">
        <v>39</v>
      </c>
      <c r="D976" s="1">
        <v>41487</v>
      </c>
      <c r="E976" t="s">
        <v>115</v>
      </c>
      <c r="F976" t="s">
        <v>61</v>
      </c>
      <c r="G976" t="s">
        <v>42</v>
      </c>
      <c r="H976" t="s">
        <v>43</v>
      </c>
      <c r="I976" t="s">
        <v>104</v>
      </c>
      <c r="J976" t="s">
        <v>45</v>
      </c>
      <c r="K976">
        <v>1.87</v>
      </c>
      <c r="L976">
        <v>250000</v>
      </c>
      <c r="M976" t="s">
        <v>46</v>
      </c>
      <c r="N976">
        <v>0</v>
      </c>
      <c r="O976">
        <v>0</v>
      </c>
      <c r="P976">
        <v>0</v>
      </c>
      <c r="Q976">
        <v>0</v>
      </c>
      <c r="R976">
        <v>0</v>
      </c>
      <c r="S976">
        <v>5.92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4.79</v>
      </c>
      <c r="Z976">
        <f>VLOOKUP(F976,CEUS!$J$26:$K$50,2)</f>
        <v>40</v>
      </c>
      <c r="AA976" s="142">
        <f t="shared" si="135"/>
        <v>0.11975</v>
      </c>
      <c r="AB976" s="37">
        <f t="shared" si="136"/>
        <v>9.58</v>
      </c>
      <c r="AH976">
        <f>IF(I976=CZCA!$E$24,VLOOKUP(F976,CZCA!$C$25:$T$43,3),IF(I976=CZCA!$F$24,VLOOKUP(F976,CZCA!$C$25:$T$43,4),IF(I976=CZCA!$G$24,VLOOKUP(F976,CZCA!$C$25:$T$43,5),IF(OR(I976=CZCA!$H$24,I976=CZCA!$I$24),VLOOKUP(F976,CZCA!$C$25:$T$43,6),IF(OR(I976=CZCA!$J$24,I976=CZCA!$L$24),VLOOKUP(F976,CZCA!$C$25:$T$43,8),IF(OR(I976=CZCA!$K$24,I976=CZCA!$Q$24),VLOOKUP(F976,CZCA!$C$25:$T$43,9),IF(OR(I976=CZCA!$M$24,I976=CZCA!$T$24),VLOOKUP(F976,CZCA!$C$25:$T$43,11),IF(OR(I976=CZCA!$N$24,I976=CZCA!$R$24),VLOOKUP(F976,CZCA!$C$25:$T$43,12),IF(I976=CZCA!$O$24,VLOOKUP(F976,CZCA!$C$25:$T$43,13),IF(I976=CZCA!$P$24,VLOOKUP(F976,CZCA!$C$25:$T$43,14),IF(I976=CZCA!$S$24,VLOOKUP(F976,CZCA!$C$25:$T$43,17))))))))))))</f>
        <v>26.57</v>
      </c>
      <c r="AI976" s="157">
        <f t="shared" si="137"/>
        <v>0.1272703</v>
      </c>
      <c r="AL976" s="128">
        <f t="shared" si="138"/>
        <v>37.636432066240118</v>
      </c>
      <c r="AM976">
        <v>2</v>
      </c>
      <c r="AN976" t="s">
        <v>62</v>
      </c>
      <c r="AO976" t="s">
        <v>48</v>
      </c>
      <c r="AP976" t="s">
        <v>105</v>
      </c>
      <c r="AQ976" t="s">
        <v>116</v>
      </c>
    </row>
    <row r="977" spans="1:43" x14ac:dyDescent="0.4">
      <c r="A977" t="s">
        <v>37</v>
      </c>
      <c r="B977" t="s">
        <v>38</v>
      </c>
      <c r="C977" t="s">
        <v>39</v>
      </c>
      <c r="D977" s="1">
        <v>41487</v>
      </c>
      <c r="E977" t="s">
        <v>115</v>
      </c>
      <c r="F977" t="s">
        <v>61</v>
      </c>
      <c r="G977" t="s">
        <v>42</v>
      </c>
      <c r="H977" t="s">
        <v>43</v>
      </c>
      <c r="I977" t="s">
        <v>108</v>
      </c>
      <c r="J977" t="s">
        <v>45</v>
      </c>
      <c r="K977">
        <v>1.87</v>
      </c>
      <c r="L977">
        <v>250000</v>
      </c>
      <c r="M977" t="s">
        <v>46</v>
      </c>
      <c r="N977">
        <v>0</v>
      </c>
      <c r="O977">
        <v>0</v>
      </c>
      <c r="P977">
        <v>0</v>
      </c>
      <c r="Q977">
        <v>0</v>
      </c>
      <c r="R977">
        <v>0</v>
      </c>
      <c r="S977">
        <v>8.06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6.51</v>
      </c>
      <c r="Z977">
        <f>VLOOKUP(F977,CEUS!$J$26:$K$50,2)</f>
        <v>40</v>
      </c>
      <c r="AA977" s="142">
        <f t="shared" si="135"/>
        <v>0.16275000000000001</v>
      </c>
      <c r="AB977" s="37">
        <f t="shared" si="136"/>
        <v>13.02</v>
      </c>
      <c r="AH977">
        <f>IF(I977=CZCA!$E$24,VLOOKUP(F977,CZCA!$C$25:$T$43,3),IF(I977=CZCA!$F$24,VLOOKUP(F977,CZCA!$C$25:$T$43,4),IF(I977=CZCA!$G$24,VLOOKUP(F977,CZCA!$C$25:$T$43,5),IF(OR(I977=CZCA!$H$24,I977=CZCA!$I$24),VLOOKUP(F977,CZCA!$C$25:$T$43,6),IF(OR(I977=CZCA!$J$24,I977=CZCA!$L$24),VLOOKUP(F977,CZCA!$C$25:$T$43,8),IF(OR(I977=CZCA!$K$24,I977=CZCA!$Q$24),VLOOKUP(F977,CZCA!$C$25:$T$43,9),IF(OR(I977=CZCA!$M$24,I977=CZCA!$T$24),VLOOKUP(F977,CZCA!$C$25:$T$43,11),IF(OR(I977=CZCA!$N$24,I977=CZCA!$R$24),VLOOKUP(F977,CZCA!$C$25:$T$43,12),IF(I977=CZCA!$O$24,VLOOKUP(F977,CZCA!$C$25:$T$43,13),IF(I977=CZCA!$P$24,VLOOKUP(F977,CZCA!$C$25:$T$43,14),IF(I977=CZCA!$S$24,VLOOKUP(F977,CZCA!$C$25:$T$43,17))))))))))))</f>
        <v>28</v>
      </c>
      <c r="AI977" s="157">
        <f t="shared" si="137"/>
        <v>0.18228</v>
      </c>
      <c r="AL977" s="128">
        <f t="shared" si="138"/>
        <v>35.714285714285715</v>
      </c>
      <c r="AM977">
        <v>2</v>
      </c>
      <c r="AN977" t="s">
        <v>62</v>
      </c>
      <c r="AO977" t="s">
        <v>48</v>
      </c>
      <c r="AP977" t="s">
        <v>109</v>
      </c>
      <c r="AQ977" t="s">
        <v>116</v>
      </c>
    </row>
    <row r="978" spans="1:43" x14ac:dyDescent="0.4">
      <c r="A978" t="s">
        <v>37</v>
      </c>
      <c r="B978" t="s">
        <v>38</v>
      </c>
      <c r="C978" t="s">
        <v>39</v>
      </c>
      <c r="D978" s="1">
        <v>41487</v>
      </c>
      <c r="E978" t="s">
        <v>115</v>
      </c>
      <c r="F978" t="s">
        <v>61</v>
      </c>
      <c r="G978" t="s">
        <v>42</v>
      </c>
      <c r="H978" t="s">
        <v>43</v>
      </c>
      <c r="I978" t="s">
        <v>110</v>
      </c>
      <c r="J978" t="s">
        <v>45</v>
      </c>
      <c r="K978">
        <v>1.87</v>
      </c>
      <c r="L978">
        <v>250000</v>
      </c>
      <c r="M978" t="s">
        <v>46</v>
      </c>
      <c r="N978">
        <v>0</v>
      </c>
      <c r="O978">
        <v>0</v>
      </c>
      <c r="P978">
        <v>0</v>
      </c>
      <c r="Q978">
        <v>0</v>
      </c>
      <c r="R978">
        <v>0</v>
      </c>
      <c r="S978">
        <v>24.3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19.600000000000001</v>
      </c>
      <c r="Z978">
        <f>VLOOKUP(F978,CEUS!$J$26:$K$50,2)</f>
        <v>40</v>
      </c>
      <c r="AA978" s="142">
        <f t="shared" si="135"/>
        <v>0.49000000000000005</v>
      </c>
      <c r="AB978" s="37">
        <f t="shared" si="136"/>
        <v>39.200000000000003</v>
      </c>
      <c r="AH978">
        <f>IF(I978=CZCA!$E$24,VLOOKUP(F978,CZCA!$C$25:$T$43,3),IF(I978=CZCA!$F$24,VLOOKUP(F978,CZCA!$C$25:$T$43,4),IF(I978=CZCA!$G$24,VLOOKUP(F978,CZCA!$C$25:$T$43,5),IF(OR(I978=CZCA!$H$24,I978=CZCA!$I$24),VLOOKUP(F978,CZCA!$C$25:$T$43,6),IF(OR(I978=CZCA!$J$24,I978=CZCA!$L$24),VLOOKUP(F978,CZCA!$C$25:$T$43,8),IF(OR(I978=CZCA!$K$24,I978=CZCA!$Q$24),VLOOKUP(F978,CZCA!$C$25:$T$43,9),IF(OR(I978=CZCA!$M$24,I978=CZCA!$T$24),VLOOKUP(F978,CZCA!$C$25:$T$43,11),IF(OR(I978=CZCA!$N$24,I978=CZCA!$R$24),VLOOKUP(F978,CZCA!$C$25:$T$43,12),IF(I978=CZCA!$O$24,VLOOKUP(F978,CZCA!$C$25:$T$43,13),IF(I978=CZCA!$P$24,VLOOKUP(F978,CZCA!$C$25:$T$43,14),IF(I978=CZCA!$S$24,VLOOKUP(F978,CZCA!$C$25:$T$43,17))))))))))))</f>
        <v>28</v>
      </c>
      <c r="AI978" s="157">
        <f t="shared" si="137"/>
        <v>0.54880000000000007</v>
      </c>
      <c r="AL978" s="128">
        <f t="shared" si="138"/>
        <v>35.714285714285715</v>
      </c>
      <c r="AM978">
        <v>2</v>
      </c>
      <c r="AN978" t="s">
        <v>62</v>
      </c>
      <c r="AO978" t="s">
        <v>48</v>
      </c>
      <c r="AP978" t="s">
        <v>111</v>
      </c>
      <c r="AQ978" t="s">
        <v>116</v>
      </c>
    </row>
    <row r="979" spans="1:43" hidden="1" x14ac:dyDescent="0.4">
      <c r="A979" t="s">
        <v>37</v>
      </c>
      <c r="B979" t="s">
        <v>38</v>
      </c>
      <c r="C979" t="s">
        <v>39</v>
      </c>
      <c r="D979" s="1">
        <v>41487</v>
      </c>
      <c r="E979" t="s">
        <v>115</v>
      </c>
      <c r="F979" t="s">
        <v>61</v>
      </c>
      <c r="G979" t="s">
        <v>42</v>
      </c>
      <c r="H979" t="s">
        <v>43</v>
      </c>
      <c r="I979" t="s">
        <v>251</v>
      </c>
      <c r="J979" t="s">
        <v>45</v>
      </c>
      <c r="K979">
        <v>1.87</v>
      </c>
      <c r="L979">
        <v>250000</v>
      </c>
      <c r="M979" t="s">
        <v>46</v>
      </c>
      <c r="N979">
        <v>0</v>
      </c>
      <c r="O979">
        <v>0</v>
      </c>
      <c r="P979">
        <v>0</v>
      </c>
      <c r="Q979">
        <v>0</v>
      </c>
      <c r="R979">
        <v>0</v>
      </c>
      <c r="S979">
        <v>4.54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3.67</v>
      </c>
      <c r="Z979">
        <f>VLOOKUP(F979,CEUS!$J$26:$K$50,2)</f>
        <v>40</v>
      </c>
      <c r="AA979" s="142">
        <f t="shared" si="135"/>
        <v>9.1749999999999998E-2</v>
      </c>
      <c r="AB979" s="37">
        <f t="shared" si="136"/>
        <v>7.34</v>
      </c>
      <c r="AM979">
        <v>2</v>
      </c>
      <c r="AN979" t="s">
        <v>62</v>
      </c>
      <c r="AO979" t="s">
        <v>48</v>
      </c>
      <c r="AP979" t="s">
        <v>254</v>
      </c>
      <c r="AQ979" t="s">
        <v>116</v>
      </c>
    </row>
    <row r="980" spans="1:43" x14ac:dyDescent="0.4">
      <c r="A980" t="s">
        <v>37</v>
      </c>
      <c r="B980" t="s">
        <v>38</v>
      </c>
      <c r="C980" t="s">
        <v>39</v>
      </c>
      <c r="D980" s="1">
        <v>41487</v>
      </c>
      <c r="E980" t="s">
        <v>115</v>
      </c>
      <c r="F980" t="s">
        <v>63</v>
      </c>
      <c r="G980" t="s">
        <v>42</v>
      </c>
      <c r="H980" t="s">
        <v>43</v>
      </c>
      <c r="I980" t="s">
        <v>102</v>
      </c>
      <c r="J980" t="s">
        <v>45</v>
      </c>
      <c r="K980">
        <v>20.8</v>
      </c>
      <c r="L980">
        <v>200000</v>
      </c>
      <c r="M980" t="s">
        <v>46</v>
      </c>
      <c r="N980">
        <v>0</v>
      </c>
      <c r="O980">
        <v>0</v>
      </c>
      <c r="P980">
        <v>0</v>
      </c>
      <c r="Q980">
        <v>0</v>
      </c>
      <c r="R980">
        <v>0</v>
      </c>
      <c r="S980">
        <v>0.48099999999999998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0.38900000000000001</v>
      </c>
      <c r="Z980">
        <f>VLOOKUP(F980,CEUS!$J$26:$K$50,2)</f>
        <v>40</v>
      </c>
      <c r="AA980" s="142">
        <f t="shared" si="135"/>
        <v>9.725000000000001E-3</v>
      </c>
      <c r="AB980" s="37">
        <f t="shared" si="136"/>
        <v>0.77800000000000002</v>
      </c>
      <c r="AH980">
        <f>IF(I980=CZCA!$E$24,VLOOKUP(F980,CZCA!$C$25:$T$43,3),IF(I980=CZCA!$F$24,VLOOKUP(F980,CZCA!$C$25:$T$43,4),IF(I980=CZCA!$G$24,VLOOKUP(F980,CZCA!$C$25:$T$43,5),IF(OR(I980=CZCA!$H$24,I980=CZCA!$I$24),VLOOKUP(F980,CZCA!$C$25:$T$43,6),IF(OR(I980=CZCA!$J$24,I980=CZCA!$L$24),VLOOKUP(F980,CZCA!$C$25:$T$43,8),IF(OR(I980=CZCA!$K$24,I980=CZCA!$Q$24),VLOOKUP(F980,CZCA!$C$25:$T$43,9),IF(OR(I980=CZCA!$M$24,I980=CZCA!$T$24),VLOOKUP(F980,CZCA!$C$25:$T$43,11),IF(OR(I980=CZCA!$N$24,I980=CZCA!$R$24),VLOOKUP(F980,CZCA!$C$25:$T$43,12),IF(I980=CZCA!$O$24,VLOOKUP(F980,CZCA!$C$25:$T$43,13),IF(I980=CZCA!$P$24,VLOOKUP(F980,CZCA!$C$25:$T$43,14),IF(I980=CZCA!$S$24,VLOOKUP(F980,CZCA!$C$25:$T$43,17))))))))))))</f>
        <v>61.63</v>
      </c>
      <c r="AI980" s="157">
        <f t="shared" ref="AI980:AI985" si="139">Y980/1000*AH980</f>
        <v>2.3974070000000004E-2</v>
      </c>
      <c r="AL980" s="128">
        <f t="shared" ref="AL980:AL985" si="140">1000/AH980</f>
        <v>16.225864027259451</v>
      </c>
      <c r="AM980">
        <v>2</v>
      </c>
      <c r="AN980" t="s">
        <v>64</v>
      </c>
      <c r="AO980" t="s">
        <v>48</v>
      </c>
      <c r="AP980" t="s">
        <v>103</v>
      </c>
      <c r="AQ980" t="s">
        <v>116</v>
      </c>
    </row>
    <row r="981" spans="1:43" x14ac:dyDescent="0.4">
      <c r="A981" t="s">
        <v>37</v>
      </c>
      <c r="B981" t="s">
        <v>38</v>
      </c>
      <c r="C981" t="s">
        <v>39</v>
      </c>
      <c r="D981" s="1">
        <v>41487</v>
      </c>
      <c r="E981" t="s">
        <v>115</v>
      </c>
      <c r="F981" t="s">
        <v>63</v>
      </c>
      <c r="G981" t="s">
        <v>42</v>
      </c>
      <c r="H981" t="s">
        <v>43</v>
      </c>
      <c r="I981" t="s">
        <v>117</v>
      </c>
      <c r="J981" t="s">
        <v>45</v>
      </c>
      <c r="K981">
        <v>20.8</v>
      </c>
      <c r="L981">
        <v>200000</v>
      </c>
      <c r="M981" t="s">
        <v>46</v>
      </c>
      <c r="N981">
        <v>0</v>
      </c>
      <c r="O981">
        <v>0</v>
      </c>
      <c r="P981">
        <v>0</v>
      </c>
      <c r="Q981">
        <v>0</v>
      </c>
      <c r="R981">
        <v>0</v>
      </c>
      <c r="S981">
        <v>0.36499999999999999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0.29499999999999998</v>
      </c>
      <c r="Z981">
        <f>VLOOKUP(F981,CEUS!$J$26:$K$50,2)</f>
        <v>40</v>
      </c>
      <c r="AA981" s="142">
        <f t="shared" si="135"/>
        <v>7.3749999999999996E-3</v>
      </c>
      <c r="AB981" s="37">
        <f t="shared" si="136"/>
        <v>0.59</v>
      </c>
      <c r="AH981">
        <f>IF(I981=CZCA!$E$24,VLOOKUP(F981,CZCA!$C$25:$T$43,3),IF(I981=CZCA!$F$24,VLOOKUP(F981,CZCA!$C$25:$T$43,4),IF(I981=CZCA!$G$24,VLOOKUP(F981,CZCA!$C$25:$T$43,5),IF(OR(I981=CZCA!$H$24,I981=CZCA!$I$24),VLOOKUP(F981,CZCA!$C$25:$T$43,6),IF(OR(I981=CZCA!$J$24,I981=CZCA!$L$24),VLOOKUP(F981,CZCA!$C$25:$T$43,8),IF(OR(I981=CZCA!$K$24,I981=CZCA!$Q$24),VLOOKUP(F981,CZCA!$C$25:$T$43,9),IF(OR(I981=CZCA!$M$24,I981=CZCA!$T$24),VLOOKUP(F981,CZCA!$C$25:$T$43,11),IF(OR(I981=CZCA!$N$24,I981=CZCA!$R$24),VLOOKUP(F981,CZCA!$C$25:$T$43,12),IF(I981=CZCA!$O$24,VLOOKUP(F981,CZCA!$C$25:$T$43,13),IF(I981=CZCA!$P$24,VLOOKUP(F981,CZCA!$C$25:$T$43,14),IF(I981=CZCA!$S$24,VLOOKUP(F981,CZCA!$C$25:$T$43,17))))))))))))</f>
        <v>62.9</v>
      </c>
      <c r="AI981" s="157">
        <f t="shared" si="139"/>
        <v>1.8555499999999996E-2</v>
      </c>
      <c r="AL981" s="128">
        <f t="shared" si="140"/>
        <v>15.898251192368839</v>
      </c>
      <c r="AM981">
        <v>2</v>
      </c>
      <c r="AN981" t="s">
        <v>64</v>
      </c>
      <c r="AO981" t="s">
        <v>48</v>
      </c>
      <c r="AP981" t="s">
        <v>118</v>
      </c>
      <c r="AQ981" t="s">
        <v>116</v>
      </c>
    </row>
    <row r="982" spans="1:43" x14ac:dyDescent="0.4">
      <c r="A982" t="s">
        <v>37</v>
      </c>
      <c r="B982" t="s">
        <v>38</v>
      </c>
      <c r="C982" t="s">
        <v>39</v>
      </c>
      <c r="D982" s="1">
        <v>41487</v>
      </c>
      <c r="E982" t="s">
        <v>115</v>
      </c>
      <c r="F982" t="s">
        <v>63</v>
      </c>
      <c r="G982" t="s">
        <v>42</v>
      </c>
      <c r="H982" t="s">
        <v>43</v>
      </c>
      <c r="I982" t="s">
        <v>104</v>
      </c>
      <c r="J982" t="s">
        <v>45</v>
      </c>
      <c r="K982">
        <v>20.8</v>
      </c>
      <c r="L982">
        <v>200000</v>
      </c>
      <c r="M982" t="s">
        <v>46</v>
      </c>
      <c r="N982">
        <v>0</v>
      </c>
      <c r="O982">
        <v>0</v>
      </c>
      <c r="P982">
        <v>0</v>
      </c>
      <c r="Q982">
        <v>0</v>
      </c>
      <c r="R982">
        <v>0</v>
      </c>
      <c r="S982">
        <v>0.49299999999999999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0.39800000000000002</v>
      </c>
      <c r="Z982">
        <f>VLOOKUP(F982,CEUS!$J$26:$K$50,2)</f>
        <v>40</v>
      </c>
      <c r="AA982" s="142">
        <f t="shared" si="135"/>
        <v>9.9500000000000005E-3</v>
      </c>
      <c r="AB982" s="37">
        <f t="shared" si="136"/>
        <v>0.79600000000000004</v>
      </c>
      <c r="AH982">
        <f>IF(I982=CZCA!$E$24,VLOOKUP(F982,CZCA!$C$25:$T$43,3),IF(I982=CZCA!$F$24,VLOOKUP(F982,CZCA!$C$25:$T$43,4),IF(I982=CZCA!$G$24,VLOOKUP(F982,CZCA!$C$25:$T$43,5),IF(OR(I982=CZCA!$H$24,I982=CZCA!$I$24),VLOOKUP(F982,CZCA!$C$25:$T$43,6),IF(OR(I982=CZCA!$J$24,I982=CZCA!$L$24),VLOOKUP(F982,CZCA!$C$25:$T$43,8),IF(OR(I982=CZCA!$K$24,I982=CZCA!$Q$24),VLOOKUP(F982,CZCA!$C$25:$T$43,9),IF(OR(I982=CZCA!$M$24,I982=CZCA!$T$24),VLOOKUP(F982,CZCA!$C$25:$T$43,11),IF(OR(I982=CZCA!$N$24,I982=CZCA!$R$24),VLOOKUP(F982,CZCA!$C$25:$T$43,12),IF(I982=CZCA!$O$24,VLOOKUP(F982,CZCA!$C$25:$T$43,13),IF(I982=CZCA!$P$24,VLOOKUP(F982,CZCA!$C$25:$T$43,14),IF(I982=CZCA!$S$24,VLOOKUP(F982,CZCA!$C$25:$T$43,17))))))))))))</f>
        <v>61.63</v>
      </c>
      <c r="AI982" s="157">
        <f t="shared" si="139"/>
        <v>2.4528740000000004E-2</v>
      </c>
      <c r="AL982" s="128">
        <f t="shared" si="140"/>
        <v>16.225864027259451</v>
      </c>
      <c r="AM982">
        <v>2</v>
      </c>
      <c r="AN982" t="s">
        <v>64</v>
      </c>
      <c r="AO982" t="s">
        <v>48</v>
      </c>
      <c r="AP982" t="s">
        <v>105</v>
      </c>
      <c r="AQ982" t="s">
        <v>116</v>
      </c>
    </row>
    <row r="983" spans="1:43" x14ac:dyDescent="0.4">
      <c r="A983" t="s">
        <v>37</v>
      </c>
      <c r="B983" t="s">
        <v>38</v>
      </c>
      <c r="C983" t="s">
        <v>39</v>
      </c>
      <c r="D983" s="1">
        <v>41487</v>
      </c>
      <c r="E983" t="s">
        <v>115</v>
      </c>
      <c r="F983" t="s">
        <v>63</v>
      </c>
      <c r="G983" t="s">
        <v>42</v>
      </c>
      <c r="H983" t="s">
        <v>43</v>
      </c>
      <c r="I983" t="s">
        <v>108</v>
      </c>
      <c r="J983" t="s">
        <v>45</v>
      </c>
      <c r="K983">
        <v>20.8</v>
      </c>
      <c r="L983">
        <v>200000</v>
      </c>
      <c r="M983" t="s">
        <v>46</v>
      </c>
      <c r="N983">
        <v>0</v>
      </c>
      <c r="O983">
        <v>0</v>
      </c>
      <c r="P983">
        <v>0</v>
      </c>
      <c r="Q983">
        <v>0</v>
      </c>
      <c r="R983">
        <v>0</v>
      </c>
      <c r="S983">
        <v>0.59399999999999997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0.48</v>
      </c>
      <c r="Z983">
        <f>VLOOKUP(F983,CEUS!$J$26:$K$50,2)</f>
        <v>40</v>
      </c>
      <c r="AA983" s="142">
        <f t="shared" si="135"/>
        <v>1.2E-2</v>
      </c>
      <c r="AB983" s="37">
        <f t="shared" si="136"/>
        <v>0.96</v>
      </c>
      <c r="AH983">
        <f>IF(I983=CZCA!$E$24,VLOOKUP(F983,CZCA!$C$25:$T$43,3),IF(I983=CZCA!$F$24,VLOOKUP(F983,CZCA!$C$25:$T$43,4),IF(I983=CZCA!$G$24,VLOOKUP(F983,CZCA!$C$25:$T$43,5),IF(OR(I983=CZCA!$H$24,I983=CZCA!$I$24),VLOOKUP(F983,CZCA!$C$25:$T$43,6),IF(OR(I983=CZCA!$J$24,I983=CZCA!$L$24),VLOOKUP(F983,CZCA!$C$25:$T$43,8),IF(OR(I983=CZCA!$K$24,I983=CZCA!$Q$24),VLOOKUP(F983,CZCA!$C$25:$T$43,9),IF(OR(I983=CZCA!$M$24,I983=CZCA!$T$24),VLOOKUP(F983,CZCA!$C$25:$T$43,11),IF(OR(I983=CZCA!$N$24,I983=CZCA!$R$24),VLOOKUP(F983,CZCA!$C$25:$T$43,12),IF(I983=CZCA!$O$24,VLOOKUP(F983,CZCA!$C$25:$T$43,13),IF(I983=CZCA!$P$24,VLOOKUP(F983,CZCA!$C$25:$T$43,14),IF(I983=CZCA!$S$24,VLOOKUP(F983,CZCA!$C$25:$T$43,17))))))))))))</f>
        <v>53.64</v>
      </c>
      <c r="AI983" s="157">
        <f t="shared" si="139"/>
        <v>2.5747199999999998E-2</v>
      </c>
      <c r="AL983" s="128">
        <f t="shared" si="140"/>
        <v>18.642803877703205</v>
      </c>
      <c r="AM983">
        <v>2</v>
      </c>
      <c r="AN983" t="s">
        <v>64</v>
      </c>
      <c r="AO983" t="s">
        <v>48</v>
      </c>
      <c r="AP983" t="s">
        <v>109</v>
      </c>
      <c r="AQ983" t="s">
        <v>116</v>
      </c>
    </row>
    <row r="984" spans="1:43" x14ac:dyDescent="0.4">
      <c r="A984" t="s">
        <v>37</v>
      </c>
      <c r="B984" t="s">
        <v>38</v>
      </c>
      <c r="C984" t="s">
        <v>39</v>
      </c>
      <c r="D984" s="1">
        <v>41487</v>
      </c>
      <c r="E984" t="s">
        <v>115</v>
      </c>
      <c r="F984" t="s">
        <v>63</v>
      </c>
      <c r="G984" t="s">
        <v>42</v>
      </c>
      <c r="H984" t="s">
        <v>43</v>
      </c>
      <c r="I984" t="s">
        <v>110</v>
      </c>
      <c r="J984" t="s">
        <v>45</v>
      </c>
      <c r="K984">
        <v>20.8</v>
      </c>
      <c r="L984">
        <v>200000</v>
      </c>
      <c r="M984" t="s">
        <v>46</v>
      </c>
      <c r="N984">
        <v>0</v>
      </c>
      <c r="O984">
        <v>0</v>
      </c>
      <c r="P984">
        <v>0</v>
      </c>
      <c r="Q984">
        <v>0</v>
      </c>
      <c r="R984">
        <v>0</v>
      </c>
      <c r="S984">
        <v>1.46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1.18</v>
      </c>
      <c r="Z984">
        <f>VLOOKUP(F984,CEUS!$J$26:$K$50,2)</f>
        <v>40</v>
      </c>
      <c r="AA984" s="142">
        <f t="shared" si="135"/>
        <v>2.9499999999999998E-2</v>
      </c>
      <c r="AB984" s="37">
        <f t="shared" si="136"/>
        <v>2.36</v>
      </c>
      <c r="AH984">
        <f>IF(I984=CZCA!$E$24,VLOOKUP(F984,CZCA!$C$25:$T$43,3),IF(I984=CZCA!$F$24,VLOOKUP(F984,CZCA!$C$25:$T$43,4),IF(I984=CZCA!$G$24,VLOOKUP(F984,CZCA!$C$25:$T$43,5),IF(OR(I984=CZCA!$H$24,I984=CZCA!$I$24),VLOOKUP(F984,CZCA!$C$25:$T$43,6),IF(OR(I984=CZCA!$J$24,I984=CZCA!$L$24),VLOOKUP(F984,CZCA!$C$25:$T$43,8),IF(OR(I984=CZCA!$K$24,I984=CZCA!$Q$24),VLOOKUP(F984,CZCA!$C$25:$T$43,9),IF(OR(I984=CZCA!$M$24,I984=CZCA!$T$24),VLOOKUP(F984,CZCA!$C$25:$T$43,11),IF(OR(I984=CZCA!$N$24,I984=CZCA!$R$24),VLOOKUP(F984,CZCA!$C$25:$T$43,12),IF(I984=CZCA!$O$24,VLOOKUP(F984,CZCA!$C$25:$T$43,13),IF(I984=CZCA!$P$24,VLOOKUP(F984,CZCA!$C$25:$T$43,14),IF(I984=CZCA!$S$24,VLOOKUP(F984,CZCA!$C$25:$T$43,17))))))))))))</f>
        <v>53.64</v>
      </c>
      <c r="AI984" s="157">
        <f t="shared" si="139"/>
        <v>6.3295199999999996E-2</v>
      </c>
      <c r="AL984" s="128">
        <f t="shared" si="140"/>
        <v>18.642803877703205</v>
      </c>
      <c r="AM984">
        <v>2</v>
      </c>
      <c r="AN984" t="s">
        <v>64</v>
      </c>
      <c r="AO984" t="s">
        <v>48</v>
      </c>
      <c r="AP984" t="s">
        <v>111</v>
      </c>
      <c r="AQ984" t="s">
        <v>116</v>
      </c>
    </row>
    <row r="985" spans="1:43" x14ac:dyDescent="0.4">
      <c r="A985" t="s">
        <v>37</v>
      </c>
      <c r="B985" t="s">
        <v>38</v>
      </c>
      <c r="C985" t="s">
        <v>39</v>
      </c>
      <c r="D985" s="1">
        <v>41487</v>
      </c>
      <c r="E985" t="s">
        <v>115</v>
      </c>
      <c r="F985" t="s">
        <v>63</v>
      </c>
      <c r="G985" t="s">
        <v>42</v>
      </c>
      <c r="H985" t="s">
        <v>43</v>
      </c>
      <c r="I985" t="s">
        <v>112</v>
      </c>
      <c r="J985" t="s">
        <v>45</v>
      </c>
      <c r="K985">
        <v>20.8</v>
      </c>
      <c r="L985">
        <v>200000</v>
      </c>
      <c r="M985" t="s">
        <v>46</v>
      </c>
      <c r="N985">
        <v>0</v>
      </c>
      <c r="O985">
        <v>0</v>
      </c>
      <c r="P985">
        <v>0</v>
      </c>
      <c r="Q985">
        <v>0</v>
      </c>
      <c r="R985">
        <v>0</v>
      </c>
      <c r="S985">
        <v>0.23100000000000001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0.186</v>
      </c>
      <c r="Z985">
        <f>VLOOKUP(F985,CEUS!$J$26:$K$50,2)</f>
        <v>40</v>
      </c>
      <c r="AA985" s="142">
        <f t="shared" si="135"/>
        <v>4.6499999999999996E-3</v>
      </c>
      <c r="AB985" s="37">
        <f t="shared" si="136"/>
        <v>0.372</v>
      </c>
      <c r="AH985">
        <f>IF(I985=CZCA!$E$24,VLOOKUP(F985,CZCA!$C$25:$T$43,3),IF(I985=CZCA!$F$24,VLOOKUP(F985,CZCA!$C$25:$T$43,4),IF(I985=CZCA!$G$24,VLOOKUP(F985,CZCA!$C$25:$T$43,5),IF(OR(I985=CZCA!$H$24,I985=CZCA!$I$24),VLOOKUP(F985,CZCA!$C$25:$T$43,6),IF(OR(I985=CZCA!$J$24,I985=CZCA!$L$24),VLOOKUP(F985,CZCA!$C$25:$T$43,8),IF(OR(I985=CZCA!$K$24,I985=CZCA!$Q$24),VLOOKUP(F985,CZCA!$C$25:$T$43,9),IF(OR(I985=CZCA!$M$24,I985=CZCA!$T$24),VLOOKUP(F985,CZCA!$C$25:$T$43,11),IF(OR(I985=CZCA!$N$24,I985=CZCA!$R$24),VLOOKUP(F985,CZCA!$C$25:$T$43,12),IF(I985=CZCA!$O$24,VLOOKUP(F985,CZCA!$C$25:$T$43,13),IF(I985=CZCA!$P$24,VLOOKUP(F985,CZCA!$C$25:$T$43,14),IF(I985=CZCA!$S$24,VLOOKUP(F985,CZCA!$C$25:$T$43,17))))))))))))</f>
        <v>61.71</v>
      </c>
      <c r="AI985" s="157">
        <f t="shared" si="139"/>
        <v>1.147806E-2</v>
      </c>
      <c r="AL985" s="128">
        <f t="shared" si="140"/>
        <v>16.204829039053639</v>
      </c>
      <c r="AM985">
        <v>2</v>
      </c>
      <c r="AN985" t="s">
        <v>64</v>
      </c>
      <c r="AO985" t="s">
        <v>48</v>
      </c>
      <c r="AP985" t="s">
        <v>113</v>
      </c>
      <c r="AQ985" t="s">
        <v>116</v>
      </c>
    </row>
    <row r="986" spans="1:43" hidden="1" x14ac:dyDescent="0.4">
      <c r="A986" t="s">
        <v>37</v>
      </c>
      <c r="B986" t="s">
        <v>38</v>
      </c>
      <c r="C986" t="s">
        <v>39</v>
      </c>
      <c r="D986" s="1">
        <v>41487</v>
      </c>
      <c r="E986" t="s">
        <v>115</v>
      </c>
      <c r="F986" t="s">
        <v>63</v>
      </c>
      <c r="G986" t="s">
        <v>42</v>
      </c>
      <c r="H986" t="s">
        <v>43</v>
      </c>
      <c r="I986" t="s">
        <v>251</v>
      </c>
      <c r="J986" t="s">
        <v>45</v>
      </c>
      <c r="K986">
        <v>20.8</v>
      </c>
      <c r="L986">
        <v>200000</v>
      </c>
      <c r="M986" t="s">
        <v>46</v>
      </c>
      <c r="N986">
        <v>0</v>
      </c>
      <c r="O986">
        <v>0</v>
      </c>
      <c r="P986">
        <v>0</v>
      </c>
      <c r="Q986">
        <v>0</v>
      </c>
      <c r="R986">
        <v>0</v>
      </c>
      <c r="S986">
        <v>0.40200000000000002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0.32400000000000001</v>
      </c>
      <c r="Z986">
        <f>VLOOKUP(F986,CEUS!$J$26:$K$50,2)</f>
        <v>40</v>
      </c>
      <c r="AA986" s="142">
        <f t="shared" si="135"/>
        <v>8.0999999999999996E-3</v>
      </c>
      <c r="AB986" s="37">
        <f t="shared" si="136"/>
        <v>0.64799999999999991</v>
      </c>
      <c r="AM986">
        <v>2</v>
      </c>
      <c r="AN986" t="s">
        <v>64</v>
      </c>
      <c r="AO986" t="s">
        <v>48</v>
      </c>
      <c r="AP986" t="s">
        <v>254</v>
      </c>
      <c r="AQ986" t="s">
        <v>116</v>
      </c>
    </row>
    <row r="987" spans="1:43" x14ac:dyDescent="0.4">
      <c r="A987" t="s">
        <v>37</v>
      </c>
      <c r="B987" t="s">
        <v>38</v>
      </c>
      <c r="C987" t="s">
        <v>39</v>
      </c>
      <c r="D987" s="1">
        <v>41487</v>
      </c>
      <c r="E987" t="s">
        <v>115</v>
      </c>
      <c r="F987" t="s">
        <v>65</v>
      </c>
      <c r="G987" t="s">
        <v>42</v>
      </c>
      <c r="H987" t="s">
        <v>43</v>
      </c>
      <c r="I987" t="s">
        <v>102</v>
      </c>
      <c r="J987" t="s">
        <v>45</v>
      </c>
      <c r="K987">
        <v>200</v>
      </c>
      <c r="L987">
        <v>200000</v>
      </c>
      <c r="M987" t="s">
        <v>46</v>
      </c>
      <c r="N987">
        <v>0</v>
      </c>
      <c r="O987">
        <v>0</v>
      </c>
      <c r="P987">
        <v>0</v>
      </c>
      <c r="Q987">
        <v>0</v>
      </c>
      <c r="R987">
        <v>0</v>
      </c>
      <c r="S987">
        <v>0.23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0.186</v>
      </c>
      <c r="Z987">
        <f>VLOOKUP(F987,CEUS!$J$26:$K$50,2)</f>
        <v>20</v>
      </c>
      <c r="AA987" s="142">
        <f t="shared" si="135"/>
        <v>9.2999999999999992E-3</v>
      </c>
      <c r="AB987" s="37">
        <f t="shared" si="136"/>
        <v>0.74399999999999999</v>
      </c>
      <c r="AH987">
        <f>IF(I987=CZCA!$E$24,VLOOKUP(F987,CZCA!$C$25:$T$43,3),IF(I987=CZCA!$F$24,VLOOKUP(F987,CZCA!$C$25:$T$43,4),IF(I987=CZCA!$G$24,VLOOKUP(F987,CZCA!$C$25:$T$43,5),IF(OR(I987=CZCA!$H$24,I987=CZCA!$I$24),VLOOKUP(F987,CZCA!$C$25:$T$43,6),IF(OR(I987=CZCA!$J$24,I987=CZCA!$L$24),VLOOKUP(F987,CZCA!$C$25:$T$43,8),IF(OR(I987=CZCA!$K$24,I987=CZCA!$Q$24),VLOOKUP(F987,CZCA!$C$25:$T$43,9),IF(OR(I987=CZCA!$M$24,I987=CZCA!$T$24),VLOOKUP(F987,CZCA!$C$25:$T$43,11),IF(OR(I987=CZCA!$N$24,I987=CZCA!$R$24),VLOOKUP(F987,CZCA!$C$25:$T$43,12),IF(I987=CZCA!$O$24,VLOOKUP(F987,CZCA!$C$25:$T$43,13),IF(I987=CZCA!$P$24,VLOOKUP(F987,CZCA!$C$25:$T$43,14),IF(I987=CZCA!$S$24,VLOOKUP(F987,CZCA!$C$25:$T$43,17))))))))))))</f>
        <v>51.26</v>
      </c>
      <c r="AI987" s="157">
        <f t="shared" ref="AI987:AI992" si="141">Y987/1000*AH987</f>
        <v>9.5343599999999987E-3</v>
      </c>
      <c r="AL987" s="128">
        <f t="shared" ref="AL987:AL992" si="142">1000/AH987</f>
        <v>19.508388607101054</v>
      </c>
      <c r="AM987">
        <v>2</v>
      </c>
      <c r="AN987" t="s">
        <v>66</v>
      </c>
      <c r="AO987" t="s">
        <v>48</v>
      </c>
      <c r="AP987" t="s">
        <v>103</v>
      </c>
      <c r="AQ987" t="s">
        <v>116</v>
      </c>
    </row>
    <row r="988" spans="1:43" x14ac:dyDescent="0.4">
      <c r="A988" t="s">
        <v>37</v>
      </c>
      <c r="B988" t="s">
        <v>38</v>
      </c>
      <c r="C988" t="s">
        <v>39</v>
      </c>
      <c r="D988" s="1">
        <v>41487</v>
      </c>
      <c r="E988" t="s">
        <v>115</v>
      </c>
      <c r="F988" t="s">
        <v>65</v>
      </c>
      <c r="G988" t="s">
        <v>42</v>
      </c>
      <c r="H988" t="s">
        <v>43</v>
      </c>
      <c r="I988" t="s">
        <v>117</v>
      </c>
      <c r="J988" t="s">
        <v>45</v>
      </c>
      <c r="K988">
        <v>200</v>
      </c>
      <c r="L988">
        <v>200000</v>
      </c>
      <c r="M988" t="s">
        <v>46</v>
      </c>
      <c r="N988">
        <v>0</v>
      </c>
      <c r="O988">
        <v>0</v>
      </c>
      <c r="P988">
        <v>0</v>
      </c>
      <c r="Q988">
        <v>0</v>
      </c>
      <c r="R988">
        <v>0</v>
      </c>
      <c r="S988">
        <v>0.154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0.124</v>
      </c>
      <c r="Z988">
        <f>VLOOKUP(F988,CEUS!$J$26:$K$50,2)</f>
        <v>20</v>
      </c>
      <c r="AA988" s="142">
        <f t="shared" si="135"/>
        <v>6.1999999999999998E-3</v>
      </c>
      <c r="AB988" s="37">
        <f t="shared" si="136"/>
        <v>0.496</v>
      </c>
      <c r="AH988">
        <f>IF(I988=CZCA!$E$24,VLOOKUP(F988,CZCA!$C$25:$T$43,3),IF(I988=CZCA!$F$24,VLOOKUP(F988,CZCA!$C$25:$T$43,4),IF(I988=CZCA!$G$24,VLOOKUP(F988,CZCA!$C$25:$T$43,5),IF(OR(I988=CZCA!$H$24,I988=CZCA!$I$24),VLOOKUP(F988,CZCA!$C$25:$T$43,6),IF(OR(I988=CZCA!$J$24,I988=CZCA!$L$24),VLOOKUP(F988,CZCA!$C$25:$T$43,8),IF(OR(I988=CZCA!$K$24,I988=CZCA!$Q$24),VLOOKUP(F988,CZCA!$C$25:$T$43,9),IF(OR(I988=CZCA!$M$24,I988=CZCA!$T$24),VLOOKUP(F988,CZCA!$C$25:$T$43,11),IF(OR(I988=CZCA!$N$24,I988=CZCA!$R$24),VLOOKUP(F988,CZCA!$C$25:$T$43,12),IF(I988=CZCA!$O$24,VLOOKUP(F988,CZCA!$C$25:$T$43,13),IF(I988=CZCA!$P$24,VLOOKUP(F988,CZCA!$C$25:$T$43,14),IF(I988=CZCA!$S$24,VLOOKUP(F988,CZCA!$C$25:$T$43,17))))))))))))</f>
        <v>50.01</v>
      </c>
      <c r="AI988" s="157">
        <f t="shared" si="141"/>
        <v>6.2012400000000002E-3</v>
      </c>
      <c r="AL988" s="128">
        <f t="shared" si="142"/>
        <v>19.996000799840033</v>
      </c>
      <c r="AM988">
        <v>2</v>
      </c>
      <c r="AN988" t="s">
        <v>66</v>
      </c>
      <c r="AO988" t="s">
        <v>48</v>
      </c>
      <c r="AP988" t="s">
        <v>118</v>
      </c>
      <c r="AQ988" t="s">
        <v>116</v>
      </c>
    </row>
    <row r="989" spans="1:43" x14ac:dyDescent="0.4">
      <c r="A989" t="s">
        <v>37</v>
      </c>
      <c r="B989" t="s">
        <v>38</v>
      </c>
      <c r="C989" t="s">
        <v>39</v>
      </c>
      <c r="D989" s="1">
        <v>41487</v>
      </c>
      <c r="E989" t="s">
        <v>115</v>
      </c>
      <c r="F989" t="s">
        <v>65</v>
      </c>
      <c r="G989" t="s">
        <v>42</v>
      </c>
      <c r="H989" t="s">
        <v>43</v>
      </c>
      <c r="I989" t="s">
        <v>104</v>
      </c>
      <c r="J989" t="s">
        <v>45</v>
      </c>
      <c r="K989">
        <v>200</v>
      </c>
      <c r="L989">
        <v>200000</v>
      </c>
      <c r="M989" t="s">
        <v>46</v>
      </c>
      <c r="N989">
        <v>0</v>
      </c>
      <c r="O989">
        <v>0</v>
      </c>
      <c r="P989">
        <v>0</v>
      </c>
      <c r="Q989">
        <v>0</v>
      </c>
      <c r="R989">
        <v>0</v>
      </c>
      <c r="S989">
        <v>0.28299999999999997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0.22800000000000001</v>
      </c>
      <c r="Z989">
        <f>VLOOKUP(F989,CEUS!$J$26:$K$50,2)</f>
        <v>20</v>
      </c>
      <c r="AA989" s="142">
        <f t="shared" si="135"/>
        <v>1.14E-2</v>
      </c>
      <c r="AB989" s="37">
        <f t="shared" si="136"/>
        <v>0.91200000000000003</v>
      </c>
      <c r="AH989">
        <f>IF(I989=CZCA!$E$24,VLOOKUP(F989,CZCA!$C$25:$T$43,3),IF(I989=CZCA!$F$24,VLOOKUP(F989,CZCA!$C$25:$T$43,4),IF(I989=CZCA!$G$24,VLOOKUP(F989,CZCA!$C$25:$T$43,5),IF(OR(I989=CZCA!$H$24,I989=CZCA!$I$24),VLOOKUP(F989,CZCA!$C$25:$T$43,6),IF(OR(I989=CZCA!$J$24,I989=CZCA!$L$24),VLOOKUP(F989,CZCA!$C$25:$T$43,8),IF(OR(I989=CZCA!$K$24,I989=CZCA!$Q$24),VLOOKUP(F989,CZCA!$C$25:$T$43,9),IF(OR(I989=CZCA!$M$24,I989=CZCA!$T$24),VLOOKUP(F989,CZCA!$C$25:$T$43,11),IF(OR(I989=CZCA!$N$24,I989=CZCA!$R$24),VLOOKUP(F989,CZCA!$C$25:$T$43,12),IF(I989=CZCA!$O$24,VLOOKUP(F989,CZCA!$C$25:$T$43,13),IF(I989=CZCA!$P$24,VLOOKUP(F989,CZCA!$C$25:$T$43,14),IF(I989=CZCA!$S$24,VLOOKUP(F989,CZCA!$C$25:$T$43,17))))))))))))</f>
        <v>51.26</v>
      </c>
      <c r="AI989" s="157">
        <f t="shared" si="141"/>
        <v>1.168728E-2</v>
      </c>
      <c r="AL989" s="128">
        <f t="shared" si="142"/>
        <v>19.508388607101054</v>
      </c>
      <c r="AM989">
        <v>2</v>
      </c>
      <c r="AN989" t="s">
        <v>66</v>
      </c>
      <c r="AO989" t="s">
        <v>48</v>
      </c>
      <c r="AP989" t="s">
        <v>105</v>
      </c>
      <c r="AQ989" t="s">
        <v>116</v>
      </c>
    </row>
    <row r="990" spans="1:43" x14ac:dyDescent="0.4">
      <c r="A990" t="s">
        <v>37</v>
      </c>
      <c r="B990" t="s">
        <v>38</v>
      </c>
      <c r="C990" t="s">
        <v>39</v>
      </c>
      <c r="D990" s="1">
        <v>41487</v>
      </c>
      <c r="E990" t="s">
        <v>115</v>
      </c>
      <c r="F990" t="s">
        <v>65</v>
      </c>
      <c r="G990" t="s">
        <v>42</v>
      </c>
      <c r="H990" t="s">
        <v>43</v>
      </c>
      <c r="I990" t="s">
        <v>108</v>
      </c>
      <c r="J990" t="s">
        <v>45</v>
      </c>
      <c r="K990">
        <v>200</v>
      </c>
      <c r="L990">
        <v>200000</v>
      </c>
      <c r="M990" t="s">
        <v>46</v>
      </c>
      <c r="N990">
        <v>0</v>
      </c>
      <c r="O990">
        <v>0</v>
      </c>
      <c r="P990">
        <v>0</v>
      </c>
      <c r="Q990">
        <v>0</v>
      </c>
      <c r="R990">
        <v>0</v>
      </c>
      <c r="S990">
        <v>0.32600000000000001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0.26400000000000001</v>
      </c>
      <c r="Z990">
        <f>VLOOKUP(F990,CEUS!$J$26:$K$50,2)</f>
        <v>20</v>
      </c>
      <c r="AA990" s="142">
        <f t="shared" si="135"/>
        <v>1.32E-2</v>
      </c>
      <c r="AB990" s="37">
        <f t="shared" si="136"/>
        <v>1.056</v>
      </c>
      <c r="AH990">
        <f>IF(I990=CZCA!$E$24,VLOOKUP(F990,CZCA!$C$25:$T$43,3),IF(I990=CZCA!$F$24,VLOOKUP(F990,CZCA!$C$25:$T$43,4),IF(I990=CZCA!$G$24,VLOOKUP(F990,CZCA!$C$25:$T$43,5),IF(OR(I990=CZCA!$H$24,I990=CZCA!$I$24),VLOOKUP(F990,CZCA!$C$25:$T$43,6),IF(OR(I990=CZCA!$J$24,I990=CZCA!$L$24),VLOOKUP(F990,CZCA!$C$25:$T$43,8),IF(OR(I990=CZCA!$K$24,I990=CZCA!$Q$24),VLOOKUP(F990,CZCA!$C$25:$T$43,9),IF(OR(I990=CZCA!$M$24,I990=CZCA!$T$24),VLOOKUP(F990,CZCA!$C$25:$T$43,11),IF(OR(I990=CZCA!$N$24,I990=CZCA!$R$24),VLOOKUP(F990,CZCA!$C$25:$T$43,12),IF(I990=CZCA!$O$24,VLOOKUP(F990,CZCA!$C$25:$T$43,13),IF(I990=CZCA!$P$24,VLOOKUP(F990,CZCA!$C$25:$T$43,14),IF(I990=CZCA!$S$24,VLOOKUP(F990,CZCA!$C$25:$T$43,17))))))))))))</f>
        <v>54.4</v>
      </c>
      <c r="AI990" s="157">
        <f t="shared" si="141"/>
        <v>1.43616E-2</v>
      </c>
      <c r="AL990" s="128">
        <f t="shared" si="142"/>
        <v>18.382352941176471</v>
      </c>
      <c r="AM990">
        <v>2</v>
      </c>
      <c r="AN990" t="s">
        <v>66</v>
      </c>
      <c r="AO990" t="s">
        <v>48</v>
      </c>
      <c r="AP990" t="s">
        <v>109</v>
      </c>
      <c r="AQ990" t="s">
        <v>116</v>
      </c>
    </row>
    <row r="991" spans="1:43" x14ac:dyDescent="0.4">
      <c r="A991" t="s">
        <v>37</v>
      </c>
      <c r="B991" t="s">
        <v>38</v>
      </c>
      <c r="C991" t="s">
        <v>39</v>
      </c>
      <c r="D991" s="1">
        <v>41487</v>
      </c>
      <c r="E991" t="s">
        <v>115</v>
      </c>
      <c r="F991" t="s">
        <v>65</v>
      </c>
      <c r="G991" t="s">
        <v>42</v>
      </c>
      <c r="H991" t="s">
        <v>43</v>
      </c>
      <c r="I991" t="s">
        <v>110</v>
      </c>
      <c r="J991" t="s">
        <v>45</v>
      </c>
      <c r="K991">
        <v>200</v>
      </c>
      <c r="L991">
        <v>200000</v>
      </c>
      <c r="M991" t="s">
        <v>46</v>
      </c>
      <c r="N991">
        <v>0</v>
      </c>
      <c r="O991">
        <v>0</v>
      </c>
      <c r="P991">
        <v>0</v>
      </c>
      <c r="Q991">
        <v>0</v>
      </c>
      <c r="R991">
        <v>0</v>
      </c>
      <c r="S991">
        <v>1.1100000000000001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0.9</v>
      </c>
      <c r="Z991">
        <f>VLOOKUP(F991,CEUS!$J$26:$K$50,2)</f>
        <v>20</v>
      </c>
      <c r="AA991" s="142">
        <f t="shared" si="135"/>
        <v>4.4999999999999998E-2</v>
      </c>
      <c r="AB991" s="37">
        <f t="shared" si="136"/>
        <v>3.5999999999999996</v>
      </c>
      <c r="AH991">
        <f>IF(I991=CZCA!$E$24,VLOOKUP(F991,CZCA!$C$25:$T$43,3),IF(I991=CZCA!$F$24,VLOOKUP(F991,CZCA!$C$25:$T$43,4),IF(I991=CZCA!$G$24,VLOOKUP(F991,CZCA!$C$25:$T$43,5),IF(OR(I991=CZCA!$H$24,I991=CZCA!$I$24),VLOOKUP(F991,CZCA!$C$25:$T$43,6),IF(OR(I991=CZCA!$J$24,I991=CZCA!$L$24),VLOOKUP(F991,CZCA!$C$25:$T$43,8),IF(OR(I991=CZCA!$K$24,I991=CZCA!$Q$24),VLOOKUP(F991,CZCA!$C$25:$T$43,9),IF(OR(I991=CZCA!$M$24,I991=CZCA!$T$24),VLOOKUP(F991,CZCA!$C$25:$T$43,11),IF(OR(I991=CZCA!$N$24,I991=CZCA!$R$24),VLOOKUP(F991,CZCA!$C$25:$T$43,12),IF(I991=CZCA!$O$24,VLOOKUP(F991,CZCA!$C$25:$T$43,13),IF(I991=CZCA!$P$24,VLOOKUP(F991,CZCA!$C$25:$T$43,14),IF(I991=CZCA!$S$24,VLOOKUP(F991,CZCA!$C$25:$T$43,17))))))))))))</f>
        <v>54.4</v>
      </c>
      <c r="AI991" s="157">
        <f t="shared" si="141"/>
        <v>4.8959999999999997E-2</v>
      </c>
      <c r="AL991" s="128">
        <f t="shared" si="142"/>
        <v>18.382352941176471</v>
      </c>
      <c r="AM991">
        <v>2</v>
      </c>
      <c r="AN991" t="s">
        <v>66</v>
      </c>
      <c r="AO991" t="s">
        <v>48</v>
      </c>
      <c r="AP991" t="s">
        <v>111</v>
      </c>
      <c r="AQ991" t="s">
        <v>116</v>
      </c>
    </row>
    <row r="992" spans="1:43" x14ac:dyDescent="0.4">
      <c r="A992" t="s">
        <v>37</v>
      </c>
      <c r="B992" t="s">
        <v>38</v>
      </c>
      <c r="C992" t="s">
        <v>39</v>
      </c>
      <c r="D992" s="1">
        <v>41487</v>
      </c>
      <c r="E992" t="s">
        <v>115</v>
      </c>
      <c r="F992" t="s">
        <v>65</v>
      </c>
      <c r="G992" t="s">
        <v>42</v>
      </c>
      <c r="H992" t="s">
        <v>43</v>
      </c>
      <c r="I992" t="s">
        <v>112</v>
      </c>
      <c r="J992" t="s">
        <v>45</v>
      </c>
      <c r="K992">
        <v>200</v>
      </c>
      <c r="L992">
        <v>200000</v>
      </c>
      <c r="M992" t="s">
        <v>46</v>
      </c>
      <c r="N992">
        <v>0</v>
      </c>
      <c r="O992">
        <v>0</v>
      </c>
      <c r="P992">
        <v>0</v>
      </c>
      <c r="Q992">
        <v>0</v>
      </c>
      <c r="R992">
        <v>0</v>
      </c>
      <c r="S992">
        <v>0.10299999999999999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8.3400000000000002E-2</v>
      </c>
      <c r="Z992">
        <f>VLOOKUP(F992,CEUS!$J$26:$K$50,2)</f>
        <v>20</v>
      </c>
      <c r="AA992" s="142">
        <f t="shared" si="135"/>
        <v>4.1700000000000001E-3</v>
      </c>
      <c r="AB992" s="37">
        <f t="shared" si="136"/>
        <v>0.33360000000000001</v>
      </c>
      <c r="AH992">
        <f>IF(I992=CZCA!$E$24,VLOOKUP(F992,CZCA!$C$25:$T$43,3),IF(I992=CZCA!$F$24,VLOOKUP(F992,CZCA!$C$25:$T$43,4),IF(I992=CZCA!$G$24,VLOOKUP(F992,CZCA!$C$25:$T$43,5),IF(OR(I992=CZCA!$H$24,I992=CZCA!$I$24),VLOOKUP(F992,CZCA!$C$25:$T$43,6),IF(OR(I992=CZCA!$J$24,I992=CZCA!$L$24),VLOOKUP(F992,CZCA!$C$25:$T$43,8),IF(OR(I992=CZCA!$K$24,I992=CZCA!$Q$24),VLOOKUP(F992,CZCA!$C$25:$T$43,9),IF(OR(I992=CZCA!$M$24,I992=CZCA!$T$24),VLOOKUP(F992,CZCA!$C$25:$T$43,11),IF(OR(I992=CZCA!$N$24,I992=CZCA!$R$24),VLOOKUP(F992,CZCA!$C$25:$T$43,12),IF(I992=CZCA!$O$24,VLOOKUP(F992,CZCA!$C$25:$T$43,13),IF(I992=CZCA!$P$24,VLOOKUP(F992,CZCA!$C$25:$T$43,14),IF(I992=CZCA!$S$24,VLOOKUP(F992,CZCA!$C$25:$T$43,17))))))))))))</f>
        <v>54.93</v>
      </c>
      <c r="AI992" s="157">
        <f t="shared" si="141"/>
        <v>4.5811620000000006E-3</v>
      </c>
      <c r="AL992" s="128">
        <f t="shared" si="142"/>
        <v>18.20498816675769</v>
      </c>
      <c r="AM992">
        <v>2</v>
      </c>
      <c r="AN992" t="s">
        <v>66</v>
      </c>
      <c r="AO992" t="s">
        <v>48</v>
      </c>
      <c r="AP992" t="s">
        <v>113</v>
      </c>
      <c r="AQ992" t="s">
        <v>116</v>
      </c>
    </row>
    <row r="993" spans="1:43" hidden="1" x14ac:dyDescent="0.4">
      <c r="A993" t="s">
        <v>37</v>
      </c>
      <c r="B993" t="s">
        <v>38</v>
      </c>
      <c r="C993" t="s">
        <v>39</v>
      </c>
      <c r="D993" s="1">
        <v>41487</v>
      </c>
      <c r="E993" t="s">
        <v>115</v>
      </c>
      <c r="F993" t="s">
        <v>65</v>
      </c>
      <c r="G993" t="s">
        <v>42</v>
      </c>
      <c r="H993" t="s">
        <v>43</v>
      </c>
      <c r="I993" t="s">
        <v>251</v>
      </c>
      <c r="J993" t="s">
        <v>45</v>
      </c>
      <c r="K993">
        <v>200</v>
      </c>
      <c r="L993">
        <v>200000</v>
      </c>
      <c r="M993" t="s">
        <v>46</v>
      </c>
      <c r="N993">
        <v>0</v>
      </c>
      <c r="O993">
        <v>0</v>
      </c>
      <c r="P993">
        <v>0</v>
      </c>
      <c r="Q993">
        <v>0</v>
      </c>
      <c r="R993">
        <v>0</v>
      </c>
      <c r="S993">
        <v>0.22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0.17799999999999999</v>
      </c>
      <c r="Z993">
        <f>VLOOKUP(F993,CEUS!$J$26:$K$50,2)</f>
        <v>20</v>
      </c>
      <c r="AA993" s="142">
        <f t="shared" si="135"/>
        <v>8.8999999999999999E-3</v>
      </c>
      <c r="AB993" s="37">
        <f t="shared" si="136"/>
        <v>0.71199999999999997</v>
      </c>
      <c r="AM993">
        <v>2</v>
      </c>
      <c r="AN993" t="s">
        <v>66</v>
      </c>
      <c r="AO993" t="s">
        <v>48</v>
      </c>
      <c r="AP993" t="s">
        <v>254</v>
      </c>
      <c r="AQ993" t="s">
        <v>116</v>
      </c>
    </row>
    <row r="994" spans="1:43" x14ac:dyDescent="0.4">
      <c r="A994" t="s">
        <v>37</v>
      </c>
      <c r="B994" t="s">
        <v>38</v>
      </c>
      <c r="C994" t="s">
        <v>39</v>
      </c>
      <c r="D994" s="1">
        <v>41487</v>
      </c>
      <c r="E994" t="s">
        <v>115</v>
      </c>
      <c r="F994" t="s">
        <v>67</v>
      </c>
      <c r="G994" t="s">
        <v>42</v>
      </c>
      <c r="H994" t="s">
        <v>43</v>
      </c>
      <c r="I994" t="s">
        <v>102</v>
      </c>
      <c r="J994" t="s">
        <v>45</v>
      </c>
      <c r="K994">
        <v>100</v>
      </c>
      <c r="L994">
        <v>100000</v>
      </c>
      <c r="M994" t="s">
        <v>46</v>
      </c>
      <c r="N994">
        <v>0</v>
      </c>
      <c r="O994">
        <v>0</v>
      </c>
      <c r="P994">
        <v>0</v>
      </c>
      <c r="Q994">
        <v>0</v>
      </c>
      <c r="R994">
        <v>0</v>
      </c>
      <c r="S994">
        <v>1.01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0.81799999999999995</v>
      </c>
      <c r="Z994">
        <f>VLOOKUP(F994,CEUS!$J$26:$K$50,2)</f>
        <v>20</v>
      </c>
      <c r="AA994" s="142">
        <f t="shared" si="135"/>
        <v>4.0899999999999999E-2</v>
      </c>
      <c r="AB994" s="37">
        <f t="shared" si="136"/>
        <v>3.2719999999999998</v>
      </c>
      <c r="AH994">
        <f>IF(I994=CZCA!$E$24,VLOOKUP(F994,CZCA!$C$25:$T$43,3),IF(I994=CZCA!$F$24,VLOOKUP(F994,CZCA!$C$25:$T$43,4),IF(I994=CZCA!$G$24,VLOOKUP(F994,CZCA!$C$25:$T$43,5),IF(OR(I994=CZCA!$H$24,I994=CZCA!$I$24),VLOOKUP(F994,CZCA!$C$25:$T$43,6),IF(OR(I994=CZCA!$J$24,I994=CZCA!$L$24),VLOOKUP(F994,CZCA!$C$25:$T$43,8),IF(OR(I994=CZCA!$K$24,I994=CZCA!$Q$24),VLOOKUP(F994,CZCA!$C$25:$T$43,9),IF(OR(I994=CZCA!$M$24,I994=CZCA!$T$24),VLOOKUP(F994,CZCA!$C$25:$T$43,11),IF(OR(I994=CZCA!$N$24,I994=CZCA!$R$24),VLOOKUP(F994,CZCA!$C$25:$T$43,12),IF(I994=CZCA!$O$24,VLOOKUP(F994,CZCA!$C$25:$T$43,13),IF(I994=CZCA!$P$24,VLOOKUP(F994,CZCA!$C$25:$T$43,14),IF(I994=CZCA!$S$24,VLOOKUP(F994,CZCA!$C$25:$T$43,17))))))))))))</f>
        <v>51.26</v>
      </c>
      <c r="AI994" s="157">
        <f t="shared" ref="AI994:AI999" si="143">Y994/1000*AH994</f>
        <v>4.1930679999999998E-2</v>
      </c>
      <c r="AL994" s="128">
        <f t="shared" ref="AL994:AL999" si="144">1000/AH994</f>
        <v>19.508388607101054</v>
      </c>
      <c r="AM994">
        <v>2</v>
      </c>
      <c r="AN994" t="s">
        <v>68</v>
      </c>
      <c r="AO994" t="s">
        <v>48</v>
      </c>
      <c r="AP994" t="s">
        <v>103</v>
      </c>
      <c r="AQ994" t="s">
        <v>116</v>
      </c>
    </row>
    <row r="995" spans="1:43" x14ac:dyDescent="0.4">
      <c r="A995" t="s">
        <v>37</v>
      </c>
      <c r="B995" t="s">
        <v>38</v>
      </c>
      <c r="C995" t="s">
        <v>39</v>
      </c>
      <c r="D995" s="1">
        <v>41487</v>
      </c>
      <c r="E995" t="s">
        <v>115</v>
      </c>
      <c r="F995" t="s">
        <v>67</v>
      </c>
      <c r="G995" t="s">
        <v>42</v>
      </c>
      <c r="H995" t="s">
        <v>43</v>
      </c>
      <c r="I995" t="s">
        <v>117</v>
      </c>
      <c r="J995" t="s">
        <v>45</v>
      </c>
      <c r="K995">
        <v>100</v>
      </c>
      <c r="L995">
        <v>100000</v>
      </c>
      <c r="M995" t="s">
        <v>46</v>
      </c>
      <c r="N995">
        <v>0</v>
      </c>
      <c r="O995">
        <v>0</v>
      </c>
      <c r="P995">
        <v>0</v>
      </c>
      <c r="Q995">
        <v>0</v>
      </c>
      <c r="R995">
        <v>0</v>
      </c>
      <c r="S995">
        <v>0.63700000000000001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0.51500000000000001</v>
      </c>
      <c r="Z995">
        <f>VLOOKUP(F995,CEUS!$J$26:$K$50,2)</f>
        <v>20</v>
      </c>
      <c r="AA995" s="142">
        <f t="shared" si="135"/>
        <v>2.5750000000000002E-2</v>
      </c>
      <c r="AB995" s="37">
        <f t="shared" si="136"/>
        <v>2.06</v>
      </c>
      <c r="AH995">
        <f>IF(I995=CZCA!$E$24,VLOOKUP(F995,CZCA!$C$25:$T$43,3),IF(I995=CZCA!$F$24,VLOOKUP(F995,CZCA!$C$25:$T$43,4),IF(I995=CZCA!$G$24,VLOOKUP(F995,CZCA!$C$25:$T$43,5),IF(OR(I995=CZCA!$H$24,I995=CZCA!$I$24),VLOOKUP(F995,CZCA!$C$25:$T$43,6),IF(OR(I995=CZCA!$J$24,I995=CZCA!$L$24),VLOOKUP(F995,CZCA!$C$25:$T$43,8),IF(OR(I995=CZCA!$K$24,I995=CZCA!$Q$24),VLOOKUP(F995,CZCA!$C$25:$T$43,9),IF(OR(I995=CZCA!$M$24,I995=CZCA!$T$24),VLOOKUP(F995,CZCA!$C$25:$T$43,11),IF(OR(I995=CZCA!$N$24,I995=CZCA!$R$24),VLOOKUP(F995,CZCA!$C$25:$T$43,12),IF(I995=CZCA!$O$24,VLOOKUP(F995,CZCA!$C$25:$T$43,13),IF(I995=CZCA!$P$24,VLOOKUP(F995,CZCA!$C$25:$T$43,14),IF(I995=CZCA!$S$24,VLOOKUP(F995,CZCA!$C$25:$T$43,17))))))))))))</f>
        <v>50.01</v>
      </c>
      <c r="AI995" s="157">
        <f t="shared" si="143"/>
        <v>2.5755150000000001E-2</v>
      </c>
      <c r="AL995" s="128">
        <f t="shared" si="144"/>
        <v>19.996000799840033</v>
      </c>
      <c r="AM995">
        <v>2</v>
      </c>
      <c r="AN995" t="s">
        <v>68</v>
      </c>
      <c r="AO995" t="s">
        <v>48</v>
      </c>
      <c r="AP995" t="s">
        <v>118</v>
      </c>
      <c r="AQ995" t="s">
        <v>116</v>
      </c>
    </row>
    <row r="996" spans="1:43" x14ac:dyDescent="0.4">
      <c r="A996" t="s">
        <v>37</v>
      </c>
      <c r="B996" t="s">
        <v>38</v>
      </c>
      <c r="C996" t="s">
        <v>39</v>
      </c>
      <c r="D996" s="1">
        <v>41487</v>
      </c>
      <c r="E996" t="s">
        <v>115</v>
      </c>
      <c r="F996" t="s">
        <v>67</v>
      </c>
      <c r="G996" t="s">
        <v>42</v>
      </c>
      <c r="H996" t="s">
        <v>43</v>
      </c>
      <c r="I996" t="s">
        <v>104</v>
      </c>
      <c r="J996" t="s">
        <v>45</v>
      </c>
      <c r="K996">
        <v>100</v>
      </c>
      <c r="L996">
        <v>100000</v>
      </c>
      <c r="M996" t="s">
        <v>46</v>
      </c>
      <c r="N996">
        <v>0</v>
      </c>
      <c r="O996">
        <v>0</v>
      </c>
      <c r="P996">
        <v>0</v>
      </c>
      <c r="Q996">
        <v>0</v>
      </c>
      <c r="R996">
        <v>0</v>
      </c>
      <c r="S996">
        <v>1.08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0.86899999999999999</v>
      </c>
      <c r="Z996">
        <f>VLOOKUP(F996,CEUS!$J$26:$K$50,2)</f>
        <v>20</v>
      </c>
      <c r="AA996" s="142">
        <f t="shared" si="135"/>
        <v>4.3450000000000003E-2</v>
      </c>
      <c r="AB996" s="37">
        <f t="shared" si="136"/>
        <v>3.476</v>
      </c>
      <c r="AH996">
        <f>IF(I996=CZCA!$E$24,VLOOKUP(F996,CZCA!$C$25:$T$43,3),IF(I996=CZCA!$F$24,VLOOKUP(F996,CZCA!$C$25:$T$43,4),IF(I996=CZCA!$G$24,VLOOKUP(F996,CZCA!$C$25:$T$43,5),IF(OR(I996=CZCA!$H$24,I996=CZCA!$I$24),VLOOKUP(F996,CZCA!$C$25:$T$43,6),IF(OR(I996=CZCA!$J$24,I996=CZCA!$L$24),VLOOKUP(F996,CZCA!$C$25:$T$43,8),IF(OR(I996=CZCA!$K$24,I996=CZCA!$Q$24),VLOOKUP(F996,CZCA!$C$25:$T$43,9),IF(OR(I996=CZCA!$M$24,I996=CZCA!$T$24),VLOOKUP(F996,CZCA!$C$25:$T$43,11),IF(OR(I996=CZCA!$N$24,I996=CZCA!$R$24),VLOOKUP(F996,CZCA!$C$25:$T$43,12),IF(I996=CZCA!$O$24,VLOOKUP(F996,CZCA!$C$25:$T$43,13),IF(I996=CZCA!$P$24,VLOOKUP(F996,CZCA!$C$25:$T$43,14),IF(I996=CZCA!$S$24,VLOOKUP(F996,CZCA!$C$25:$T$43,17))))))))))))</f>
        <v>51.26</v>
      </c>
      <c r="AI996" s="157">
        <f t="shared" si="143"/>
        <v>4.4544939999999998E-2</v>
      </c>
      <c r="AL996" s="128">
        <f t="shared" si="144"/>
        <v>19.508388607101054</v>
      </c>
      <c r="AM996">
        <v>2</v>
      </c>
      <c r="AN996" t="s">
        <v>68</v>
      </c>
      <c r="AO996" t="s">
        <v>48</v>
      </c>
      <c r="AP996" t="s">
        <v>105</v>
      </c>
      <c r="AQ996" t="s">
        <v>116</v>
      </c>
    </row>
    <row r="997" spans="1:43" x14ac:dyDescent="0.4">
      <c r="A997" t="s">
        <v>37</v>
      </c>
      <c r="B997" t="s">
        <v>38</v>
      </c>
      <c r="C997" t="s">
        <v>39</v>
      </c>
      <c r="D997" s="1">
        <v>41487</v>
      </c>
      <c r="E997" t="s">
        <v>115</v>
      </c>
      <c r="F997" t="s">
        <v>67</v>
      </c>
      <c r="G997" t="s">
        <v>42</v>
      </c>
      <c r="H997" t="s">
        <v>43</v>
      </c>
      <c r="I997" t="s">
        <v>108</v>
      </c>
      <c r="J997" t="s">
        <v>45</v>
      </c>
      <c r="K997">
        <v>100</v>
      </c>
      <c r="L997">
        <v>100000</v>
      </c>
      <c r="M997" t="s">
        <v>46</v>
      </c>
      <c r="N997">
        <v>0</v>
      </c>
      <c r="O997">
        <v>0</v>
      </c>
      <c r="P997">
        <v>0</v>
      </c>
      <c r="Q997">
        <v>0</v>
      </c>
      <c r="R997">
        <v>0</v>
      </c>
      <c r="S997">
        <v>1.02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0.82299999999999995</v>
      </c>
      <c r="Z997">
        <f>VLOOKUP(F997,CEUS!$J$26:$K$50,2)</f>
        <v>20</v>
      </c>
      <c r="AA997" s="142">
        <f t="shared" si="135"/>
        <v>4.1149999999999999E-2</v>
      </c>
      <c r="AB997" s="37">
        <f t="shared" si="136"/>
        <v>3.2919999999999998</v>
      </c>
      <c r="AH997">
        <f>IF(I997=CZCA!$E$24,VLOOKUP(F997,CZCA!$C$25:$T$43,3),IF(I997=CZCA!$F$24,VLOOKUP(F997,CZCA!$C$25:$T$43,4),IF(I997=CZCA!$G$24,VLOOKUP(F997,CZCA!$C$25:$T$43,5),IF(OR(I997=CZCA!$H$24,I997=CZCA!$I$24),VLOOKUP(F997,CZCA!$C$25:$T$43,6),IF(OR(I997=CZCA!$J$24,I997=CZCA!$L$24),VLOOKUP(F997,CZCA!$C$25:$T$43,8),IF(OR(I997=CZCA!$K$24,I997=CZCA!$Q$24),VLOOKUP(F997,CZCA!$C$25:$T$43,9),IF(OR(I997=CZCA!$M$24,I997=CZCA!$T$24),VLOOKUP(F997,CZCA!$C$25:$T$43,11),IF(OR(I997=CZCA!$N$24,I997=CZCA!$R$24),VLOOKUP(F997,CZCA!$C$25:$T$43,12),IF(I997=CZCA!$O$24,VLOOKUP(F997,CZCA!$C$25:$T$43,13),IF(I997=CZCA!$P$24,VLOOKUP(F997,CZCA!$C$25:$T$43,14),IF(I997=CZCA!$S$24,VLOOKUP(F997,CZCA!$C$25:$T$43,17))))))))))))</f>
        <v>54.4</v>
      </c>
      <c r="AI997" s="157">
        <f t="shared" si="143"/>
        <v>4.4771199999999997E-2</v>
      </c>
      <c r="AL997" s="128">
        <f t="shared" si="144"/>
        <v>18.382352941176471</v>
      </c>
      <c r="AM997">
        <v>2</v>
      </c>
      <c r="AN997" t="s">
        <v>68</v>
      </c>
      <c r="AO997" t="s">
        <v>48</v>
      </c>
      <c r="AP997" t="s">
        <v>109</v>
      </c>
      <c r="AQ997" t="s">
        <v>116</v>
      </c>
    </row>
    <row r="998" spans="1:43" x14ac:dyDescent="0.4">
      <c r="A998" t="s">
        <v>37</v>
      </c>
      <c r="B998" t="s">
        <v>38</v>
      </c>
      <c r="C998" t="s">
        <v>39</v>
      </c>
      <c r="D998" s="1">
        <v>41487</v>
      </c>
      <c r="E998" t="s">
        <v>115</v>
      </c>
      <c r="F998" t="s">
        <v>67</v>
      </c>
      <c r="G998" t="s">
        <v>42</v>
      </c>
      <c r="H998" t="s">
        <v>43</v>
      </c>
      <c r="I998" t="s">
        <v>110</v>
      </c>
      <c r="J998" t="s">
        <v>45</v>
      </c>
      <c r="K998">
        <v>100</v>
      </c>
      <c r="L998">
        <v>100000</v>
      </c>
      <c r="M998" t="s">
        <v>46</v>
      </c>
      <c r="N998">
        <v>0</v>
      </c>
      <c r="O998">
        <v>0</v>
      </c>
      <c r="P998">
        <v>0</v>
      </c>
      <c r="Q998">
        <v>0</v>
      </c>
      <c r="R998">
        <v>0</v>
      </c>
      <c r="S998">
        <v>5.98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4.83</v>
      </c>
      <c r="Z998">
        <f>VLOOKUP(F998,CEUS!$J$26:$K$50,2)</f>
        <v>20</v>
      </c>
      <c r="AA998" s="142">
        <f t="shared" si="135"/>
        <v>0.24149999999999999</v>
      </c>
      <c r="AB998" s="37">
        <f t="shared" si="136"/>
        <v>19.32</v>
      </c>
      <c r="AH998">
        <f>IF(I998=CZCA!$E$24,VLOOKUP(F998,CZCA!$C$25:$T$43,3),IF(I998=CZCA!$F$24,VLOOKUP(F998,CZCA!$C$25:$T$43,4),IF(I998=CZCA!$G$24,VLOOKUP(F998,CZCA!$C$25:$T$43,5),IF(OR(I998=CZCA!$H$24,I998=CZCA!$I$24),VLOOKUP(F998,CZCA!$C$25:$T$43,6),IF(OR(I998=CZCA!$J$24,I998=CZCA!$L$24),VLOOKUP(F998,CZCA!$C$25:$T$43,8),IF(OR(I998=CZCA!$K$24,I998=CZCA!$Q$24),VLOOKUP(F998,CZCA!$C$25:$T$43,9),IF(OR(I998=CZCA!$M$24,I998=CZCA!$T$24),VLOOKUP(F998,CZCA!$C$25:$T$43,11),IF(OR(I998=CZCA!$N$24,I998=CZCA!$R$24),VLOOKUP(F998,CZCA!$C$25:$T$43,12),IF(I998=CZCA!$O$24,VLOOKUP(F998,CZCA!$C$25:$T$43,13),IF(I998=CZCA!$P$24,VLOOKUP(F998,CZCA!$C$25:$T$43,14),IF(I998=CZCA!$S$24,VLOOKUP(F998,CZCA!$C$25:$T$43,17))))))))))))</f>
        <v>54.4</v>
      </c>
      <c r="AI998" s="157">
        <f t="shared" si="143"/>
        <v>0.26275199999999999</v>
      </c>
      <c r="AL998" s="128">
        <f t="shared" si="144"/>
        <v>18.382352941176471</v>
      </c>
      <c r="AM998">
        <v>2</v>
      </c>
      <c r="AN998" t="s">
        <v>68</v>
      </c>
      <c r="AO998" t="s">
        <v>48</v>
      </c>
      <c r="AP998" t="s">
        <v>111</v>
      </c>
      <c r="AQ998" t="s">
        <v>116</v>
      </c>
    </row>
    <row r="999" spans="1:43" x14ac:dyDescent="0.4">
      <c r="A999" t="s">
        <v>37</v>
      </c>
      <c r="B999" t="s">
        <v>38</v>
      </c>
      <c r="C999" t="s">
        <v>39</v>
      </c>
      <c r="D999" s="1">
        <v>41487</v>
      </c>
      <c r="E999" t="s">
        <v>115</v>
      </c>
      <c r="F999" t="s">
        <v>67</v>
      </c>
      <c r="G999" t="s">
        <v>42</v>
      </c>
      <c r="H999" t="s">
        <v>43</v>
      </c>
      <c r="I999" t="s">
        <v>112</v>
      </c>
      <c r="J999" t="s">
        <v>45</v>
      </c>
      <c r="K999">
        <v>100</v>
      </c>
      <c r="L999">
        <v>100000</v>
      </c>
      <c r="M999" t="s">
        <v>46</v>
      </c>
      <c r="N999">
        <v>0</v>
      </c>
      <c r="O999">
        <v>0</v>
      </c>
      <c r="P999">
        <v>0</v>
      </c>
      <c r="Q999">
        <v>0</v>
      </c>
      <c r="R999">
        <v>0</v>
      </c>
      <c r="S999">
        <v>0.44900000000000001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0.36199999999999999</v>
      </c>
      <c r="Z999">
        <f>VLOOKUP(F999,CEUS!$J$26:$K$50,2)</f>
        <v>20</v>
      </c>
      <c r="AA999" s="142">
        <f t="shared" si="135"/>
        <v>1.8099999999999998E-2</v>
      </c>
      <c r="AB999" s="37">
        <f t="shared" si="136"/>
        <v>1.448</v>
      </c>
      <c r="AH999">
        <f>IF(I999=CZCA!$E$24,VLOOKUP(F999,CZCA!$C$25:$T$43,3),IF(I999=CZCA!$F$24,VLOOKUP(F999,CZCA!$C$25:$T$43,4),IF(I999=CZCA!$G$24,VLOOKUP(F999,CZCA!$C$25:$T$43,5),IF(OR(I999=CZCA!$H$24,I999=CZCA!$I$24),VLOOKUP(F999,CZCA!$C$25:$T$43,6),IF(OR(I999=CZCA!$J$24,I999=CZCA!$L$24),VLOOKUP(F999,CZCA!$C$25:$T$43,8),IF(OR(I999=CZCA!$K$24,I999=CZCA!$Q$24),VLOOKUP(F999,CZCA!$C$25:$T$43,9),IF(OR(I999=CZCA!$M$24,I999=CZCA!$T$24),VLOOKUP(F999,CZCA!$C$25:$T$43,11),IF(OR(I999=CZCA!$N$24,I999=CZCA!$R$24),VLOOKUP(F999,CZCA!$C$25:$T$43,12),IF(I999=CZCA!$O$24,VLOOKUP(F999,CZCA!$C$25:$T$43,13),IF(I999=CZCA!$P$24,VLOOKUP(F999,CZCA!$C$25:$T$43,14),IF(I999=CZCA!$S$24,VLOOKUP(F999,CZCA!$C$25:$T$43,17))))))))))))</f>
        <v>54.93</v>
      </c>
      <c r="AI999" s="157">
        <f t="shared" si="143"/>
        <v>1.9884659999999998E-2</v>
      </c>
      <c r="AL999" s="128">
        <f t="shared" si="144"/>
        <v>18.20498816675769</v>
      </c>
      <c r="AM999">
        <v>2</v>
      </c>
      <c r="AN999" t="s">
        <v>68</v>
      </c>
      <c r="AO999" t="s">
        <v>48</v>
      </c>
      <c r="AP999" t="s">
        <v>113</v>
      </c>
      <c r="AQ999" t="s">
        <v>116</v>
      </c>
    </row>
    <row r="1000" spans="1:43" hidden="1" x14ac:dyDescent="0.4">
      <c r="A1000" t="s">
        <v>37</v>
      </c>
      <c r="B1000" t="s">
        <v>38</v>
      </c>
      <c r="C1000" t="s">
        <v>39</v>
      </c>
      <c r="D1000" s="1">
        <v>41487</v>
      </c>
      <c r="E1000" t="s">
        <v>115</v>
      </c>
      <c r="F1000" t="s">
        <v>67</v>
      </c>
      <c r="G1000" t="s">
        <v>42</v>
      </c>
      <c r="H1000" t="s">
        <v>43</v>
      </c>
      <c r="I1000" t="s">
        <v>251</v>
      </c>
      <c r="J1000" t="s">
        <v>45</v>
      </c>
      <c r="K1000">
        <v>100</v>
      </c>
      <c r="L1000">
        <v>100000</v>
      </c>
      <c r="M1000" t="s">
        <v>46</v>
      </c>
      <c r="N1000">
        <v>0</v>
      </c>
      <c r="O1000">
        <v>0</v>
      </c>
      <c r="P1000">
        <v>0</v>
      </c>
      <c r="Q1000">
        <v>0</v>
      </c>
      <c r="R1000">
        <v>0</v>
      </c>
      <c r="S1000">
        <v>0.82399999999999995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0.66600000000000004</v>
      </c>
      <c r="Z1000">
        <f>VLOOKUP(F1000,CEUS!$J$26:$K$50,2)</f>
        <v>20</v>
      </c>
      <c r="AA1000" s="142">
        <f t="shared" si="135"/>
        <v>3.3300000000000003E-2</v>
      </c>
      <c r="AB1000" s="37">
        <f t="shared" si="136"/>
        <v>2.6640000000000001</v>
      </c>
      <c r="AM1000">
        <v>2</v>
      </c>
      <c r="AN1000" t="s">
        <v>68</v>
      </c>
      <c r="AO1000" t="s">
        <v>48</v>
      </c>
      <c r="AP1000" t="s">
        <v>254</v>
      </c>
      <c r="AQ1000" t="s">
        <v>116</v>
      </c>
    </row>
    <row r="1001" spans="1:43" x14ac:dyDescent="0.4">
      <c r="A1001" t="s">
        <v>37</v>
      </c>
      <c r="B1001" t="s">
        <v>38</v>
      </c>
      <c r="C1001" t="s">
        <v>39</v>
      </c>
      <c r="D1001" s="1">
        <v>41487</v>
      </c>
      <c r="E1001" t="s">
        <v>115</v>
      </c>
      <c r="F1001" t="s">
        <v>69</v>
      </c>
      <c r="G1001" t="s">
        <v>42</v>
      </c>
      <c r="H1001" t="s">
        <v>43</v>
      </c>
      <c r="I1001" t="s">
        <v>102</v>
      </c>
      <c r="J1001" t="s">
        <v>45</v>
      </c>
      <c r="K1001">
        <v>2.7</v>
      </c>
      <c r="L1001">
        <v>60000</v>
      </c>
      <c r="M1001" t="s">
        <v>46</v>
      </c>
      <c r="N1001">
        <v>0</v>
      </c>
      <c r="O1001">
        <v>0</v>
      </c>
      <c r="P1001">
        <v>0</v>
      </c>
      <c r="Q1001">
        <v>0</v>
      </c>
      <c r="R1001">
        <v>0</v>
      </c>
      <c r="S1001">
        <v>9.0500000000000007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7.31</v>
      </c>
      <c r="Z1001">
        <f>VLOOKUP(F1001,CEUS!$J$26:$K$50,2)</f>
        <v>50</v>
      </c>
      <c r="AA1001" s="142">
        <f t="shared" si="135"/>
        <v>0.1462</v>
      </c>
      <c r="AB1001" s="37">
        <f t="shared" si="136"/>
        <v>11.696</v>
      </c>
      <c r="AH1001">
        <f>IF(I1001=CZCA!$E$24,VLOOKUP(F1001,CZCA!$C$25:$T$43,3),IF(I1001=CZCA!$F$24,VLOOKUP(F1001,CZCA!$C$25:$T$43,4),IF(I1001=CZCA!$G$24,VLOOKUP(F1001,CZCA!$C$25:$T$43,5),IF(OR(I1001=CZCA!$H$24,I1001=CZCA!$I$24),VLOOKUP(F1001,CZCA!$C$25:$T$43,6),IF(OR(I1001=CZCA!$J$24,I1001=CZCA!$L$24),VLOOKUP(F1001,CZCA!$C$25:$T$43,8),IF(OR(I1001=CZCA!$K$24,I1001=CZCA!$Q$24),VLOOKUP(F1001,CZCA!$C$25:$T$43,9),IF(OR(I1001=CZCA!$M$24,I1001=CZCA!$T$24),VLOOKUP(F1001,CZCA!$C$25:$T$43,11),IF(OR(I1001=CZCA!$N$24,I1001=CZCA!$R$24),VLOOKUP(F1001,CZCA!$C$25:$T$43,12),IF(I1001=CZCA!$O$24,VLOOKUP(F1001,CZCA!$C$25:$T$43,13),IF(I1001=CZCA!$P$24,VLOOKUP(F1001,CZCA!$C$25:$T$43,14),IF(I1001=CZCA!$S$24,VLOOKUP(F1001,CZCA!$C$25:$T$43,17))))))))))))</f>
        <v>26.57</v>
      </c>
      <c r="AI1001" s="157">
        <f t="shared" ref="AI1001:AI1005" si="145">Y1001/1000*AH1001</f>
        <v>0.1942267</v>
      </c>
      <c r="AL1001" s="128">
        <f t="shared" ref="AL1001:AL1005" si="146">1000/AH1001</f>
        <v>37.636432066240118</v>
      </c>
      <c r="AM1001">
        <v>2</v>
      </c>
      <c r="AN1001" t="s">
        <v>70</v>
      </c>
      <c r="AO1001" t="s">
        <v>48</v>
      </c>
      <c r="AP1001" t="s">
        <v>103</v>
      </c>
      <c r="AQ1001" t="s">
        <v>116</v>
      </c>
    </row>
    <row r="1002" spans="1:43" x14ac:dyDescent="0.4">
      <c r="A1002" t="s">
        <v>37</v>
      </c>
      <c r="B1002" t="s">
        <v>38</v>
      </c>
      <c r="C1002" t="s">
        <v>39</v>
      </c>
      <c r="D1002" s="1">
        <v>41487</v>
      </c>
      <c r="E1002" t="s">
        <v>115</v>
      </c>
      <c r="F1002" t="s">
        <v>69</v>
      </c>
      <c r="G1002" t="s">
        <v>42</v>
      </c>
      <c r="H1002" t="s">
        <v>43</v>
      </c>
      <c r="I1002" t="s">
        <v>117</v>
      </c>
      <c r="J1002" t="s">
        <v>45</v>
      </c>
      <c r="K1002">
        <v>2.7</v>
      </c>
      <c r="L1002">
        <v>60000</v>
      </c>
      <c r="M1002" t="s">
        <v>46</v>
      </c>
      <c r="N1002">
        <v>0</v>
      </c>
      <c r="O1002">
        <v>0</v>
      </c>
      <c r="P1002">
        <v>0</v>
      </c>
      <c r="Q1002">
        <v>0</v>
      </c>
      <c r="R1002">
        <v>0</v>
      </c>
      <c r="S1002">
        <v>7.24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5.85</v>
      </c>
      <c r="Z1002">
        <f>VLOOKUP(F1002,CEUS!$J$26:$K$50,2)</f>
        <v>50</v>
      </c>
      <c r="AA1002" s="142">
        <f t="shared" si="135"/>
        <v>0.11699999999999999</v>
      </c>
      <c r="AB1002" s="37">
        <f t="shared" si="136"/>
        <v>9.36</v>
      </c>
      <c r="AH1002">
        <f>IF(I1002=CZCA!$E$24,VLOOKUP(F1002,CZCA!$C$25:$T$43,3),IF(I1002=CZCA!$F$24,VLOOKUP(F1002,CZCA!$C$25:$T$43,4),IF(I1002=CZCA!$G$24,VLOOKUP(F1002,CZCA!$C$25:$T$43,5),IF(OR(I1002=CZCA!$H$24,I1002=CZCA!$I$24),VLOOKUP(F1002,CZCA!$C$25:$T$43,6),IF(OR(I1002=CZCA!$J$24,I1002=CZCA!$L$24),VLOOKUP(F1002,CZCA!$C$25:$T$43,8),IF(OR(I1002=CZCA!$K$24,I1002=CZCA!$Q$24),VLOOKUP(F1002,CZCA!$C$25:$T$43,9),IF(OR(I1002=CZCA!$M$24,I1002=CZCA!$T$24),VLOOKUP(F1002,CZCA!$C$25:$T$43,11),IF(OR(I1002=CZCA!$N$24,I1002=CZCA!$R$24),VLOOKUP(F1002,CZCA!$C$25:$T$43,12),IF(I1002=CZCA!$O$24,VLOOKUP(F1002,CZCA!$C$25:$T$43,13),IF(I1002=CZCA!$P$24,VLOOKUP(F1002,CZCA!$C$25:$T$43,14),IF(I1002=CZCA!$S$24,VLOOKUP(F1002,CZCA!$C$25:$T$43,17))))))))))))</f>
        <v>38.36</v>
      </c>
      <c r="AI1002" s="157">
        <f t="shared" si="145"/>
        <v>0.22440599999999997</v>
      </c>
      <c r="AL1002" s="128">
        <f t="shared" si="146"/>
        <v>26.068821689259646</v>
      </c>
      <c r="AM1002">
        <v>2</v>
      </c>
      <c r="AN1002" t="s">
        <v>70</v>
      </c>
      <c r="AO1002" t="s">
        <v>48</v>
      </c>
      <c r="AP1002" t="s">
        <v>118</v>
      </c>
      <c r="AQ1002" t="s">
        <v>116</v>
      </c>
    </row>
    <row r="1003" spans="1:43" x14ac:dyDescent="0.4">
      <c r="A1003" t="s">
        <v>37</v>
      </c>
      <c r="B1003" t="s">
        <v>38</v>
      </c>
      <c r="C1003" t="s">
        <v>39</v>
      </c>
      <c r="D1003" s="1">
        <v>41487</v>
      </c>
      <c r="E1003" t="s">
        <v>115</v>
      </c>
      <c r="F1003" t="s">
        <v>69</v>
      </c>
      <c r="G1003" t="s">
        <v>42</v>
      </c>
      <c r="H1003" t="s">
        <v>43</v>
      </c>
      <c r="I1003" t="s">
        <v>104</v>
      </c>
      <c r="J1003" t="s">
        <v>45</v>
      </c>
      <c r="K1003">
        <v>2.7</v>
      </c>
      <c r="L1003">
        <v>60000</v>
      </c>
      <c r="M1003" t="s">
        <v>46</v>
      </c>
      <c r="N1003">
        <v>0</v>
      </c>
      <c r="O1003">
        <v>0</v>
      </c>
      <c r="P1003">
        <v>0</v>
      </c>
      <c r="Q1003">
        <v>0</v>
      </c>
      <c r="R1003">
        <v>0</v>
      </c>
      <c r="S1003">
        <v>9.89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7.99</v>
      </c>
      <c r="Z1003">
        <f>VLOOKUP(F1003,CEUS!$J$26:$K$50,2)</f>
        <v>50</v>
      </c>
      <c r="AA1003" s="142">
        <f t="shared" si="135"/>
        <v>0.1598</v>
      </c>
      <c r="AB1003" s="37">
        <f t="shared" si="136"/>
        <v>12.783999999999999</v>
      </c>
      <c r="AH1003">
        <f>IF(I1003=CZCA!$E$24,VLOOKUP(F1003,CZCA!$C$25:$T$43,3),IF(I1003=CZCA!$F$24,VLOOKUP(F1003,CZCA!$C$25:$T$43,4),IF(I1003=CZCA!$G$24,VLOOKUP(F1003,CZCA!$C$25:$T$43,5),IF(OR(I1003=CZCA!$H$24,I1003=CZCA!$I$24),VLOOKUP(F1003,CZCA!$C$25:$T$43,6),IF(OR(I1003=CZCA!$J$24,I1003=CZCA!$L$24),VLOOKUP(F1003,CZCA!$C$25:$T$43,8),IF(OR(I1003=CZCA!$K$24,I1003=CZCA!$Q$24),VLOOKUP(F1003,CZCA!$C$25:$T$43,9),IF(OR(I1003=CZCA!$M$24,I1003=CZCA!$T$24),VLOOKUP(F1003,CZCA!$C$25:$T$43,11),IF(OR(I1003=CZCA!$N$24,I1003=CZCA!$R$24),VLOOKUP(F1003,CZCA!$C$25:$T$43,12),IF(I1003=CZCA!$O$24,VLOOKUP(F1003,CZCA!$C$25:$T$43,13),IF(I1003=CZCA!$P$24,VLOOKUP(F1003,CZCA!$C$25:$T$43,14),IF(I1003=CZCA!$S$24,VLOOKUP(F1003,CZCA!$C$25:$T$43,17))))))))))))</f>
        <v>26.57</v>
      </c>
      <c r="AI1003" s="157">
        <f t="shared" si="145"/>
        <v>0.21229430000000002</v>
      </c>
      <c r="AL1003" s="128">
        <f t="shared" si="146"/>
        <v>37.636432066240118</v>
      </c>
      <c r="AM1003">
        <v>2</v>
      </c>
      <c r="AN1003" t="s">
        <v>70</v>
      </c>
      <c r="AO1003" t="s">
        <v>48</v>
      </c>
      <c r="AP1003" t="s">
        <v>105</v>
      </c>
      <c r="AQ1003" t="s">
        <v>116</v>
      </c>
    </row>
    <row r="1004" spans="1:43" x14ac:dyDescent="0.4">
      <c r="A1004" t="s">
        <v>37</v>
      </c>
      <c r="B1004" t="s">
        <v>38</v>
      </c>
      <c r="C1004" t="s">
        <v>39</v>
      </c>
      <c r="D1004" s="1">
        <v>41487</v>
      </c>
      <c r="E1004" t="s">
        <v>115</v>
      </c>
      <c r="F1004" t="s">
        <v>69</v>
      </c>
      <c r="G1004" t="s">
        <v>42</v>
      </c>
      <c r="H1004" t="s">
        <v>43</v>
      </c>
      <c r="I1004" t="s">
        <v>108</v>
      </c>
      <c r="J1004" t="s">
        <v>45</v>
      </c>
      <c r="K1004">
        <v>2.7</v>
      </c>
      <c r="L1004">
        <v>60000</v>
      </c>
      <c r="M1004" t="s">
        <v>46</v>
      </c>
      <c r="N1004">
        <v>0</v>
      </c>
      <c r="O1004">
        <v>0</v>
      </c>
      <c r="P1004">
        <v>0</v>
      </c>
      <c r="Q1004">
        <v>0</v>
      </c>
      <c r="R1004">
        <v>0</v>
      </c>
      <c r="S1004">
        <v>11.4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9.2200000000000006</v>
      </c>
      <c r="Z1004">
        <f>VLOOKUP(F1004,CEUS!$J$26:$K$50,2)</f>
        <v>50</v>
      </c>
      <c r="AA1004" s="142">
        <f t="shared" si="135"/>
        <v>0.18440000000000001</v>
      </c>
      <c r="AB1004" s="37">
        <f t="shared" si="136"/>
        <v>14.752000000000001</v>
      </c>
      <c r="AH1004">
        <f>IF(I1004=CZCA!$E$24,VLOOKUP(F1004,CZCA!$C$25:$T$43,3),IF(I1004=CZCA!$F$24,VLOOKUP(F1004,CZCA!$C$25:$T$43,4),IF(I1004=CZCA!$G$24,VLOOKUP(F1004,CZCA!$C$25:$T$43,5),IF(OR(I1004=CZCA!$H$24,I1004=CZCA!$I$24),VLOOKUP(F1004,CZCA!$C$25:$T$43,6),IF(OR(I1004=CZCA!$J$24,I1004=CZCA!$L$24),VLOOKUP(F1004,CZCA!$C$25:$T$43,8),IF(OR(I1004=CZCA!$K$24,I1004=CZCA!$Q$24),VLOOKUP(F1004,CZCA!$C$25:$T$43,9),IF(OR(I1004=CZCA!$M$24,I1004=CZCA!$T$24),VLOOKUP(F1004,CZCA!$C$25:$T$43,11),IF(OR(I1004=CZCA!$N$24,I1004=CZCA!$R$24),VLOOKUP(F1004,CZCA!$C$25:$T$43,12),IF(I1004=CZCA!$O$24,VLOOKUP(F1004,CZCA!$C$25:$T$43,13),IF(I1004=CZCA!$P$24,VLOOKUP(F1004,CZCA!$C$25:$T$43,14),IF(I1004=CZCA!$S$24,VLOOKUP(F1004,CZCA!$C$25:$T$43,17))))))))))))</f>
        <v>28</v>
      </c>
      <c r="AI1004" s="157">
        <f t="shared" si="145"/>
        <v>0.25816</v>
      </c>
      <c r="AL1004" s="128">
        <f t="shared" si="146"/>
        <v>35.714285714285715</v>
      </c>
      <c r="AM1004">
        <v>2</v>
      </c>
      <c r="AN1004" t="s">
        <v>70</v>
      </c>
      <c r="AO1004" t="s">
        <v>48</v>
      </c>
      <c r="AP1004" t="s">
        <v>109</v>
      </c>
      <c r="AQ1004" t="s">
        <v>116</v>
      </c>
    </row>
    <row r="1005" spans="1:43" x14ac:dyDescent="0.4">
      <c r="A1005" t="s">
        <v>37</v>
      </c>
      <c r="B1005" t="s">
        <v>38</v>
      </c>
      <c r="C1005" t="s">
        <v>39</v>
      </c>
      <c r="D1005" s="1">
        <v>41487</v>
      </c>
      <c r="E1005" t="s">
        <v>115</v>
      </c>
      <c r="F1005" t="s">
        <v>69</v>
      </c>
      <c r="G1005" t="s">
        <v>42</v>
      </c>
      <c r="H1005" t="s">
        <v>43</v>
      </c>
      <c r="I1005" t="s">
        <v>110</v>
      </c>
      <c r="J1005" t="s">
        <v>45</v>
      </c>
      <c r="K1005">
        <v>2.7</v>
      </c>
      <c r="L1005">
        <v>60000</v>
      </c>
      <c r="M1005" t="s">
        <v>46</v>
      </c>
      <c r="N1005">
        <v>0</v>
      </c>
      <c r="O1005">
        <v>0</v>
      </c>
      <c r="P1005">
        <v>0</v>
      </c>
      <c r="Q1005">
        <v>0</v>
      </c>
      <c r="R1005">
        <v>0</v>
      </c>
      <c r="S1005">
        <v>25.5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20.6</v>
      </c>
      <c r="Z1005">
        <f>VLOOKUP(F1005,CEUS!$J$26:$K$50,2)</f>
        <v>50</v>
      </c>
      <c r="AA1005" s="142">
        <f t="shared" si="135"/>
        <v>0.41200000000000003</v>
      </c>
      <c r="AB1005" s="37">
        <f t="shared" si="136"/>
        <v>32.96</v>
      </c>
      <c r="AH1005">
        <f>IF(I1005=CZCA!$E$24,VLOOKUP(F1005,CZCA!$C$25:$T$43,3),IF(I1005=CZCA!$F$24,VLOOKUP(F1005,CZCA!$C$25:$T$43,4),IF(I1005=CZCA!$G$24,VLOOKUP(F1005,CZCA!$C$25:$T$43,5),IF(OR(I1005=CZCA!$H$24,I1005=CZCA!$I$24),VLOOKUP(F1005,CZCA!$C$25:$T$43,6),IF(OR(I1005=CZCA!$J$24,I1005=CZCA!$L$24),VLOOKUP(F1005,CZCA!$C$25:$T$43,8),IF(OR(I1005=CZCA!$K$24,I1005=CZCA!$Q$24),VLOOKUP(F1005,CZCA!$C$25:$T$43,9),IF(OR(I1005=CZCA!$M$24,I1005=CZCA!$T$24),VLOOKUP(F1005,CZCA!$C$25:$T$43,11),IF(OR(I1005=CZCA!$N$24,I1005=CZCA!$R$24),VLOOKUP(F1005,CZCA!$C$25:$T$43,12),IF(I1005=CZCA!$O$24,VLOOKUP(F1005,CZCA!$C$25:$T$43,13),IF(I1005=CZCA!$P$24,VLOOKUP(F1005,CZCA!$C$25:$T$43,14),IF(I1005=CZCA!$S$24,VLOOKUP(F1005,CZCA!$C$25:$T$43,17))))))))))))</f>
        <v>28</v>
      </c>
      <c r="AI1005" s="157">
        <f t="shared" si="145"/>
        <v>0.57679999999999998</v>
      </c>
      <c r="AL1005" s="128">
        <f t="shared" si="146"/>
        <v>35.714285714285715</v>
      </c>
      <c r="AM1005">
        <v>2</v>
      </c>
      <c r="AN1005" t="s">
        <v>70</v>
      </c>
      <c r="AO1005" t="s">
        <v>48</v>
      </c>
      <c r="AP1005" t="s">
        <v>111</v>
      </c>
      <c r="AQ1005" t="s">
        <v>116</v>
      </c>
    </row>
    <row r="1006" spans="1:43" hidden="1" x14ac:dyDescent="0.4">
      <c r="A1006" t="s">
        <v>37</v>
      </c>
      <c r="B1006" t="s">
        <v>38</v>
      </c>
      <c r="C1006" t="s">
        <v>39</v>
      </c>
      <c r="D1006" s="1">
        <v>41487</v>
      </c>
      <c r="E1006" t="s">
        <v>115</v>
      </c>
      <c r="F1006" t="s">
        <v>69</v>
      </c>
      <c r="G1006" t="s">
        <v>42</v>
      </c>
      <c r="H1006" t="s">
        <v>43</v>
      </c>
      <c r="I1006" t="s">
        <v>251</v>
      </c>
      <c r="J1006" t="s">
        <v>45</v>
      </c>
      <c r="K1006">
        <v>2.7</v>
      </c>
      <c r="L1006">
        <v>60000</v>
      </c>
      <c r="M1006" t="s">
        <v>46</v>
      </c>
      <c r="N1006">
        <v>0</v>
      </c>
      <c r="O1006">
        <v>0</v>
      </c>
      <c r="P1006">
        <v>0</v>
      </c>
      <c r="Q1006">
        <v>0</v>
      </c>
      <c r="R1006">
        <v>0</v>
      </c>
      <c r="S1006">
        <v>8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6.46</v>
      </c>
      <c r="Z1006">
        <f>VLOOKUP(F1006,CEUS!$J$26:$K$50,2)</f>
        <v>50</v>
      </c>
      <c r="AA1006" s="142">
        <f t="shared" si="135"/>
        <v>0.12920000000000001</v>
      </c>
      <c r="AB1006" s="37">
        <f t="shared" si="136"/>
        <v>10.336</v>
      </c>
      <c r="AM1006">
        <v>2</v>
      </c>
      <c r="AN1006" t="s">
        <v>70</v>
      </c>
      <c r="AO1006" t="s">
        <v>48</v>
      </c>
      <c r="AP1006" t="s">
        <v>254</v>
      </c>
      <c r="AQ1006" t="s">
        <v>116</v>
      </c>
    </row>
    <row r="1007" spans="1:43" x14ac:dyDescent="0.4">
      <c r="A1007" t="s">
        <v>37</v>
      </c>
      <c r="B1007" t="s">
        <v>38</v>
      </c>
      <c r="C1007" t="s">
        <v>39</v>
      </c>
      <c r="D1007" s="1">
        <v>41487</v>
      </c>
      <c r="E1007" t="s">
        <v>115</v>
      </c>
      <c r="F1007" t="s">
        <v>71</v>
      </c>
      <c r="G1007" t="s">
        <v>42</v>
      </c>
      <c r="H1007" t="s">
        <v>43</v>
      </c>
      <c r="I1007" t="s">
        <v>102</v>
      </c>
      <c r="J1007" t="s">
        <v>45</v>
      </c>
      <c r="K1007">
        <v>10</v>
      </c>
      <c r="L1007">
        <v>10000</v>
      </c>
      <c r="M1007" t="s">
        <v>46</v>
      </c>
      <c r="N1007">
        <v>0</v>
      </c>
      <c r="O1007">
        <v>0</v>
      </c>
      <c r="P1007">
        <v>0</v>
      </c>
      <c r="Q1007">
        <v>0</v>
      </c>
      <c r="R1007">
        <v>0</v>
      </c>
      <c r="S1007">
        <v>0.24299999999999999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0.19600000000000001</v>
      </c>
      <c r="Z1007">
        <f>VLOOKUP(F1007,CEUS!$J$26:$K$50,2)</f>
        <v>40</v>
      </c>
      <c r="AA1007" s="142">
        <f t="shared" si="135"/>
        <v>4.8999999999999998E-3</v>
      </c>
      <c r="AB1007" s="37">
        <f t="shared" si="136"/>
        <v>0.39200000000000002</v>
      </c>
      <c r="AH1007">
        <f>IF(I1007=CZCA!$E$24,VLOOKUP(F1007,CZCA!$C$25:$T$43,3),IF(I1007=CZCA!$F$24,VLOOKUP(F1007,CZCA!$C$25:$T$43,4),IF(I1007=CZCA!$G$24,VLOOKUP(F1007,CZCA!$C$25:$T$43,5),IF(OR(I1007=CZCA!$H$24,I1007=CZCA!$I$24),VLOOKUP(F1007,CZCA!$C$25:$T$43,6),IF(OR(I1007=CZCA!$J$24,I1007=CZCA!$L$24),VLOOKUP(F1007,CZCA!$C$25:$T$43,8),IF(OR(I1007=CZCA!$K$24,I1007=CZCA!$Q$24),VLOOKUP(F1007,CZCA!$C$25:$T$43,9),IF(OR(I1007=CZCA!$M$24,I1007=CZCA!$T$24),VLOOKUP(F1007,CZCA!$C$25:$T$43,11),IF(OR(I1007=CZCA!$N$24,I1007=CZCA!$R$24),VLOOKUP(F1007,CZCA!$C$25:$T$43,12),IF(I1007=CZCA!$O$24,VLOOKUP(F1007,CZCA!$C$25:$T$43,13),IF(I1007=CZCA!$P$24,VLOOKUP(F1007,CZCA!$C$25:$T$43,14),IF(I1007=CZCA!$S$24,VLOOKUP(F1007,CZCA!$C$25:$T$43,17))))))))))))</f>
        <v>44.7</v>
      </c>
      <c r="AI1007" s="157">
        <f t="shared" ref="AI1007:AI1012" si="147">Y1007/1000*AH1007</f>
        <v>8.761200000000002E-3</v>
      </c>
      <c r="AL1007" s="128">
        <f t="shared" ref="AL1007:AL1012" si="148">1000/AH1007</f>
        <v>22.371364653243848</v>
      </c>
      <c r="AM1007">
        <v>2</v>
      </c>
      <c r="AN1007" t="s">
        <v>72</v>
      </c>
      <c r="AO1007" t="s">
        <v>48</v>
      </c>
      <c r="AP1007" t="s">
        <v>103</v>
      </c>
      <c r="AQ1007" t="s">
        <v>116</v>
      </c>
    </row>
    <row r="1008" spans="1:43" x14ac:dyDescent="0.4">
      <c r="A1008" t="s">
        <v>37</v>
      </c>
      <c r="B1008" t="s">
        <v>38</v>
      </c>
      <c r="C1008" t="s">
        <v>39</v>
      </c>
      <c r="D1008" s="1">
        <v>41487</v>
      </c>
      <c r="E1008" t="s">
        <v>115</v>
      </c>
      <c r="F1008" t="s">
        <v>71</v>
      </c>
      <c r="G1008" t="s">
        <v>42</v>
      </c>
      <c r="H1008" t="s">
        <v>43</v>
      </c>
      <c r="I1008" t="s">
        <v>117</v>
      </c>
      <c r="J1008" t="s">
        <v>45</v>
      </c>
      <c r="K1008">
        <v>10</v>
      </c>
      <c r="L1008">
        <v>10000</v>
      </c>
      <c r="M1008" t="s">
        <v>46</v>
      </c>
      <c r="N1008">
        <v>0</v>
      </c>
      <c r="O1008">
        <v>0</v>
      </c>
      <c r="P1008">
        <v>0</v>
      </c>
      <c r="Q1008">
        <v>0</v>
      </c>
      <c r="R1008">
        <v>0</v>
      </c>
      <c r="S1008">
        <v>0.14799999999999999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0.11899999999999999</v>
      </c>
      <c r="Z1008">
        <f>VLOOKUP(F1008,CEUS!$J$26:$K$50,2)</f>
        <v>40</v>
      </c>
      <c r="AA1008" s="142">
        <f t="shared" si="135"/>
        <v>2.9749999999999998E-3</v>
      </c>
      <c r="AB1008" s="37">
        <f t="shared" si="136"/>
        <v>0.23799999999999999</v>
      </c>
      <c r="AH1008">
        <f>IF(I1008=CZCA!$E$24,VLOOKUP(F1008,CZCA!$C$25:$T$43,3),IF(I1008=CZCA!$F$24,VLOOKUP(F1008,CZCA!$C$25:$T$43,4),IF(I1008=CZCA!$G$24,VLOOKUP(F1008,CZCA!$C$25:$T$43,5),IF(OR(I1008=CZCA!$H$24,I1008=CZCA!$I$24),VLOOKUP(F1008,CZCA!$C$25:$T$43,6),IF(OR(I1008=CZCA!$J$24,I1008=CZCA!$L$24),VLOOKUP(F1008,CZCA!$C$25:$T$43,8),IF(OR(I1008=CZCA!$K$24,I1008=CZCA!$Q$24),VLOOKUP(F1008,CZCA!$C$25:$T$43,9),IF(OR(I1008=CZCA!$M$24,I1008=CZCA!$T$24),VLOOKUP(F1008,CZCA!$C$25:$T$43,11),IF(OR(I1008=CZCA!$N$24,I1008=CZCA!$R$24),VLOOKUP(F1008,CZCA!$C$25:$T$43,12),IF(I1008=CZCA!$O$24,VLOOKUP(F1008,CZCA!$C$25:$T$43,13),IF(I1008=CZCA!$P$24,VLOOKUP(F1008,CZCA!$C$25:$T$43,14),IF(I1008=CZCA!$S$24,VLOOKUP(F1008,CZCA!$C$25:$T$43,17))))))))))))</f>
        <v>190.85</v>
      </c>
      <c r="AI1008" s="157">
        <f t="shared" si="147"/>
        <v>2.2711149999999999E-2</v>
      </c>
      <c r="AL1008" s="128">
        <f t="shared" si="148"/>
        <v>5.2397170552790149</v>
      </c>
      <c r="AM1008">
        <v>2</v>
      </c>
      <c r="AN1008" t="s">
        <v>72</v>
      </c>
      <c r="AO1008" t="s">
        <v>48</v>
      </c>
      <c r="AP1008" t="s">
        <v>118</v>
      </c>
      <c r="AQ1008" t="s">
        <v>116</v>
      </c>
    </row>
    <row r="1009" spans="1:43" x14ac:dyDescent="0.4">
      <c r="A1009" t="s">
        <v>37</v>
      </c>
      <c r="B1009" t="s">
        <v>38</v>
      </c>
      <c r="C1009" t="s">
        <v>39</v>
      </c>
      <c r="D1009" s="1">
        <v>41487</v>
      </c>
      <c r="E1009" t="s">
        <v>115</v>
      </c>
      <c r="F1009" t="s">
        <v>71</v>
      </c>
      <c r="G1009" t="s">
        <v>42</v>
      </c>
      <c r="H1009" t="s">
        <v>43</v>
      </c>
      <c r="I1009" t="s">
        <v>104</v>
      </c>
      <c r="J1009" t="s">
        <v>45</v>
      </c>
      <c r="K1009">
        <v>10</v>
      </c>
      <c r="L1009">
        <v>10000</v>
      </c>
      <c r="M1009" t="s">
        <v>46</v>
      </c>
      <c r="N1009">
        <v>0</v>
      </c>
      <c r="O1009">
        <v>0</v>
      </c>
      <c r="P1009">
        <v>0</v>
      </c>
      <c r="Q1009">
        <v>0</v>
      </c>
      <c r="R1009">
        <v>0</v>
      </c>
      <c r="S1009">
        <v>0.53900000000000003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0.436</v>
      </c>
      <c r="Z1009">
        <f>VLOOKUP(F1009,CEUS!$J$26:$K$50,2)</f>
        <v>40</v>
      </c>
      <c r="AA1009" s="142">
        <f t="shared" si="135"/>
        <v>1.09E-2</v>
      </c>
      <c r="AB1009" s="37">
        <f t="shared" si="136"/>
        <v>0.872</v>
      </c>
      <c r="AH1009">
        <f>IF(I1009=CZCA!$E$24,VLOOKUP(F1009,CZCA!$C$25:$T$43,3),IF(I1009=CZCA!$F$24,VLOOKUP(F1009,CZCA!$C$25:$T$43,4),IF(I1009=CZCA!$G$24,VLOOKUP(F1009,CZCA!$C$25:$T$43,5),IF(OR(I1009=CZCA!$H$24,I1009=CZCA!$I$24),VLOOKUP(F1009,CZCA!$C$25:$T$43,6),IF(OR(I1009=CZCA!$J$24,I1009=CZCA!$L$24),VLOOKUP(F1009,CZCA!$C$25:$T$43,8),IF(OR(I1009=CZCA!$K$24,I1009=CZCA!$Q$24),VLOOKUP(F1009,CZCA!$C$25:$T$43,9),IF(OR(I1009=CZCA!$M$24,I1009=CZCA!$T$24),VLOOKUP(F1009,CZCA!$C$25:$T$43,11),IF(OR(I1009=CZCA!$N$24,I1009=CZCA!$R$24),VLOOKUP(F1009,CZCA!$C$25:$T$43,12),IF(I1009=CZCA!$O$24,VLOOKUP(F1009,CZCA!$C$25:$T$43,13),IF(I1009=CZCA!$P$24,VLOOKUP(F1009,CZCA!$C$25:$T$43,14),IF(I1009=CZCA!$S$24,VLOOKUP(F1009,CZCA!$C$25:$T$43,17))))))))))))</f>
        <v>44.7</v>
      </c>
      <c r="AI1009" s="157">
        <f t="shared" si="147"/>
        <v>1.9489200000000002E-2</v>
      </c>
      <c r="AL1009" s="128">
        <f t="shared" si="148"/>
        <v>22.371364653243848</v>
      </c>
      <c r="AM1009">
        <v>2</v>
      </c>
      <c r="AN1009" t="s">
        <v>72</v>
      </c>
      <c r="AO1009" t="s">
        <v>48</v>
      </c>
      <c r="AP1009" t="s">
        <v>105</v>
      </c>
      <c r="AQ1009" t="s">
        <v>116</v>
      </c>
    </row>
    <row r="1010" spans="1:43" x14ac:dyDescent="0.4">
      <c r="A1010" t="s">
        <v>37</v>
      </c>
      <c r="B1010" t="s">
        <v>38</v>
      </c>
      <c r="C1010" t="s">
        <v>39</v>
      </c>
      <c r="D1010" s="1">
        <v>41487</v>
      </c>
      <c r="E1010" t="s">
        <v>115</v>
      </c>
      <c r="F1010" t="s">
        <v>71</v>
      </c>
      <c r="G1010" t="s">
        <v>42</v>
      </c>
      <c r="H1010" t="s">
        <v>43</v>
      </c>
      <c r="I1010" t="s">
        <v>108</v>
      </c>
      <c r="J1010" t="s">
        <v>45</v>
      </c>
      <c r="K1010">
        <v>10</v>
      </c>
      <c r="L1010">
        <v>10000</v>
      </c>
      <c r="M1010" t="s">
        <v>46</v>
      </c>
      <c r="N1010">
        <v>0</v>
      </c>
      <c r="O1010">
        <v>0</v>
      </c>
      <c r="P1010">
        <v>0</v>
      </c>
      <c r="Q1010">
        <v>0</v>
      </c>
      <c r="R1010">
        <v>0</v>
      </c>
      <c r="S1010">
        <v>0.64500000000000002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0.52100000000000002</v>
      </c>
      <c r="Z1010">
        <f>VLOOKUP(F1010,CEUS!$J$26:$K$50,2)</f>
        <v>40</v>
      </c>
      <c r="AA1010" s="142">
        <f t="shared" si="135"/>
        <v>1.3025E-2</v>
      </c>
      <c r="AB1010" s="37">
        <f t="shared" si="136"/>
        <v>1.042</v>
      </c>
      <c r="AH1010">
        <f>IF(I1010=CZCA!$E$24,VLOOKUP(F1010,CZCA!$C$25:$T$43,3),IF(I1010=CZCA!$F$24,VLOOKUP(F1010,CZCA!$C$25:$T$43,4),IF(I1010=CZCA!$G$24,VLOOKUP(F1010,CZCA!$C$25:$T$43,5),IF(OR(I1010=CZCA!$H$24,I1010=CZCA!$I$24),VLOOKUP(F1010,CZCA!$C$25:$T$43,6),IF(OR(I1010=CZCA!$J$24,I1010=CZCA!$L$24),VLOOKUP(F1010,CZCA!$C$25:$T$43,8),IF(OR(I1010=CZCA!$K$24,I1010=CZCA!$Q$24),VLOOKUP(F1010,CZCA!$C$25:$T$43,9),IF(OR(I1010=CZCA!$M$24,I1010=CZCA!$T$24),VLOOKUP(F1010,CZCA!$C$25:$T$43,11),IF(OR(I1010=CZCA!$N$24,I1010=CZCA!$R$24),VLOOKUP(F1010,CZCA!$C$25:$T$43,12),IF(I1010=CZCA!$O$24,VLOOKUP(F1010,CZCA!$C$25:$T$43,13),IF(I1010=CZCA!$P$24,VLOOKUP(F1010,CZCA!$C$25:$T$43,14),IF(I1010=CZCA!$S$24,VLOOKUP(F1010,CZCA!$C$25:$T$43,17))))))))))))</f>
        <v>35.22</v>
      </c>
      <c r="AI1010" s="157">
        <f t="shared" si="147"/>
        <v>1.8349619999999997E-2</v>
      </c>
      <c r="AL1010" s="128">
        <f t="shared" si="148"/>
        <v>28.392958546280525</v>
      </c>
      <c r="AM1010">
        <v>2</v>
      </c>
      <c r="AN1010" t="s">
        <v>72</v>
      </c>
      <c r="AO1010" t="s">
        <v>48</v>
      </c>
      <c r="AP1010" t="s">
        <v>109</v>
      </c>
      <c r="AQ1010" t="s">
        <v>116</v>
      </c>
    </row>
    <row r="1011" spans="1:43" x14ac:dyDescent="0.4">
      <c r="A1011" t="s">
        <v>37</v>
      </c>
      <c r="B1011" t="s">
        <v>38</v>
      </c>
      <c r="C1011" t="s">
        <v>39</v>
      </c>
      <c r="D1011" s="1">
        <v>41487</v>
      </c>
      <c r="E1011" t="s">
        <v>115</v>
      </c>
      <c r="F1011" t="s">
        <v>71</v>
      </c>
      <c r="G1011" t="s">
        <v>42</v>
      </c>
      <c r="H1011" t="s">
        <v>43</v>
      </c>
      <c r="I1011" t="s">
        <v>110</v>
      </c>
      <c r="J1011" t="s">
        <v>45</v>
      </c>
      <c r="K1011">
        <v>10</v>
      </c>
      <c r="L1011">
        <v>10000</v>
      </c>
      <c r="M1011" t="s">
        <v>46</v>
      </c>
      <c r="N1011">
        <v>0</v>
      </c>
      <c r="O1011">
        <v>0</v>
      </c>
      <c r="P1011">
        <v>0</v>
      </c>
      <c r="Q1011">
        <v>0</v>
      </c>
      <c r="R1011">
        <v>0</v>
      </c>
      <c r="S1011">
        <v>4.32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3.49</v>
      </c>
      <c r="Z1011">
        <f>VLOOKUP(F1011,CEUS!$J$26:$K$50,2)</f>
        <v>40</v>
      </c>
      <c r="AA1011" s="142">
        <f t="shared" si="135"/>
        <v>8.7250000000000008E-2</v>
      </c>
      <c r="AB1011" s="37">
        <f t="shared" si="136"/>
        <v>6.98</v>
      </c>
      <c r="AH1011">
        <f>IF(I1011=CZCA!$E$24,VLOOKUP(F1011,CZCA!$C$25:$T$43,3),IF(I1011=CZCA!$F$24,VLOOKUP(F1011,CZCA!$C$25:$T$43,4),IF(I1011=CZCA!$G$24,VLOOKUP(F1011,CZCA!$C$25:$T$43,5),IF(OR(I1011=CZCA!$H$24,I1011=CZCA!$I$24),VLOOKUP(F1011,CZCA!$C$25:$T$43,6),IF(OR(I1011=CZCA!$J$24,I1011=CZCA!$L$24),VLOOKUP(F1011,CZCA!$C$25:$T$43,8),IF(OR(I1011=CZCA!$K$24,I1011=CZCA!$Q$24),VLOOKUP(F1011,CZCA!$C$25:$T$43,9),IF(OR(I1011=CZCA!$M$24,I1011=CZCA!$T$24),VLOOKUP(F1011,CZCA!$C$25:$T$43,11),IF(OR(I1011=CZCA!$N$24,I1011=CZCA!$R$24),VLOOKUP(F1011,CZCA!$C$25:$T$43,12),IF(I1011=CZCA!$O$24,VLOOKUP(F1011,CZCA!$C$25:$T$43,13),IF(I1011=CZCA!$P$24,VLOOKUP(F1011,CZCA!$C$25:$T$43,14),IF(I1011=CZCA!$S$24,VLOOKUP(F1011,CZCA!$C$25:$T$43,17))))))))))))</f>
        <v>35.22</v>
      </c>
      <c r="AI1011" s="157">
        <f t="shared" si="147"/>
        <v>0.12291779999999999</v>
      </c>
      <c r="AL1011" s="128">
        <f t="shared" si="148"/>
        <v>28.392958546280525</v>
      </c>
      <c r="AM1011">
        <v>2</v>
      </c>
      <c r="AN1011" t="s">
        <v>72</v>
      </c>
      <c r="AO1011" t="s">
        <v>48</v>
      </c>
      <c r="AP1011" t="s">
        <v>111</v>
      </c>
      <c r="AQ1011" t="s">
        <v>116</v>
      </c>
    </row>
    <row r="1012" spans="1:43" x14ac:dyDescent="0.4">
      <c r="A1012" t="s">
        <v>37</v>
      </c>
      <c r="B1012" t="s">
        <v>38</v>
      </c>
      <c r="C1012" t="s">
        <v>39</v>
      </c>
      <c r="D1012" s="1">
        <v>41487</v>
      </c>
      <c r="E1012" t="s">
        <v>115</v>
      </c>
      <c r="F1012" t="s">
        <v>71</v>
      </c>
      <c r="G1012" t="s">
        <v>42</v>
      </c>
      <c r="H1012" t="s">
        <v>43</v>
      </c>
      <c r="I1012" t="s">
        <v>112</v>
      </c>
      <c r="J1012" t="s">
        <v>45</v>
      </c>
      <c r="K1012">
        <v>10</v>
      </c>
      <c r="L1012">
        <v>10000</v>
      </c>
      <c r="M1012" t="s">
        <v>46</v>
      </c>
      <c r="N1012">
        <v>0</v>
      </c>
      <c r="O1012">
        <v>0</v>
      </c>
      <c r="P1012">
        <v>0</v>
      </c>
      <c r="Q1012">
        <v>0</v>
      </c>
      <c r="R1012">
        <v>0</v>
      </c>
      <c r="S1012">
        <v>0.14000000000000001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0.113</v>
      </c>
      <c r="Z1012">
        <f>VLOOKUP(F1012,CEUS!$J$26:$K$50,2)</f>
        <v>40</v>
      </c>
      <c r="AA1012" s="142">
        <f t="shared" si="135"/>
        <v>2.8250000000000003E-3</v>
      </c>
      <c r="AB1012" s="37">
        <f t="shared" si="136"/>
        <v>0.22600000000000003</v>
      </c>
      <c r="AH1012">
        <f>IF(I1012=CZCA!$E$24,VLOOKUP(F1012,CZCA!$C$25:$T$43,3),IF(I1012=CZCA!$F$24,VLOOKUP(F1012,CZCA!$C$25:$T$43,4),IF(I1012=CZCA!$G$24,VLOOKUP(F1012,CZCA!$C$25:$T$43,5),IF(OR(I1012=CZCA!$H$24,I1012=CZCA!$I$24),VLOOKUP(F1012,CZCA!$C$25:$T$43,6),IF(OR(I1012=CZCA!$J$24,I1012=CZCA!$L$24),VLOOKUP(F1012,CZCA!$C$25:$T$43,8),IF(OR(I1012=CZCA!$K$24,I1012=CZCA!$Q$24),VLOOKUP(F1012,CZCA!$C$25:$T$43,9),IF(OR(I1012=CZCA!$M$24,I1012=CZCA!$T$24),VLOOKUP(F1012,CZCA!$C$25:$T$43,11),IF(OR(I1012=CZCA!$N$24,I1012=CZCA!$R$24),VLOOKUP(F1012,CZCA!$C$25:$T$43,12),IF(I1012=CZCA!$O$24,VLOOKUP(F1012,CZCA!$C$25:$T$43,13),IF(I1012=CZCA!$P$24,VLOOKUP(F1012,CZCA!$C$25:$T$43,14),IF(I1012=CZCA!$S$24,VLOOKUP(F1012,CZCA!$C$25:$T$43,17))))))))))))</f>
        <v>162.19999999999999</v>
      </c>
      <c r="AI1012" s="157">
        <f t="shared" si="147"/>
        <v>1.83286E-2</v>
      </c>
      <c r="AL1012" s="128">
        <f t="shared" si="148"/>
        <v>6.1652281134401976</v>
      </c>
      <c r="AM1012">
        <v>2</v>
      </c>
      <c r="AN1012" t="s">
        <v>72</v>
      </c>
      <c r="AO1012" t="s">
        <v>48</v>
      </c>
      <c r="AP1012" t="s">
        <v>113</v>
      </c>
      <c r="AQ1012" t="s">
        <v>116</v>
      </c>
    </row>
    <row r="1013" spans="1:43" hidden="1" x14ac:dyDescent="0.4">
      <c r="A1013" t="s">
        <v>37</v>
      </c>
      <c r="B1013" t="s">
        <v>38</v>
      </c>
      <c r="C1013" t="s">
        <v>39</v>
      </c>
      <c r="D1013" s="1">
        <v>41487</v>
      </c>
      <c r="E1013" t="s">
        <v>115</v>
      </c>
      <c r="F1013" t="s">
        <v>71</v>
      </c>
      <c r="G1013" t="s">
        <v>42</v>
      </c>
      <c r="H1013" t="s">
        <v>43</v>
      </c>
      <c r="I1013" t="s">
        <v>251</v>
      </c>
      <c r="J1013" t="s">
        <v>45</v>
      </c>
      <c r="K1013">
        <v>10</v>
      </c>
      <c r="L1013">
        <v>10000</v>
      </c>
      <c r="M1013" t="s">
        <v>46</v>
      </c>
      <c r="N1013">
        <v>0</v>
      </c>
      <c r="O1013">
        <v>0</v>
      </c>
      <c r="P1013">
        <v>0</v>
      </c>
      <c r="Q1013">
        <v>0</v>
      </c>
      <c r="R1013">
        <v>0</v>
      </c>
      <c r="S1013">
        <v>0.26200000000000001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0.21099999999999999</v>
      </c>
      <c r="Z1013">
        <f>VLOOKUP(F1013,CEUS!$J$26:$K$50,2)</f>
        <v>40</v>
      </c>
      <c r="AA1013" s="142">
        <f t="shared" si="135"/>
        <v>5.2750000000000002E-3</v>
      </c>
      <c r="AB1013" s="37">
        <f t="shared" si="136"/>
        <v>0.42200000000000004</v>
      </c>
      <c r="AM1013">
        <v>2</v>
      </c>
      <c r="AN1013" t="s">
        <v>72</v>
      </c>
      <c r="AO1013" t="s">
        <v>48</v>
      </c>
      <c r="AP1013" t="s">
        <v>254</v>
      </c>
      <c r="AQ1013" t="s">
        <v>116</v>
      </c>
    </row>
    <row r="1014" spans="1:43" x14ac:dyDescent="0.4">
      <c r="A1014" t="s">
        <v>37</v>
      </c>
      <c r="B1014" t="s">
        <v>38</v>
      </c>
      <c r="C1014" t="s">
        <v>39</v>
      </c>
      <c r="D1014" s="1">
        <v>41487</v>
      </c>
      <c r="E1014" t="s">
        <v>115</v>
      </c>
      <c r="F1014" t="s">
        <v>73</v>
      </c>
      <c r="G1014" t="s">
        <v>42</v>
      </c>
      <c r="H1014" t="s">
        <v>43</v>
      </c>
      <c r="I1014" t="s">
        <v>102</v>
      </c>
      <c r="J1014" t="s">
        <v>45</v>
      </c>
      <c r="K1014">
        <v>2</v>
      </c>
      <c r="L1014">
        <v>2000</v>
      </c>
      <c r="M1014" t="s">
        <v>46</v>
      </c>
      <c r="N1014">
        <v>0</v>
      </c>
      <c r="O1014">
        <v>0</v>
      </c>
      <c r="P1014">
        <v>0</v>
      </c>
      <c r="Q1014">
        <v>0</v>
      </c>
      <c r="R1014">
        <v>0</v>
      </c>
      <c r="S1014">
        <v>14.1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11.4</v>
      </c>
      <c r="Z1014">
        <f>VLOOKUP(F1014,CEUS!$J$26:$K$50,2)</f>
        <v>30</v>
      </c>
      <c r="AA1014" s="142">
        <f t="shared" si="135"/>
        <v>0.38</v>
      </c>
      <c r="AB1014" s="37">
        <f t="shared" si="136"/>
        <v>30.4</v>
      </c>
      <c r="AH1014">
        <f>IF(I1014=CZCA!$E$24,VLOOKUP(F1014,CZCA!$C$25:$T$43,3),IF(I1014=CZCA!$F$24,VLOOKUP(F1014,CZCA!$C$25:$T$43,4),IF(I1014=CZCA!$G$24,VLOOKUP(F1014,CZCA!$C$25:$T$43,5),IF(OR(I1014=CZCA!$H$24,I1014=CZCA!$I$24),VLOOKUP(F1014,CZCA!$C$25:$T$43,6),IF(OR(I1014=CZCA!$J$24,I1014=CZCA!$L$24),VLOOKUP(F1014,CZCA!$C$25:$T$43,8),IF(OR(I1014=CZCA!$K$24,I1014=CZCA!$Q$24),VLOOKUP(F1014,CZCA!$C$25:$T$43,9),IF(OR(I1014=CZCA!$M$24,I1014=CZCA!$T$24),VLOOKUP(F1014,CZCA!$C$25:$T$43,11),IF(OR(I1014=CZCA!$N$24,I1014=CZCA!$R$24),VLOOKUP(F1014,CZCA!$C$25:$T$43,12),IF(I1014=CZCA!$O$24,VLOOKUP(F1014,CZCA!$C$25:$T$43,13),IF(I1014=CZCA!$P$24,VLOOKUP(F1014,CZCA!$C$25:$T$43,14),IF(I1014=CZCA!$S$24,VLOOKUP(F1014,CZCA!$C$25:$T$43,17))))))))))))</f>
        <v>19.29</v>
      </c>
      <c r="AI1014" s="157">
        <f t="shared" ref="AI1014:AI1019" si="149">Y1014/1000*AH1014</f>
        <v>0.21990599999999999</v>
      </c>
      <c r="AL1014" s="128">
        <f t="shared" ref="AL1014:AL1019" si="150">1000/AH1014</f>
        <v>51.840331778123385</v>
      </c>
      <c r="AM1014">
        <v>2</v>
      </c>
      <c r="AN1014" t="s">
        <v>74</v>
      </c>
      <c r="AO1014" t="s">
        <v>48</v>
      </c>
      <c r="AP1014" t="s">
        <v>103</v>
      </c>
      <c r="AQ1014" t="s">
        <v>116</v>
      </c>
    </row>
    <row r="1015" spans="1:43" x14ac:dyDescent="0.4">
      <c r="A1015" t="s">
        <v>37</v>
      </c>
      <c r="B1015" t="s">
        <v>38</v>
      </c>
      <c r="C1015" t="s">
        <v>39</v>
      </c>
      <c r="D1015" s="1">
        <v>41487</v>
      </c>
      <c r="E1015" t="s">
        <v>115</v>
      </c>
      <c r="F1015" t="s">
        <v>73</v>
      </c>
      <c r="G1015" t="s">
        <v>42</v>
      </c>
      <c r="H1015" t="s">
        <v>43</v>
      </c>
      <c r="I1015" t="s">
        <v>117</v>
      </c>
      <c r="J1015" t="s">
        <v>45</v>
      </c>
      <c r="K1015">
        <v>2</v>
      </c>
      <c r="L1015">
        <v>2000</v>
      </c>
      <c r="M1015" t="s">
        <v>46</v>
      </c>
      <c r="N1015">
        <v>0</v>
      </c>
      <c r="O1015">
        <v>0</v>
      </c>
      <c r="P1015">
        <v>0</v>
      </c>
      <c r="Q1015">
        <v>0</v>
      </c>
      <c r="R1015">
        <v>0</v>
      </c>
      <c r="S1015">
        <v>10.4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8.4</v>
      </c>
      <c r="Z1015">
        <f>VLOOKUP(F1015,CEUS!$J$26:$K$50,2)</f>
        <v>30</v>
      </c>
      <c r="AA1015" s="142">
        <f t="shared" si="135"/>
        <v>0.28000000000000003</v>
      </c>
      <c r="AB1015" s="37">
        <f t="shared" si="136"/>
        <v>22.400000000000002</v>
      </c>
      <c r="AH1015">
        <f>IF(I1015=CZCA!$E$24,VLOOKUP(F1015,CZCA!$C$25:$T$43,3),IF(I1015=CZCA!$F$24,VLOOKUP(F1015,CZCA!$C$25:$T$43,4),IF(I1015=CZCA!$G$24,VLOOKUP(F1015,CZCA!$C$25:$T$43,5),IF(OR(I1015=CZCA!$H$24,I1015=CZCA!$I$24),VLOOKUP(F1015,CZCA!$C$25:$T$43,6),IF(OR(I1015=CZCA!$J$24,I1015=CZCA!$L$24),VLOOKUP(F1015,CZCA!$C$25:$T$43,8),IF(OR(I1015=CZCA!$K$24,I1015=CZCA!$Q$24),VLOOKUP(F1015,CZCA!$C$25:$T$43,9),IF(OR(I1015=CZCA!$M$24,I1015=CZCA!$T$24),VLOOKUP(F1015,CZCA!$C$25:$T$43,11),IF(OR(I1015=CZCA!$N$24,I1015=CZCA!$R$24),VLOOKUP(F1015,CZCA!$C$25:$T$43,12),IF(I1015=CZCA!$O$24,VLOOKUP(F1015,CZCA!$C$25:$T$43,13),IF(I1015=CZCA!$P$24,VLOOKUP(F1015,CZCA!$C$25:$T$43,14),IF(I1015=CZCA!$S$24,VLOOKUP(F1015,CZCA!$C$25:$T$43,17))))))))))))</f>
        <v>23.63</v>
      </c>
      <c r="AI1015" s="157">
        <f t="shared" si="149"/>
        <v>0.19849200000000003</v>
      </c>
      <c r="AL1015" s="128">
        <f t="shared" si="150"/>
        <v>42.319085907744395</v>
      </c>
      <c r="AM1015">
        <v>2</v>
      </c>
      <c r="AN1015" t="s">
        <v>74</v>
      </c>
      <c r="AO1015" t="s">
        <v>48</v>
      </c>
      <c r="AP1015" t="s">
        <v>118</v>
      </c>
      <c r="AQ1015" t="s">
        <v>116</v>
      </c>
    </row>
    <row r="1016" spans="1:43" x14ac:dyDescent="0.4">
      <c r="A1016" t="s">
        <v>37</v>
      </c>
      <c r="B1016" t="s">
        <v>38</v>
      </c>
      <c r="C1016" t="s">
        <v>39</v>
      </c>
      <c r="D1016" s="1">
        <v>41487</v>
      </c>
      <c r="E1016" t="s">
        <v>115</v>
      </c>
      <c r="F1016" t="s">
        <v>73</v>
      </c>
      <c r="G1016" t="s">
        <v>42</v>
      </c>
      <c r="H1016" t="s">
        <v>43</v>
      </c>
      <c r="I1016" t="s">
        <v>104</v>
      </c>
      <c r="J1016" t="s">
        <v>45</v>
      </c>
      <c r="K1016">
        <v>2</v>
      </c>
      <c r="L1016">
        <v>2000</v>
      </c>
      <c r="M1016" t="s">
        <v>46</v>
      </c>
      <c r="N1016">
        <v>0</v>
      </c>
      <c r="O1016">
        <v>0</v>
      </c>
      <c r="P1016">
        <v>0</v>
      </c>
      <c r="Q1016">
        <v>0</v>
      </c>
      <c r="R1016">
        <v>0</v>
      </c>
      <c r="S1016">
        <v>13.4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10.9</v>
      </c>
      <c r="Z1016">
        <f>VLOOKUP(F1016,CEUS!$J$26:$K$50,2)</f>
        <v>30</v>
      </c>
      <c r="AA1016" s="142">
        <f t="shared" si="135"/>
        <v>0.36333333333333334</v>
      </c>
      <c r="AB1016" s="37">
        <f t="shared" si="136"/>
        <v>29.066666666666666</v>
      </c>
      <c r="AH1016">
        <f>IF(I1016=CZCA!$E$24,VLOOKUP(F1016,CZCA!$C$25:$T$43,3),IF(I1016=CZCA!$F$24,VLOOKUP(F1016,CZCA!$C$25:$T$43,4),IF(I1016=CZCA!$G$24,VLOOKUP(F1016,CZCA!$C$25:$T$43,5),IF(OR(I1016=CZCA!$H$24,I1016=CZCA!$I$24),VLOOKUP(F1016,CZCA!$C$25:$T$43,6),IF(OR(I1016=CZCA!$J$24,I1016=CZCA!$L$24),VLOOKUP(F1016,CZCA!$C$25:$T$43,8),IF(OR(I1016=CZCA!$K$24,I1016=CZCA!$Q$24),VLOOKUP(F1016,CZCA!$C$25:$T$43,9),IF(OR(I1016=CZCA!$M$24,I1016=CZCA!$T$24),VLOOKUP(F1016,CZCA!$C$25:$T$43,11),IF(OR(I1016=CZCA!$N$24,I1016=CZCA!$R$24),VLOOKUP(F1016,CZCA!$C$25:$T$43,12),IF(I1016=CZCA!$O$24,VLOOKUP(F1016,CZCA!$C$25:$T$43,13),IF(I1016=CZCA!$P$24,VLOOKUP(F1016,CZCA!$C$25:$T$43,14),IF(I1016=CZCA!$S$24,VLOOKUP(F1016,CZCA!$C$25:$T$43,17))))))))))))</f>
        <v>19.29</v>
      </c>
      <c r="AI1016" s="157">
        <f t="shared" si="149"/>
        <v>0.210261</v>
      </c>
      <c r="AL1016" s="128">
        <f t="shared" si="150"/>
        <v>51.840331778123385</v>
      </c>
      <c r="AM1016">
        <v>2</v>
      </c>
      <c r="AN1016" t="s">
        <v>74</v>
      </c>
      <c r="AO1016" t="s">
        <v>48</v>
      </c>
      <c r="AP1016" t="s">
        <v>105</v>
      </c>
      <c r="AQ1016" t="s">
        <v>116</v>
      </c>
    </row>
    <row r="1017" spans="1:43" x14ac:dyDescent="0.4">
      <c r="A1017" t="s">
        <v>37</v>
      </c>
      <c r="B1017" t="s">
        <v>38</v>
      </c>
      <c r="C1017" t="s">
        <v>39</v>
      </c>
      <c r="D1017" s="1">
        <v>41487</v>
      </c>
      <c r="E1017" t="s">
        <v>115</v>
      </c>
      <c r="F1017" t="s">
        <v>73</v>
      </c>
      <c r="G1017" t="s">
        <v>42</v>
      </c>
      <c r="H1017" t="s">
        <v>43</v>
      </c>
      <c r="I1017" t="s">
        <v>108</v>
      </c>
      <c r="J1017" t="s">
        <v>45</v>
      </c>
      <c r="K1017">
        <v>2</v>
      </c>
      <c r="L1017">
        <v>2000</v>
      </c>
      <c r="M1017" t="s">
        <v>46</v>
      </c>
      <c r="N1017">
        <v>0</v>
      </c>
      <c r="O1017">
        <v>0</v>
      </c>
      <c r="P1017">
        <v>0</v>
      </c>
      <c r="Q1017">
        <v>0</v>
      </c>
      <c r="R1017">
        <v>0</v>
      </c>
      <c r="S1017">
        <v>15.8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12.7</v>
      </c>
      <c r="Z1017">
        <f>VLOOKUP(F1017,CEUS!$J$26:$K$50,2)</f>
        <v>30</v>
      </c>
      <c r="AA1017" s="142">
        <f t="shared" si="135"/>
        <v>0.42333333333333328</v>
      </c>
      <c r="AB1017" s="37">
        <f t="shared" si="136"/>
        <v>33.86666666666666</v>
      </c>
      <c r="AH1017">
        <f>IF(I1017=CZCA!$E$24,VLOOKUP(F1017,CZCA!$C$25:$T$43,3),IF(I1017=CZCA!$F$24,VLOOKUP(F1017,CZCA!$C$25:$T$43,4),IF(I1017=CZCA!$G$24,VLOOKUP(F1017,CZCA!$C$25:$T$43,5),IF(OR(I1017=CZCA!$H$24,I1017=CZCA!$I$24),VLOOKUP(F1017,CZCA!$C$25:$T$43,6),IF(OR(I1017=CZCA!$J$24,I1017=CZCA!$L$24),VLOOKUP(F1017,CZCA!$C$25:$T$43,8),IF(OR(I1017=CZCA!$K$24,I1017=CZCA!$Q$24),VLOOKUP(F1017,CZCA!$C$25:$T$43,9),IF(OR(I1017=CZCA!$M$24,I1017=CZCA!$T$24),VLOOKUP(F1017,CZCA!$C$25:$T$43,11),IF(OR(I1017=CZCA!$N$24,I1017=CZCA!$R$24),VLOOKUP(F1017,CZCA!$C$25:$T$43,12),IF(I1017=CZCA!$O$24,VLOOKUP(F1017,CZCA!$C$25:$T$43,13),IF(I1017=CZCA!$P$24,VLOOKUP(F1017,CZCA!$C$25:$T$43,14),IF(I1017=CZCA!$S$24,VLOOKUP(F1017,CZCA!$C$25:$T$43,17))))))))))))</f>
        <v>11.73</v>
      </c>
      <c r="AI1017" s="157">
        <f t="shared" si="149"/>
        <v>0.14897099999999999</v>
      </c>
      <c r="AL1017" s="128">
        <f t="shared" si="150"/>
        <v>85.251491901108267</v>
      </c>
      <c r="AM1017">
        <v>2</v>
      </c>
      <c r="AN1017" t="s">
        <v>74</v>
      </c>
      <c r="AO1017" t="s">
        <v>48</v>
      </c>
      <c r="AP1017" t="s">
        <v>109</v>
      </c>
      <c r="AQ1017" t="s">
        <v>116</v>
      </c>
    </row>
    <row r="1018" spans="1:43" x14ac:dyDescent="0.4">
      <c r="A1018" t="s">
        <v>37</v>
      </c>
      <c r="B1018" t="s">
        <v>38</v>
      </c>
      <c r="C1018" t="s">
        <v>39</v>
      </c>
      <c r="D1018" s="1">
        <v>41487</v>
      </c>
      <c r="E1018" t="s">
        <v>115</v>
      </c>
      <c r="F1018" t="s">
        <v>73</v>
      </c>
      <c r="G1018" t="s">
        <v>42</v>
      </c>
      <c r="H1018" t="s">
        <v>43</v>
      </c>
      <c r="I1018" t="s">
        <v>110</v>
      </c>
      <c r="J1018" t="s">
        <v>45</v>
      </c>
      <c r="K1018">
        <v>2</v>
      </c>
      <c r="L1018">
        <v>2000</v>
      </c>
      <c r="M1018" t="s">
        <v>46</v>
      </c>
      <c r="N1018">
        <v>0</v>
      </c>
      <c r="O1018">
        <v>0</v>
      </c>
      <c r="P1018">
        <v>0</v>
      </c>
      <c r="Q1018">
        <v>0</v>
      </c>
      <c r="R1018">
        <v>0</v>
      </c>
      <c r="S1018">
        <v>41.6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33.6</v>
      </c>
      <c r="Z1018">
        <f>VLOOKUP(F1018,CEUS!$J$26:$K$50,2)</f>
        <v>30</v>
      </c>
      <c r="AA1018" s="142">
        <f t="shared" si="135"/>
        <v>1.1200000000000001</v>
      </c>
      <c r="AB1018" s="37">
        <f t="shared" si="136"/>
        <v>89.600000000000009</v>
      </c>
      <c r="AH1018">
        <f>IF(I1018=CZCA!$E$24,VLOOKUP(F1018,CZCA!$C$25:$T$43,3),IF(I1018=CZCA!$F$24,VLOOKUP(F1018,CZCA!$C$25:$T$43,4),IF(I1018=CZCA!$G$24,VLOOKUP(F1018,CZCA!$C$25:$T$43,5),IF(OR(I1018=CZCA!$H$24,I1018=CZCA!$I$24),VLOOKUP(F1018,CZCA!$C$25:$T$43,6),IF(OR(I1018=CZCA!$J$24,I1018=CZCA!$L$24),VLOOKUP(F1018,CZCA!$C$25:$T$43,8),IF(OR(I1018=CZCA!$K$24,I1018=CZCA!$Q$24),VLOOKUP(F1018,CZCA!$C$25:$T$43,9),IF(OR(I1018=CZCA!$M$24,I1018=CZCA!$T$24),VLOOKUP(F1018,CZCA!$C$25:$T$43,11),IF(OR(I1018=CZCA!$N$24,I1018=CZCA!$R$24),VLOOKUP(F1018,CZCA!$C$25:$T$43,12),IF(I1018=CZCA!$O$24,VLOOKUP(F1018,CZCA!$C$25:$T$43,13),IF(I1018=CZCA!$P$24,VLOOKUP(F1018,CZCA!$C$25:$T$43,14),IF(I1018=CZCA!$S$24,VLOOKUP(F1018,CZCA!$C$25:$T$43,17))))))))))))</f>
        <v>11.73</v>
      </c>
      <c r="AI1018" s="157">
        <f t="shared" si="149"/>
        <v>0.39412800000000009</v>
      </c>
      <c r="AL1018" s="128">
        <f t="shared" si="150"/>
        <v>85.251491901108267</v>
      </c>
      <c r="AM1018">
        <v>2</v>
      </c>
      <c r="AN1018" t="s">
        <v>74</v>
      </c>
      <c r="AO1018" t="s">
        <v>48</v>
      </c>
      <c r="AP1018" t="s">
        <v>111</v>
      </c>
      <c r="AQ1018" t="s">
        <v>116</v>
      </c>
    </row>
    <row r="1019" spans="1:43" x14ac:dyDescent="0.4">
      <c r="A1019" t="s">
        <v>37</v>
      </c>
      <c r="B1019" t="s">
        <v>38</v>
      </c>
      <c r="C1019" t="s">
        <v>39</v>
      </c>
      <c r="D1019" s="1">
        <v>41487</v>
      </c>
      <c r="E1019" t="s">
        <v>115</v>
      </c>
      <c r="F1019" t="s">
        <v>73</v>
      </c>
      <c r="G1019" t="s">
        <v>42</v>
      </c>
      <c r="H1019" t="s">
        <v>43</v>
      </c>
      <c r="I1019" t="s">
        <v>112</v>
      </c>
      <c r="J1019" t="s">
        <v>45</v>
      </c>
      <c r="K1019">
        <v>2</v>
      </c>
      <c r="L1019">
        <v>2000</v>
      </c>
      <c r="M1019" t="s">
        <v>46</v>
      </c>
      <c r="N1019">
        <v>0</v>
      </c>
      <c r="O1019">
        <v>0</v>
      </c>
      <c r="P1019">
        <v>0</v>
      </c>
      <c r="Q1019">
        <v>0</v>
      </c>
      <c r="R1019">
        <v>0</v>
      </c>
      <c r="S1019">
        <v>5.71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4.6100000000000003</v>
      </c>
      <c r="Z1019">
        <f>VLOOKUP(F1019,CEUS!$J$26:$K$50,2)</f>
        <v>30</v>
      </c>
      <c r="AA1019" s="142">
        <f t="shared" si="135"/>
        <v>0.15366666666666667</v>
      </c>
      <c r="AB1019" s="37">
        <f t="shared" si="136"/>
        <v>12.293333333333333</v>
      </c>
      <c r="AH1019">
        <f>IF(I1019=CZCA!$E$24,VLOOKUP(F1019,CZCA!$C$25:$T$43,3),IF(I1019=CZCA!$F$24,VLOOKUP(F1019,CZCA!$C$25:$T$43,4),IF(I1019=CZCA!$G$24,VLOOKUP(F1019,CZCA!$C$25:$T$43,5),IF(OR(I1019=CZCA!$H$24,I1019=CZCA!$I$24),VLOOKUP(F1019,CZCA!$C$25:$T$43,6),IF(OR(I1019=CZCA!$J$24,I1019=CZCA!$L$24),VLOOKUP(F1019,CZCA!$C$25:$T$43,8),IF(OR(I1019=CZCA!$K$24,I1019=CZCA!$Q$24),VLOOKUP(F1019,CZCA!$C$25:$T$43,9),IF(OR(I1019=CZCA!$M$24,I1019=CZCA!$T$24),VLOOKUP(F1019,CZCA!$C$25:$T$43,11),IF(OR(I1019=CZCA!$N$24,I1019=CZCA!$R$24),VLOOKUP(F1019,CZCA!$C$25:$T$43,12),IF(I1019=CZCA!$O$24,VLOOKUP(F1019,CZCA!$C$25:$T$43,13),IF(I1019=CZCA!$P$24,VLOOKUP(F1019,CZCA!$C$25:$T$43,14),IF(I1019=CZCA!$S$24,VLOOKUP(F1019,CZCA!$C$25:$T$43,17))))))))))))</f>
        <v>25.23</v>
      </c>
      <c r="AI1019" s="157">
        <f t="shared" si="149"/>
        <v>0.11631030000000001</v>
      </c>
      <c r="AL1019" s="128">
        <f t="shared" si="150"/>
        <v>39.635354736424887</v>
      </c>
      <c r="AM1019">
        <v>2</v>
      </c>
      <c r="AN1019" t="s">
        <v>74</v>
      </c>
      <c r="AO1019" t="s">
        <v>48</v>
      </c>
      <c r="AP1019" t="s">
        <v>113</v>
      </c>
      <c r="AQ1019" t="s">
        <v>116</v>
      </c>
    </row>
    <row r="1020" spans="1:43" hidden="1" x14ac:dyDescent="0.4">
      <c r="A1020" t="s">
        <v>37</v>
      </c>
      <c r="B1020" t="s">
        <v>38</v>
      </c>
      <c r="C1020" t="s">
        <v>39</v>
      </c>
      <c r="D1020" s="1">
        <v>41487</v>
      </c>
      <c r="E1020" t="s">
        <v>115</v>
      </c>
      <c r="F1020" t="s">
        <v>73</v>
      </c>
      <c r="G1020" t="s">
        <v>42</v>
      </c>
      <c r="H1020" t="s">
        <v>43</v>
      </c>
      <c r="I1020" t="s">
        <v>251</v>
      </c>
      <c r="J1020" t="s">
        <v>45</v>
      </c>
      <c r="K1020">
        <v>2</v>
      </c>
      <c r="L1020">
        <v>2000</v>
      </c>
      <c r="M1020" t="s">
        <v>46</v>
      </c>
      <c r="N1020">
        <v>0</v>
      </c>
      <c r="O1020">
        <v>0</v>
      </c>
      <c r="P1020">
        <v>0</v>
      </c>
      <c r="Q1020">
        <v>0</v>
      </c>
      <c r="R1020">
        <v>0</v>
      </c>
      <c r="S1020">
        <v>11.9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9.61</v>
      </c>
      <c r="Z1020">
        <f>VLOOKUP(F1020,CEUS!$J$26:$K$50,2)</f>
        <v>30</v>
      </c>
      <c r="AA1020" s="142">
        <f t="shared" si="135"/>
        <v>0.3203333333333333</v>
      </c>
      <c r="AB1020" s="37">
        <f t="shared" si="136"/>
        <v>25.626666666666665</v>
      </c>
      <c r="AM1020">
        <v>2</v>
      </c>
      <c r="AN1020" t="s">
        <v>74</v>
      </c>
      <c r="AO1020" t="s">
        <v>48</v>
      </c>
      <c r="AP1020" t="s">
        <v>254</v>
      </c>
      <c r="AQ1020" t="s">
        <v>116</v>
      </c>
    </row>
    <row r="1021" spans="1:43" x14ac:dyDescent="0.4">
      <c r="A1021" t="s">
        <v>37</v>
      </c>
      <c r="B1021" t="s">
        <v>38</v>
      </c>
      <c r="C1021" t="s">
        <v>39</v>
      </c>
      <c r="D1021" s="1">
        <v>41487</v>
      </c>
      <c r="E1021" t="s">
        <v>115</v>
      </c>
      <c r="F1021" t="s">
        <v>75</v>
      </c>
      <c r="G1021" t="s">
        <v>42</v>
      </c>
      <c r="H1021" t="s">
        <v>43</v>
      </c>
      <c r="I1021" t="s">
        <v>102</v>
      </c>
      <c r="J1021" t="s">
        <v>45</v>
      </c>
      <c r="K1021">
        <v>4</v>
      </c>
      <c r="L1021">
        <v>4000</v>
      </c>
      <c r="M1021" t="s">
        <v>46</v>
      </c>
      <c r="N1021">
        <v>0</v>
      </c>
      <c r="O1021">
        <v>0</v>
      </c>
      <c r="P1021">
        <v>0</v>
      </c>
      <c r="Q1021">
        <v>0</v>
      </c>
      <c r="R1021">
        <v>0</v>
      </c>
      <c r="S1021">
        <v>15.3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12.4</v>
      </c>
      <c r="Z1021">
        <f>VLOOKUP(F1021,CEUS!$J$26:$K$50,2)</f>
        <v>40</v>
      </c>
      <c r="AA1021" s="142">
        <f t="shared" si="135"/>
        <v>0.31</v>
      </c>
      <c r="AB1021" s="37">
        <f t="shared" si="136"/>
        <v>24.8</v>
      </c>
      <c r="AH1021">
        <f>IF(I1021=CZCA!$E$24,VLOOKUP(F1021,CZCA!$C$25:$T$43,3),IF(I1021=CZCA!$F$24,VLOOKUP(F1021,CZCA!$C$25:$T$43,4),IF(I1021=CZCA!$G$24,VLOOKUP(F1021,CZCA!$C$25:$T$43,5),IF(OR(I1021=CZCA!$H$24,I1021=CZCA!$I$24),VLOOKUP(F1021,CZCA!$C$25:$T$43,6),IF(OR(I1021=CZCA!$J$24,I1021=CZCA!$L$24),VLOOKUP(F1021,CZCA!$C$25:$T$43,8),IF(OR(I1021=CZCA!$K$24,I1021=CZCA!$Q$24),VLOOKUP(F1021,CZCA!$C$25:$T$43,9),IF(OR(I1021=CZCA!$M$24,I1021=CZCA!$T$24),VLOOKUP(F1021,CZCA!$C$25:$T$43,11),IF(OR(I1021=CZCA!$N$24,I1021=CZCA!$R$24),VLOOKUP(F1021,CZCA!$C$25:$T$43,12),IF(I1021=CZCA!$O$24,VLOOKUP(F1021,CZCA!$C$25:$T$43,13),IF(I1021=CZCA!$P$24,VLOOKUP(F1021,CZCA!$C$25:$T$43,14),IF(I1021=CZCA!$S$24,VLOOKUP(F1021,CZCA!$C$25:$T$43,17))))))))))))</f>
        <v>19.29</v>
      </c>
      <c r="AI1021" s="157">
        <f t="shared" ref="AI1021:AI1026" si="151">Y1021/1000*AH1021</f>
        <v>0.23919599999999999</v>
      </c>
      <c r="AL1021" s="128">
        <f t="shared" ref="AL1021:AL1026" si="152">1000/AH1021</f>
        <v>51.840331778123385</v>
      </c>
      <c r="AM1021">
        <v>2</v>
      </c>
      <c r="AN1021" t="s">
        <v>76</v>
      </c>
      <c r="AO1021" t="s">
        <v>48</v>
      </c>
      <c r="AP1021" t="s">
        <v>103</v>
      </c>
      <c r="AQ1021" t="s">
        <v>116</v>
      </c>
    </row>
    <row r="1022" spans="1:43" x14ac:dyDescent="0.4">
      <c r="A1022" t="s">
        <v>37</v>
      </c>
      <c r="B1022" t="s">
        <v>38</v>
      </c>
      <c r="C1022" t="s">
        <v>39</v>
      </c>
      <c r="D1022" s="1">
        <v>41487</v>
      </c>
      <c r="E1022" t="s">
        <v>115</v>
      </c>
      <c r="F1022" t="s">
        <v>75</v>
      </c>
      <c r="G1022" t="s">
        <v>42</v>
      </c>
      <c r="H1022" t="s">
        <v>43</v>
      </c>
      <c r="I1022" t="s">
        <v>117</v>
      </c>
      <c r="J1022" t="s">
        <v>45</v>
      </c>
      <c r="K1022">
        <v>4</v>
      </c>
      <c r="L1022">
        <v>4000</v>
      </c>
      <c r="M1022" t="s">
        <v>46</v>
      </c>
      <c r="N1022">
        <v>0</v>
      </c>
      <c r="O1022">
        <v>0</v>
      </c>
      <c r="P1022">
        <v>0</v>
      </c>
      <c r="Q1022">
        <v>0</v>
      </c>
      <c r="R1022">
        <v>0</v>
      </c>
      <c r="S1022">
        <v>11.8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9.5</v>
      </c>
      <c r="Z1022">
        <f>VLOOKUP(F1022,CEUS!$J$26:$K$50,2)</f>
        <v>40</v>
      </c>
      <c r="AA1022" s="142">
        <f t="shared" si="135"/>
        <v>0.23749999999999999</v>
      </c>
      <c r="AB1022" s="37">
        <f t="shared" si="136"/>
        <v>19</v>
      </c>
      <c r="AH1022">
        <f>IF(I1022=CZCA!$E$24,VLOOKUP(F1022,CZCA!$C$25:$T$43,3),IF(I1022=CZCA!$F$24,VLOOKUP(F1022,CZCA!$C$25:$T$43,4),IF(I1022=CZCA!$G$24,VLOOKUP(F1022,CZCA!$C$25:$T$43,5),IF(OR(I1022=CZCA!$H$24,I1022=CZCA!$I$24),VLOOKUP(F1022,CZCA!$C$25:$T$43,6),IF(OR(I1022=CZCA!$J$24,I1022=CZCA!$L$24),VLOOKUP(F1022,CZCA!$C$25:$T$43,8),IF(OR(I1022=CZCA!$K$24,I1022=CZCA!$Q$24),VLOOKUP(F1022,CZCA!$C$25:$T$43,9),IF(OR(I1022=CZCA!$M$24,I1022=CZCA!$T$24),VLOOKUP(F1022,CZCA!$C$25:$T$43,11),IF(OR(I1022=CZCA!$N$24,I1022=CZCA!$R$24),VLOOKUP(F1022,CZCA!$C$25:$T$43,12),IF(I1022=CZCA!$O$24,VLOOKUP(F1022,CZCA!$C$25:$T$43,13),IF(I1022=CZCA!$P$24,VLOOKUP(F1022,CZCA!$C$25:$T$43,14),IF(I1022=CZCA!$S$24,VLOOKUP(F1022,CZCA!$C$25:$T$43,17))))))))))))</f>
        <v>23.63</v>
      </c>
      <c r="AI1022" s="157">
        <f t="shared" si="151"/>
        <v>0.22448499999999999</v>
      </c>
      <c r="AL1022" s="128">
        <f t="shared" si="152"/>
        <v>42.319085907744395</v>
      </c>
      <c r="AM1022">
        <v>2</v>
      </c>
      <c r="AN1022" t="s">
        <v>76</v>
      </c>
      <c r="AO1022" t="s">
        <v>48</v>
      </c>
      <c r="AP1022" t="s">
        <v>118</v>
      </c>
      <c r="AQ1022" t="s">
        <v>116</v>
      </c>
    </row>
    <row r="1023" spans="1:43" x14ac:dyDescent="0.4">
      <c r="A1023" t="s">
        <v>37</v>
      </c>
      <c r="B1023" t="s">
        <v>38</v>
      </c>
      <c r="C1023" t="s">
        <v>39</v>
      </c>
      <c r="D1023" s="1">
        <v>41487</v>
      </c>
      <c r="E1023" t="s">
        <v>115</v>
      </c>
      <c r="F1023" t="s">
        <v>75</v>
      </c>
      <c r="G1023" t="s">
        <v>42</v>
      </c>
      <c r="H1023" t="s">
        <v>43</v>
      </c>
      <c r="I1023" t="s">
        <v>104</v>
      </c>
      <c r="J1023" t="s">
        <v>45</v>
      </c>
      <c r="K1023">
        <v>4</v>
      </c>
      <c r="L1023">
        <v>4000</v>
      </c>
      <c r="M1023" t="s">
        <v>46</v>
      </c>
      <c r="N1023">
        <v>0</v>
      </c>
      <c r="O1023">
        <v>0</v>
      </c>
      <c r="P1023">
        <v>0</v>
      </c>
      <c r="Q1023">
        <v>0</v>
      </c>
      <c r="R1023">
        <v>0</v>
      </c>
      <c r="S1023">
        <v>14.1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11.4</v>
      </c>
      <c r="Z1023">
        <f>VLOOKUP(F1023,CEUS!$J$26:$K$50,2)</f>
        <v>40</v>
      </c>
      <c r="AA1023" s="142">
        <f t="shared" si="135"/>
        <v>0.28500000000000003</v>
      </c>
      <c r="AB1023" s="37">
        <f t="shared" si="136"/>
        <v>22.800000000000004</v>
      </c>
      <c r="AH1023">
        <f>IF(I1023=CZCA!$E$24,VLOOKUP(F1023,CZCA!$C$25:$T$43,3),IF(I1023=CZCA!$F$24,VLOOKUP(F1023,CZCA!$C$25:$T$43,4),IF(I1023=CZCA!$G$24,VLOOKUP(F1023,CZCA!$C$25:$T$43,5),IF(OR(I1023=CZCA!$H$24,I1023=CZCA!$I$24),VLOOKUP(F1023,CZCA!$C$25:$T$43,6),IF(OR(I1023=CZCA!$J$24,I1023=CZCA!$L$24),VLOOKUP(F1023,CZCA!$C$25:$T$43,8),IF(OR(I1023=CZCA!$K$24,I1023=CZCA!$Q$24),VLOOKUP(F1023,CZCA!$C$25:$T$43,9),IF(OR(I1023=CZCA!$M$24,I1023=CZCA!$T$24),VLOOKUP(F1023,CZCA!$C$25:$T$43,11),IF(OR(I1023=CZCA!$N$24,I1023=CZCA!$R$24),VLOOKUP(F1023,CZCA!$C$25:$T$43,12),IF(I1023=CZCA!$O$24,VLOOKUP(F1023,CZCA!$C$25:$T$43,13),IF(I1023=CZCA!$P$24,VLOOKUP(F1023,CZCA!$C$25:$T$43,14),IF(I1023=CZCA!$S$24,VLOOKUP(F1023,CZCA!$C$25:$T$43,17))))))))))))</f>
        <v>19.29</v>
      </c>
      <c r="AI1023" s="157">
        <f t="shared" si="151"/>
        <v>0.21990599999999999</v>
      </c>
      <c r="AL1023" s="128">
        <f t="shared" si="152"/>
        <v>51.840331778123385</v>
      </c>
      <c r="AM1023">
        <v>2</v>
      </c>
      <c r="AN1023" t="s">
        <v>76</v>
      </c>
      <c r="AO1023" t="s">
        <v>48</v>
      </c>
      <c r="AP1023" t="s">
        <v>105</v>
      </c>
      <c r="AQ1023" t="s">
        <v>116</v>
      </c>
    </row>
    <row r="1024" spans="1:43" x14ac:dyDescent="0.4">
      <c r="A1024" t="s">
        <v>37</v>
      </c>
      <c r="B1024" t="s">
        <v>38</v>
      </c>
      <c r="C1024" t="s">
        <v>39</v>
      </c>
      <c r="D1024" s="1">
        <v>41487</v>
      </c>
      <c r="E1024" t="s">
        <v>115</v>
      </c>
      <c r="F1024" t="s">
        <v>75</v>
      </c>
      <c r="G1024" t="s">
        <v>42</v>
      </c>
      <c r="H1024" t="s">
        <v>43</v>
      </c>
      <c r="I1024" t="s">
        <v>108</v>
      </c>
      <c r="J1024" t="s">
        <v>45</v>
      </c>
      <c r="K1024">
        <v>4</v>
      </c>
      <c r="L1024">
        <v>4000</v>
      </c>
      <c r="M1024" t="s">
        <v>46</v>
      </c>
      <c r="N1024">
        <v>0</v>
      </c>
      <c r="O1024">
        <v>0</v>
      </c>
      <c r="P1024">
        <v>0</v>
      </c>
      <c r="Q1024">
        <v>0</v>
      </c>
      <c r="R1024">
        <v>0</v>
      </c>
      <c r="S1024">
        <v>16.2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13.1</v>
      </c>
      <c r="Z1024">
        <f>VLOOKUP(F1024,CEUS!$J$26:$K$50,2)</f>
        <v>40</v>
      </c>
      <c r="AA1024" s="142">
        <f t="shared" si="135"/>
        <v>0.32750000000000001</v>
      </c>
      <c r="AB1024" s="37">
        <f t="shared" si="136"/>
        <v>26.200000000000003</v>
      </c>
      <c r="AH1024">
        <f>IF(I1024=CZCA!$E$24,VLOOKUP(F1024,CZCA!$C$25:$T$43,3),IF(I1024=CZCA!$F$24,VLOOKUP(F1024,CZCA!$C$25:$T$43,4),IF(I1024=CZCA!$G$24,VLOOKUP(F1024,CZCA!$C$25:$T$43,5),IF(OR(I1024=CZCA!$H$24,I1024=CZCA!$I$24),VLOOKUP(F1024,CZCA!$C$25:$T$43,6),IF(OR(I1024=CZCA!$J$24,I1024=CZCA!$L$24),VLOOKUP(F1024,CZCA!$C$25:$T$43,8),IF(OR(I1024=CZCA!$K$24,I1024=CZCA!$Q$24),VLOOKUP(F1024,CZCA!$C$25:$T$43,9),IF(OR(I1024=CZCA!$M$24,I1024=CZCA!$T$24),VLOOKUP(F1024,CZCA!$C$25:$T$43,11),IF(OR(I1024=CZCA!$N$24,I1024=CZCA!$R$24),VLOOKUP(F1024,CZCA!$C$25:$T$43,12),IF(I1024=CZCA!$O$24,VLOOKUP(F1024,CZCA!$C$25:$T$43,13),IF(I1024=CZCA!$P$24,VLOOKUP(F1024,CZCA!$C$25:$T$43,14),IF(I1024=CZCA!$S$24,VLOOKUP(F1024,CZCA!$C$25:$T$43,17))))))))))))</f>
        <v>11.73</v>
      </c>
      <c r="AI1024" s="157">
        <f t="shared" si="151"/>
        <v>0.15366299999999999</v>
      </c>
      <c r="AL1024" s="128">
        <f t="shared" si="152"/>
        <v>85.251491901108267</v>
      </c>
      <c r="AM1024">
        <v>2</v>
      </c>
      <c r="AN1024" t="s">
        <v>76</v>
      </c>
      <c r="AO1024" t="s">
        <v>48</v>
      </c>
      <c r="AP1024" t="s">
        <v>109</v>
      </c>
      <c r="AQ1024" t="s">
        <v>116</v>
      </c>
    </row>
    <row r="1025" spans="1:43" x14ac:dyDescent="0.4">
      <c r="A1025" t="s">
        <v>37</v>
      </c>
      <c r="B1025" t="s">
        <v>38</v>
      </c>
      <c r="C1025" t="s">
        <v>39</v>
      </c>
      <c r="D1025" s="1">
        <v>41487</v>
      </c>
      <c r="E1025" t="s">
        <v>115</v>
      </c>
      <c r="F1025" t="s">
        <v>75</v>
      </c>
      <c r="G1025" t="s">
        <v>42</v>
      </c>
      <c r="H1025" t="s">
        <v>43</v>
      </c>
      <c r="I1025" t="s">
        <v>110</v>
      </c>
      <c r="J1025" t="s">
        <v>45</v>
      </c>
      <c r="K1025">
        <v>4</v>
      </c>
      <c r="L1025">
        <v>4000</v>
      </c>
      <c r="M1025" t="s">
        <v>46</v>
      </c>
      <c r="N1025">
        <v>0</v>
      </c>
      <c r="O1025">
        <v>0</v>
      </c>
      <c r="P1025">
        <v>0</v>
      </c>
      <c r="Q1025">
        <v>0</v>
      </c>
      <c r="R1025">
        <v>0</v>
      </c>
      <c r="S1025">
        <v>36.200000000000003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29.2</v>
      </c>
      <c r="Z1025">
        <f>VLOOKUP(F1025,CEUS!$J$26:$K$50,2)</f>
        <v>40</v>
      </c>
      <c r="AA1025" s="142">
        <f t="shared" si="135"/>
        <v>0.73</v>
      </c>
      <c r="AB1025" s="37">
        <f t="shared" si="136"/>
        <v>58.4</v>
      </c>
      <c r="AH1025">
        <f>IF(I1025=CZCA!$E$24,VLOOKUP(F1025,CZCA!$C$25:$T$43,3),IF(I1025=CZCA!$F$24,VLOOKUP(F1025,CZCA!$C$25:$T$43,4),IF(I1025=CZCA!$G$24,VLOOKUP(F1025,CZCA!$C$25:$T$43,5),IF(OR(I1025=CZCA!$H$24,I1025=CZCA!$I$24),VLOOKUP(F1025,CZCA!$C$25:$T$43,6),IF(OR(I1025=CZCA!$J$24,I1025=CZCA!$L$24),VLOOKUP(F1025,CZCA!$C$25:$T$43,8),IF(OR(I1025=CZCA!$K$24,I1025=CZCA!$Q$24),VLOOKUP(F1025,CZCA!$C$25:$T$43,9),IF(OR(I1025=CZCA!$M$24,I1025=CZCA!$T$24),VLOOKUP(F1025,CZCA!$C$25:$T$43,11),IF(OR(I1025=CZCA!$N$24,I1025=CZCA!$R$24),VLOOKUP(F1025,CZCA!$C$25:$T$43,12),IF(I1025=CZCA!$O$24,VLOOKUP(F1025,CZCA!$C$25:$T$43,13),IF(I1025=CZCA!$P$24,VLOOKUP(F1025,CZCA!$C$25:$T$43,14),IF(I1025=CZCA!$S$24,VLOOKUP(F1025,CZCA!$C$25:$T$43,17))))))))))))</f>
        <v>11.73</v>
      </c>
      <c r="AI1025" s="157">
        <f t="shared" si="151"/>
        <v>0.34251600000000004</v>
      </c>
      <c r="AL1025" s="128">
        <f t="shared" si="152"/>
        <v>85.251491901108267</v>
      </c>
      <c r="AM1025">
        <v>2</v>
      </c>
      <c r="AN1025" t="s">
        <v>76</v>
      </c>
      <c r="AO1025" t="s">
        <v>48</v>
      </c>
      <c r="AP1025" t="s">
        <v>111</v>
      </c>
      <c r="AQ1025" t="s">
        <v>116</v>
      </c>
    </row>
    <row r="1026" spans="1:43" x14ac:dyDescent="0.4">
      <c r="A1026" t="s">
        <v>37</v>
      </c>
      <c r="B1026" t="s">
        <v>38</v>
      </c>
      <c r="C1026" t="s">
        <v>39</v>
      </c>
      <c r="D1026" s="1">
        <v>41487</v>
      </c>
      <c r="E1026" t="s">
        <v>115</v>
      </c>
      <c r="F1026" t="s">
        <v>75</v>
      </c>
      <c r="G1026" t="s">
        <v>42</v>
      </c>
      <c r="H1026" t="s">
        <v>43</v>
      </c>
      <c r="I1026" t="s">
        <v>112</v>
      </c>
      <c r="J1026" t="s">
        <v>45</v>
      </c>
      <c r="K1026">
        <v>4</v>
      </c>
      <c r="L1026">
        <v>4000</v>
      </c>
      <c r="M1026" t="s">
        <v>46</v>
      </c>
      <c r="N1026">
        <v>0</v>
      </c>
      <c r="O1026">
        <v>0</v>
      </c>
      <c r="P1026">
        <v>0</v>
      </c>
      <c r="Q1026">
        <v>0</v>
      </c>
      <c r="R1026">
        <v>0</v>
      </c>
      <c r="S1026">
        <v>6.33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5.1100000000000003</v>
      </c>
      <c r="Z1026">
        <f>VLOOKUP(F1026,CEUS!$J$26:$K$50,2)</f>
        <v>40</v>
      </c>
      <c r="AA1026" s="142">
        <f t="shared" si="135"/>
        <v>0.12775</v>
      </c>
      <c r="AB1026" s="37">
        <f t="shared" si="136"/>
        <v>10.220000000000001</v>
      </c>
      <c r="AH1026">
        <f>IF(I1026=CZCA!$E$24,VLOOKUP(F1026,CZCA!$C$25:$T$43,3),IF(I1026=CZCA!$F$24,VLOOKUP(F1026,CZCA!$C$25:$T$43,4),IF(I1026=CZCA!$G$24,VLOOKUP(F1026,CZCA!$C$25:$T$43,5),IF(OR(I1026=CZCA!$H$24,I1026=CZCA!$I$24),VLOOKUP(F1026,CZCA!$C$25:$T$43,6),IF(OR(I1026=CZCA!$J$24,I1026=CZCA!$L$24),VLOOKUP(F1026,CZCA!$C$25:$T$43,8),IF(OR(I1026=CZCA!$K$24,I1026=CZCA!$Q$24),VLOOKUP(F1026,CZCA!$C$25:$T$43,9),IF(OR(I1026=CZCA!$M$24,I1026=CZCA!$T$24),VLOOKUP(F1026,CZCA!$C$25:$T$43,11),IF(OR(I1026=CZCA!$N$24,I1026=CZCA!$R$24),VLOOKUP(F1026,CZCA!$C$25:$T$43,12),IF(I1026=CZCA!$O$24,VLOOKUP(F1026,CZCA!$C$25:$T$43,13),IF(I1026=CZCA!$P$24,VLOOKUP(F1026,CZCA!$C$25:$T$43,14),IF(I1026=CZCA!$S$24,VLOOKUP(F1026,CZCA!$C$25:$T$43,17))))))))))))</f>
        <v>25.23</v>
      </c>
      <c r="AI1026" s="157">
        <f t="shared" si="151"/>
        <v>0.12892529999999999</v>
      </c>
      <c r="AL1026" s="128">
        <f t="shared" si="152"/>
        <v>39.635354736424887</v>
      </c>
      <c r="AM1026">
        <v>2</v>
      </c>
      <c r="AN1026" t="s">
        <v>76</v>
      </c>
      <c r="AO1026" t="s">
        <v>48</v>
      </c>
      <c r="AP1026" t="s">
        <v>113</v>
      </c>
      <c r="AQ1026" t="s">
        <v>116</v>
      </c>
    </row>
    <row r="1027" spans="1:43" hidden="1" x14ac:dyDescent="0.4">
      <c r="A1027" t="s">
        <v>37</v>
      </c>
      <c r="B1027" t="s">
        <v>38</v>
      </c>
      <c r="C1027" t="s">
        <v>39</v>
      </c>
      <c r="D1027" s="1">
        <v>41487</v>
      </c>
      <c r="E1027" t="s">
        <v>115</v>
      </c>
      <c r="F1027" t="s">
        <v>75</v>
      </c>
      <c r="G1027" t="s">
        <v>42</v>
      </c>
      <c r="H1027" t="s">
        <v>43</v>
      </c>
      <c r="I1027" t="s">
        <v>251</v>
      </c>
      <c r="J1027" t="s">
        <v>45</v>
      </c>
      <c r="K1027">
        <v>4</v>
      </c>
      <c r="L1027">
        <v>4000</v>
      </c>
      <c r="M1027" t="s">
        <v>46</v>
      </c>
      <c r="N1027">
        <v>0</v>
      </c>
      <c r="O1027">
        <v>0</v>
      </c>
      <c r="P1027">
        <v>0</v>
      </c>
      <c r="Q1027">
        <v>0</v>
      </c>
      <c r="R1027">
        <v>0</v>
      </c>
      <c r="S1027">
        <v>13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10.5</v>
      </c>
      <c r="Z1027">
        <f>VLOOKUP(F1027,CEUS!$J$26:$K$50,2)</f>
        <v>40</v>
      </c>
      <c r="AA1027" s="142">
        <f t="shared" si="135"/>
        <v>0.26250000000000001</v>
      </c>
      <c r="AB1027" s="37">
        <f t="shared" si="136"/>
        <v>21</v>
      </c>
      <c r="AM1027">
        <v>2</v>
      </c>
      <c r="AN1027" t="s">
        <v>76</v>
      </c>
      <c r="AO1027" t="s">
        <v>48</v>
      </c>
      <c r="AP1027" t="s">
        <v>254</v>
      </c>
      <c r="AQ1027" t="s">
        <v>116</v>
      </c>
    </row>
    <row r="1028" spans="1:43" x14ac:dyDescent="0.4">
      <c r="A1028" t="s">
        <v>37</v>
      </c>
      <c r="B1028" t="s">
        <v>38</v>
      </c>
      <c r="C1028" t="s">
        <v>39</v>
      </c>
      <c r="D1028" s="1">
        <v>41487</v>
      </c>
      <c r="E1028" t="s">
        <v>115</v>
      </c>
      <c r="F1028" t="s">
        <v>77</v>
      </c>
      <c r="G1028" t="s">
        <v>42</v>
      </c>
      <c r="H1028" t="s">
        <v>43</v>
      </c>
      <c r="I1028" t="s">
        <v>102</v>
      </c>
      <c r="J1028" t="s">
        <v>45</v>
      </c>
      <c r="K1028">
        <v>131</v>
      </c>
      <c r="L1028">
        <v>131000</v>
      </c>
      <c r="M1028" t="s">
        <v>46</v>
      </c>
      <c r="N1028">
        <v>0</v>
      </c>
      <c r="O1028">
        <v>0</v>
      </c>
      <c r="P1028">
        <v>0</v>
      </c>
      <c r="Q1028">
        <v>0</v>
      </c>
      <c r="R1028">
        <v>0</v>
      </c>
      <c r="S1028">
        <v>1.67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1.35</v>
      </c>
      <c r="Z1028">
        <f>VLOOKUP(F1028,CEUS!$J$26:$K$50,2)</f>
        <v>20</v>
      </c>
      <c r="AA1028" s="142">
        <f t="shared" si="135"/>
        <v>6.7500000000000004E-2</v>
      </c>
      <c r="AB1028" s="37">
        <f t="shared" si="136"/>
        <v>5.4</v>
      </c>
      <c r="AH1028">
        <f>IF(I1028=CZCA!$E$24,VLOOKUP(F1028,CZCA!$C$25:$T$43,3),IF(I1028=CZCA!$F$24,VLOOKUP(F1028,CZCA!$C$25:$T$43,4),IF(I1028=CZCA!$G$24,VLOOKUP(F1028,CZCA!$C$25:$T$43,5),IF(OR(I1028=CZCA!$H$24,I1028=CZCA!$I$24),VLOOKUP(F1028,CZCA!$C$25:$T$43,6),IF(OR(I1028=CZCA!$J$24,I1028=CZCA!$L$24),VLOOKUP(F1028,CZCA!$C$25:$T$43,8),IF(OR(I1028=CZCA!$K$24,I1028=CZCA!$Q$24),VLOOKUP(F1028,CZCA!$C$25:$T$43,9),IF(OR(I1028=CZCA!$M$24,I1028=CZCA!$T$24),VLOOKUP(F1028,CZCA!$C$25:$T$43,11),IF(OR(I1028=CZCA!$N$24,I1028=CZCA!$R$24),VLOOKUP(F1028,CZCA!$C$25:$T$43,12),IF(I1028=CZCA!$O$24,VLOOKUP(F1028,CZCA!$C$25:$T$43,13),IF(I1028=CZCA!$P$24,VLOOKUP(F1028,CZCA!$C$25:$T$43,14),IF(I1028=CZCA!$S$24,VLOOKUP(F1028,CZCA!$C$25:$T$43,17))))))))))))</f>
        <v>93.58</v>
      </c>
      <c r="AI1028" s="157">
        <f t="shared" ref="AI1028:AI1033" si="153">Y1028/1000*AH1028</f>
        <v>0.126333</v>
      </c>
      <c r="AL1028" s="128">
        <f t="shared" ref="AL1028:AL1033" si="154">1000/AH1028</f>
        <v>10.686044026501389</v>
      </c>
      <c r="AM1028">
        <v>2</v>
      </c>
      <c r="AN1028" t="s">
        <v>78</v>
      </c>
      <c r="AO1028" t="s">
        <v>48</v>
      </c>
      <c r="AP1028" t="s">
        <v>103</v>
      </c>
      <c r="AQ1028" t="s">
        <v>116</v>
      </c>
    </row>
    <row r="1029" spans="1:43" x14ac:dyDescent="0.4">
      <c r="A1029" t="s">
        <v>37</v>
      </c>
      <c r="B1029" t="s">
        <v>38</v>
      </c>
      <c r="C1029" t="s">
        <v>39</v>
      </c>
      <c r="D1029" s="1">
        <v>41487</v>
      </c>
      <c r="E1029" t="s">
        <v>115</v>
      </c>
      <c r="F1029" t="s">
        <v>77</v>
      </c>
      <c r="G1029" t="s">
        <v>42</v>
      </c>
      <c r="H1029" t="s">
        <v>43</v>
      </c>
      <c r="I1029" t="s">
        <v>117</v>
      </c>
      <c r="J1029" t="s">
        <v>45</v>
      </c>
      <c r="K1029">
        <v>131</v>
      </c>
      <c r="L1029">
        <v>131000</v>
      </c>
      <c r="M1029" t="s">
        <v>46</v>
      </c>
      <c r="N1029">
        <v>0</v>
      </c>
      <c r="O1029">
        <v>0</v>
      </c>
      <c r="P1029">
        <v>0</v>
      </c>
      <c r="Q1029">
        <v>0</v>
      </c>
      <c r="R1029">
        <v>0</v>
      </c>
      <c r="S1029">
        <v>1.24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1</v>
      </c>
      <c r="Z1029">
        <f>VLOOKUP(F1029,CEUS!$J$26:$K$50,2)</f>
        <v>20</v>
      </c>
      <c r="AA1029" s="142">
        <f t="shared" si="135"/>
        <v>0.05</v>
      </c>
      <c r="AB1029" s="37">
        <f t="shared" si="136"/>
        <v>4</v>
      </c>
      <c r="AH1029">
        <f>IF(I1029=CZCA!$E$24,VLOOKUP(F1029,CZCA!$C$25:$T$43,3),IF(I1029=CZCA!$F$24,VLOOKUP(F1029,CZCA!$C$25:$T$43,4),IF(I1029=CZCA!$G$24,VLOOKUP(F1029,CZCA!$C$25:$T$43,5),IF(OR(I1029=CZCA!$H$24,I1029=CZCA!$I$24),VLOOKUP(F1029,CZCA!$C$25:$T$43,6),IF(OR(I1029=CZCA!$J$24,I1029=CZCA!$L$24),VLOOKUP(F1029,CZCA!$C$25:$T$43,8),IF(OR(I1029=CZCA!$K$24,I1029=CZCA!$Q$24),VLOOKUP(F1029,CZCA!$C$25:$T$43,9),IF(OR(I1029=CZCA!$M$24,I1029=CZCA!$T$24),VLOOKUP(F1029,CZCA!$C$25:$T$43,11),IF(OR(I1029=CZCA!$N$24,I1029=CZCA!$R$24),VLOOKUP(F1029,CZCA!$C$25:$T$43,12),IF(I1029=CZCA!$O$24,VLOOKUP(F1029,CZCA!$C$25:$T$43,13),IF(I1029=CZCA!$P$24,VLOOKUP(F1029,CZCA!$C$25:$T$43,14),IF(I1029=CZCA!$S$24,VLOOKUP(F1029,CZCA!$C$25:$T$43,17))))))))))))</f>
        <v>89.42</v>
      </c>
      <c r="AI1029" s="157">
        <f t="shared" si="153"/>
        <v>8.9419999999999999E-2</v>
      </c>
      <c r="AL1029" s="128">
        <f t="shared" si="154"/>
        <v>11.183180496533215</v>
      </c>
      <c r="AM1029">
        <v>2</v>
      </c>
      <c r="AN1029" t="s">
        <v>78</v>
      </c>
      <c r="AO1029" t="s">
        <v>48</v>
      </c>
      <c r="AP1029" t="s">
        <v>118</v>
      </c>
      <c r="AQ1029" t="s">
        <v>116</v>
      </c>
    </row>
    <row r="1030" spans="1:43" x14ac:dyDescent="0.4">
      <c r="A1030" t="s">
        <v>37</v>
      </c>
      <c r="B1030" t="s">
        <v>38</v>
      </c>
      <c r="C1030" t="s">
        <v>39</v>
      </c>
      <c r="D1030" s="1">
        <v>41487</v>
      </c>
      <c r="E1030" t="s">
        <v>115</v>
      </c>
      <c r="F1030" t="s">
        <v>77</v>
      </c>
      <c r="G1030" t="s">
        <v>42</v>
      </c>
      <c r="H1030" t="s">
        <v>43</v>
      </c>
      <c r="I1030" t="s">
        <v>104</v>
      </c>
      <c r="J1030" t="s">
        <v>45</v>
      </c>
      <c r="K1030">
        <v>131</v>
      </c>
      <c r="L1030">
        <v>131000</v>
      </c>
      <c r="M1030" t="s">
        <v>46</v>
      </c>
      <c r="N1030">
        <v>0</v>
      </c>
      <c r="O1030">
        <v>0</v>
      </c>
      <c r="P1030">
        <v>0</v>
      </c>
      <c r="Q1030">
        <v>0</v>
      </c>
      <c r="R1030">
        <v>0</v>
      </c>
      <c r="S1030">
        <v>1.62</v>
      </c>
      <c r="T1030">
        <v>0</v>
      </c>
      <c r="U1030">
        <v>0</v>
      </c>
      <c r="V1030">
        <v>0</v>
      </c>
      <c r="W1030">
        <v>0</v>
      </c>
      <c r="X1030">
        <v>0</v>
      </c>
      <c r="Y1030">
        <v>1.31</v>
      </c>
      <c r="Z1030">
        <f>VLOOKUP(F1030,CEUS!$J$26:$K$50,2)</f>
        <v>20</v>
      </c>
      <c r="AA1030" s="142">
        <f t="shared" si="135"/>
        <v>6.5500000000000003E-2</v>
      </c>
      <c r="AB1030" s="37">
        <f t="shared" si="136"/>
        <v>5.24</v>
      </c>
      <c r="AH1030">
        <f>IF(I1030=CZCA!$E$24,VLOOKUP(F1030,CZCA!$C$25:$T$43,3),IF(I1030=CZCA!$F$24,VLOOKUP(F1030,CZCA!$C$25:$T$43,4),IF(I1030=CZCA!$G$24,VLOOKUP(F1030,CZCA!$C$25:$T$43,5),IF(OR(I1030=CZCA!$H$24,I1030=CZCA!$I$24),VLOOKUP(F1030,CZCA!$C$25:$T$43,6),IF(OR(I1030=CZCA!$J$24,I1030=CZCA!$L$24),VLOOKUP(F1030,CZCA!$C$25:$T$43,8),IF(OR(I1030=CZCA!$K$24,I1030=CZCA!$Q$24),VLOOKUP(F1030,CZCA!$C$25:$T$43,9),IF(OR(I1030=CZCA!$M$24,I1030=CZCA!$T$24),VLOOKUP(F1030,CZCA!$C$25:$T$43,11),IF(OR(I1030=CZCA!$N$24,I1030=CZCA!$R$24),VLOOKUP(F1030,CZCA!$C$25:$T$43,12),IF(I1030=CZCA!$O$24,VLOOKUP(F1030,CZCA!$C$25:$T$43,13),IF(I1030=CZCA!$P$24,VLOOKUP(F1030,CZCA!$C$25:$T$43,14),IF(I1030=CZCA!$S$24,VLOOKUP(F1030,CZCA!$C$25:$T$43,17))))))))))))</f>
        <v>93.58</v>
      </c>
      <c r="AI1030" s="157">
        <f t="shared" si="153"/>
        <v>0.1225898</v>
      </c>
      <c r="AL1030" s="128">
        <f t="shared" si="154"/>
        <v>10.686044026501389</v>
      </c>
      <c r="AM1030">
        <v>2</v>
      </c>
      <c r="AN1030" t="s">
        <v>78</v>
      </c>
      <c r="AO1030" t="s">
        <v>48</v>
      </c>
      <c r="AP1030" t="s">
        <v>105</v>
      </c>
      <c r="AQ1030" t="s">
        <v>116</v>
      </c>
    </row>
    <row r="1031" spans="1:43" x14ac:dyDescent="0.4">
      <c r="A1031" t="s">
        <v>37</v>
      </c>
      <c r="B1031" t="s">
        <v>38</v>
      </c>
      <c r="C1031" t="s">
        <v>39</v>
      </c>
      <c r="D1031" s="1">
        <v>41487</v>
      </c>
      <c r="E1031" t="s">
        <v>115</v>
      </c>
      <c r="F1031" t="s">
        <v>77</v>
      </c>
      <c r="G1031" t="s">
        <v>42</v>
      </c>
      <c r="H1031" t="s">
        <v>43</v>
      </c>
      <c r="I1031" t="s">
        <v>108</v>
      </c>
      <c r="J1031" t="s">
        <v>45</v>
      </c>
      <c r="K1031">
        <v>131</v>
      </c>
      <c r="L1031">
        <v>131000</v>
      </c>
      <c r="M1031" t="s">
        <v>46</v>
      </c>
      <c r="N1031">
        <v>0</v>
      </c>
      <c r="O1031">
        <v>0</v>
      </c>
      <c r="P1031">
        <v>0</v>
      </c>
      <c r="Q1031">
        <v>0</v>
      </c>
      <c r="R1031">
        <v>0</v>
      </c>
      <c r="S1031">
        <v>1.91</v>
      </c>
      <c r="T1031">
        <v>0</v>
      </c>
      <c r="U1031">
        <v>0</v>
      </c>
      <c r="V1031">
        <v>0</v>
      </c>
      <c r="W1031">
        <v>0</v>
      </c>
      <c r="X1031">
        <v>0</v>
      </c>
      <c r="Y1031">
        <v>1.55</v>
      </c>
      <c r="Z1031">
        <f>VLOOKUP(F1031,CEUS!$J$26:$K$50,2)</f>
        <v>20</v>
      </c>
      <c r="AA1031" s="142">
        <f t="shared" si="135"/>
        <v>7.7499999999999999E-2</v>
      </c>
      <c r="AB1031" s="37">
        <f t="shared" si="136"/>
        <v>6.2</v>
      </c>
      <c r="AH1031">
        <f>IF(I1031=CZCA!$E$24,VLOOKUP(F1031,CZCA!$C$25:$T$43,3),IF(I1031=CZCA!$F$24,VLOOKUP(F1031,CZCA!$C$25:$T$43,4),IF(I1031=CZCA!$G$24,VLOOKUP(F1031,CZCA!$C$25:$T$43,5),IF(OR(I1031=CZCA!$H$24,I1031=CZCA!$I$24),VLOOKUP(F1031,CZCA!$C$25:$T$43,6),IF(OR(I1031=CZCA!$J$24,I1031=CZCA!$L$24),VLOOKUP(F1031,CZCA!$C$25:$T$43,8),IF(OR(I1031=CZCA!$K$24,I1031=CZCA!$Q$24),VLOOKUP(F1031,CZCA!$C$25:$T$43,9),IF(OR(I1031=CZCA!$M$24,I1031=CZCA!$T$24),VLOOKUP(F1031,CZCA!$C$25:$T$43,11),IF(OR(I1031=CZCA!$N$24,I1031=CZCA!$R$24),VLOOKUP(F1031,CZCA!$C$25:$T$43,12),IF(I1031=CZCA!$O$24,VLOOKUP(F1031,CZCA!$C$25:$T$43,13),IF(I1031=CZCA!$P$24,VLOOKUP(F1031,CZCA!$C$25:$T$43,14),IF(I1031=CZCA!$S$24,VLOOKUP(F1031,CZCA!$C$25:$T$43,17))))))))))))</f>
        <v>49.41</v>
      </c>
      <c r="AI1031" s="157">
        <f t="shared" si="153"/>
        <v>7.6585499999999987E-2</v>
      </c>
      <c r="AL1031" s="128">
        <f t="shared" si="154"/>
        <v>20.238818053025703</v>
      </c>
      <c r="AM1031">
        <v>2</v>
      </c>
      <c r="AN1031" t="s">
        <v>78</v>
      </c>
      <c r="AO1031" t="s">
        <v>48</v>
      </c>
      <c r="AP1031" t="s">
        <v>109</v>
      </c>
      <c r="AQ1031" t="s">
        <v>116</v>
      </c>
    </row>
    <row r="1032" spans="1:43" x14ac:dyDescent="0.4">
      <c r="A1032" t="s">
        <v>37</v>
      </c>
      <c r="B1032" t="s">
        <v>38</v>
      </c>
      <c r="C1032" t="s">
        <v>39</v>
      </c>
      <c r="D1032" s="1">
        <v>41487</v>
      </c>
      <c r="E1032" t="s">
        <v>115</v>
      </c>
      <c r="F1032" t="s">
        <v>77</v>
      </c>
      <c r="G1032" t="s">
        <v>42</v>
      </c>
      <c r="H1032" t="s">
        <v>43</v>
      </c>
      <c r="I1032" t="s">
        <v>110</v>
      </c>
      <c r="J1032" t="s">
        <v>45</v>
      </c>
      <c r="K1032">
        <v>131</v>
      </c>
      <c r="L1032">
        <v>131000</v>
      </c>
      <c r="M1032" t="s">
        <v>46</v>
      </c>
      <c r="N1032">
        <v>0</v>
      </c>
      <c r="O1032">
        <v>0</v>
      </c>
      <c r="P1032">
        <v>0</v>
      </c>
      <c r="Q1032">
        <v>0</v>
      </c>
      <c r="R1032">
        <v>0</v>
      </c>
      <c r="S1032">
        <v>6.91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5.58</v>
      </c>
      <c r="Z1032">
        <f>VLOOKUP(F1032,CEUS!$J$26:$K$50,2)</f>
        <v>20</v>
      </c>
      <c r="AA1032" s="142">
        <f t="shared" si="135"/>
        <v>0.27900000000000003</v>
      </c>
      <c r="AB1032" s="37">
        <f t="shared" si="136"/>
        <v>22.32</v>
      </c>
      <c r="AH1032">
        <f>IF(I1032=CZCA!$E$24,VLOOKUP(F1032,CZCA!$C$25:$T$43,3),IF(I1032=CZCA!$F$24,VLOOKUP(F1032,CZCA!$C$25:$T$43,4),IF(I1032=CZCA!$G$24,VLOOKUP(F1032,CZCA!$C$25:$T$43,5),IF(OR(I1032=CZCA!$H$24,I1032=CZCA!$I$24),VLOOKUP(F1032,CZCA!$C$25:$T$43,6),IF(OR(I1032=CZCA!$J$24,I1032=CZCA!$L$24),VLOOKUP(F1032,CZCA!$C$25:$T$43,8),IF(OR(I1032=CZCA!$K$24,I1032=CZCA!$Q$24),VLOOKUP(F1032,CZCA!$C$25:$T$43,9),IF(OR(I1032=CZCA!$M$24,I1032=CZCA!$T$24),VLOOKUP(F1032,CZCA!$C$25:$T$43,11),IF(OR(I1032=CZCA!$N$24,I1032=CZCA!$R$24),VLOOKUP(F1032,CZCA!$C$25:$T$43,12),IF(I1032=CZCA!$O$24,VLOOKUP(F1032,CZCA!$C$25:$T$43,13),IF(I1032=CZCA!$P$24,VLOOKUP(F1032,CZCA!$C$25:$T$43,14),IF(I1032=CZCA!$S$24,VLOOKUP(F1032,CZCA!$C$25:$T$43,17))))))))))))</f>
        <v>49.41</v>
      </c>
      <c r="AI1032" s="157">
        <f t="shared" si="153"/>
        <v>0.2757078</v>
      </c>
      <c r="AL1032" s="128">
        <f t="shared" si="154"/>
        <v>20.238818053025703</v>
      </c>
      <c r="AM1032">
        <v>2</v>
      </c>
      <c r="AN1032" t="s">
        <v>78</v>
      </c>
      <c r="AO1032" t="s">
        <v>48</v>
      </c>
      <c r="AP1032" t="s">
        <v>111</v>
      </c>
      <c r="AQ1032" t="s">
        <v>116</v>
      </c>
    </row>
    <row r="1033" spans="1:43" x14ac:dyDescent="0.4">
      <c r="A1033" t="s">
        <v>37</v>
      </c>
      <c r="B1033" t="s">
        <v>38</v>
      </c>
      <c r="C1033" t="s">
        <v>39</v>
      </c>
      <c r="D1033" s="1">
        <v>41487</v>
      </c>
      <c r="E1033" t="s">
        <v>115</v>
      </c>
      <c r="F1033" t="s">
        <v>77</v>
      </c>
      <c r="G1033" t="s">
        <v>42</v>
      </c>
      <c r="H1033" t="s">
        <v>43</v>
      </c>
      <c r="I1033" t="s">
        <v>112</v>
      </c>
      <c r="J1033" t="s">
        <v>45</v>
      </c>
      <c r="K1033">
        <v>131</v>
      </c>
      <c r="L1033">
        <v>131000</v>
      </c>
      <c r="M1033" t="s">
        <v>46</v>
      </c>
      <c r="N1033">
        <v>0</v>
      </c>
      <c r="O1033">
        <v>0</v>
      </c>
      <c r="P1033">
        <v>0</v>
      </c>
      <c r="Q1033">
        <v>0</v>
      </c>
      <c r="R1033">
        <v>0</v>
      </c>
      <c r="S1033">
        <v>0.75900000000000001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0.61299999999999999</v>
      </c>
      <c r="Z1033">
        <f>VLOOKUP(F1033,CEUS!$J$26:$K$50,2)</f>
        <v>20</v>
      </c>
      <c r="AA1033" s="142">
        <f t="shared" si="135"/>
        <v>3.065E-2</v>
      </c>
      <c r="AB1033" s="37">
        <f t="shared" si="136"/>
        <v>2.452</v>
      </c>
      <c r="AH1033">
        <f>IF(I1033=CZCA!$E$24,VLOOKUP(F1033,CZCA!$C$25:$T$43,3),IF(I1033=CZCA!$F$24,VLOOKUP(F1033,CZCA!$C$25:$T$43,4),IF(I1033=CZCA!$G$24,VLOOKUP(F1033,CZCA!$C$25:$T$43,5),IF(OR(I1033=CZCA!$H$24,I1033=CZCA!$I$24),VLOOKUP(F1033,CZCA!$C$25:$T$43,6),IF(OR(I1033=CZCA!$J$24,I1033=CZCA!$L$24),VLOOKUP(F1033,CZCA!$C$25:$T$43,8),IF(OR(I1033=CZCA!$K$24,I1033=CZCA!$Q$24),VLOOKUP(F1033,CZCA!$C$25:$T$43,9),IF(OR(I1033=CZCA!$M$24,I1033=CZCA!$T$24),VLOOKUP(F1033,CZCA!$C$25:$T$43,11),IF(OR(I1033=CZCA!$N$24,I1033=CZCA!$R$24),VLOOKUP(F1033,CZCA!$C$25:$T$43,12),IF(I1033=CZCA!$O$24,VLOOKUP(F1033,CZCA!$C$25:$T$43,13),IF(I1033=CZCA!$P$24,VLOOKUP(F1033,CZCA!$C$25:$T$43,14),IF(I1033=CZCA!$S$24,VLOOKUP(F1033,CZCA!$C$25:$T$43,17))))))))))))</f>
        <v>69.98</v>
      </c>
      <c r="AI1033" s="157">
        <f t="shared" si="153"/>
        <v>4.2897739999999997E-2</v>
      </c>
      <c r="AL1033" s="128">
        <f t="shared" si="154"/>
        <v>14.289797084881394</v>
      </c>
      <c r="AM1033">
        <v>2</v>
      </c>
      <c r="AN1033" t="s">
        <v>78</v>
      </c>
      <c r="AO1033" t="s">
        <v>48</v>
      </c>
      <c r="AP1033" t="s">
        <v>113</v>
      </c>
      <c r="AQ1033" t="s">
        <v>116</v>
      </c>
    </row>
    <row r="1034" spans="1:43" hidden="1" x14ac:dyDescent="0.4">
      <c r="A1034" t="s">
        <v>37</v>
      </c>
      <c r="B1034" t="s">
        <v>38</v>
      </c>
      <c r="C1034" t="s">
        <v>39</v>
      </c>
      <c r="D1034" s="1">
        <v>41487</v>
      </c>
      <c r="E1034" t="s">
        <v>115</v>
      </c>
      <c r="F1034" t="s">
        <v>77</v>
      </c>
      <c r="G1034" t="s">
        <v>42</v>
      </c>
      <c r="H1034" t="s">
        <v>43</v>
      </c>
      <c r="I1034" t="s">
        <v>251</v>
      </c>
      <c r="J1034" t="s">
        <v>45</v>
      </c>
      <c r="K1034">
        <v>131</v>
      </c>
      <c r="L1034">
        <v>131000</v>
      </c>
      <c r="M1034" t="s">
        <v>46</v>
      </c>
      <c r="N1034">
        <v>0</v>
      </c>
      <c r="O1034">
        <v>0</v>
      </c>
      <c r="P1034">
        <v>0</v>
      </c>
      <c r="Q1034">
        <v>0</v>
      </c>
      <c r="R1034">
        <v>0</v>
      </c>
      <c r="S1034">
        <v>1.45</v>
      </c>
      <c r="T1034">
        <v>0</v>
      </c>
      <c r="U1034">
        <v>0</v>
      </c>
      <c r="V1034">
        <v>0</v>
      </c>
      <c r="W1034">
        <v>0</v>
      </c>
      <c r="X1034">
        <v>0</v>
      </c>
      <c r="Y1034">
        <v>1.17</v>
      </c>
      <c r="Z1034">
        <f>VLOOKUP(F1034,CEUS!$J$26:$K$50,2)</f>
        <v>20</v>
      </c>
      <c r="AA1034" s="142">
        <f t="shared" si="135"/>
        <v>5.8499999999999996E-2</v>
      </c>
      <c r="AB1034" s="37">
        <f t="shared" si="136"/>
        <v>4.68</v>
      </c>
      <c r="AM1034">
        <v>2</v>
      </c>
      <c r="AN1034" t="s">
        <v>78</v>
      </c>
      <c r="AO1034" t="s">
        <v>48</v>
      </c>
      <c r="AP1034" t="s">
        <v>254</v>
      </c>
      <c r="AQ1034" t="s">
        <v>116</v>
      </c>
    </row>
    <row r="1035" spans="1:43" x14ac:dyDescent="0.4">
      <c r="A1035" t="s">
        <v>37</v>
      </c>
      <c r="B1035" t="s">
        <v>38</v>
      </c>
      <c r="C1035" t="s">
        <v>39</v>
      </c>
      <c r="D1035" s="1">
        <v>41487</v>
      </c>
      <c r="E1035" t="s">
        <v>115</v>
      </c>
      <c r="F1035" t="s">
        <v>79</v>
      </c>
      <c r="G1035" t="s">
        <v>42</v>
      </c>
      <c r="H1035" t="s">
        <v>43</v>
      </c>
      <c r="I1035" t="s">
        <v>102</v>
      </c>
      <c r="J1035" t="s">
        <v>45</v>
      </c>
      <c r="K1035">
        <v>8</v>
      </c>
      <c r="L1035">
        <v>8000</v>
      </c>
      <c r="M1035" t="s">
        <v>46</v>
      </c>
      <c r="N1035">
        <v>0</v>
      </c>
      <c r="O1035">
        <v>0</v>
      </c>
      <c r="P1035">
        <v>0</v>
      </c>
      <c r="Q1035">
        <v>0</v>
      </c>
      <c r="R1035">
        <v>0</v>
      </c>
      <c r="S1035">
        <v>2.66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2.15</v>
      </c>
      <c r="Z1035">
        <f>VLOOKUP(F1035,CEUS!$J$26:$K$50,2)</f>
        <v>30</v>
      </c>
      <c r="AA1035" s="142">
        <f t="shared" ref="AA1035:AA1052" si="155">Y1035/Z1035</f>
        <v>7.166666666666667E-2</v>
      </c>
      <c r="AB1035" s="37">
        <f t="shared" ref="AB1035:AB1052" si="156">$AA$5*AA1035</f>
        <v>5.7333333333333334</v>
      </c>
      <c r="AH1035">
        <f>IF(I1035=CZCA!$E$24,VLOOKUP(F1035,CZCA!$C$25:$T$43,3),IF(I1035=CZCA!$F$24,VLOOKUP(F1035,CZCA!$C$25:$T$43,4),IF(I1035=CZCA!$G$24,VLOOKUP(F1035,CZCA!$C$25:$T$43,5),IF(OR(I1035=CZCA!$H$24,I1035=CZCA!$I$24),VLOOKUP(F1035,CZCA!$C$25:$T$43,6),IF(OR(I1035=CZCA!$J$24,I1035=CZCA!$L$24),VLOOKUP(F1035,CZCA!$C$25:$T$43,8),IF(OR(I1035=CZCA!$K$24,I1035=CZCA!$Q$24),VLOOKUP(F1035,CZCA!$C$25:$T$43,9),IF(OR(I1035=CZCA!$M$24,I1035=CZCA!$T$24),VLOOKUP(F1035,CZCA!$C$25:$T$43,11),IF(OR(I1035=CZCA!$N$24,I1035=CZCA!$R$24),VLOOKUP(F1035,CZCA!$C$25:$T$43,12),IF(I1035=CZCA!$O$24,VLOOKUP(F1035,CZCA!$C$25:$T$43,13),IF(I1035=CZCA!$P$24,VLOOKUP(F1035,CZCA!$C$25:$T$43,14),IF(I1035=CZCA!$S$24,VLOOKUP(F1035,CZCA!$C$25:$T$43,17))))))))))))</f>
        <v>93.58</v>
      </c>
      <c r="AI1035" s="157">
        <f t="shared" ref="AI1035:AI1040" si="157">Y1035/1000*AH1035</f>
        <v>0.20119699999999999</v>
      </c>
      <c r="AL1035" s="128">
        <f t="shared" ref="AL1035:AL1040" si="158">1000/AH1035</f>
        <v>10.686044026501389</v>
      </c>
      <c r="AM1035">
        <v>2</v>
      </c>
      <c r="AN1035" t="s">
        <v>80</v>
      </c>
      <c r="AO1035" t="s">
        <v>48</v>
      </c>
      <c r="AP1035" t="s">
        <v>103</v>
      </c>
      <c r="AQ1035" t="s">
        <v>116</v>
      </c>
    </row>
    <row r="1036" spans="1:43" x14ac:dyDescent="0.4">
      <c r="A1036" t="s">
        <v>37</v>
      </c>
      <c r="B1036" t="s">
        <v>38</v>
      </c>
      <c r="C1036" t="s">
        <v>39</v>
      </c>
      <c r="D1036" s="1">
        <v>41487</v>
      </c>
      <c r="E1036" t="s">
        <v>115</v>
      </c>
      <c r="F1036" t="s">
        <v>79</v>
      </c>
      <c r="G1036" t="s">
        <v>42</v>
      </c>
      <c r="H1036" t="s">
        <v>43</v>
      </c>
      <c r="I1036" t="s">
        <v>117</v>
      </c>
      <c r="J1036" t="s">
        <v>45</v>
      </c>
      <c r="K1036">
        <v>8</v>
      </c>
      <c r="L1036">
        <v>8000</v>
      </c>
      <c r="M1036" t="s">
        <v>46</v>
      </c>
      <c r="N1036">
        <v>0</v>
      </c>
      <c r="O1036">
        <v>0</v>
      </c>
      <c r="P1036">
        <v>0</v>
      </c>
      <c r="Q1036">
        <v>0</v>
      </c>
      <c r="R1036">
        <v>0</v>
      </c>
      <c r="S1036">
        <v>1.91</v>
      </c>
      <c r="T1036">
        <v>0</v>
      </c>
      <c r="U1036">
        <v>0</v>
      </c>
      <c r="V1036">
        <v>0</v>
      </c>
      <c r="W1036">
        <v>0</v>
      </c>
      <c r="X1036">
        <v>0</v>
      </c>
      <c r="Y1036">
        <v>1.54</v>
      </c>
      <c r="Z1036">
        <f>VLOOKUP(F1036,CEUS!$J$26:$K$50,2)</f>
        <v>30</v>
      </c>
      <c r="AA1036" s="142">
        <f t="shared" si="155"/>
        <v>5.1333333333333335E-2</v>
      </c>
      <c r="AB1036" s="37">
        <f t="shared" si="156"/>
        <v>4.1066666666666665</v>
      </c>
      <c r="AH1036">
        <f>IF(I1036=CZCA!$E$24,VLOOKUP(F1036,CZCA!$C$25:$T$43,3),IF(I1036=CZCA!$F$24,VLOOKUP(F1036,CZCA!$C$25:$T$43,4),IF(I1036=CZCA!$G$24,VLOOKUP(F1036,CZCA!$C$25:$T$43,5),IF(OR(I1036=CZCA!$H$24,I1036=CZCA!$I$24),VLOOKUP(F1036,CZCA!$C$25:$T$43,6),IF(OR(I1036=CZCA!$J$24,I1036=CZCA!$L$24),VLOOKUP(F1036,CZCA!$C$25:$T$43,8),IF(OR(I1036=CZCA!$K$24,I1036=CZCA!$Q$24),VLOOKUP(F1036,CZCA!$C$25:$T$43,9),IF(OR(I1036=CZCA!$M$24,I1036=CZCA!$T$24),VLOOKUP(F1036,CZCA!$C$25:$T$43,11),IF(OR(I1036=CZCA!$N$24,I1036=CZCA!$R$24),VLOOKUP(F1036,CZCA!$C$25:$T$43,12),IF(I1036=CZCA!$O$24,VLOOKUP(F1036,CZCA!$C$25:$T$43,13),IF(I1036=CZCA!$P$24,VLOOKUP(F1036,CZCA!$C$25:$T$43,14),IF(I1036=CZCA!$S$24,VLOOKUP(F1036,CZCA!$C$25:$T$43,17))))))))))))</f>
        <v>89.42</v>
      </c>
      <c r="AI1036" s="157">
        <f t="shared" si="157"/>
        <v>0.13770680000000002</v>
      </c>
      <c r="AL1036" s="128">
        <f t="shared" si="158"/>
        <v>11.183180496533215</v>
      </c>
      <c r="AM1036">
        <v>2</v>
      </c>
      <c r="AN1036" t="s">
        <v>80</v>
      </c>
      <c r="AO1036" t="s">
        <v>48</v>
      </c>
      <c r="AP1036" t="s">
        <v>118</v>
      </c>
      <c r="AQ1036" t="s">
        <v>116</v>
      </c>
    </row>
    <row r="1037" spans="1:43" x14ac:dyDescent="0.4">
      <c r="A1037" t="s">
        <v>37</v>
      </c>
      <c r="B1037" t="s">
        <v>38</v>
      </c>
      <c r="C1037" t="s">
        <v>39</v>
      </c>
      <c r="D1037" s="1">
        <v>41487</v>
      </c>
      <c r="E1037" t="s">
        <v>115</v>
      </c>
      <c r="F1037" t="s">
        <v>79</v>
      </c>
      <c r="G1037" t="s">
        <v>42</v>
      </c>
      <c r="H1037" t="s">
        <v>43</v>
      </c>
      <c r="I1037" t="s">
        <v>104</v>
      </c>
      <c r="J1037" t="s">
        <v>45</v>
      </c>
      <c r="K1037">
        <v>8</v>
      </c>
      <c r="L1037">
        <v>8000</v>
      </c>
      <c r="M1037" t="s">
        <v>46</v>
      </c>
      <c r="N1037">
        <v>0</v>
      </c>
      <c r="O1037">
        <v>0</v>
      </c>
      <c r="P1037">
        <v>0</v>
      </c>
      <c r="Q1037">
        <v>0</v>
      </c>
      <c r="R1037">
        <v>0</v>
      </c>
      <c r="S1037">
        <v>2.61</v>
      </c>
      <c r="T1037">
        <v>0</v>
      </c>
      <c r="U1037">
        <v>0</v>
      </c>
      <c r="V1037">
        <v>0</v>
      </c>
      <c r="W1037">
        <v>0</v>
      </c>
      <c r="X1037">
        <v>0</v>
      </c>
      <c r="Y1037">
        <v>2.11</v>
      </c>
      <c r="Z1037">
        <f>VLOOKUP(F1037,CEUS!$J$26:$K$50,2)</f>
        <v>30</v>
      </c>
      <c r="AA1037" s="142">
        <f t="shared" si="155"/>
        <v>7.0333333333333331E-2</v>
      </c>
      <c r="AB1037" s="37">
        <f t="shared" si="156"/>
        <v>5.6266666666666669</v>
      </c>
      <c r="AH1037">
        <f>IF(I1037=CZCA!$E$24,VLOOKUP(F1037,CZCA!$C$25:$T$43,3),IF(I1037=CZCA!$F$24,VLOOKUP(F1037,CZCA!$C$25:$T$43,4),IF(I1037=CZCA!$G$24,VLOOKUP(F1037,CZCA!$C$25:$T$43,5),IF(OR(I1037=CZCA!$H$24,I1037=CZCA!$I$24),VLOOKUP(F1037,CZCA!$C$25:$T$43,6),IF(OR(I1037=CZCA!$J$24,I1037=CZCA!$L$24),VLOOKUP(F1037,CZCA!$C$25:$T$43,8),IF(OR(I1037=CZCA!$K$24,I1037=CZCA!$Q$24),VLOOKUP(F1037,CZCA!$C$25:$T$43,9),IF(OR(I1037=CZCA!$M$24,I1037=CZCA!$T$24),VLOOKUP(F1037,CZCA!$C$25:$T$43,11),IF(OR(I1037=CZCA!$N$24,I1037=CZCA!$R$24),VLOOKUP(F1037,CZCA!$C$25:$T$43,12),IF(I1037=CZCA!$O$24,VLOOKUP(F1037,CZCA!$C$25:$T$43,13),IF(I1037=CZCA!$P$24,VLOOKUP(F1037,CZCA!$C$25:$T$43,14),IF(I1037=CZCA!$S$24,VLOOKUP(F1037,CZCA!$C$25:$T$43,17))))))))))))</f>
        <v>93.58</v>
      </c>
      <c r="AI1037" s="157">
        <f t="shared" si="157"/>
        <v>0.19745379999999998</v>
      </c>
      <c r="AL1037" s="128">
        <f t="shared" si="158"/>
        <v>10.686044026501389</v>
      </c>
      <c r="AM1037">
        <v>2</v>
      </c>
      <c r="AN1037" t="s">
        <v>80</v>
      </c>
      <c r="AO1037" t="s">
        <v>48</v>
      </c>
      <c r="AP1037" t="s">
        <v>105</v>
      </c>
      <c r="AQ1037" t="s">
        <v>116</v>
      </c>
    </row>
    <row r="1038" spans="1:43" x14ac:dyDescent="0.4">
      <c r="A1038" t="s">
        <v>37</v>
      </c>
      <c r="B1038" t="s">
        <v>38</v>
      </c>
      <c r="C1038" t="s">
        <v>39</v>
      </c>
      <c r="D1038" s="1">
        <v>41487</v>
      </c>
      <c r="E1038" t="s">
        <v>115</v>
      </c>
      <c r="F1038" t="s">
        <v>79</v>
      </c>
      <c r="G1038" t="s">
        <v>42</v>
      </c>
      <c r="H1038" t="s">
        <v>43</v>
      </c>
      <c r="I1038" t="s">
        <v>108</v>
      </c>
      <c r="J1038" t="s">
        <v>45</v>
      </c>
      <c r="K1038">
        <v>8</v>
      </c>
      <c r="L1038">
        <v>8000</v>
      </c>
      <c r="M1038" t="s">
        <v>46</v>
      </c>
      <c r="N1038">
        <v>0</v>
      </c>
      <c r="O1038">
        <v>0</v>
      </c>
      <c r="P1038">
        <v>0</v>
      </c>
      <c r="Q1038">
        <v>0</v>
      </c>
      <c r="R1038">
        <v>0</v>
      </c>
      <c r="S1038">
        <v>2.92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2.36</v>
      </c>
      <c r="Z1038">
        <f>VLOOKUP(F1038,CEUS!$J$26:$K$50,2)</f>
        <v>30</v>
      </c>
      <c r="AA1038" s="142">
        <f t="shared" si="155"/>
        <v>7.8666666666666663E-2</v>
      </c>
      <c r="AB1038" s="37">
        <f t="shared" si="156"/>
        <v>6.293333333333333</v>
      </c>
      <c r="AH1038">
        <f>IF(I1038=CZCA!$E$24,VLOOKUP(F1038,CZCA!$C$25:$T$43,3),IF(I1038=CZCA!$F$24,VLOOKUP(F1038,CZCA!$C$25:$T$43,4),IF(I1038=CZCA!$G$24,VLOOKUP(F1038,CZCA!$C$25:$T$43,5),IF(OR(I1038=CZCA!$H$24,I1038=CZCA!$I$24),VLOOKUP(F1038,CZCA!$C$25:$T$43,6),IF(OR(I1038=CZCA!$J$24,I1038=CZCA!$L$24),VLOOKUP(F1038,CZCA!$C$25:$T$43,8),IF(OR(I1038=CZCA!$K$24,I1038=CZCA!$Q$24),VLOOKUP(F1038,CZCA!$C$25:$T$43,9),IF(OR(I1038=CZCA!$M$24,I1038=CZCA!$T$24),VLOOKUP(F1038,CZCA!$C$25:$T$43,11),IF(OR(I1038=CZCA!$N$24,I1038=CZCA!$R$24),VLOOKUP(F1038,CZCA!$C$25:$T$43,12),IF(I1038=CZCA!$O$24,VLOOKUP(F1038,CZCA!$C$25:$T$43,13),IF(I1038=CZCA!$P$24,VLOOKUP(F1038,CZCA!$C$25:$T$43,14),IF(I1038=CZCA!$S$24,VLOOKUP(F1038,CZCA!$C$25:$T$43,17))))))))))))</f>
        <v>49.41</v>
      </c>
      <c r="AI1038" s="157">
        <f t="shared" si="157"/>
        <v>0.11660759999999998</v>
      </c>
      <c r="AL1038" s="128">
        <f t="shared" si="158"/>
        <v>20.238818053025703</v>
      </c>
      <c r="AM1038">
        <v>2</v>
      </c>
      <c r="AN1038" t="s">
        <v>80</v>
      </c>
      <c r="AO1038" t="s">
        <v>48</v>
      </c>
      <c r="AP1038" t="s">
        <v>109</v>
      </c>
      <c r="AQ1038" t="s">
        <v>116</v>
      </c>
    </row>
    <row r="1039" spans="1:43" x14ac:dyDescent="0.4">
      <c r="A1039" t="s">
        <v>37</v>
      </c>
      <c r="B1039" t="s">
        <v>38</v>
      </c>
      <c r="C1039" t="s">
        <v>39</v>
      </c>
      <c r="D1039" s="1">
        <v>41487</v>
      </c>
      <c r="E1039" t="s">
        <v>115</v>
      </c>
      <c r="F1039" t="s">
        <v>79</v>
      </c>
      <c r="G1039" t="s">
        <v>42</v>
      </c>
      <c r="H1039" t="s">
        <v>43</v>
      </c>
      <c r="I1039" t="s">
        <v>110</v>
      </c>
      <c r="J1039" t="s">
        <v>45</v>
      </c>
      <c r="K1039">
        <v>8</v>
      </c>
      <c r="L1039">
        <v>8000</v>
      </c>
      <c r="M1039" t="s">
        <v>46</v>
      </c>
      <c r="N1039">
        <v>0</v>
      </c>
      <c r="O1039">
        <v>0</v>
      </c>
      <c r="P1039">
        <v>0</v>
      </c>
      <c r="Q1039">
        <v>0</v>
      </c>
      <c r="R1039">
        <v>0</v>
      </c>
      <c r="S1039">
        <v>10.3</v>
      </c>
      <c r="T1039">
        <v>0</v>
      </c>
      <c r="U1039">
        <v>0</v>
      </c>
      <c r="V1039">
        <v>0</v>
      </c>
      <c r="W1039">
        <v>0</v>
      </c>
      <c r="X1039">
        <v>0</v>
      </c>
      <c r="Y1039">
        <v>8.3000000000000007</v>
      </c>
      <c r="Z1039">
        <f>VLOOKUP(F1039,CEUS!$J$26:$K$50,2)</f>
        <v>30</v>
      </c>
      <c r="AA1039" s="142">
        <f t="shared" si="155"/>
        <v>0.27666666666666667</v>
      </c>
      <c r="AB1039" s="37">
        <f t="shared" si="156"/>
        <v>22.133333333333333</v>
      </c>
      <c r="AH1039">
        <f>IF(I1039=CZCA!$E$24,VLOOKUP(F1039,CZCA!$C$25:$T$43,3),IF(I1039=CZCA!$F$24,VLOOKUP(F1039,CZCA!$C$25:$T$43,4),IF(I1039=CZCA!$G$24,VLOOKUP(F1039,CZCA!$C$25:$T$43,5),IF(OR(I1039=CZCA!$H$24,I1039=CZCA!$I$24),VLOOKUP(F1039,CZCA!$C$25:$T$43,6),IF(OR(I1039=CZCA!$J$24,I1039=CZCA!$L$24),VLOOKUP(F1039,CZCA!$C$25:$T$43,8),IF(OR(I1039=CZCA!$K$24,I1039=CZCA!$Q$24),VLOOKUP(F1039,CZCA!$C$25:$T$43,9),IF(OR(I1039=CZCA!$M$24,I1039=CZCA!$T$24),VLOOKUP(F1039,CZCA!$C$25:$T$43,11),IF(OR(I1039=CZCA!$N$24,I1039=CZCA!$R$24),VLOOKUP(F1039,CZCA!$C$25:$T$43,12),IF(I1039=CZCA!$O$24,VLOOKUP(F1039,CZCA!$C$25:$T$43,13),IF(I1039=CZCA!$P$24,VLOOKUP(F1039,CZCA!$C$25:$T$43,14),IF(I1039=CZCA!$S$24,VLOOKUP(F1039,CZCA!$C$25:$T$43,17))))))))))))</f>
        <v>49.41</v>
      </c>
      <c r="AI1039" s="157">
        <f t="shared" si="157"/>
        <v>0.410103</v>
      </c>
      <c r="AL1039" s="128">
        <f t="shared" si="158"/>
        <v>20.238818053025703</v>
      </c>
      <c r="AM1039">
        <v>2</v>
      </c>
      <c r="AN1039" t="s">
        <v>80</v>
      </c>
      <c r="AO1039" t="s">
        <v>48</v>
      </c>
      <c r="AP1039" t="s">
        <v>111</v>
      </c>
      <c r="AQ1039" t="s">
        <v>116</v>
      </c>
    </row>
    <row r="1040" spans="1:43" x14ac:dyDescent="0.4">
      <c r="A1040" t="s">
        <v>37</v>
      </c>
      <c r="B1040" t="s">
        <v>38</v>
      </c>
      <c r="C1040" t="s">
        <v>39</v>
      </c>
      <c r="D1040" s="1">
        <v>41487</v>
      </c>
      <c r="E1040" t="s">
        <v>115</v>
      </c>
      <c r="F1040" t="s">
        <v>79</v>
      </c>
      <c r="G1040" t="s">
        <v>42</v>
      </c>
      <c r="H1040" t="s">
        <v>43</v>
      </c>
      <c r="I1040" t="s">
        <v>112</v>
      </c>
      <c r="J1040" t="s">
        <v>45</v>
      </c>
      <c r="K1040">
        <v>8</v>
      </c>
      <c r="L1040">
        <v>8000</v>
      </c>
      <c r="M1040" t="s">
        <v>46</v>
      </c>
      <c r="N1040">
        <v>0</v>
      </c>
      <c r="O1040">
        <v>0</v>
      </c>
      <c r="P1040">
        <v>0</v>
      </c>
      <c r="Q1040">
        <v>0</v>
      </c>
      <c r="R1040">
        <v>0</v>
      </c>
      <c r="S1040">
        <v>1.1100000000000001</v>
      </c>
      <c r="T1040">
        <v>0</v>
      </c>
      <c r="U1040">
        <v>0</v>
      </c>
      <c r="V1040">
        <v>0</v>
      </c>
      <c r="W1040">
        <v>0</v>
      </c>
      <c r="X1040">
        <v>0</v>
      </c>
      <c r="Y1040">
        <v>0.89600000000000002</v>
      </c>
      <c r="Z1040">
        <f>VLOOKUP(F1040,CEUS!$J$26:$K$50,2)</f>
        <v>30</v>
      </c>
      <c r="AA1040" s="142">
        <f t="shared" si="155"/>
        <v>2.9866666666666666E-2</v>
      </c>
      <c r="AB1040" s="37">
        <f t="shared" si="156"/>
        <v>2.3893333333333331</v>
      </c>
      <c r="AH1040">
        <f>IF(I1040=CZCA!$E$24,VLOOKUP(F1040,CZCA!$C$25:$T$43,3),IF(I1040=CZCA!$F$24,VLOOKUP(F1040,CZCA!$C$25:$T$43,4),IF(I1040=CZCA!$G$24,VLOOKUP(F1040,CZCA!$C$25:$T$43,5),IF(OR(I1040=CZCA!$H$24,I1040=CZCA!$I$24),VLOOKUP(F1040,CZCA!$C$25:$T$43,6),IF(OR(I1040=CZCA!$J$24,I1040=CZCA!$L$24),VLOOKUP(F1040,CZCA!$C$25:$T$43,8),IF(OR(I1040=CZCA!$K$24,I1040=CZCA!$Q$24),VLOOKUP(F1040,CZCA!$C$25:$T$43,9),IF(OR(I1040=CZCA!$M$24,I1040=CZCA!$T$24),VLOOKUP(F1040,CZCA!$C$25:$T$43,11),IF(OR(I1040=CZCA!$N$24,I1040=CZCA!$R$24),VLOOKUP(F1040,CZCA!$C$25:$T$43,12),IF(I1040=CZCA!$O$24,VLOOKUP(F1040,CZCA!$C$25:$T$43,13),IF(I1040=CZCA!$P$24,VLOOKUP(F1040,CZCA!$C$25:$T$43,14),IF(I1040=CZCA!$S$24,VLOOKUP(F1040,CZCA!$C$25:$T$43,17))))))))))))</f>
        <v>69.98</v>
      </c>
      <c r="AI1040" s="157">
        <f t="shared" si="157"/>
        <v>6.2702080000000007E-2</v>
      </c>
      <c r="AL1040" s="128">
        <f t="shared" si="158"/>
        <v>14.289797084881394</v>
      </c>
      <c r="AM1040">
        <v>2</v>
      </c>
      <c r="AN1040" t="s">
        <v>80</v>
      </c>
      <c r="AO1040" t="s">
        <v>48</v>
      </c>
      <c r="AP1040" t="s">
        <v>113</v>
      </c>
      <c r="AQ1040" t="s">
        <v>116</v>
      </c>
    </row>
    <row r="1041" spans="1:43" hidden="1" x14ac:dyDescent="0.4">
      <c r="A1041" t="s">
        <v>37</v>
      </c>
      <c r="B1041" t="s">
        <v>38</v>
      </c>
      <c r="C1041" t="s">
        <v>39</v>
      </c>
      <c r="D1041" s="1">
        <v>41487</v>
      </c>
      <c r="E1041" t="s">
        <v>115</v>
      </c>
      <c r="F1041" t="s">
        <v>79</v>
      </c>
      <c r="G1041" t="s">
        <v>42</v>
      </c>
      <c r="H1041" t="s">
        <v>43</v>
      </c>
      <c r="I1041" t="s">
        <v>251</v>
      </c>
      <c r="J1041" t="s">
        <v>45</v>
      </c>
      <c r="K1041">
        <v>8</v>
      </c>
      <c r="L1041">
        <v>8000</v>
      </c>
      <c r="M1041" t="s">
        <v>46</v>
      </c>
      <c r="N1041">
        <v>0</v>
      </c>
      <c r="O1041">
        <v>0</v>
      </c>
      <c r="P1041">
        <v>0</v>
      </c>
      <c r="Q1041">
        <v>0</v>
      </c>
      <c r="R1041">
        <v>0</v>
      </c>
      <c r="S1041">
        <v>2.23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1.8</v>
      </c>
      <c r="Z1041">
        <f>VLOOKUP(F1041,CEUS!$J$26:$K$50,2)</f>
        <v>30</v>
      </c>
      <c r="AA1041" s="142">
        <f t="shared" si="155"/>
        <v>6.0000000000000005E-2</v>
      </c>
      <c r="AB1041" s="37">
        <f t="shared" si="156"/>
        <v>4.8000000000000007</v>
      </c>
      <c r="AM1041">
        <v>2</v>
      </c>
      <c r="AN1041" t="s">
        <v>80</v>
      </c>
      <c r="AO1041" t="s">
        <v>48</v>
      </c>
      <c r="AP1041" t="s">
        <v>254</v>
      </c>
      <c r="AQ1041" t="s">
        <v>116</v>
      </c>
    </row>
    <row r="1042" spans="1:43" x14ac:dyDescent="0.4">
      <c r="A1042" t="s">
        <v>37</v>
      </c>
      <c r="B1042" t="s">
        <v>38</v>
      </c>
      <c r="C1042" t="s">
        <v>39</v>
      </c>
      <c r="D1042" s="1">
        <v>41487</v>
      </c>
      <c r="E1042" t="s">
        <v>115</v>
      </c>
      <c r="F1042" t="s">
        <v>81</v>
      </c>
      <c r="G1042" t="s">
        <v>42</v>
      </c>
      <c r="H1042" t="s">
        <v>43</v>
      </c>
      <c r="I1042" t="s">
        <v>102</v>
      </c>
      <c r="J1042" t="s">
        <v>45</v>
      </c>
      <c r="K1042">
        <v>500</v>
      </c>
      <c r="L1042">
        <v>500000</v>
      </c>
      <c r="M1042" t="s">
        <v>46</v>
      </c>
      <c r="N1042">
        <v>0</v>
      </c>
      <c r="O1042">
        <v>0</v>
      </c>
      <c r="P1042">
        <v>0</v>
      </c>
      <c r="Q1042">
        <v>0</v>
      </c>
      <c r="R1042">
        <v>0</v>
      </c>
      <c r="S1042">
        <v>2.4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1.94</v>
      </c>
      <c r="Z1042">
        <f>VLOOKUP(F1042,CEUS!$J$26:$K$50,2)</f>
        <v>30</v>
      </c>
      <c r="AA1042" s="142">
        <f t="shared" si="155"/>
        <v>6.4666666666666664E-2</v>
      </c>
      <c r="AB1042" s="37">
        <f t="shared" si="156"/>
        <v>5.1733333333333329</v>
      </c>
      <c r="AH1042">
        <f>IF(I1042=CZCA!$E$24,VLOOKUP(F1042,CZCA!$C$25:$T$43,3),IF(I1042=CZCA!$F$24,VLOOKUP(F1042,CZCA!$C$25:$T$43,4),IF(I1042=CZCA!$G$24,VLOOKUP(F1042,CZCA!$C$25:$T$43,5),IF(OR(I1042=CZCA!$H$24,I1042=CZCA!$I$24),VLOOKUP(F1042,CZCA!$C$25:$T$43,6),IF(OR(I1042=CZCA!$J$24,I1042=CZCA!$L$24),VLOOKUP(F1042,CZCA!$C$25:$T$43,8),IF(OR(I1042=CZCA!$K$24,I1042=CZCA!$Q$24),VLOOKUP(F1042,CZCA!$C$25:$T$43,9),IF(OR(I1042=CZCA!$M$24,I1042=CZCA!$T$24),VLOOKUP(F1042,CZCA!$C$25:$T$43,11),IF(OR(I1042=CZCA!$N$24,I1042=CZCA!$R$24),VLOOKUP(F1042,CZCA!$C$25:$T$43,12),IF(I1042=CZCA!$O$24,VLOOKUP(F1042,CZCA!$C$25:$T$43,13),IF(I1042=CZCA!$P$24,VLOOKUP(F1042,CZCA!$C$25:$T$43,14),IF(I1042=CZCA!$S$24,VLOOKUP(F1042,CZCA!$C$25:$T$43,17))))))))))))</f>
        <v>98.84</v>
      </c>
      <c r="AI1042" s="157">
        <f t="shared" ref="AI1042:AI1047" si="159">Y1042/1000*AH1042</f>
        <v>0.19174959999999999</v>
      </c>
      <c r="AL1042" s="128">
        <f t="shared" ref="AL1042:AL1047" si="160">1000/AH1042</f>
        <v>10.117361392148927</v>
      </c>
      <c r="AM1042">
        <v>2</v>
      </c>
      <c r="AN1042" t="s">
        <v>82</v>
      </c>
      <c r="AO1042" t="s">
        <v>48</v>
      </c>
      <c r="AP1042" t="s">
        <v>103</v>
      </c>
      <c r="AQ1042" t="s">
        <v>116</v>
      </c>
    </row>
    <row r="1043" spans="1:43" x14ac:dyDescent="0.4">
      <c r="A1043" t="s">
        <v>37</v>
      </c>
      <c r="B1043" t="s">
        <v>38</v>
      </c>
      <c r="C1043" t="s">
        <v>39</v>
      </c>
      <c r="D1043" s="1">
        <v>41487</v>
      </c>
      <c r="E1043" t="s">
        <v>115</v>
      </c>
      <c r="F1043" t="s">
        <v>81</v>
      </c>
      <c r="G1043" t="s">
        <v>42</v>
      </c>
      <c r="H1043" t="s">
        <v>43</v>
      </c>
      <c r="I1043" t="s">
        <v>117</v>
      </c>
      <c r="J1043" t="s">
        <v>45</v>
      </c>
      <c r="K1043">
        <v>500</v>
      </c>
      <c r="L1043">
        <v>500000</v>
      </c>
      <c r="M1043" t="s">
        <v>46</v>
      </c>
      <c r="N1043">
        <v>0</v>
      </c>
      <c r="O1043">
        <v>0</v>
      </c>
      <c r="P1043">
        <v>0</v>
      </c>
      <c r="Q1043">
        <v>0</v>
      </c>
      <c r="R1043">
        <v>0</v>
      </c>
      <c r="S1043">
        <v>1.69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1.37</v>
      </c>
      <c r="Z1043">
        <f>VLOOKUP(F1043,CEUS!$J$26:$K$50,2)</f>
        <v>30</v>
      </c>
      <c r="AA1043" s="142">
        <f t="shared" si="155"/>
        <v>4.5666666666666668E-2</v>
      </c>
      <c r="AB1043" s="37">
        <f t="shared" si="156"/>
        <v>3.6533333333333333</v>
      </c>
      <c r="AH1043">
        <f>IF(I1043=CZCA!$E$24,VLOOKUP(F1043,CZCA!$C$25:$T$43,3),IF(I1043=CZCA!$F$24,VLOOKUP(F1043,CZCA!$C$25:$T$43,4),IF(I1043=CZCA!$G$24,VLOOKUP(F1043,CZCA!$C$25:$T$43,5),IF(OR(I1043=CZCA!$H$24,I1043=CZCA!$I$24),VLOOKUP(F1043,CZCA!$C$25:$T$43,6),IF(OR(I1043=CZCA!$J$24,I1043=CZCA!$L$24),VLOOKUP(F1043,CZCA!$C$25:$T$43,8),IF(OR(I1043=CZCA!$K$24,I1043=CZCA!$Q$24),VLOOKUP(F1043,CZCA!$C$25:$T$43,9),IF(OR(I1043=CZCA!$M$24,I1043=CZCA!$T$24),VLOOKUP(F1043,CZCA!$C$25:$T$43,11),IF(OR(I1043=CZCA!$N$24,I1043=CZCA!$R$24),VLOOKUP(F1043,CZCA!$C$25:$T$43,12),IF(I1043=CZCA!$O$24,VLOOKUP(F1043,CZCA!$C$25:$T$43,13),IF(I1043=CZCA!$P$24,VLOOKUP(F1043,CZCA!$C$25:$T$43,14),IF(I1043=CZCA!$S$24,VLOOKUP(F1043,CZCA!$C$25:$T$43,17))))))))))))</f>
        <v>65.569999999999993</v>
      </c>
      <c r="AI1043" s="157">
        <f t="shared" si="159"/>
        <v>8.9830900000000005E-2</v>
      </c>
      <c r="AL1043" s="128">
        <f t="shared" si="160"/>
        <v>15.250876925423213</v>
      </c>
      <c r="AM1043">
        <v>2</v>
      </c>
      <c r="AN1043" t="s">
        <v>82</v>
      </c>
      <c r="AO1043" t="s">
        <v>48</v>
      </c>
      <c r="AP1043" t="s">
        <v>118</v>
      </c>
      <c r="AQ1043" t="s">
        <v>116</v>
      </c>
    </row>
    <row r="1044" spans="1:43" x14ac:dyDescent="0.4">
      <c r="A1044" t="s">
        <v>37</v>
      </c>
      <c r="B1044" t="s">
        <v>38</v>
      </c>
      <c r="C1044" t="s">
        <v>39</v>
      </c>
      <c r="D1044" s="1">
        <v>41487</v>
      </c>
      <c r="E1044" t="s">
        <v>115</v>
      </c>
      <c r="F1044" t="s">
        <v>81</v>
      </c>
      <c r="G1044" t="s">
        <v>42</v>
      </c>
      <c r="H1044" t="s">
        <v>43</v>
      </c>
      <c r="I1044" t="s">
        <v>104</v>
      </c>
      <c r="J1044" t="s">
        <v>45</v>
      </c>
      <c r="K1044">
        <v>500</v>
      </c>
      <c r="L1044">
        <v>500000</v>
      </c>
      <c r="M1044" t="s">
        <v>46</v>
      </c>
      <c r="N1044">
        <v>0</v>
      </c>
      <c r="O1044">
        <v>0</v>
      </c>
      <c r="P1044">
        <v>0</v>
      </c>
      <c r="Q1044">
        <v>0</v>
      </c>
      <c r="R1044">
        <v>0</v>
      </c>
      <c r="S1044">
        <v>2.1800000000000002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1.76</v>
      </c>
      <c r="Z1044">
        <f>VLOOKUP(F1044,CEUS!$J$26:$K$50,2)</f>
        <v>30</v>
      </c>
      <c r="AA1044" s="142">
        <f t="shared" si="155"/>
        <v>5.8666666666666666E-2</v>
      </c>
      <c r="AB1044" s="37">
        <f t="shared" si="156"/>
        <v>4.6933333333333334</v>
      </c>
      <c r="AH1044">
        <f>IF(I1044=CZCA!$E$24,VLOOKUP(F1044,CZCA!$C$25:$T$43,3),IF(I1044=CZCA!$F$24,VLOOKUP(F1044,CZCA!$C$25:$T$43,4),IF(I1044=CZCA!$G$24,VLOOKUP(F1044,CZCA!$C$25:$T$43,5),IF(OR(I1044=CZCA!$H$24,I1044=CZCA!$I$24),VLOOKUP(F1044,CZCA!$C$25:$T$43,6),IF(OR(I1044=CZCA!$J$24,I1044=CZCA!$L$24),VLOOKUP(F1044,CZCA!$C$25:$T$43,8),IF(OR(I1044=CZCA!$K$24,I1044=CZCA!$Q$24),VLOOKUP(F1044,CZCA!$C$25:$T$43,9),IF(OR(I1044=CZCA!$M$24,I1044=CZCA!$T$24),VLOOKUP(F1044,CZCA!$C$25:$T$43,11),IF(OR(I1044=CZCA!$N$24,I1044=CZCA!$R$24),VLOOKUP(F1044,CZCA!$C$25:$T$43,12),IF(I1044=CZCA!$O$24,VLOOKUP(F1044,CZCA!$C$25:$T$43,13),IF(I1044=CZCA!$P$24,VLOOKUP(F1044,CZCA!$C$25:$T$43,14),IF(I1044=CZCA!$S$24,VLOOKUP(F1044,CZCA!$C$25:$T$43,17))))))))))))</f>
        <v>98.84</v>
      </c>
      <c r="AI1044" s="157">
        <f t="shared" si="159"/>
        <v>0.17395840000000001</v>
      </c>
      <c r="AL1044" s="128">
        <f t="shared" si="160"/>
        <v>10.117361392148927</v>
      </c>
      <c r="AM1044">
        <v>2</v>
      </c>
      <c r="AN1044" t="s">
        <v>82</v>
      </c>
      <c r="AO1044" t="s">
        <v>48</v>
      </c>
      <c r="AP1044" t="s">
        <v>105</v>
      </c>
      <c r="AQ1044" t="s">
        <v>116</v>
      </c>
    </row>
    <row r="1045" spans="1:43" x14ac:dyDescent="0.4">
      <c r="A1045" t="s">
        <v>37</v>
      </c>
      <c r="B1045" t="s">
        <v>38</v>
      </c>
      <c r="C1045" t="s">
        <v>39</v>
      </c>
      <c r="D1045" s="1">
        <v>41487</v>
      </c>
      <c r="E1045" t="s">
        <v>115</v>
      </c>
      <c r="F1045" t="s">
        <v>81</v>
      </c>
      <c r="G1045" t="s">
        <v>42</v>
      </c>
      <c r="H1045" t="s">
        <v>43</v>
      </c>
      <c r="I1045" t="s">
        <v>108</v>
      </c>
      <c r="J1045" t="s">
        <v>45</v>
      </c>
      <c r="K1045">
        <v>500</v>
      </c>
      <c r="L1045">
        <v>500000</v>
      </c>
      <c r="M1045" t="s">
        <v>46</v>
      </c>
      <c r="N1045">
        <v>0</v>
      </c>
      <c r="O1045">
        <v>0</v>
      </c>
      <c r="P1045">
        <v>0</v>
      </c>
      <c r="Q1045">
        <v>0</v>
      </c>
      <c r="R1045">
        <v>0</v>
      </c>
      <c r="S1045">
        <v>2.27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1.84</v>
      </c>
      <c r="Z1045">
        <f>VLOOKUP(F1045,CEUS!$J$26:$K$50,2)</f>
        <v>30</v>
      </c>
      <c r="AA1045" s="142">
        <f t="shared" si="155"/>
        <v>6.1333333333333337E-2</v>
      </c>
      <c r="AB1045" s="37">
        <f t="shared" si="156"/>
        <v>4.9066666666666672</v>
      </c>
      <c r="AH1045">
        <f>IF(I1045=CZCA!$E$24,VLOOKUP(F1045,CZCA!$C$25:$T$43,3),IF(I1045=CZCA!$F$24,VLOOKUP(F1045,CZCA!$C$25:$T$43,4),IF(I1045=CZCA!$G$24,VLOOKUP(F1045,CZCA!$C$25:$T$43,5),IF(OR(I1045=CZCA!$H$24,I1045=CZCA!$I$24),VLOOKUP(F1045,CZCA!$C$25:$T$43,6),IF(OR(I1045=CZCA!$J$24,I1045=CZCA!$L$24),VLOOKUP(F1045,CZCA!$C$25:$T$43,8),IF(OR(I1045=CZCA!$K$24,I1045=CZCA!$Q$24),VLOOKUP(F1045,CZCA!$C$25:$T$43,9),IF(OR(I1045=CZCA!$M$24,I1045=CZCA!$T$24),VLOOKUP(F1045,CZCA!$C$25:$T$43,11),IF(OR(I1045=CZCA!$N$24,I1045=CZCA!$R$24),VLOOKUP(F1045,CZCA!$C$25:$T$43,12),IF(I1045=CZCA!$O$24,VLOOKUP(F1045,CZCA!$C$25:$T$43,13),IF(I1045=CZCA!$P$24,VLOOKUP(F1045,CZCA!$C$25:$T$43,14),IF(I1045=CZCA!$S$24,VLOOKUP(F1045,CZCA!$C$25:$T$43,17))))))))))))</f>
        <v>239.04</v>
      </c>
      <c r="AI1045" s="157">
        <f>Y1045/1000*AH1045</f>
        <v>0.43983359999999999</v>
      </c>
      <c r="AL1045" s="128">
        <f t="shared" si="160"/>
        <v>4.1834002677376176</v>
      </c>
      <c r="AM1045">
        <v>2</v>
      </c>
      <c r="AN1045" t="s">
        <v>82</v>
      </c>
      <c r="AO1045" t="s">
        <v>48</v>
      </c>
      <c r="AP1045" t="s">
        <v>109</v>
      </c>
      <c r="AQ1045" t="s">
        <v>116</v>
      </c>
    </row>
    <row r="1046" spans="1:43" x14ac:dyDescent="0.4">
      <c r="A1046" t="s">
        <v>37</v>
      </c>
      <c r="B1046" t="s">
        <v>38</v>
      </c>
      <c r="C1046" t="s">
        <v>39</v>
      </c>
      <c r="D1046" s="1">
        <v>41487</v>
      </c>
      <c r="E1046" t="s">
        <v>115</v>
      </c>
      <c r="F1046" t="s">
        <v>81</v>
      </c>
      <c r="G1046" t="s">
        <v>42</v>
      </c>
      <c r="H1046" t="s">
        <v>43</v>
      </c>
      <c r="I1046" t="s">
        <v>110</v>
      </c>
      <c r="J1046" t="s">
        <v>45</v>
      </c>
      <c r="K1046">
        <v>500</v>
      </c>
      <c r="L1046">
        <v>500000</v>
      </c>
      <c r="M1046" t="s">
        <v>46</v>
      </c>
      <c r="N1046">
        <v>0</v>
      </c>
      <c r="O1046">
        <v>0</v>
      </c>
      <c r="P1046">
        <v>0</v>
      </c>
      <c r="Q1046">
        <v>0</v>
      </c>
      <c r="R1046">
        <v>0</v>
      </c>
      <c r="S1046">
        <v>7.96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6.43</v>
      </c>
      <c r="Z1046">
        <f>VLOOKUP(F1046,CEUS!$J$26:$K$50,2)</f>
        <v>30</v>
      </c>
      <c r="AA1046" s="142">
        <f t="shared" si="155"/>
        <v>0.21433333333333332</v>
      </c>
      <c r="AB1046" s="37">
        <f>$AA$5*AA1046</f>
        <v>17.146666666666665</v>
      </c>
      <c r="AH1046">
        <f>IF(I1046=CZCA!$E$24,VLOOKUP(F1046,CZCA!$C$25:$T$43,3),IF(I1046=CZCA!$F$24,VLOOKUP(F1046,CZCA!$C$25:$T$43,4),IF(I1046=CZCA!$G$24,VLOOKUP(F1046,CZCA!$C$25:$T$43,5),IF(OR(I1046=CZCA!$H$24,I1046=CZCA!$I$24),VLOOKUP(F1046,CZCA!$C$25:$T$43,6),IF(OR(I1046=CZCA!$J$24,I1046=CZCA!$L$24),VLOOKUP(F1046,CZCA!$C$25:$T$43,8),IF(OR(I1046=CZCA!$K$24,I1046=CZCA!$Q$24),VLOOKUP(F1046,CZCA!$C$25:$T$43,9),IF(OR(I1046=CZCA!$M$24,I1046=CZCA!$T$24),VLOOKUP(F1046,CZCA!$C$25:$T$43,11),IF(OR(I1046=CZCA!$N$24,I1046=CZCA!$R$24),VLOOKUP(F1046,CZCA!$C$25:$T$43,12),IF(I1046=CZCA!$O$24,VLOOKUP(F1046,CZCA!$C$25:$T$43,13),IF(I1046=CZCA!$P$24,VLOOKUP(F1046,CZCA!$C$25:$T$43,14),IF(I1046=CZCA!$S$24,VLOOKUP(F1046,CZCA!$C$25:$T$43,17))))))))))))</f>
        <v>239.04</v>
      </c>
      <c r="AI1046" s="157">
        <f t="shared" si="159"/>
        <v>1.5370272</v>
      </c>
      <c r="AL1046" s="128">
        <f t="shared" si="160"/>
        <v>4.1834002677376176</v>
      </c>
      <c r="AM1046">
        <v>2</v>
      </c>
      <c r="AN1046" t="s">
        <v>82</v>
      </c>
      <c r="AO1046" t="s">
        <v>48</v>
      </c>
      <c r="AP1046" t="s">
        <v>111</v>
      </c>
      <c r="AQ1046" t="s">
        <v>116</v>
      </c>
    </row>
    <row r="1047" spans="1:43" x14ac:dyDescent="0.4">
      <c r="A1047" t="s">
        <v>37</v>
      </c>
      <c r="B1047" t="s">
        <v>38</v>
      </c>
      <c r="C1047" t="s">
        <v>39</v>
      </c>
      <c r="D1047" s="1">
        <v>41487</v>
      </c>
      <c r="E1047" t="s">
        <v>115</v>
      </c>
      <c r="F1047" t="s">
        <v>81</v>
      </c>
      <c r="G1047" t="s">
        <v>42</v>
      </c>
      <c r="H1047" t="s">
        <v>43</v>
      </c>
      <c r="I1047" t="s">
        <v>112</v>
      </c>
      <c r="J1047" t="s">
        <v>45</v>
      </c>
      <c r="K1047">
        <v>500</v>
      </c>
      <c r="L1047">
        <v>500000</v>
      </c>
      <c r="M1047" t="s">
        <v>46</v>
      </c>
      <c r="N1047">
        <v>0</v>
      </c>
      <c r="O1047">
        <v>0</v>
      </c>
      <c r="P1047">
        <v>0</v>
      </c>
      <c r="Q1047">
        <v>0</v>
      </c>
      <c r="R1047">
        <v>0</v>
      </c>
      <c r="S1047">
        <v>1.08</v>
      </c>
      <c r="T1047">
        <v>0</v>
      </c>
      <c r="U1047">
        <v>0</v>
      </c>
      <c r="V1047">
        <v>0</v>
      </c>
      <c r="W1047">
        <v>0</v>
      </c>
      <c r="X1047">
        <v>0</v>
      </c>
      <c r="Y1047">
        <v>0.874</v>
      </c>
      <c r="Z1047">
        <f>VLOOKUP(F1047,CEUS!$J$26:$K$50,2)</f>
        <v>30</v>
      </c>
      <c r="AA1047" s="142">
        <f t="shared" si="155"/>
        <v>2.9133333333333334E-2</v>
      </c>
      <c r="AB1047" s="37">
        <f t="shared" si="156"/>
        <v>2.3306666666666667</v>
      </c>
      <c r="AH1047">
        <f>IF(I1047=CZCA!$E$24,VLOOKUP(F1047,CZCA!$C$25:$T$43,3),IF(I1047=CZCA!$F$24,VLOOKUP(F1047,CZCA!$C$25:$T$43,4),IF(I1047=CZCA!$G$24,VLOOKUP(F1047,CZCA!$C$25:$T$43,5),IF(OR(I1047=CZCA!$H$24,I1047=CZCA!$I$24),VLOOKUP(F1047,CZCA!$C$25:$T$43,6),IF(OR(I1047=CZCA!$J$24,I1047=CZCA!$L$24),VLOOKUP(F1047,CZCA!$C$25:$T$43,8),IF(OR(I1047=CZCA!$K$24,I1047=CZCA!$Q$24),VLOOKUP(F1047,CZCA!$C$25:$T$43,9),IF(OR(I1047=CZCA!$M$24,I1047=CZCA!$T$24),VLOOKUP(F1047,CZCA!$C$25:$T$43,11),IF(OR(I1047=CZCA!$N$24,I1047=CZCA!$R$24),VLOOKUP(F1047,CZCA!$C$25:$T$43,12),IF(I1047=CZCA!$O$24,VLOOKUP(F1047,CZCA!$C$25:$T$43,13),IF(I1047=CZCA!$P$24,VLOOKUP(F1047,CZCA!$C$25:$T$43,14),IF(I1047=CZCA!$S$24,VLOOKUP(F1047,CZCA!$C$25:$T$43,17))))))))))))</f>
        <v>102.45</v>
      </c>
      <c r="AI1047" s="157">
        <f t="shared" si="159"/>
        <v>8.9541300000000004E-2</v>
      </c>
      <c r="AL1047" s="128">
        <f t="shared" si="160"/>
        <v>9.7608589555880911</v>
      </c>
      <c r="AM1047">
        <v>2</v>
      </c>
      <c r="AN1047" t="s">
        <v>82</v>
      </c>
      <c r="AO1047" t="s">
        <v>48</v>
      </c>
      <c r="AP1047" t="s">
        <v>113</v>
      </c>
      <c r="AQ1047" t="s">
        <v>116</v>
      </c>
    </row>
    <row r="1048" spans="1:43" hidden="1" x14ac:dyDescent="0.4">
      <c r="A1048" t="s">
        <v>37</v>
      </c>
      <c r="B1048" t="s">
        <v>38</v>
      </c>
      <c r="C1048" t="s">
        <v>39</v>
      </c>
      <c r="D1048" s="1">
        <v>41487</v>
      </c>
      <c r="E1048" t="s">
        <v>115</v>
      </c>
      <c r="F1048" t="s">
        <v>81</v>
      </c>
      <c r="G1048" t="s">
        <v>42</v>
      </c>
      <c r="H1048" t="s">
        <v>43</v>
      </c>
      <c r="I1048" t="s">
        <v>251</v>
      </c>
      <c r="J1048" t="s">
        <v>45</v>
      </c>
      <c r="K1048">
        <v>500</v>
      </c>
      <c r="L1048">
        <v>500000</v>
      </c>
      <c r="M1048" t="s">
        <v>46</v>
      </c>
      <c r="N1048">
        <v>0</v>
      </c>
      <c r="O1048">
        <v>0</v>
      </c>
      <c r="P1048">
        <v>0</v>
      </c>
      <c r="Q1048">
        <v>0</v>
      </c>
      <c r="R1048">
        <v>0</v>
      </c>
      <c r="S1048">
        <v>1.91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1.54</v>
      </c>
      <c r="Z1048">
        <f>VLOOKUP(F1048,CEUS!$J$26:$K$50,2)</f>
        <v>30</v>
      </c>
      <c r="AA1048" s="142">
        <f t="shared" si="155"/>
        <v>5.1333333333333335E-2</v>
      </c>
      <c r="AB1048" s="37">
        <f t="shared" si="156"/>
        <v>4.1066666666666665</v>
      </c>
      <c r="AM1048">
        <v>2</v>
      </c>
      <c r="AN1048" t="s">
        <v>82</v>
      </c>
      <c r="AO1048" t="s">
        <v>48</v>
      </c>
      <c r="AP1048" t="s">
        <v>254</v>
      </c>
      <c r="AQ1048" t="s">
        <v>116</v>
      </c>
    </row>
    <row r="1049" spans="1:43" x14ac:dyDescent="0.4">
      <c r="A1049" t="s">
        <v>37</v>
      </c>
      <c r="B1049" t="s">
        <v>38</v>
      </c>
      <c r="C1049" t="s">
        <v>39</v>
      </c>
      <c r="D1049" s="1">
        <v>41487</v>
      </c>
      <c r="E1049" t="s">
        <v>115</v>
      </c>
      <c r="F1049" t="s">
        <v>83</v>
      </c>
      <c r="G1049" t="s">
        <v>42</v>
      </c>
      <c r="H1049" t="s">
        <v>43</v>
      </c>
      <c r="I1049" t="s">
        <v>102</v>
      </c>
      <c r="J1049" t="s">
        <v>45</v>
      </c>
      <c r="K1049">
        <v>2</v>
      </c>
      <c r="L1049">
        <v>100000</v>
      </c>
      <c r="M1049" t="s">
        <v>46</v>
      </c>
      <c r="N1049">
        <v>0</v>
      </c>
      <c r="O1049">
        <v>0</v>
      </c>
      <c r="P1049">
        <v>0</v>
      </c>
      <c r="Q1049">
        <v>0</v>
      </c>
      <c r="R1049">
        <v>0</v>
      </c>
      <c r="S1049">
        <v>0.105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8.4599999999999995E-2</v>
      </c>
      <c r="Z1049">
        <f>VLOOKUP(F1049,CEUS!$J$26:$K$50,2)</f>
        <v>20</v>
      </c>
      <c r="AA1049" s="142">
        <f t="shared" si="155"/>
        <v>4.2299999999999994E-3</v>
      </c>
      <c r="AB1049" s="37">
        <f t="shared" si="156"/>
        <v>0.33839999999999992</v>
      </c>
      <c r="AH1049">
        <f>IF(I1049=CZCA!$E$24,VLOOKUP(F1049,CZCA!$C$25:$T$43,3),IF(I1049=CZCA!$F$24,VLOOKUP(F1049,CZCA!$C$25:$T$43,4),IF(I1049=CZCA!$G$24,VLOOKUP(F1049,CZCA!$C$25:$T$43,5),IF(OR(I1049=CZCA!$H$24,I1049=CZCA!$I$24),VLOOKUP(F1049,CZCA!$C$25:$T$43,6),IF(OR(I1049=CZCA!$J$24,I1049=CZCA!$L$24),VLOOKUP(F1049,CZCA!$C$25:$T$43,8),IF(OR(I1049=CZCA!$K$24,I1049=CZCA!$Q$24),VLOOKUP(F1049,CZCA!$C$25:$T$43,9),IF(OR(I1049=CZCA!$M$24,I1049=CZCA!$T$24),VLOOKUP(F1049,CZCA!$C$25:$T$43,11),IF(OR(I1049=CZCA!$N$24,I1049=CZCA!$R$24),VLOOKUP(F1049,CZCA!$C$25:$T$43,12),IF(I1049=CZCA!$O$24,VLOOKUP(F1049,CZCA!$C$25:$T$43,13),IF(I1049=CZCA!$P$24,VLOOKUP(F1049,CZCA!$C$25:$T$43,14),IF(I1049=CZCA!$S$24,VLOOKUP(F1049,CZCA!$C$25:$T$43,17))))))))))))</f>
        <v>607.69000000000005</v>
      </c>
      <c r="AI1049" s="157">
        <f t="shared" ref="AI1049:AI1051" si="161">Y1049/1000*AH1049</f>
        <v>5.1410574000000001E-2</v>
      </c>
      <c r="AL1049" s="128">
        <f t="shared" ref="AL1049:AL1051" si="162">1000/AH1049</f>
        <v>1.6455758692754527</v>
      </c>
      <c r="AM1049">
        <v>2</v>
      </c>
      <c r="AN1049" t="s">
        <v>84</v>
      </c>
      <c r="AO1049" t="s">
        <v>48</v>
      </c>
      <c r="AP1049" t="s">
        <v>103</v>
      </c>
      <c r="AQ1049" t="s">
        <v>116</v>
      </c>
    </row>
    <row r="1050" spans="1:43" x14ac:dyDescent="0.4">
      <c r="A1050" t="s">
        <v>37</v>
      </c>
      <c r="B1050" t="s">
        <v>38</v>
      </c>
      <c r="C1050" t="s">
        <v>39</v>
      </c>
      <c r="D1050" s="1">
        <v>41487</v>
      </c>
      <c r="E1050" t="s">
        <v>115</v>
      </c>
      <c r="F1050" t="s">
        <v>83</v>
      </c>
      <c r="G1050" t="s">
        <v>42</v>
      </c>
      <c r="H1050" t="s">
        <v>43</v>
      </c>
      <c r="I1050" t="s">
        <v>117</v>
      </c>
      <c r="J1050" t="s">
        <v>45</v>
      </c>
      <c r="K1050">
        <v>2</v>
      </c>
      <c r="L1050">
        <v>100000</v>
      </c>
      <c r="M1050" t="s">
        <v>46</v>
      </c>
      <c r="N1050">
        <v>0</v>
      </c>
      <c r="O1050">
        <v>0</v>
      </c>
      <c r="P1050">
        <v>0</v>
      </c>
      <c r="Q1050">
        <v>0</v>
      </c>
      <c r="R1050">
        <v>0</v>
      </c>
      <c r="S1050">
        <v>7.9399999999999998E-2</v>
      </c>
      <c r="T1050">
        <v>0</v>
      </c>
      <c r="U1050">
        <v>0</v>
      </c>
      <c r="V1050">
        <v>0</v>
      </c>
      <c r="W1050">
        <v>0</v>
      </c>
      <c r="X1050">
        <v>0</v>
      </c>
      <c r="Y1050">
        <v>6.4100000000000004E-2</v>
      </c>
      <c r="Z1050">
        <f>VLOOKUP(F1050,CEUS!$J$26:$K$50,2)</f>
        <v>20</v>
      </c>
      <c r="AA1050" s="142">
        <f t="shared" si="155"/>
        <v>3.2050000000000004E-3</v>
      </c>
      <c r="AB1050" s="37">
        <f t="shared" si="156"/>
        <v>0.25640000000000002</v>
      </c>
      <c r="AH1050">
        <f>IF(I1050=CZCA!$E$24,VLOOKUP(F1050,CZCA!$C$25:$T$43,3),IF(I1050=CZCA!$F$24,VLOOKUP(F1050,CZCA!$C$25:$T$43,4),IF(I1050=CZCA!$G$24,VLOOKUP(F1050,CZCA!$C$25:$T$43,5),IF(OR(I1050=CZCA!$H$24,I1050=CZCA!$I$24),VLOOKUP(F1050,CZCA!$C$25:$T$43,6),IF(OR(I1050=CZCA!$J$24,I1050=CZCA!$L$24),VLOOKUP(F1050,CZCA!$C$25:$T$43,8),IF(OR(I1050=CZCA!$K$24,I1050=CZCA!$Q$24),VLOOKUP(F1050,CZCA!$C$25:$T$43,9),IF(OR(I1050=CZCA!$M$24,I1050=CZCA!$T$24),VLOOKUP(F1050,CZCA!$C$25:$T$43,11),IF(OR(I1050=CZCA!$N$24,I1050=CZCA!$R$24),VLOOKUP(F1050,CZCA!$C$25:$T$43,12),IF(I1050=CZCA!$O$24,VLOOKUP(F1050,CZCA!$C$25:$T$43,13),IF(I1050=CZCA!$P$24,VLOOKUP(F1050,CZCA!$C$25:$T$43,14),IF(I1050=CZCA!$S$24,VLOOKUP(F1050,CZCA!$C$25:$T$43,17))))))))))))</f>
        <v>94.62</v>
      </c>
      <c r="AI1050" s="157">
        <f t="shared" si="161"/>
        <v>6.0651419999999999E-3</v>
      </c>
      <c r="AL1050" s="128">
        <f t="shared" si="162"/>
        <v>10.56859015007398</v>
      </c>
      <c r="AM1050">
        <v>2</v>
      </c>
      <c r="AN1050" t="s">
        <v>84</v>
      </c>
      <c r="AO1050" t="s">
        <v>48</v>
      </c>
      <c r="AP1050" t="s">
        <v>118</v>
      </c>
      <c r="AQ1050" t="s">
        <v>116</v>
      </c>
    </row>
    <row r="1051" spans="1:43" x14ac:dyDescent="0.4">
      <c r="A1051" t="s">
        <v>37</v>
      </c>
      <c r="B1051" t="s">
        <v>38</v>
      </c>
      <c r="C1051" t="s">
        <v>39</v>
      </c>
      <c r="D1051" s="1">
        <v>41487</v>
      </c>
      <c r="E1051" t="s">
        <v>115</v>
      </c>
      <c r="F1051" t="s">
        <v>83</v>
      </c>
      <c r="G1051" t="s">
        <v>42</v>
      </c>
      <c r="H1051" t="s">
        <v>43</v>
      </c>
      <c r="I1051" t="s">
        <v>108</v>
      </c>
      <c r="J1051" t="s">
        <v>45</v>
      </c>
      <c r="K1051">
        <v>2</v>
      </c>
      <c r="L1051">
        <v>100000</v>
      </c>
      <c r="M1051" t="s">
        <v>46</v>
      </c>
      <c r="N1051">
        <v>0</v>
      </c>
      <c r="O1051">
        <v>0</v>
      </c>
      <c r="P1051">
        <v>0</v>
      </c>
      <c r="Q1051">
        <v>0</v>
      </c>
      <c r="R1051">
        <v>0</v>
      </c>
      <c r="S1051">
        <v>0.248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0.2</v>
      </c>
      <c r="Z1051">
        <f>VLOOKUP(F1051,CEUS!$J$26:$K$50,2)</f>
        <v>20</v>
      </c>
      <c r="AA1051" s="142">
        <f t="shared" si="155"/>
        <v>0.01</v>
      </c>
      <c r="AB1051" s="37">
        <f t="shared" si="156"/>
        <v>0.8</v>
      </c>
      <c r="AH1051">
        <f>IF(I1051=CZCA!$E$24,VLOOKUP(F1051,CZCA!$C$25:$T$43,3),IF(I1051=CZCA!$F$24,VLOOKUP(F1051,CZCA!$C$25:$T$43,4),IF(I1051=CZCA!$G$24,VLOOKUP(F1051,CZCA!$C$25:$T$43,5),IF(OR(I1051=CZCA!$H$24,I1051=CZCA!$I$24),VLOOKUP(F1051,CZCA!$C$25:$T$43,6),IF(OR(I1051=CZCA!$J$24,I1051=CZCA!$L$24),VLOOKUP(F1051,CZCA!$C$25:$T$43,8),IF(OR(I1051=CZCA!$K$24,I1051=CZCA!$Q$24),VLOOKUP(F1051,CZCA!$C$25:$T$43,9),IF(OR(I1051=CZCA!$M$24,I1051=CZCA!$T$24),VLOOKUP(F1051,CZCA!$C$25:$T$43,11),IF(OR(I1051=CZCA!$N$24,I1051=CZCA!$R$24),VLOOKUP(F1051,CZCA!$C$25:$T$43,12),IF(I1051=CZCA!$O$24,VLOOKUP(F1051,CZCA!$C$25:$T$43,13),IF(I1051=CZCA!$P$24,VLOOKUP(F1051,CZCA!$C$25:$T$43,14),IF(I1051=CZCA!$S$24,VLOOKUP(F1051,CZCA!$C$25:$T$43,17))))))))))))</f>
        <v>167.36</v>
      </c>
      <c r="AI1051" s="157">
        <f t="shared" si="161"/>
        <v>3.3472000000000002E-2</v>
      </c>
      <c r="AL1051" s="128">
        <f t="shared" si="162"/>
        <v>5.9751434034416819</v>
      </c>
      <c r="AM1051">
        <v>2</v>
      </c>
      <c r="AN1051" t="s">
        <v>84</v>
      </c>
      <c r="AO1051" t="s">
        <v>48</v>
      </c>
      <c r="AP1051" t="s">
        <v>109</v>
      </c>
      <c r="AQ1051" t="s">
        <v>116</v>
      </c>
    </row>
    <row r="1052" spans="1:43" hidden="1" x14ac:dyDescent="0.4">
      <c r="A1052" t="s">
        <v>37</v>
      </c>
      <c r="B1052" t="s">
        <v>38</v>
      </c>
      <c r="C1052" t="s">
        <v>39</v>
      </c>
      <c r="D1052" s="1">
        <v>41487</v>
      </c>
      <c r="E1052" t="s">
        <v>115</v>
      </c>
      <c r="F1052" t="s">
        <v>83</v>
      </c>
      <c r="G1052" t="s">
        <v>42</v>
      </c>
      <c r="H1052" t="s">
        <v>43</v>
      </c>
      <c r="I1052" t="s">
        <v>251</v>
      </c>
      <c r="J1052" t="s">
        <v>45</v>
      </c>
      <c r="K1052">
        <v>2</v>
      </c>
      <c r="L1052">
        <v>100000</v>
      </c>
      <c r="M1052" t="s">
        <v>46</v>
      </c>
      <c r="N1052">
        <v>0</v>
      </c>
      <c r="O1052">
        <v>0</v>
      </c>
      <c r="P1052">
        <v>0</v>
      </c>
      <c r="Q1052">
        <v>0</v>
      </c>
      <c r="R1052">
        <v>0</v>
      </c>
      <c r="S1052">
        <v>0.11700000000000001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9.4200000000000006E-2</v>
      </c>
      <c r="Z1052">
        <f>VLOOKUP(F1052,CEUS!$J$26:$K$50,2)</f>
        <v>20</v>
      </c>
      <c r="AA1052" s="142">
        <f t="shared" si="155"/>
        <v>4.7100000000000006E-3</v>
      </c>
      <c r="AB1052" s="37">
        <f t="shared" si="156"/>
        <v>0.37680000000000002</v>
      </c>
      <c r="AM1052">
        <v>2</v>
      </c>
      <c r="AN1052" t="s">
        <v>84</v>
      </c>
      <c r="AO1052" t="s">
        <v>48</v>
      </c>
      <c r="AP1052" t="s">
        <v>254</v>
      </c>
      <c r="AQ1052" t="s">
        <v>116</v>
      </c>
    </row>
  </sheetData>
  <autoFilter ref="A9:AQ1052" xr:uid="{00000000-0009-0000-0000-000000000000}">
    <filterColumn colId="8">
      <filters>
        <filter val="CZ01"/>
        <filter val="CZ02"/>
        <filter val="CZ03"/>
        <filter val="CZ04"/>
        <filter val="CZ05"/>
        <filter val="CZ06"/>
        <filter val="CZ07"/>
        <filter val="CZ08"/>
        <filter val="CZ09"/>
        <filter val="CZ10"/>
        <filter val="CZ11"/>
        <filter val="CZ12"/>
        <filter val="CZ13"/>
        <filter val="CZ14"/>
        <filter val="CZ15"/>
        <filter val="CZ16"/>
      </filters>
    </filterColumn>
    <sortState ref="A10:AQ937">
      <sortCondition ref="F10:F937"/>
    </sortState>
  </autoFilter>
  <mergeCells count="2">
    <mergeCell ref="AD2:AE6"/>
    <mergeCell ref="AH2:AI6"/>
  </mergeCell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3"/>
  <dimension ref="B1:Y50"/>
  <sheetViews>
    <sheetView workbookViewId="0">
      <selection activeCell="R42" sqref="R42"/>
    </sheetView>
  </sheetViews>
  <sheetFormatPr defaultRowHeight="14.6" x14ac:dyDescent="0.4"/>
  <cols>
    <col min="1" max="1" width="3.23046875" customWidth="1"/>
    <col min="2" max="2" width="19.53515625" customWidth="1"/>
    <col min="3" max="3" width="11.3046875" customWidth="1"/>
    <col min="4" max="4" width="12" customWidth="1"/>
    <col min="5" max="5" width="11.07421875" customWidth="1"/>
    <col min="6" max="6" width="11.3046875" customWidth="1"/>
    <col min="7" max="7" width="10.53515625" customWidth="1"/>
    <col min="8" max="8" width="4.23046875" style="4" customWidth="1"/>
    <col min="9" max="9" width="14" customWidth="1"/>
    <col min="11" max="11" width="9.84375" customWidth="1"/>
    <col min="12" max="12" width="9.765625" customWidth="1"/>
    <col min="13" max="13" width="9.69140625" customWidth="1"/>
    <col min="14" max="14" width="9.765625" customWidth="1"/>
    <col min="15" max="15" width="4.07421875" customWidth="1"/>
    <col min="18" max="18" width="10.765625" customWidth="1"/>
    <col min="19" max="19" width="9.84375" customWidth="1"/>
    <col min="20" max="20" width="10.23046875" customWidth="1"/>
    <col min="21" max="21" width="4.23046875" customWidth="1"/>
    <col min="22" max="22" width="10.23046875" customWidth="1"/>
    <col min="24" max="24" width="11.3046875" customWidth="1"/>
  </cols>
  <sheetData>
    <row r="1" spans="2:25" ht="10.85" customHeight="1" x14ac:dyDescent="0.4"/>
    <row r="2" spans="2:25" x14ac:dyDescent="0.4">
      <c r="B2" s="3" t="s">
        <v>214</v>
      </c>
      <c r="E2" s="137" t="s">
        <v>50</v>
      </c>
      <c r="F2" t="s">
        <v>230</v>
      </c>
      <c r="K2" s="138" t="s">
        <v>101</v>
      </c>
      <c r="L2" t="s">
        <v>248</v>
      </c>
      <c r="R2" s="139" t="s">
        <v>119</v>
      </c>
      <c r="S2" t="s">
        <v>229</v>
      </c>
      <c r="X2" s="140" t="s">
        <v>120</v>
      </c>
      <c r="Y2" s="5" t="s">
        <v>231</v>
      </c>
    </row>
    <row r="3" spans="2:25" x14ac:dyDescent="0.4">
      <c r="B3" s="44">
        <v>1</v>
      </c>
      <c r="C3" s="83">
        <v>2</v>
      </c>
      <c r="D3" s="44">
        <v>3</v>
      </c>
      <c r="E3" s="44">
        <v>4</v>
      </c>
      <c r="F3" s="44">
        <v>5</v>
      </c>
      <c r="G3" s="44">
        <v>6</v>
      </c>
      <c r="H3" s="44">
        <v>7</v>
      </c>
      <c r="I3" s="44">
        <v>8</v>
      </c>
      <c r="J3" s="44">
        <v>9</v>
      </c>
      <c r="K3" s="44">
        <v>10</v>
      </c>
      <c r="L3" s="44">
        <v>11</v>
      </c>
      <c r="M3" s="44">
        <v>12</v>
      </c>
      <c r="N3" s="44">
        <v>13</v>
      </c>
      <c r="O3" s="44">
        <v>14</v>
      </c>
      <c r="P3" s="44">
        <v>15</v>
      </c>
      <c r="Q3" s="44">
        <v>16</v>
      </c>
      <c r="R3" s="44">
        <v>17</v>
      </c>
      <c r="S3" s="44">
        <v>18</v>
      </c>
      <c r="T3" s="44">
        <v>19</v>
      </c>
      <c r="U3" s="44">
        <v>20</v>
      </c>
      <c r="V3" s="44">
        <v>21</v>
      </c>
      <c r="W3" s="44">
        <v>22</v>
      </c>
      <c r="X3" s="44">
        <v>23</v>
      </c>
    </row>
    <row r="4" spans="2:25" ht="15" thickBot="1" x14ac:dyDescent="0.45">
      <c r="B4" s="44"/>
      <c r="C4" s="82" t="s">
        <v>213</v>
      </c>
      <c r="D4" s="44"/>
      <c r="E4" s="44"/>
      <c r="F4" s="44"/>
      <c r="G4" s="44"/>
      <c r="H4" s="44"/>
      <c r="I4" s="44"/>
      <c r="J4" s="44"/>
      <c r="K4" s="44"/>
      <c r="L4" s="44"/>
      <c r="M4" s="44"/>
      <c r="N4" s="44"/>
      <c r="O4" s="44"/>
      <c r="P4" s="44"/>
      <c r="Q4" s="44"/>
      <c r="R4" s="44"/>
      <c r="S4" s="44"/>
      <c r="T4" s="44"/>
      <c r="U4" s="44"/>
      <c r="V4" s="44"/>
      <c r="W4" s="44"/>
      <c r="X4" s="44" t="s">
        <v>95</v>
      </c>
    </row>
    <row r="5" spans="2:25" ht="15" thickBot="1" x14ac:dyDescent="0.45">
      <c r="B5" s="6"/>
      <c r="C5" s="79" t="s">
        <v>44</v>
      </c>
      <c r="D5" s="79" t="s">
        <v>85</v>
      </c>
      <c r="E5" s="79" t="s">
        <v>93</v>
      </c>
      <c r="F5" s="79" t="s">
        <v>89</v>
      </c>
      <c r="G5" s="80" t="s">
        <v>87</v>
      </c>
      <c r="I5" s="8" t="s">
        <v>50</v>
      </c>
      <c r="K5" s="81" t="s">
        <v>97</v>
      </c>
      <c r="L5" s="79" t="s">
        <v>102</v>
      </c>
      <c r="M5" s="79" t="s">
        <v>106</v>
      </c>
      <c r="N5" s="80" t="s">
        <v>110</v>
      </c>
      <c r="P5" s="8" t="s">
        <v>101</v>
      </c>
      <c r="R5" s="81" t="s">
        <v>117</v>
      </c>
      <c r="S5" s="79" t="s">
        <v>117</v>
      </c>
      <c r="T5" s="80" t="s">
        <v>112</v>
      </c>
      <c r="V5" s="8" t="s">
        <v>119</v>
      </c>
      <c r="X5" s="8" t="s">
        <v>224</v>
      </c>
    </row>
    <row r="6" spans="2:25" ht="15" thickBot="1" x14ac:dyDescent="0.45">
      <c r="B6" s="107" t="s">
        <v>121</v>
      </c>
      <c r="C6" s="108" t="s">
        <v>122</v>
      </c>
      <c r="D6" s="108" t="s">
        <v>123</v>
      </c>
      <c r="E6" s="108" t="s">
        <v>124</v>
      </c>
      <c r="F6" s="108" t="s">
        <v>125</v>
      </c>
      <c r="G6" s="109" t="s">
        <v>126</v>
      </c>
      <c r="H6" s="110"/>
      <c r="I6" s="111" t="s">
        <v>127</v>
      </c>
      <c r="J6" s="106"/>
      <c r="K6" s="112" t="s">
        <v>128</v>
      </c>
      <c r="L6" s="113" t="s">
        <v>129</v>
      </c>
      <c r="M6" s="113" t="s">
        <v>130</v>
      </c>
      <c r="N6" s="114" t="s">
        <v>131</v>
      </c>
      <c r="O6" s="106"/>
      <c r="P6" s="111" t="s">
        <v>127</v>
      </c>
      <c r="Q6" s="106"/>
      <c r="R6" s="112" t="s">
        <v>132</v>
      </c>
      <c r="S6" s="112" t="s">
        <v>128</v>
      </c>
      <c r="T6" s="114" t="s">
        <v>131</v>
      </c>
      <c r="U6" s="9"/>
      <c r="V6" s="10" t="s">
        <v>127</v>
      </c>
      <c r="X6" s="115" t="s">
        <v>133</v>
      </c>
    </row>
    <row r="7" spans="2:25" x14ac:dyDescent="0.4">
      <c r="B7" s="163" t="s">
        <v>256</v>
      </c>
      <c r="C7" s="12">
        <v>63.77</v>
      </c>
      <c r="D7" s="12">
        <v>27.41</v>
      </c>
      <c r="E7" s="12">
        <v>24.37</v>
      </c>
      <c r="F7" s="4">
        <v>28.62</v>
      </c>
      <c r="G7" s="13">
        <v>39.659999999999997</v>
      </c>
      <c r="I7" s="15">
        <f t="shared" ref="I7:I19" si="0">AVERAGE(C7:G7)</f>
        <v>36.766000000000005</v>
      </c>
      <c r="K7" s="14">
        <v>25.71</v>
      </c>
      <c r="L7" s="12">
        <v>46.98</v>
      </c>
      <c r="M7" s="12">
        <v>52.89</v>
      </c>
      <c r="N7" s="13">
        <v>51.4</v>
      </c>
      <c r="P7" s="16">
        <f>AVERAGE(K7:N7)</f>
        <v>44.244999999999997</v>
      </c>
      <c r="R7" s="14">
        <v>52.69</v>
      </c>
      <c r="S7" s="12">
        <v>52.19</v>
      </c>
      <c r="T7" s="13">
        <v>54.51</v>
      </c>
      <c r="V7" s="17">
        <f>AVERAGE(R7:T7)</f>
        <v>53.129999999999995</v>
      </c>
      <c r="X7" s="18">
        <v>38.950000000000003</v>
      </c>
    </row>
    <row r="8" spans="2:25" x14ac:dyDescent="0.4">
      <c r="B8" s="11" t="s">
        <v>134</v>
      </c>
      <c r="C8" s="12">
        <v>14.57</v>
      </c>
      <c r="D8" s="12">
        <v>32.020000000000003</v>
      </c>
      <c r="E8" s="12">
        <v>21.55</v>
      </c>
      <c r="F8" s="12">
        <v>36.979999999999997</v>
      </c>
      <c r="G8" s="13">
        <v>38.369999999999997</v>
      </c>
      <c r="I8" s="15">
        <f t="shared" si="0"/>
        <v>28.698</v>
      </c>
      <c r="K8" s="14">
        <v>39.67</v>
      </c>
      <c r="L8" s="12">
        <v>47.98</v>
      </c>
      <c r="M8" s="12">
        <v>34.61</v>
      </c>
      <c r="N8" s="13">
        <v>44.86</v>
      </c>
      <c r="P8" s="16">
        <f t="shared" ref="P8:P19" si="1">AVERAGE(K8:N8)</f>
        <v>41.78</v>
      </c>
      <c r="R8" s="14">
        <v>53.58</v>
      </c>
      <c r="S8" s="12">
        <v>35.78</v>
      </c>
      <c r="T8" s="13">
        <v>41.25</v>
      </c>
      <c r="V8" s="17">
        <f>AVERAGE(R8:T8)</f>
        <v>43.536666666666669</v>
      </c>
      <c r="X8" s="18">
        <v>47.33</v>
      </c>
    </row>
    <row r="9" spans="2:25" x14ac:dyDescent="0.4">
      <c r="B9" s="11" t="s">
        <v>135</v>
      </c>
      <c r="C9" s="12">
        <v>38.33</v>
      </c>
      <c r="D9" s="12">
        <v>31.53</v>
      </c>
      <c r="E9" s="12">
        <v>22.93</v>
      </c>
      <c r="F9" s="12">
        <v>38.799999999999997</v>
      </c>
      <c r="G9" s="13">
        <v>46.55</v>
      </c>
      <c r="I9" s="15">
        <f t="shared" si="0"/>
        <v>35.628</v>
      </c>
      <c r="K9" s="14">
        <v>26.86</v>
      </c>
      <c r="L9" s="12">
        <v>93.58</v>
      </c>
      <c r="M9" s="12">
        <v>70.08</v>
      </c>
      <c r="N9" s="13">
        <v>49.41</v>
      </c>
      <c r="P9" s="16">
        <f t="shared" si="1"/>
        <v>59.982499999999995</v>
      </c>
      <c r="R9" s="14">
        <v>89.42</v>
      </c>
      <c r="S9" s="12">
        <v>96.19</v>
      </c>
      <c r="T9" s="13">
        <v>69.98</v>
      </c>
      <c r="V9" s="17">
        <f t="shared" ref="V9:V19" si="2">AVERAGE(R9:T9)</f>
        <v>85.196666666666673</v>
      </c>
      <c r="X9" s="18">
        <v>46.85</v>
      </c>
    </row>
    <row r="10" spans="2:25" x14ac:dyDescent="0.4">
      <c r="B10" s="11" t="s">
        <v>136</v>
      </c>
      <c r="C10" s="12">
        <v>22.85</v>
      </c>
      <c r="D10" s="12">
        <v>13.16</v>
      </c>
      <c r="E10" s="12">
        <v>20.71</v>
      </c>
      <c r="F10" s="12">
        <v>11.28</v>
      </c>
      <c r="G10" s="13">
        <v>19.579999999999998</v>
      </c>
      <c r="I10" s="15">
        <f t="shared" si="0"/>
        <v>17.515999999999998</v>
      </c>
      <c r="K10" s="14">
        <v>25.18</v>
      </c>
      <c r="L10" s="12">
        <v>18.54</v>
      </c>
      <c r="M10" s="12">
        <v>34.06</v>
      </c>
      <c r="N10" s="13">
        <v>27.21</v>
      </c>
      <c r="P10" s="16">
        <f t="shared" si="1"/>
        <v>26.247500000000002</v>
      </c>
      <c r="R10" s="14">
        <v>30.37</v>
      </c>
      <c r="S10" s="12">
        <v>33.07</v>
      </c>
      <c r="T10" s="13">
        <v>23.79</v>
      </c>
      <c r="V10" s="17">
        <f t="shared" si="2"/>
        <v>29.076666666666664</v>
      </c>
      <c r="X10" s="18">
        <v>20.37</v>
      </c>
    </row>
    <row r="11" spans="2:25" x14ac:dyDescent="0.4">
      <c r="B11" s="11" t="s">
        <v>137</v>
      </c>
      <c r="C11" s="12">
        <v>264.73</v>
      </c>
      <c r="D11" s="12">
        <v>18.989999999999998</v>
      </c>
      <c r="E11" s="12">
        <v>24.07</v>
      </c>
      <c r="F11" s="12">
        <v>36.049999999999997</v>
      </c>
      <c r="G11" s="13">
        <v>50.54</v>
      </c>
      <c r="I11" s="15">
        <f t="shared" si="0"/>
        <v>78.876000000000005</v>
      </c>
      <c r="K11" s="14">
        <v>2.84</v>
      </c>
      <c r="L11" s="12">
        <v>91.45</v>
      </c>
      <c r="M11" s="12">
        <v>35.43</v>
      </c>
      <c r="N11" s="13">
        <v>32.049999999999997</v>
      </c>
      <c r="P11" s="16">
        <f t="shared" si="1"/>
        <v>40.442499999999995</v>
      </c>
      <c r="R11" s="14">
        <v>99.16</v>
      </c>
      <c r="S11" s="4">
        <v>99.19</v>
      </c>
      <c r="T11" s="13">
        <v>98.43</v>
      </c>
      <c r="V11" s="17">
        <f t="shared" si="2"/>
        <v>98.926666666666662</v>
      </c>
      <c r="X11" s="18">
        <v>42.98</v>
      </c>
    </row>
    <row r="12" spans="2:25" x14ac:dyDescent="0.4">
      <c r="B12" s="11" t="s">
        <v>138</v>
      </c>
      <c r="C12" s="12">
        <v>45.09</v>
      </c>
      <c r="D12" s="12">
        <v>17.100000000000001</v>
      </c>
      <c r="E12" s="12">
        <v>30.76</v>
      </c>
      <c r="F12" s="12">
        <v>22.61</v>
      </c>
      <c r="G12" s="13">
        <v>28.94</v>
      </c>
      <c r="I12" s="15">
        <f t="shared" si="0"/>
        <v>28.9</v>
      </c>
      <c r="K12" s="14">
        <v>62.18</v>
      </c>
      <c r="L12" s="12">
        <v>26.57</v>
      </c>
      <c r="M12" s="12">
        <v>30.42</v>
      </c>
      <c r="N12" s="13">
        <v>28</v>
      </c>
      <c r="P12" s="16">
        <f t="shared" si="1"/>
        <v>36.792500000000004</v>
      </c>
      <c r="R12" s="14">
        <v>38.36</v>
      </c>
      <c r="S12" s="4">
        <v>41.91</v>
      </c>
      <c r="T12" s="13">
        <v>24.63</v>
      </c>
      <c r="V12" s="17">
        <f t="shared" si="2"/>
        <v>34.966666666666661</v>
      </c>
      <c r="X12" s="18">
        <v>25</v>
      </c>
    </row>
    <row r="13" spans="2:25" x14ac:dyDescent="0.4">
      <c r="B13" s="11" t="s">
        <v>139</v>
      </c>
      <c r="C13" s="12">
        <v>170.84</v>
      </c>
      <c r="D13" s="12">
        <v>522.30999999999995</v>
      </c>
      <c r="E13" s="12">
        <v>46.92</v>
      </c>
      <c r="F13" s="12">
        <v>48.45</v>
      </c>
      <c r="G13" s="13">
        <v>58.44</v>
      </c>
      <c r="I13" s="15">
        <f t="shared" si="0"/>
        <v>169.392</v>
      </c>
      <c r="K13" s="14">
        <v>67.84</v>
      </c>
      <c r="L13" s="12">
        <v>61.63</v>
      </c>
      <c r="M13" s="12">
        <v>115.48</v>
      </c>
      <c r="N13" s="13">
        <v>53.64</v>
      </c>
      <c r="P13" s="16">
        <f t="shared" si="1"/>
        <v>74.647499999999994</v>
      </c>
      <c r="R13" s="14">
        <v>62.9</v>
      </c>
      <c r="S13" s="4">
        <v>63.19</v>
      </c>
      <c r="T13" s="13">
        <v>61.71</v>
      </c>
      <c r="V13" s="17">
        <f t="shared" si="2"/>
        <v>62.6</v>
      </c>
      <c r="X13" s="18">
        <v>83.27</v>
      </c>
    </row>
    <row r="14" spans="2:25" x14ac:dyDescent="0.4">
      <c r="B14" s="11" t="s">
        <v>60</v>
      </c>
      <c r="C14" s="19">
        <v>98.2</v>
      </c>
      <c r="D14" s="19">
        <v>28.83</v>
      </c>
      <c r="E14" s="19">
        <v>29.71</v>
      </c>
      <c r="F14" s="19">
        <v>39.9</v>
      </c>
      <c r="G14" s="20">
        <v>41.4</v>
      </c>
      <c r="H14" s="21"/>
      <c r="I14" s="15">
        <f t="shared" si="0"/>
        <v>47.608000000000004</v>
      </c>
      <c r="J14" s="22"/>
      <c r="K14" s="14">
        <v>88.62</v>
      </c>
      <c r="L14" s="12">
        <v>60.11</v>
      </c>
      <c r="M14" s="12">
        <v>81.180000000000007</v>
      </c>
      <c r="N14" s="13">
        <v>64.2</v>
      </c>
      <c r="P14" s="16">
        <f t="shared" si="1"/>
        <v>73.527500000000003</v>
      </c>
      <c r="R14" s="14">
        <v>144.19999999999999</v>
      </c>
      <c r="S14" s="4">
        <v>179.75</v>
      </c>
      <c r="T14" s="13">
        <v>111.39</v>
      </c>
      <c r="V14" s="17">
        <f t="shared" si="2"/>
        <v>145.11333333333332</v>
      </c>
      <c r="X14" s="18">
        <v>49.37</v>
      </c>
    </row>
    <row r="15" spans="2:25" x14ac:dyDescent="0.4">
      <c r="B15" s="11" t="s">
        <v>140</v>
      </c>
      <c r="C15" s="19">
        <v>51.55</v>
      </c>
      <c r="D15" s="19">
        <v>19.5</v>
      </c>
      <c r="E15" s="19">
        <v>16.96</v>
      </c>
      <c r="F15" s="19">
        <v>18.649999999999999</v>
      </c>
      <c r="G15" s="20">
        <v>40.18</v>
      </c>
      <c r="H15" s="21"/>
      <c r="I15" s="15">
        <f t="shared" si="0"/>
        <v>29.368000000000002</v>
      </c>
      <c r="K15" s="14">
        <v>14.4</v>
      </c>
      <c r="L15" s="12">
        <v>19.29</v>
      </c>
      <c r="M15" s="12">
        <v>19.059999999999999</v>
      </c>
      <c r="N15" s="13">
        <v>11.73</v>
      </c>
      <c r="P15" s="16">
        <f t="shared" si="1"/>
        <v>16.12</v>
      </c>
      <c r="R15" s="14">
        <v>23.63</v>
      </c>
      <c r="S15" s="4">
        <v>23.2</v>
      </c>
      <c r="T15" s="13">
        <v>25.23</v>
      </c>
      <c r="V15" s="17">
        <f t="shared" si="2"/>
        <v>24.02</v>
      </c>
      <c r="X15" s="18">
        <v>23.2</v>
      </c>
    </row>
    <row r="16" spans="2:25" x14ac:dyDescent="0.4">
      <c r="B16" s="11" t="s">
        <v>141</v>
      </c>
      <c r="C16" s="19">
        <v>24.08</v>
      </c>
      <c r="D16" s="19">
        <v>19.05</v>
      </c>
      <c r="E16" s="19">
        <v>17.440000000000001</v>
      </c>
      <c r="F16" s="19">
        <v>24.9</v>
      </c>
      <c r="G16" s="20">
        <v>28.96</v>
      </c>
      <c r="H16" s="21"/>
      <c r="I16" s="15">
        <f t="shared" si="0"/>
        <v>22.886000000000003</v>
      </c>
      <c r="K16" s="14">
        <v>15.69</v>
      </c>
      <c r="L16" s="12">
        <v>44.7</v>
      </c>
      <c r="M16" s="12">
        <v>26.75</v>
      </c>
      <c r="N16" s="13">
        <v>35.22</v>
      </c>
      <c r="P16" s="16">
        <f t="shared" si="1"/>
        <v>30.59</v>
      </c>
      <c r="R16" s="14">
        <v>190.85</v>
      </c>
      <c r="S16" s="4">
        <v>133.55000000000001</v>
      </c>
      <c r="T16" s="13">
        <v>162.19999999999999</v>
      </c>
      <c r="V16" s="17">
        <f t="shared" si="2"/>
        <v>162.19999999999999</v>
      </c>
      <c r="X16" s="18">
        <v>42.67</v>
      </c>
    </row>
    <row r="17" spans="2:24" x14ac:dyDescent="0.4">
      <c r="B17" s="11" t="s">
        <v>142</v>
      </c>
      <c r="C17" s="19">
        <v>89.344999999999999</v>
      </c>
      <c r="D17" s="19">
        <v>74.03</v>
      </c>
      <c r="E17" s="19">
        <v>81.99</v>
      </c>
      <c r="F17" s="19">
        <v>73.62</v>
      </c>
      <c r="G17" s="20">
        <v>127.74</v>
      </c>
      <c r="H17" s="21"/>
      <c r="I17" s="15">
        <f t="shared" si="0"/>
        <v>89.344999999999999</v>
      </c>
      <c r="K17" s="23">
        <v>197.86</v>
      </c>
      <c r="L17" s="12">
        <v>98.84</v>
      </c>
      <c r="M17" s="12">
        <v>255.69</v>
      </c>
      <c r="N17" s="13">
        <v>239.04</v>
      </c>
      <c r="P17" s="16">
        <f t="shared" si="1"/>
        <v>197.85750000000002</v>
      </c>
      <c r="R17" s="14">
        <v>65.569999999999993</v>
      </c>
      <c r="S17" s="4">
        <v>61.59</v>
      </c>
      <c r="T17" s="13">
        <v>102.45</v>
      </c>
      <c r="V17" s="17">
        <f t="shared" si="2"/>
        <v>76.536666666666676</v>
      </c>
      <c r="X17" s="18">
        <v>669.98</v>
      </c>
    </row>
    <row r="18" spans="2:24" x14ac:dyDescent="0.4">
      <c r="B18" s="11" t="s">
        <v>143</v>
      </c>
      <c r="C18" s="19">
        <v>585.19000000000005</v>
      </c>
      <c r="D18" s="19">
        <v>161.38999999999999</v>
      </c>
      <c r="E18" s="19">
        <v>484.87</v>
      </c>
      <c r="F18" s="19">
        <v>1544.25</v>
      </c>
      <c r="G18" s="20">
        <v>150.25</v>
      </c>
      <c r="H18" s="21"/>
      <c r="I18" s="15">
        <f t="shared" si="0"/>
        <v>585.18999999999994</v>
      </c>
      <c r="K18" s="14">
        <v>111.51</v>
      </c>
      <c r="L18" s="12">
        <v>607.69000000000005</v>
      </c>
      <c r="M18" s="12">
        <v>172.83</v>
      </c>
      <c r="N18" s="13">
        <v>167.36</v>
      </c>
      <c r="P18" s="16">
        <f t="shared" si="1"/>
        <v>264.84750000000003</v>
      </c>
      <c r="R18" s="14">
        <v>94.62</v>
      </c>
      <c r="S18" s="4">
        <v>326.48</v>
      </c>
      <c r="T18" s="13">
        <v>61.18</v>
      </c>
      <c r="V18" s="17">
        <f t="shared" si="2"/>
        <v>160.76000000000002</v>
      </c>
      <c r="X18" s="18">
        <v>248.22</v>
      </c>
    </row>
    <row r="19" spans="2:24" ht="15" thickBot="1" x14ac:dyDescent="0.45">
      <c r="B19" s="24" t="s">
        <v>144</v>
      </c>
      <c r="C19" s="25">
        <v>154.59</v>
      </c>
      <c r="D19" s="25">
        <v>23.55</v>
      </c>
      <c r="E19" s="25">
        <v>24.17</v>
      </c>
      <c r="F19" s="25">
        <v>26.43</v>
      </c>
      <c r="G19" s="26">
        <v>46.03</v>
      </c>
      <c r="H19" s="21"/>
      <c r="I19" s="27">
        <f t="shared" si="0"/>
        <v>54.953999999999994</v>
      </c>
      <c r="K19" s="28">
        <v>25.83</v>
      </c>
      <c r="L19" s="29">
        <v>51.26</v>
      </c>
      <c r="M19" s="29">
        <v>55.47</v>
      </c>
      <c r="N19" s="30">
        <v>54.4</v>
      </c>
      <c r="P19" s="31">
        <f t="shared" si="1"/>
        <v>46.74</v>
      </c>
      <c r="R19" s="28">
        <v>50.01</v>
      </c>
      <c r="S19" s="29">
        <v>47.58</v>
      </c>
      <c r="T19" s="30">
        <v>54.93</v>
      </c>
      <c r="V19" s="32">
        <f t="shared" si="2"/>
        <v>50.84</v>
      </c>
      <c r="X19" s="33">
        <v>28.78</v>
      </c>
    </row>
    <row r="20" spans="2:24" x14ac:dyDescent="0.4">
      <c r="C20" s="34"/>
      <c r="D20" s="34"/>
      <c r="E20" s="34"/>
      <c r="F20" s="34"/>
      <c r="G20" s="34"/>
    </row>
    <row r="21" spans="2:24" ht="15" thickBot="1" x14ac:dyDescent="0.45">
      <c r="J21" s="136" t="s">
        <v>226</v>
      </c>
      <c r="K21" s="47" t="s">
        <v>228</v>
      </c>
    </row>
    <row r="22" spans="2:24" ht="15" thickBot="1" x14ac:dyDescent="0.45">
      <c r="B22" s="102" t="s">
        <v>145</v>
      </c>
      <c r="C22" s="177" t="s">
        <v>146</v>
      </c>
      <c r="D22" s="178"/>
      <c r="E22" s="178"/>
      <c r="F22" s="178"/>
      <c r="G22" s="179"/>
      <c r="J22" s="47"/>
      <c r="K22" s="47" t="s">
        <v>227</v>
      </c>
    </row>
    <row r="23" spans="2:24" ht="16.2" customHeight="1" x14ac:dyDescent="0.4">
      <c r="B23" s="103" t="s">
        <v>256</v>
      </c>
      <c r="C23" s="180" t="s">
        <v>255</v>
      </c>
      <c r="D23" s="181"/>
      <c r="E23" s="181"/>
      <c r="F23" s="181"/>
      <c r="G23" s="182"/>
      <c r="J23" s="47"/>
      <c r="K23" s="47"/>
    </row>
    <row r="24" spans="2:24" ht="16.2" customHeight="1" x14ac:dyDescent="0.4">
      <c r="B24" s="103" t="s">
        <v>134</v>
      </c>
      <c r="C24" s="180" t="s">
        <v>47</v>
      </c>
      <c r="D24" s="181"/>
      <c r="E24" s="181"/>
      <c r="F24" s="181"/>
      <c r="G24" s="182"/>
    </row>
    <row r="25" spans="2:24" ht="15" thickBot="1" x14ac:dyDescent="0.45">
      <c r="B25" s="104" t="s">
        <v>135</v>
      </c>
      <c r="C25" s="174" t="s">
        <v>147</v>
      </c>
      <c r="D25" s="175"/>
      <c r="E25" s="175"/>
      <c r="F25" s="175"/>
      <c r="G25" s="176"/>
      <c r="I25" s="29" t="s">
        <v>241</v>
      </c>
      <c r="J25" s="152" t="s">
        <v>242</v>
      </c>
      <c r="K25" s="154" t="s">
        <v>232</v>
      </c>
    </row>
    <row r="26" spans="2:24" x14ac:dyDescent="0.4">
      <c r="B26" s="104" t="s">
        <v>136</v>
      </c>
      <c r="C26" s="174" t="s">
        <v>148</v>
      </c>
      <c r="D26" s="175"/>
      <c r="E26" s="175"/>
      <c r="F26" s="175"/>
      <c r="G26" s="176"/>
      <c r="I26" t="s">
        <v>134</v>
      </c>
      <c r="J26" s="153" t="s">
        <v>41</v>
      </c>
      <c r="K26" s="155">
        <v>30</v>
      </c>
      <c r="L26" s="153" t="s">
        <v>47</v>
      </c>
      <c r="M26" s="153"/>
    </row>
    <row r="27" spans="2:24" x14ac:dyDescent="0.4">
      <c r="B27" s="104" t="s">
        <v>137</v>
      </c>
      <c r="C27" s="174" t="s">
        <v>149</v>
      </c>
      <c r="D27" s="175"/>
      <c r="E27" s="175"/>
      <c r="F27" s="175"/>
      <c r="G27" s="176"/>
      <c r="I27" t="s">
        <v>256</v>
      </c>
      <c r="J27" s="153" t="s">
        <v>252</v>
      </c>
      <c r="K27" s="155">
        <v>40</v>
      </c>
      <c r="L27" s="153" t="s">
        <v>255</v>
      </c>
      <c r="M27" s="153"/>
    </row>
    <row r="28" spans="2:24" x14ac:dyDescent="0.4">
      <c r="B28" s="104" t="s">
        <v>138</v>
      </c>
      <c r="C28" s="174" t="s">
        <v>150</v>
      </c>
      <c r="D28" s="175"/>
      <c r="E28" s="175"/>
      <c r="F28" s="175"/>
      <c r="G28" s="176"/>
      <c r="I28" t="s">
        <v>137</v>
      </c>
      <c r="J28" s="153" t="s">
        <v>51</v>
      </c>
      <c r="K28" s="155">
        <v>40</v>
      </c>
      <c r="L28" s="153" t="s">
        <v>52</v>
      </c>
      <c r="M28" s="153"/>
    </row>
    <row r="29" spans="2:24" x14ac:dyDescent="0.4">
      <c r="B29" s="104" t="s">
        <v>139</v>
      </c>
      <c r="C29" s="174" t="s">
        <v>151</v>
      </c>
      <c r="D29" s="175"/>
      <c r="E29" s="175"/>
      <c r="F29" s="175"/>
      <c r="G29" s="176"/>
      <c r="I29" t="s">
        <v>136</v>
      </c>
      <c r="J29" s="153" t="s">
        <v>53</v>
      </c>
      <c r="K29" s="155">
        <v>30</v>
      </c>
      <c r="L29" s="153" t="s">
        <v>54</v>
      </c>
      <c r="M29" s="153"/>
    </row>
    <row r="30" spans="2:24" x14ac:dyDescent="0.4">
      <c r="B30" s="104" t="s">
        <v>152</v>
      </c>
      <c r="C30" s="174" t="s">
        <v>60</v>
      </c>
      <c r="D30" s="175"/>
      <c r="E30" s="175"/>
      <c r="F30" s="175"/>
      <c r="G30" s="176"/>
      <c r="I30" t="s">
        <v>136</v>
      </c>
      <c r="J30" s="153" t="s">
        <v>55</v>
      </c>
      <c r="K30" s="155">
        <v>30</v>
      </c>
      <c r="L30" s="153" t="s">
        <v>56</v>
      </c>
      <c r="M30" s="153"/>
    </row>
    <row r="31" spans="2:24" x14ac:dyDescent="0.4">
      <c r="B31" s="104" t="s">
        <v>140</v>
      </c>
      <c r="C31" s="174" t="s">
        <v>153</v>
      </c>
      <c r="D31" s="175"/>
      <c r="E31" s="175"/>
      <c r="F31" s="175"/>
      <c r="G31" s="176"/>
      <c r="I31" t="s">
        <v>136</v>
      </c>
      <c r="J31" s="153" t="s">
        <v>57</v>
      </c>
      <c r="K31" s="155">
        <v>30</v>
      </c>
      <c r="L31" s="153" t="s">
        <v>58</v>
      </c>
      <c r="M31" s="153"/>
    </row>
    <row r="32" spans="2:24" x14ac:dyDescent="0.4">
      <c r="B32" s="104" t="s">
        <v>141</v>
      </c>
      <c r="C32" s="174" t="s">
        <v>141</v>
      </c>
      <c r="D32" s="175"/>
      <c r="E32" s="175"/>
      <c r="F32" s="175"/>
      <c r="G32" s="176"/>
      <c r="I32" t="s">
        <v>60</v>
      </c>
      <c r="J32" s="153" t="s">
        <v>59</v>
      </c>
      <c r="K32" s="155">
        <v>20</v>
      </c>
      <c r="L32" s="153" t="s">
        <v>60</v>
      </c>
      <c r="M32" s="153"/>
    </row>
    <row r="33" spans="2:13" x14ac:dyDescent="0.4">
      <c r="B33" s="104" t="s">
        <v>142</v>
      </c>
      <c r="C33" s="174" t="s">
        <v>154</v>
      </c>
      <c r="D33" s="175"/>
      <c r="E33" s="175"/>
      <c r="F33" s="175"/>
      <c r="G33" s="176"/>
      <c r="I33" t="s">
        <v>138</v>
      </c>
      <c r="J33" s="153" t="s">
        <v>61</v>
      </c>
      <c r="K33" s="155">
        <v>40</v>
      </c>
      <c r="L33" s="153" t="s">
        <v>62</v>
      </c>
      <c r="M33" s="153"/>
    </row>
    <row r="34" spans="2:13" x14ac:dyDescent="0.4">
      <c r="B34" s="104" t="s">
        <v>143</v>
      </c>
      <c r="C34" s="174" t="s">
        <v>156</v>
      </c>
      <c r="D34" s="175"/>
      <c r="E34" s="175"/>
      <c r="F34" s="175"/>
      <c r="G34" s="176"/>
      <c r="I34" t="s">
        <v>139</v>
      </c>
      <c r="J34" s="153" t="s">
        <v>63</v>
      </c>
      <c r="K34" s="155">
        <v>40</v>
      </c>
      <c r="L34" s="153" t="s">
        <v>64</v>
      </c>
      <c r="M34" s="153"/>
    </row>
    <row r="35" spans="2:13" ht="15" thickBot="1" x14ac:dyDescent="0.45">
      <c r="B35" s="105" t="s">
        <v>144</v>
      </c>
      <c r="C35" s="171" t="s">
        <v>243</v>
      </c>
      <c r="D35" s="172"/>
      <c r="E35" s="172"/>
      <c r="F35" s="172"/>
      <c r="G35" s="173"/>
      <c r="I35" t="s">
        <v>138</v>
      </c>
      <c r="J35" s="153" t="s">
        <v>65</v>
      </c>
      <c r="K35" s="156">
        <v>20</v>
      </c>
      <c r="L35" s="153" t="s">
        <v>66</v>
      </c>
      <c r="M35" s="153"/>
    </row>
    <row r="36" spans="2:13" x14ac:dyDescent="0.4">
      <c r="I36" t="s">
        <v>144</v>
      </c>
      <c r="J36" s="153" t="s">
        <v>67</v>
      </c>
      <c r="K36" s="156">
        <v>20</v>
      </c>
      <c r="L36" s="153" t="s">
        <v>68</v>
      </c>
      <c r="M36" s="153"/>
    </row>
    <row r="37" spans="2:13" x14ac:dyDescent="0.4">
      <c r="I37" t="s">
        <v>138</v>
      </c>
      <c r="J37" s="153" t="s">
        <v>69</v>
      </c>
      <c r="K37" s="155">
        <v>50</v>
      </c>
      <c r="L37" s="153" t="s">
        <v>70</v>
      </c>
      <c r="M37" s="153"/>
    </row>
    <row r="38" spans="2:13" x14ac:dyDescent="0.4">
      <c r="I38" t="s">
        <v>141</v>
      </c>
      <c r="J38" s="153" t="s">
        <v>71</v>
      </c>
      <c r="K38" s="155">
        <v>40</v>
      </c>
      <c r="L38" s="153" t="s">
        <v>72</v>
      </c>
      <c r="M38" s="153"/>
    </row>
    <row r="39" spans="2:13" x14ac:dyDescent="0.4">
      <c r="C39" s="37"/>
      <c r="I39" t="s">
        <v>140</v>
      </c>
      <c r="J39" s="153" t="s">
        <v>73</v>
      </c>
      <c r="K39" s="155">
        <v>30</v>
      </c>
      <c r="L39" s="153" t="s">
        <v>74</v>
      </c>
      <c r="M39" s="153"/>
    </row>
    <row r="40" spans="2:13" x14ac:dyDescent="0.4">
      <c r="I40" t="s">
        <v>140</v>
      </c>
      <c r="J40" s="153" t="s">
        <v>75</v>
      </c>
      <c r="K40" s="155">
        <v>40</v>
      </c>
      <c r="L40" s="153" t="s">
        <v>76</v>
      </c>
      <c r="M40" s="153"/>
    </row>
    <row r="41" spans="2:13" x14ac:dyDescent="0.4">
      <c r="I41" t="s">
        <v>135</v>
      </c>
      <c r="J41" s="153" t="s">
        <v>77</v>
      </c>
      <c r="K41" s="155">
        <v>20</v>
      </c>
      <c r="L41" s="153" t="s">
        <v>78</v>
      </c>
      <c r="M41" s="153"/>
    </row>
    <row r="42" spans="2:13" x14ac:dyDescent="0.4">
      <c r="I42" t="s">
        <v>135</v>
      </c>
      <c r="J42" s="153" t="s">
        <v>79</v>
      </c>
      <c r="K42" s="155">
        <v>30</v>
      </c>
      <c r="L42" s="153" t="s">
        <v>80</v>
      </c>
      <c r="M42" s="153"/>
    </row>
    <row r="43" spans="2:13" x14ac:dyDescent="0.4">
      <c r="I43" t="s">
        <v>144</v>
      </c>
      <c r="J43" s="153" t="s">
        <v>218</v>
      </c>
      <c r="K43" s="155">
        <v>40</v>
      </c>
      <c r="L43" s="153" t="s">
        <v>219</v>
      </c>
      <c r="M43" s="153"/>
    </row>
    <row r="44" spans="2:13" x14ac:dyDescent="0.4">
      <c r="I44" t="s">
        <v>138</v>
      </c>
      <c r="J44" s="153" t="s">
        <v>158</v>
      </c>
      <c r="K44" s="155">
        <v>40</v>
      </c>
      <c r="L44" s="153" t="s">
        <v>159</v>
      </c>
      <c r="M44" s="153"/>
    </row>
    <row r="45" spans="2:13" x14ac:dyDescent="0.4">
      <c r="I45" t="s">
        <v>60</v>
      </c>
      <c r="J45" s="153" t="s">
        <v>160</v>
      </c>
      <c r="K45" s="155">
        <v>20</v>
      </c>
      <c r="L45" s="153" t="s">
        <v>161</v>
      </c>
      <c r="M45" s="153"/>
    </row>
    <row r="46" spans="2:13" x14ac:dyDescent="0.4">
      <c r="I46" t="s">
        <v>144</v>
      </c>
      <c r="J46" s="153" t="s">
        <v>220</v>
      </c>
      <c r="K46" s="155">
        <v>20</v>
      </c>
      <c r="L46" s="153" t="s">
        <v>221</v>
      </c>
      <c r="M46" s="153"/>
    </row>
    <row r="47" spans="2:13" x14ac:dyDescent="0.4">
      <c r="I47" t="s">
        <v>144</v>
      </c>
      <c r="J47" s="153" t="s">
        <v>215</v>
      </c>
      <c r="K47" s="155">
        <v>20</v>
      </c>
      <c r="L47" s="153" t="s">
        <v>162</v>
      </c>
      <c r="M47" s="153"/>
    </row>
    <row r="48" spans="2:13" x14ac:dyDescent="0.4">
      <c r="I48" t="s">
        <v>144</v>
      </c>
      <c r="J48" s="153" t="s">
        <v>163</v>
      </c>
      <c r="K48" s="155">
        <v>20</v>
      </c>
      <c r="L48" s="153" t="s">
        <v>164</v>
      </c>
      <c r="M48" s="153"/>
    </row>
    <row r="49" spans="9:13" customFormat="1" x14ac:dyDescent="0.4">
      <c r="I49" t="s">
        <v>144</v>
      </c>
      <c r="J49" s="153" t="s">
        <v>81</v>
      </c>
      <c r="K49" s="155">
        <v>30</v>
      </c>
      <c r="L49" s="153" t="s">
        <v>82</v>
      </c>
      <c r="M49" s="153"/>
    </row>
    <row r="50" spans="9:13" x14ac:dyDescent="0.4">
      <c r="I50" t="s">
        <v>144</v>
      </c>
      <c r="J50" s="153" t="s">
        <v>83</v>
      </c>
      <c r="K50" s="155">
        <v>20</v>
      </c>
      <c r="L50" s="153" t="s">
        <v>84</v>
      </c>
      <c r="M50" s="153"/>
    </row>
  </sheetData>
  <mergeCells count="14">
    <mergeCell ref="C28:G28"/>
    <mergeCell ref="C22:G22"/>
    <mergeCell ref="C24:G24"/>
    <mergeCell ref="C25:G25"/>
    <mergeCell ref="C26:G26"/>
    <mergeCell ref="C27:G27"/>
    <mergeCell ref="C23:G23"/>
    <mergeCell ref="C35:G35"/>
    <mergeCell ref="C29:G29"/>
    <mergeCell ref="C30:G30"/>
    <mergeCell ref="C31:G31"/>
    <mergeCell ref="C32:G32"/>
    <mergeCell ref="C33:G33"/>
    <mergeCell ref="C34:G34"/>
  </mergeCells>
  <pageMargins left="0.7" right="0.7" top="0.75" bottom="0.75" header="0.3" footer="0.3"/>
  <pageSetup orientation="portrait" r:id="rId1"/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4"/>
  <dimension ref="B1:T43"/>
  <sheetViews>
    <sheetView topLeftCell="B22" workbookViewId="0">
      <selection activeCell="U33" sqref="U33"/>
    </sheetView>
  </sheetViews>
  <sheetFormatPr defaultRowHeight="14.6" x14ac:dyDescent="0.4"/>
  <cols>
    <col min="1" max="1" width="5.4609375" customWidth="1"/>
    <col min="3" max="3" width="12.23046875" bestFit="1" customWidth="1"/>
    <col min="4" max="4" width="14.84375" bestFit="1" customWidth="1"/>
    <col min="6" max="6" width="9.53515625" customWidth="1"/>
    <col min="14" max="14" width="9" customWidth="1"/>
    <col min="15" max="15" width="8.765625" customWidth="1"/>
    <col min="16" max="16" width="8.3046875" customWidth="1"/>
    <col min="17" max="17" width="8.69140625" customWidth="1"/>
  </cols>
  <sheetData>
    <row r="1" spans="2:7" ht="15" thickBot="1" x14ac:dyDescent="0.45"/>
    <row r="2" spans="2:7" ht="48.45" x14ac:dyDescent="0.4">
      <c r="B2" s="183" t="s">
        <v>169</v>
      </c>
      <c r="C2" s="96" t="s">
        <v>170</v>
      </c>
      <c r="D2" s="97" t="s">
        <v>171</v>
      </c>
      <c r="E2" s="94" t="s">
        <v>172</v>
      </c>
      <c r="F2" s="94" t="s">
        <v>171</v>
      </c>
    </row>
    <row r="3" spans="2:7" ht="15" thickBot="1" x14ac:dyDescent="0.45">
      <c r="B3" s="184"/>
      <c r="C3" s="98" t="s">
        <v>173</v>
      </c>
      <c r="D3" s="99" t="s">
        <v>173</v>
      </c>
      <c r="E3" s="95" t="s">
        <v>174</v>
      </c>
      <c r="F3" s="95" t="s">
        <v>174</v>
      </c>
    </row>
    <row r="4" spans="2:7" x14ac:dyDescent="0.4">
      <c r="B4" s="49" t="s">
        <v>175</v>
      </c>
      <c r="C4" s="50" t="s">
        <v>176</v>
      </c>
      <c r="D4" s="73" t="s">
        <v>176</v>
      </c>
      <c r="E4" s="51"/>
      <c r="F4" s="69">
        <v>5093.5833333333458</v>
      </c>
    </row>
    <row r="5" spans="2:7" x14ac:dyDescent="0.4">
      <c r="B5" s="52" t="s">
        <v>177</v>
      </c>
      <c r="C5" s="53" t="s">
        <v>178</v>
      </c>
      <c r="D5" s="54" t="s">
        <v>178</v>
      </c>
      <c r="E5" s="51"/>
      <c r="F5" s="58">
        <v>3834.8333333333198</v>
      </c>
    </row>
    <row r="6" spans="2:7" x14ac:dyDescent="0.4">
      <c r="B6" s="52" t="s">
        <v>179</v>
      </c>
      <c r="C6" s="53" t="s">
        <v>180</v>
      </c>
      <c r="D6" s="54" t="s">
        <v>180</v>
      </c>
      <c r="E6" s="60">
        <v>2637</v>
      </c>
      <c r="F6" s="70">
        <v>3256.9166666666692</v>
      </c>
    </row>
    <row r="7" spans="2:7" x14ac:dyDescent="0.4">
      <c r="B7" s="55" t="s">
        <v>181</v>
      </c>
      <c r="C7" s="53" t="s">
        <v>182</v>
      </c>
      <c r="D7" s="54" t="s">
        <v>183</v>
      </c>
      <c r="E7" s="60"/>
      <c r="F7" s="58">
        <v>3050.4583333333267</v>
      </c>
    </row>
    <row r="8" spans="2:7" x14ac:dyDescent="0.4">
      <c r="B8" s="52" t="s">
        <v>184</v>
      </c>
      <c r="C8" s="53" t="s">
        <v>185</v>
      </c>
      <c r="D8" s="71" t="s">
        <v>185</v>
      </c>
      <c r="E8" s="60">
        <v>2760</v>
      </c>
      <c r="F8" s="59">
        <v>3715.3333333333476</v>
      </c>
      <c r="G8" s="35"/>
    </row>
    <row r="9" spans="2:7" x14ac:dyDescent="0.4">
      <c r="B9" s="55" t="s">
        <v>186</v>
      </c>
      <c r="C9" s="76" t="s">
        <v>187</v>
      </c>
      <c r="D9" s="71" t="s">
        <v>188</v>
      </c>
      <c r="E9" s="60">
        <v>1295</v>
      </c>
      <c r="F9" s="59">
        <v>2013.2916666666881</v>
      </c>
      <c r="G9" s="63"/>
    </row>
    <row r="10" spans="2:7" x14ac:dyDescent="0.4">
      <c r="B10" s="55" t="s">
        <v>189</v>
      </c>
      <c r="C10" s="53" t="s">
        <v>190</v>
      </c>
      <c r="D10" s="75" t="s">
        <v>118</v>
      </c>
      <c r="E10" s="60">
        <v>1197</v>
      </c>
      <c r="F10" s="61">
        <v>1477.7916666666754</v>
      </c>
    </row>
    <row r="11" spans="2:7" x14ac:dyDescent="0.4">
      <c r="B11" s="55" t="s">
        <v>191</v>
      </c>
      <c r="C11" s="53" t="s">
        <v>192</v>
      </c>
      <c r="D11" s="71" t="s">
        <v>193</v>
      </c>
      <c r="E11" s="60">
        <v>1202</v>
      </c>
      <c r="F11" s="59">
        <v>1701.6250000000211</v>
      </c>
      <c r="G11" s="63"/>
    </row>
    <row r="12" spans="2:7" x14ac:dyDescent="0.4">
      <c r="B12" s="55" t="s">
        <v>194</v>
      </c>
      <c r="C12" s="53" t="s">
        <v>195</v>
      </c>
      <c r="D12" s="71" t="s">
        <v>196</v>
      </c>
      <c r="E12" s="60">
        <v>1353</v>
      </c>
      <c r="F12" s="59">
        <v>1999.6250000000211</v>
      </c>
    </row>
    <row r="13" spans="2:7" x14ac:dyDescent="0.4">
      <c r="B13" s="52" t="s">
        <v>197</v>
      </c>
      <c r="C13" s="53" t="s">
        <v>109</v>
      </c>
      <c r="D13" s="71" t="s">
        <v>109</v>
      </c>
      <c r="E13" s="60">
        <v>1567</v>
      </c>
      <c r="F13" s="59">
        <v>2239.7916666666688</v>
      </c>
      <c r="G13" s="63"/>
    </row>
    <row r="14" spans="2:7" x14ac:dyDescent="0.4">
      <c r="B14" s="52" t="s">
        <v>198</v>
      </c>
      <c r="C14" s="53" t="s">
        <v>199</v>
      </c>
      <c r="D14" s="54" t="s">
        <v>199</v>
      </c>
      <c r="E14" s="60"/>
      <c r="F14" s="58">
        <v>3027.375000000005</v>
      </c>
    </row>
    <row r="15" spans="2:7" x14ac:dyDescent="0.4">
      <c r="B15" s="52" t="s">
        <v>200</v>
      </c>
      <c r="C15" s="53" t="s">
        <v>201</v>
      </c>
      <c r="D15" s="62" t="s">
        <v>201</v>
      </c>
      <c r="E15" s="60">
        <v>2425</v>
      </c>
      <c r="F15" s="74">
        <v>3122.0000000000123</v>
      </c>
      <c r="G15" s="35"/>
    </row>
    <row r="16" spans="2:7" x14ac:dyDescent="0.4">
      <c r="B16" s="52" t="s">
        <v>202</v>
      </c>
      <c r="C16" s="53" t="s">
        <v>203</v>
      </c>
      <c r="D16" s="71" t="s">
        <v>203</v>
      </c>
      <c r="E16" s="60">
        <v>2266</v>
      </c>
      <c r="F16" s="59">
        <v>2794.4166666666702</v>
      </c>
      <c r="G16" s="35"/>
    </row>
    <row r="17" spans="2:20" x14ac:dyDescent="0.4">
      <c r="B17" s="55" t="s">
        <v>204</v>
      </c>
      <c r="C17" s="53" t="s">
        <v>205</v>
      </c>
      <c r="D17" s="71" t="s">
        <v>206</v>
      </c>
      <c r="E17" s="60"/>
      <c r="F17" s="59">
        <v>3321.875</v>
      </c>
      <c r="G17" s="63"/>
    </row>
    <row r="18" spans="2:20" x14ac:dyDescent="0.4">
      <c r="B18" s="55" t="s">
        <v>207</v>
      </c>
      <c r="C18" s="53" t="s">
        <v>208</v>
      </c>
      <c r="D18" s="71" t="s">
        <v>209</v>
      </c>
      <c r="E18" s="60">
        <v>783</v>
      </c>
      <c r="F18" s="59">
        <v>1101.7916666666642</v>
      </c>
      <c r="G18" s="63"/>
    </row>
    <row r="19" spans="2:20" ht="15" thickBot="1" x14ac:dyDescent="0.45">
      <c r="B19" s="56" t="s">
        <v>210</v>
      </c>
      <c r="C19" s="57" t="s">
        <v>211</v>
      </c>
      <c r="D19" s="72" t="s">
        <v>212</v>
      </c>
      <c r="E19" s="48"/>
      <c r="F19" s="68">
        <v>5577.8333333333376</v>
      </c>
      <c r="G19" s="35"/>
    </row>
    <row r="22" spans="2:20" x14ac:dyDescent="0.4">
      <c r="C22" s="132">
        <v>1</v>
      </c>
      <c r="D22" s="132">
        <v>2</v>
      </c>
      <c r="E22" s="132">
        <v>3</v>
      </c>
      <c r="F22" s="132">
        <v>4</v>
      </c>
      <c r="G22" s="132">
        <v>5</v>
      </c>
      <c r="H22" s="132">
        <v>6</v>
      </c>
      <c r="I22" s="132">
        <v>7</v>
      </c>
      <c r="J22" s="132">
        <v>8</v>
      </c>
      <c r="K22" s="132">
        <v>9</v>
      </c>
      <c r="L22" s="132">
        <v>10</v>
      </c>
      <c r="M22" s="132">
        <v>11</v>
      </c>
      <c r="N22" s="132">
        <v>12</v>
      </c>
      <c r="O22" s="132">
        <v>13</v>
      </c>
      <c r="P22" s="132">
        <v>14</v>
      </c>
      <c r="Q22" s="132">
        <v>15</v>
      </c>
      <c r="R22" s="132">
        <v>16</v>
      </c>
      <c r="S22" s="132">
        <v>17</v>
      </c>
      <c r="T22" s="132">
        <v>18</v>
      </c>
    </row>
    <row r="23" spans="2:20" ht="15" thickBot="1" x14ac:dyDescent="0.45">
      <c r="D23" s="135" t="s">
        <v>225</v>
      </c>
      <c r="E23" s="78">
        <f>F4</f>
        <v>5093.5833333333458</v>
      </c>
      <c r="F23" s="78">
        <f>F5</f>
        <v>3834.8333333333198</v>
      </c>
      <c r="G23" s="78">
        <f>F6</f>
        <v>3256.9166666666692</v>
      </c>
      <c r="H23" s="78">
        <f>F7</f>
        <v>3050.4583333333267</v>
      </c>
      <c r="I23" s="78">
        <f>F8</f>
        <v>3715.3333333333476</v>
      </c>
      <c r="J23" s="78">
        <f>F9</f>
        <v>2013.2916666666881</v>
      </c>
      <c r="K23" s="78">
        <f>F10</f>
        <v>1477.7916666666754</v>
      </c>
      <c r="L23" s="78">
        <f>F11</f>
        <v>1701.6250000000211</v>
      </c>
      <c r="M23" s="78">
        <f>F12</f>
        <v>1999.6250000000211</v>
      </c>
      <c r="N23" s="78">
        <f>F13</f>
        <v>2239.7916666666688</v>
      </c>
      <c r="O23" s="78">
        <f>F14</f>
        <v>3027.375000000005</v>
      </c>
      <c r="P23" s="78">
        <f>F15</f>
        <v>3122.0000000000123</v>
      </c>
      <c r="Q23" s="78">
        <f>F16</f>
        <v>2794.4166666666702</v>
      </c>
      <c r="R23" s="78">
        <f>F17</f>
        <v>3321.875</v>
      </c>
      <c r="S23" s="78">
        <f>F18</f>
        <v>1101.7916666666642</v>
      </c>
      <c r="T23" s="78">
        <f>F19</f>
        <v>5577.8333333333376</v>
      </c>
    </row>
    <row r="24" spans="2:20" x14ac:dyDescent="0.4">
      <c r="C24" s="6"/>
      <c r="D24" s="85"/>
      <c r="E24" s="77" t="s">
        <v>44</v>
      </c>
      <c r="F24" s="77" t="s">
        <v>85</v>
      </c>
      <c r="G24" s="77" t="s">
        <v>87</v>
      </c>
      <c r="H24" s="77" t="s">
        <v>89</v>
      </c>
      <c r="I24" s="77" t="s">
        <v>91</v>
      </c>
      <c r="J24" s="77" t="s">
        <v>102</v>
      </c>
      <c r="K24" s="77" t="s">
        <v>117</v>
      </c>
      <c r="L24" s="77" t="s">
        <v>104</v>
      </c>
      <c r="M24" s="77" t="s">
        <v>106</v>
      </c>
      <c r="N24" s="77" t="s">
        <v>108</v>
      </c>
      <c r="O24" s="77" t="s">
        <v>93</v>
      </c>
      <c r="P24" s="77" t="s">
        <v>95</v>
      </c>
      <c r="Q24" s="77" t="s">
        <v>97</v>
      </c>
      <c r="R24" s="77" t="s">
        <v>110</v>
      </c>
      <c r="S24" s="77" t="s">
        <v>112</v>
      </c>
      <c r="T24" s="84" t="s">
        <v>99</v>
      </c>
    </row>
    <row r="25" spans="2:20" x14ac:dyDescent="0.4">
      <c r="B25" s="100">
        <v>1</v>
      </c>
      <c r="C25" s="14" t="s">
        <v>252</v>
      </c>
      <c r="D25" s="13" t="s">
        <v>256</v>
      </c>
      <c r="E25" s="149">
        <f>CEUS!C7</f>
        <v>63.77</v>
      </c>
      <c r="F25" s="42">
        <f>CEUS!D7</f>
        <v>27.41</v>
      </c>
      <c r="G25" s="42">
        <f>CEUS!G7</f>
        <v>39.659999999999997</v>
      </c>
      <c r="H25" s="116">
        <f>CEUS!F7</f>
        <v>28.62</v>
      </c>
      <c r="I25" s="116">
        <f>CEUS!F7</f>
        <v>28.62</v>
      </c>
      <c r="J25" s="92">
        <f>CEUS!L7</f>
        <v>46.98</v>
      </c>
      <c r="K25" s="90">
        <f>CEUS!R7</f>
        <v>52.69</v>
      </c>
      <c r="L25" s="92">
        <f>CEUS!L7</f>
        <v>46.98</v>
      </c>
      <c r="M25" s="86">
        <f>CEUS!M7</f>
        <v>52.89</v>
      </c>
      <c r="N25" s="133">
        <f>CEUS!N7</f>
        <v>51.4</v>
      </c>
      <c r="O25" s="42">
        <f>CEUS!E7</f>
        <v>24.37</v>
      </c>
      <c r="P25" s="12">
        <f>CEUS!X7</f>
        <v>38.950000000000003</v>
      </c>
      <c r="Q25" s="90">
        <f>CEUS!R7</f>
        <v>52.69</v>
      </c>
      <c r="R25" s="129">
        <f>CEUS!N7</f>
        <v>51.4</v>
      </c>
      <c r="S25" s="4">
        <f>CEUS!T7</f>
        <v>54.51</v>
      </c>
      <c r="T25" s="87">
        <f>CEUS!M7</f>
        <v>52.89</v>
      </c>
    </row>
    <row r="26" spans="2:20" x14ac:dyDescent="0.4">
      <c r="B26" s="100">
        <v>2</v>
      </c>
      <c r="C26" s="14" t="s">
        <v>41</v>
      </c>
      <c r="D26" s="13" t="s">
        <v>134</v>
      </c>
      <c r="E26" s="149">
        <f>CEUS!C8</f>
        <v>14.57</v>
      </c>
      <c r="F26" s="42">
        <f>CEUS!D8</f>
        <v>32.020000000000003</v>
      </c>
      <c r="G26" s="42">
        <f>CEUS!G8</f>
        <v>38.369999999999997</v>
      </c>
      <c r="H26" s="116">
        <f>CEUS!F8</f>
        <v>36.979999999999997</v>
      </c>
      <c r="I26" s="116">
        <f>CEUS!F8</f>
        <v>36.979999999999997</v>
      </c>
      <c r="J26" s="92">
        <f>CEUS!L8</f>
        <v>47.98</v>
      </c>
      <c r="K26" s="90">
        <f>CEUS!R8</f>
        <v>53.58</v>
      </c>
      <c r="L26" s="92">
        <f>CEUS!L8</f>
        <v>47.98</v>
      </c>
      <c r="M26" s="86">
        <f>CEUS!M8</f>
        <v>34.61</v>
      </c>
      <c r="N26" s="133">
        <f>CEUS!N8</f>
        <v>44.86</v>
      </c>
      <c r="O26" s="42">
        <f>CEUS!E8</f>
        <v>21.55</v>
      </c>
      <c r="P26" s="12">
        <f>CEUS!X8</f>
        <v>47.33</v>
      </c>
      <c r="Q26" s="90">
        <f>CEUS!R8</f>
        <v>53.58</v>
      </c>
      <c r="R26" s="129">
        <f>CEUS!N8</f>
        <v>44.86</v>
      </c>
      <c r="S26" s="4">
        <f>CEUS!T8</f>
        <v>41.25</v>
      </c>
      <c r="T26" s="87">
        <f>CEUS!M8</f>
        <v>34.61</v>
      </c>
    </row>
    <row r="27" spans="2:20" x14ac:dyDescent="0.4">
      <c r="B27" s="100">
        <v>3</v>
      </c>
      <c r="C27" s="14" t="s">
        <v>51</v>
      </c>
      <c r="D27" s="13" t="s">
        <v>137</v>
      </c>
      <c r="E27" s="4">
        <f>CEUS!C11</f>
        <v>264.73</v>
      </c>
      <c r="F27" s="12">
        <f>CEUS!D11</f>
        <v>18.989999999999998</v>
      </c>
      <c r="G27" s="12">
        <f>CEUS!G11</f>
        <v>50.54</v>
      </c>
      <c r="H27" s="117">
        <f>CEUS!F11</f>
        <v>36.049999999999997</v>
      </c>
      <c r="I27" s="117">
        <f>CEUS!F11</f>
        <v>36.049999999999997</v>
      </c>
      <c r="J27" s="92">
        <f>CEUS!L11</f>
        <v>91.45</v>
      </c>
      <c r="K27" s="90">
        <f>CEUS!R11</f>
        <v>99.16</v>
      </c>
      <c r="L27" s="92">
        <f>CEUS!L11</f>
        <v>91.45</v>
      </c>
      <c r="M27" s="86">
        <f>CEUS!M11</f>
        <v>35.43</v>
      </c>
      <c r="N27" s="133">
        <f>CEUS!N11</f>
        <v>32.049999999999997</v>
      </c>
      <c r="O27" s="12">
        <f>CEUS!E11</f>
        <v>24.07</v>
      </c>
      <c r="P27" s="12">
        <f>CEUS!X11</f>
        <v>42.98</v>
      </c>
      <c r="Q27" s="90">
        <f>CEUS!R11</f>
        <v>99.16</v>
      </c>
      <c r="R27" s="129">
        <f>CEUS!N11</f>
        <v>32.049999999999997</v>
      </c>
      <c r="S27" s="4">
        <f>CEUS!T11</f>
        <v>98.43</v>
      </c>
      <c r="T27" s="88">
        <f>CEUS!M11</f>
        <v>35.43</v>
      </c>
    </row>
    <row r="28" spans="2:20" x14ac:dyDescent="0.4">
      <c r="B28" s="100">
        <v>4</v>
      </c>
      <c r="C28" s="14" t="s">
        <v>53</v>
      </c>
      <c r="D28" s="13" t="s">
        <v>136</v>
      </c>
      <c r="E28" s="4">
        <f>CEUS!C10</f>
        <v>22.85</v>
      </c>
      <c r="F28" s="12">
        <f>CEUS!D10</f>
        <v>13.16</v>
      </c>
      <c r="G28" s="12">
        <f>CEUS!G10</f>
        <v>19.579999999999998</v>
      </c>
      <c r="H28" s="117">
        <f>CEUS!F10</f>
        <v>11.28</v>
      </c>
      <c r="I28" s="117">
        <f>CEUS!F10</f>
        <v>11.28</v>
      </c>
      <c r="J28" s="92">
        <f>CEUS!L10</f>
        <v>18.54</v>
      </c>
      <c r="K28" s="90">
        <f>CEUS!R10</f>
        <v>30.37</v>
      </c>
      <c r="L28" s="92">
        <f>CEUS!L10</f>
        <v>18.54</v>
      </c>
      <c r="M28" s="86">
        <f>CEUS!M10</f>
        <v>34.06</v>
      </c>
      <c r="N28" s="133">
        <f>CEUS!N10</f>
        <v>27.21</v>
      </c>
      <c r="O28" s="12">
        <f>CEUS!E10</f>
        <v>20.71</v>
      </c>
      <c r="P28" s="12">
        <f>CEUS!X10</f>
        <v>20.37</v>
      </c>
      <c r="Q28" s="90">
        <f>CEUS!R10</f>
        <v>30.37</v>
      </c>
      <c r="R28" s="129">
        <f>CEUS!N10</f>
        <v>27.21</v>
      </c>
      <c r="S28" s="4">
        <f>CEUS!T10</f>
        <v>23.79</v>
      </c>
      <c r="T28" s="88">
        <f>CEUS!M10</f>
        <v>34.06</v>
      </c>
    </row>
    <row r="29" spans="2:20" x14ac:dyDescent="0.4">
      <c r="B29" s="100">
        <v>5</v>
      </c>
      <c r="C29" s="14" t="s">
        <v>55</v>
      </c>
      <c r="D29" s="13" t="s">
        <v>136</v>
      </c>
      <c r="E29" s="4">
        <f>CEUS!C10</f>
        <v>22.85</v>
      </c>
      <c r="F29" s="12">
        <f>CEUS!D10</f>
        <v>13.16</v>
      </c>
      <c r="G29" s="12">
        <f>CEUS!G10</f>
        <v>19.579999999999998</v>
      </c>
      <c r="H29" s="117">
        <f>CEUS!F10</f>
        <v>11.28</v>
      </c>
      <c r="I29" s="117">
        <f>CEUS!F10</f>
        <v>11.28</v>
      </c>
      <c r="J29" s="92">
        <f>CEUS!L10</f>
        <v>18.54</v>
      </c>
      <c r="K29" s="90">
        <f>CEUS!R10</f>
        <v>30.37</v>
      </c>
      <c r="L29" s="92">
        <f>CEUS!L10</f>
        <v>18.54</v>
      </c>
      <c r="M29" s="86">
        <f>CEUS!M10</f>
        <v>34.06</v>
      </c>
      <c r="N29" s="133">
        <f>CEUS!N10</f>
        <v>27.21</v>
      </c>
      <c r="O29" s="12">
        <f>CEUS!E10</f>
        <v>20.71</v>
      </c>
      <c r="P29" s="12">
        <f>CEUS!X10</f>
        <v>20.37</v>
      </c>
      <c r="Q29" s="90">
        <f>CEUS!R10</f>
        <v>30.37</v>
      </c>
      <c r="R29" s="129">
        <f>CEUS!N10</f>
        <v>27.21</v>
      </c>
      <c r="S29" s="4">
        <f>CEUS!T10</f>
        <v>23.79</v>
      </c>
      <c r="T29" s="88">
        <f>CEUS!M10</f>
        <v>34.06</v>
      </c>
    </row>
    <row r="30" spans="2:20" x14ac:dyDescent="0.4">
      <c r="B30" s="100">
        <v>6</v>
      </c>
      <c r="C30" s="14" t="s">
        <v>57</v>
      </c>
      <c r="D30" s="13" t="s">
        <v>136</v>
      </c>
      <c r="E30" s="4">
        <f>CEUS!C10</f>
        <v>22.85</v>
      </c>
      <c r="F30" s="12">
        <f>CEUS!D10</f>
        <v>13.16</v>
      </c>
      <c r="G30" s="12">
        <f>CEUS!G10</f>
        <v>19.579999999999998</v>
      </c>
      <c r="H30" s="117">
        <f>CEUS!F10</f>
        <v>11.28</v>
      </c>
      <c r="I30" s="117">
        <f>CEUS!F10</f>
        <v>11.28</v>
      </c>
      <c r="J30" s="92">
        <f>CEUS!L10</f>
        <v>18.54</v>
      </c>
      <c r="K30" s="90">
        <f>CEUS!R10</f>
        <v>30.37</v>
      </c>
      <c r="L30" s="92">
        <f>CEUS!L10</f>
        <v>18.54</v>
      </c>
      <c r="M30" s="86">
        <f>CEUS!M10</f>
        <v>34.06</v>
      </c>
      <c r="N30" s="133">
        <f>CEUS!N10</f>
        <v>27.21</v>
      </c>
      <c r="O30" s="12">
        <f>CEUS!E10</f>
        <v>20.71</v>
      </c>
      <c r="P30" s="12">
        <f>CEUS!X10</f>
        <v>20.37</v>
      </c>
      <c r="Q30" s="90">
        <f>CEUS!R10</f>
        <v>30.37</v>
      </c>
      <c r="R30" s="129">
        <f>CEUS!N10</f>
        <v>27.21</v>
      </c>
      <c r="S30" s="4">
        <f>CEUS!T10</f>
        <v>23.79</v>
      </c>
      <c r="T30" s="88">
        <f>CEUS!M10</f>
        <v>34.06</v>
      </c>
    </row>
    <row r="31" spans="2:20" x14ac:dyDescent="0.4">
      <c r="B31" s="100">
        <v>7</v>
      </c>
      <c r="C31" s="14" t="s">
        <v>59</v>
      </c>
      <c r="D31" s="13" t="s">
        <v>60</v>
      </c>
      <c r="E31" s="149">
        <f>CEUS!C14</f>
        <v>98.2</v>
      </c>
      <c r="F31" s="42">
        <f>CEUS!D14</f>
        <v>28.83</v>
      </c>
      <c r="G31" s="42">
        <f>CEUS!G14</f>
        <v>41.4</v>
      </c>
      <c r="H31" s="116">
        <f>CEUS!F14</f>
        <v>39.9</v>
      </c>
      <c r="I31" s="116">
        <f>CEUS!F14</f>
        <v>39.9</v>
      </c>
      <c r="J31" s="92">
        <f>CEUS!L14</f>
        <v>60.11</v>
      </c>
      <c r="K31" s="90">
        <f>CEUS!R14</f>
        <v>144.19999999999999</v>
      </c>
      <c r="L31" s="92">
        <f>CEUS!L14</f>
        <v>60.11</v>
      </c>
      <c r="M31" s="86">
        <f>CEUS!M14</f>
        <v>81.180000000000007</v>
      </c>
      <c r="N31" s="133">
        <f>CEUS!N14</f>
        <v>64.2</v>
      </c>
      <c r="O31" s="42">
        <f>CEUS!E14</f>
        <v>29.71</v>
      </c>
      <c r="P31" s="12">
        <f>CEUS!X14</f>
        <v>49.37</v>
      </c>
      <c r="Q31" s="90">
        <f>CEUS!R14</f>
        <v>144.19999999999999</v>
      </c>
      <c r="R31" s="129">
        <f>CEUS!N14</f>
        <v>64.2</v>
      </c>
      <c r="S31" s="4">
        <f>CEUS!T14</f>
        <v>111.39</v>
      </c>
      <c r="T31" s="87">
        <f>CEUS!M14</f>
        <v>81.180000000000007</v>
      </c>
    </row>
    <row r="32" spans="2:20" x14ac:dyDescent="0.4">
      <c r="B32" s="100">
        <v>8</v>
      </c>
      <c r="C32" s="14" t="s">
        <v>61</v>
      </c>
      <c r="D32" s="13" t="s">
        <v>138</v>
      </c>
      <c r="E32" s="4">
        <f>CEUS!C12</f>
        <v>45.09</v>
      </c>
      <c r="F32" s="12">
        <f>CEUS!D12</f>
        <v>17.100000000000001</v>
      </c>
      <c r="G32" s="12">
        <f>CEUS!G12</f>
        <v>28.94</v>
      </c>
      <c r="H32" s="117">
        <f>CEUS!F12</f>
        <v>22.61</v>
      </c>
      <c r="I32" s="117">
        <f>CEUS!F12</f>
        <v>22.61</v>
      </c>
      <c r="J32" s="92">
        <f>CEUS!L12</f>
        <v>26.57</v>
      </c>
      <c r="K32" s="90">
        <f>CEUS!R12</f>
        <v>38.36</v>
      </c>
      <c r="L32" s="92">
        <f>CEUS!L12</f>
        <v>26.57</v>
      </c>
      <c r="M32" s="86">
        <f>CEUS!M12</f>
        <v>30.42</v>
      </c>
      <c r="N32" s="133">
        <f>CEUS!N12</f>
        <v>28</v>
      </c>
      <c r="O32" s="12">
        <f>CEUS!E12</f>
        <v>30.76</v>
      </c>
      <c r="P32" s="12">
        <f>CEUS!X12</f>
        <v>25</v>
      </c>
      <c r="Q32" s="90">
        <f>CEUS!R12</f>
        <v>38.36</v>
      </c>
      <c r="R32" s="129">
        <f>CEUS!N12</f>
        <v>28</v>
      </c>
      <c r="S32" s="4">
        <f>CEUS!T12</f>
        <v>24.63</v>
      </c>
      <c r="T32" s="88">
        <f>CEUS!M12</f>
        <v>30.42</v>
      </c>
    </row>
    <row r="33" spans="2:20" x14ac:dyDescent="0.4">
      <c r="B33" s="100">
        <v>9</v>
      </c>
      <c r="C33" s="14" t="s">
        <v>63</v>
      </c>
      <c r="D33" s="13" t="s">
        <v>139</v>
      </c>
      <c r="E33" s="4">
        <f>CEUS!C13</f>
        <v>170.84</v>
      </c>
      <c r="F33" s="12">
        <f>CEUS!D13</f>
        <v>522.30999999999995</v>
      </c>
      <c r="G33" s="12">
        <f>CEUS!G13</f>
        <v>58.44</v>
      </c>
      <c r="H33" s="117">
        <f>CEUS!F13</f>
        <v>48.45</v>
      </c>
      <c r="I33" s="117">
        <f>CEUS!F13</f>
        <v>48.45</v>
      </c>
      <c r="J33" s="92">
        <f>CEUS!L13</f>
        <v>61.63</v>
      </c>
      <c r="K33" s="90">
        <f>CEUS!R13</f>
        <v>62.9</v>
      </c>
      <c r="L33" s="92">
        <f>CEUS!L13</f>
        <v>61.63</v>
      </c>
      <c r="M33" s="86">
        <f>CEUS!M13</f>
        <v>115.48</v>
      </c>
      <c r="N33" s="133">
        <f>CEUS!N13</f>
        <v>53.64</v>
      </c>
      <c r="O33" s="12">
        <f>CEUS!E13</f>
        <v>46.92</v>
      </c>
      <c r="P33" s="12">
        <f>CEUS!X13</f>
        <v>83.27</v>
      </c>
      <c r="Q33" s="90">
        <f>CEUS!R13</f>
        <v>62.9</v>
      </c>
      <c r="R33" s="129">
        <f>CEUS!N13</f>
        <v>53.64</v>
      </c>
      <c r="S33" s="4">
        <f>CEUS!T13</f>
        <v>61.71</v>
      </c>
      <c r="T33" s="88">
        <f>CEUS!M13</f>
        <v>115.48</v>
      </c>
    </row>
    <row r="34" spans="2:20" x14ac:dyDescent="0.4">
      <c r="B34" s="100">
        <v>10</v>
      </c>
      <c r="C34" s="14" t="s">
        <v>65</v>
      </c>
      <c r="D34" s="13" t="s">
        <v>144</v>
      </c>
      <c r="E34" s="149">
        <f>CEUS!C19</f>
        <v>154.59</v>
      </c>
      <c r="F34" s="42">
        <f>CEUS!D19</f>
        <v>23.55</v>
      </c>
      <c r="G34" s="42">
        <f>CEUS!G19</f>
        <v>46.03</v>
      </c>
      <c r="H34" s="116">
        <f>CEUS!F19</f>
        <v>26.43</v>
      </c>
      <c r="I34" s="116">
        <f>CEUS!F19</f>
        <v>26.43</v>
      </c>
      <c r="J34" s="92">
        <f>CEUS!L19</f>
        <v>51.26</v>
      </c>
      <c r="K34" s="90">
        <f>CEUS!R19</f>
        <v>50.01</v>
      </c>
      <c r="L34" s="92">
        <f>CEUS!L19</f>
        <v>51.26</v>
      </c>
      <c r="M34" s="86">
        <f>CEUS!M19</f>
        <v>55.47</v>
      </c>
      <c r="N34" s="133">
        <f>CEUS!N19</f>
        <v>54.4</v>
      </c>
      <c r="O34" s="42">
        <f>CEUS!E19</f>
        <v>24.17</v>
      </c>
      <c r="P34" s="12">
        <f>CEUS!X19</f>
        <v>28.78</v>
      </c>
      <c r="Q34" s="90">
        <f>CEUS!R19</f>
        <v>50.01</v>
      </c>
      <c r="R34" s="129">
        <f>CEUS!N19</f>
        <v>54.4</v>
      </c>
      <c r="S34" s="4">
        <f>CEUS!T19</f>
        <v>54.93</v>
      </c>
      <c r="T34" s="87">
        <f>CEUS!M19</f>
        <v>55.47</v>
      </c>
    </row>
    <row r="35" spans="2:20" x14ac:dyDescent="0.4">
      <c r="B35" s="100">
        <v>11</v>
      </c>
      <c r="C35" s="14" t="s">
        <v>67</v>
      </c>
      <c r="D35" s="13" t="s">
        <v>144</v>
      </c>
      <c r="E35" s="149">
        <f>CEUS!C19</f>
        <v>154.59</v>
      </c>
      <c r="F35" s="42">
        <f>CEUS!D19</f>
        <v>23.55</v>
      </c>
      <c r="G35" s="42">
        <f>CEUS!G19</f>
        <v>46.03</v>
      </c>
      <c r="H35" s="116">
        <f>CEUS!F19</f>
        <v>26.43</v>
      </c>
      <c r="I35" s="116">
        <f>CEUS!F19</f>
        <v>26.43</v>
      </c>
      <c r="J35" s="92">
        <f>CEUS!L19</f>
        <v>51.26</v>
      </c>
      <c r="K35" s="90">
        <f>CEUS!R19</f>
        <v>50.01</v>
      </c>
      <c r="L35" s="92">
        <f>CEUS!L19</f>
        <v>51.26</v>
      </c>
      <c r="M35" s="86">
        <f>CEUS!M19</f>
        <v>55.47</v>
      </c>
      <c r="N35" s="133">
        <f>CEUS!N19</f>
        <v>54.4</v>
      </c>
      <c r="O35" s="42">
        <f>CEUS!E19</f>
        <v>24.17</v>
      </c>
      <c r="P35" s="12">
        <f>CEUS!X19</f>
        <v>28.78</v>
      </c>
      <c r="Q35" s="90">
        <f>CEUS!R19</f>
        <v>50.01</v>
      </c>
      <c r="R35" s="129">
        <f>CEUS!N19</f>
        <v>54.4</v>
      </c>
      <c r="S35" s="4">
        <f>CEUS!T19</f>
        <v>54.93</v>
      </c>
      <c r="T35" s="87">
        <f>CEUS!M19</f>
        <v>55.47</v>
      </c>
    </row>
    <row r="36" spans="2:20" x14ac:dyDescent="0.4">
      <c r="B36" s="100">
        <v>12</v>
      </c>
      <c r="C36" s="14" t="s">
        <v>69</v>
      </c>
      <c r="D36" s="13" t="s">
        <v>138</v>
      </c>
      <c r="E36" s="4">
        <f>CEUS!C12</f>
        <v>45.09</v>
      </c>
      <c r="F36" s="12">
        <f>CEUS!D12</f>
        <v>17.100000000000001</v>
      </c>
      <c r="G36" s="12">
        <f>CEUS!G12</f>
        <v>28.94</v>
      </c>
      <c r="H36" s="117">
        <f>CEUS!F12</f>
        <v>22.61</v>
      </c>
      <c r="I36" s="117">
        <f>CEUS!F12</f>
        <v>22.61</v>
      </c>
      <c r="J36" s="92">
        <f>CEUS!L12</f>
        <v>26.57</v>
      </c>
      <c r="K36" s="90">
        <f>CEUS!R12</f>
        <v>38.36</v>
      </c>
      <c r="L36" s="92">
        <f>CEUS!L12</f>
        <v>26.57</v>
      </c>
      <c r="M36" s="86">
        <f>CEUS!M12</f>
        <v>30.42</v>
      </c>
      <c r="N36" s="133">
        <f>CEUS!N12</f>
        <v>28</v>
      </c>
      <c r="O36" s="12">
        <f>CEUS!E12</f>
        <v>30.76</v>
      </c>
      <c r="P36" s="12">
        <f>CEUS!X12</f>
        <v>25</v>
      </c>
      <c r="Q36" s="90">
        <f>CEUS!R12</f>
        <v>38.36</v>
      </c>
      <c r="R36" s="129">
        <f>CEUS!N12</f>
        <v>28</v>
      </c>
      <c r="S36" s="4">
        <f>CEUS!T12</f>
        <v>24.63</v>
      </c>
      <c r="T36" s="88">
        <f>CEUS!M12</f>
        <v>30.42</v>
      </c>
    </row>
    <row r="37" spans="2:20" x14ac:dyDescent="0.4">
      <c r="B37" s="100">
        <v>13</v>
      </c>
      <c r="C37" s="14" t="s">
        <v>71</v>
      </c>
      <c r="D37" s="13" t="s">
        <v>141</v>
      </c>
      <c r="E37" s="149">
        <f>CEUS!C16</f>
        <v>24.08</v>
      </c>
      <c r="F37" s="42">
        <f>CEUS!D16</f>
        <v>19.05</v>
      </c>
      <c r="G37" s="42">
        <f>CEUS!G16</f>
        <v>28.96</v>
      </c>
      <c r="H37" s="116">
        <f>CEUS!F16</f>
        <v>24.9</v>
      </c>
      <c r="I37" s="116">
        <f>CEUS!F16</f>
        <v>24.9</v>
      </c>
      <c r="J37" s="92">
        <f>CEUS!L16</f>
        <v>44.7</v>
      </c>
      <c r="K37" s="90">
        <f>CEUS!R16</f>
        <v>190.85</v>
      </c>
      <c r="L37" s="92">
        <f>CEUS!L16</f>
        <v>44.7</v>
      </c>
      <c r="M37" s="86">
        <f>CEUS!M16</f>
        <v>26.75</v>
      </c>
      <c r="N37" s="133">
        <f>CEUS!N16</f>
        <v>35.22</v>
      </c>
      <c r="O37" s="42">
        <f>CEUS!E16</f>
        <v>17.440000000000001</v>
      </c>
      <c r="P37" s="12">
        <f>CEUS!X16</f>
        <v>42.67</v>
      </c>
      <c r="Q37" s="90">
        <f>CEUS!R16</f>
        <v>190.85</v>
      </c>
      <c r="R37" s="129">
        <f>CEUS!N16</f>
        <v>35.22</v>
      </c>
      <c r="S37" s="4">
        <f>CEUS!T16</f>
        <v>162.19999999999999</v>
      </c>
      <c r="T37" s="87">
        <f>CEUS!M16</f>
        <v>26.75</v>
      </c>
    </row>
    <row r="38" spans="2:20" x14ac:dyDescent="0.4">
      <c r="B38" s="100">
        <v>14</v>
      </c>
      <c r="C38" s="14" t="s">
        <v>73</v>
      </c>
      <c r="D38" s="13" t="s">
        <v>140</v>
      </c>
      <c r="E38" s="149">
        <f>CEUS!C15</f>
        <v>51.55</v>
      </c>
      <c r="F38" s="42">
        <f>CEUS!D15</f>
        <v>19.5</v>
      </c>
      <c r="G38" s="42">
        <f>CEUS!G15</f>
        <v>40.18</v>
      </c>
      <c r="H38" s="116">
        <f>CEUS!F15</f>
        <v>18.649999999999999</v>
      </c>
      <c r="I38" s="116">
        <f>CEUS!F15</f>
        <v>18.649999999999999</v>
      </c>
      <c r="J38" s="92">
        <f>CEUS!L15</f>
        <v>19.29</v>
      </c>
      <c r="K38" s="90">
        <f>CEUS!R15</f>
        <v>23.63</v>
      </c>
      <c r="L38" s="92">
        <f>CEUS!L15</f>
        <v>19.29</v>
      </c>
      <c r="M38" s="86">
        <f>CEUS!M15</f>
        <v>19.059999999999999</v>
      </c>
      <c r="N38" s="133">
        <f>CEUS!N15</f>
        <v>11.73</v>
      </c>
      <c r="O38" s="42">
        <f>CEUS!E15</f>
        <v>16.96</v>
      </c>
      <c r="P38" s="12">
        <f>CEUS!X15</f>
        <v>23.2</v>
      </c>
      <c r="Q38" s="90">
        <f>CEUS!R15</f>
        <v>23.63</v>
      </c>
      <c r="R38" s="129">
        <f>CEUS!N15</f>
        <v>11.73</v>
      </c>
      <c r="S38" s="4">
        <f>CEUS!T15</f>
        <v>25.23</v>
      </c>
      <c r="T38" s="87">
        <f>CEUS!M15</f>
        <v>19.059999999999999</v>
      </c>
    </row>
    <row r="39" spans="2:20" x14ac:dyDescent="0.4">
      <c r="B39" s="100">
        <v>15</v>
      </c>
      <c r="C39" s="14" t="s">
        <v>75</v>
      </c>
      <c r="D39" s="13" t="s">
        <v>140</v>
      </c>
      <c r="E39" s="149">
        <f>CEUS!C15</f>
        <v>51.55</v>
      </c>
      <c r="F39" s="42">
        <f>CEUS!D15</f>
        <v>19.5</v>
      </c>
      <c r="G39" s="42">
        <f>CEUS!G15</f>
        <v>40.18</v>
      </c>
      <c r="H39" s="116">
        <f>CEUS!F15</f>
        <v>18.649999999999999</v>
      </c>
      <c r="I39" s="116">
        <f>CEUS!F15</f>
        <v>18.649999999999999</v>
      </c>
      <c r="J39" s="92">
        <f>CEUS!L15</f>
        <v>19.29</v>
      </c>
      <c r="K39" s="90">
        <f>CEUS!R15</f>
        <v>23.63</v>
      </c>
      <c r="L39" s="92">
        <f>CEUS!L15</f>
        <v>19.29</v>
      </c>
      <c r="M39" s="86">
        <f>CEUS!M15</f>
        <v>19.059999999999999</v>
      </c>
      <c r="N39" s="133">
        <f>CEUS!N15</f>
        <v>11.73</v>
      </c>
      <c r="O39" s="42">
        <f>CEUS!E15</f>
        <v>16.96</v>
      </c>
      <c r="P39" s="12">
        <f>CEUS!X15</f>
        <v>23.2</v>
      </c>
      <c r="Q39" s="90">
        <f>CEUS!R15</f>
        <v>23.63</v>
      </c>
      <c r="R39" s="129">
        <f>CEUS!N15</f>
        <v>11.73</v>
      </c>
      <c r="S39" s="4">
        <f>CEUS!T15</f>
        <v>25.23</v>
      </c>
      <c r="T39" s="87">
        <f>CEUS!M15</f>
        <v>19.059999999999999</v>
      </c>
    </row>
    <row r="40" spans="2:20" x14ac:dyDescent="0.4">
      <c r="B40" s="100">
        <v>16</v>
      </c>
      <c r="C40" s="14" t="s">
        <v>77</v>
      </c>
      <c r="D40" s="13" t="s">
        <v>135</v>
      </c>
      <c r="E40" s="4">
        <f>CEUS!C9</f>
        <v>38.33</v>
      </c>
      <c r="F40" s="12">
        <f>CEUS!D9</f>
        <v>31.53</v>
      </c>
      <c r="G40" s="12">
        <f>CEUS!G9</f>
        <v>46.55</v>
      </c>
      <c r="H40" s="117">
        <f>CEUS!F9</f>
        <v>38.799999999999997</v>
      </c>
      <c r="I40" s="117">
        <f>CEUS!F9</f>
        <v>38.799999999999997</v>
      </c>
      <c r="J40" s="92">
        <f>CEUS!L9</f>
        <v>93.58</v>
      </c>
      <c r="K40" s="90">
        <f>CEUS!R9</f>
        <v>89.42</v>
      </c>
      <c r="L40" s="92">
        <f>CEUS!L9</f>
        <v>93.58</v>
      </c>
      <c r="M40" s="86">
        <f>CEUS!M9</f>
        <v>70.08</v>
      </c>
      <c r="N40" s="133">
        <f>CEUS!N9</f>
        <v>49.41</v>
      </c>
      <c r="O40" s="12">
        <f>CEUS!E9</f>
        <v>22.93</v>
      </c>
      <c r="P40" s="12">
        <f>CEUS!X9</f>
        <v>46.85</v>
      </c>
      <c r="Q40" s="90">
        <f>CEUS!R9</f>
        <v>89.42</v>
      </c>
      <c r="R40" s="129">
        <f>CEUS!N9</f>
        <v>49.41</v>
      </c>
      <c r="S40" s="4">
        <f>CEUS!T9</f>
        <v>69.98</v>
      </c>
      <c r="T40" s="88">
        <f>CEUS!M9</f>
        <v>70.08</v>
      </c>
    </row>
    <row r="41" spans="2:20" x14ac:dyDescent="0.4">
      <c r="B41" s="100">
        <v>17</v>
      </c>
      <c r="C41" s="14" t="s">
        <v>79</v>
      </c>
      <c r="D41" s="13" t="s">
        <v>135</v>
      </c>
      <c r="E41" s="4">
        <f>CEUS!C9</f>
        <v>38.33</v>
      </c>
      <c r="F41" s="12">
        <f>CEUS!D9</f>
        <v>31.53</v>
      </c>
      <c r="G41" s="12">
        <f>CEUS!G9</f>
        <v>46.55</v>
      </c>
      <c r="H41" s="117">
        <f>CEUS!F9</f>
        <v>38.799999999999997</v>
      </c>
      <c r="I41" s="117">
        <f>CEUS!F9</f>
        <v>38.799999999999997</v>
      </c>
      <c r="J41" s="92">
        <f>CEUS!L9</f>
        <v>93.58</v>
      </c>
      <c r="K41" s="90">
        <f>CEUS!R9</f>
        <v>89.42</v>
      </c>
      <c r="L41" s="92">
        <f>CEUS!L9</f>
        <v>93.58</v>
      </c>
      <c r="M41" s="86">
        <f>CEUS!M9</f>
        <v>70.08</v>
      </c>
      <c r="N41" s="133">
        <f>CEUS!N9</f>
        <v>49.41</v>
      </c>
      <c r="O41" s="12">
        <f>CEUS!E9</f>
        <v>22.93</v>
      </c>
      <c r="P41" s="12">
        <f>CEUS!X9</f>
        <v>46.85</v>
      </c>
      <c r="Q41" s="90">
        <f>CEUS!R9</f>
        <v>89.42</v>
      </c>
      <c r="R41" s="129">
        <f>CEUS!N9</f>
        <v>49.41</v>
      </c>
      <c r="S41" s="4">
        <f>CEUS!T9</f>
        <v>69.98</v>
      </c>
      <c r="T41" s="88">
        <f>CEUS!M9</f>
        <v>70.08</v>
      </c>
    </row>
    <row r="42" spans="2:20" x14ac:dyDescent="0.4">
      <c r="B42" s="100">
        <v>18</v>
      </c>
      <c r="C42" s="14" t="s">
        <v>81</v>
      </c>
      <c r="D42" s="13" t="s">
        <v>142</v>
      </c>
      <c r="E42" s="149">
        <f>CEUS!C17</f>
        <v>89.344999999999999</v>
      </c>
      <c r="F42" s="42">
        <f>CEUS!D17</f>
        <v>74.03</v>
      </c>
      <c r="G42" s="42">
        <f>CEUS!G17</f>
        <v>127.74</v>
      </c>
      <c r="H42" s="116">
        <f>CEUS!F17</f>
        <v>73.62</v>
      </c>
      <c r="I42" s="116">
        <f>CEUS!F17</f>
        <v>73.62</v>
      </c>
      <c r="J42" s="92">
        <f>CEUS!L17</f>
        <v>98.84</v>
      </c>
      <c r="K42" s="90">
        <f>CEUS!R17</f>
        <v>65.569999999999993</v>
      </c>
      <c r="L42" s="92">
        <f>CEUS!L17</f>
        <v>98.84</v>
      </c>
      <c r="M42" s="86">
        <f>CEUS!M17</f>
        <v>255.69</v>
      </c>
      <c r="N42" s="133">
        <f>CEUS!N17</f>
        <v>239.04</v>
      </c>
      <c r="O42" s="42">
        <f>CEUS!E17</f>
        <v>81.99</v>
      </c>
      <c r="P42" s="12">
        <f>CEUS!X17</f>
        <v>669.98</v>
      </c>
      <c r="Q42" s="90">
        <f>CEUS!R17</f>
        <v>65.569999999999993</v>
      </c>
      <c r="R42" s="129">
        <f>CEUS!N17</f>
        <v>239.04</v>
      </c>
      <c r="S42" s="4">
        <f>CEUS!T17</f>
        <v>102.45</v>
      </c>
      <c r="T42" s="87">
        <f>CEUS!M17</f>
        <v>255.69</v>
      </c>
    </row>
    <row r="43" spans="2:20" ht="15" thickBot="1" x14ac:dyDescent="0.45">
      <c r="B43" s="100">
        <v>19</v>
      </c>
      <c r="C43" s="28" t="s">
        <v>83</v>
      </c>
      <c r="D43" s="30" t="s">
        <v>143</v>
      </c>
      <c r="E43" s="150">
        <f>CEUS!C18</f>
        <v>585.19000000000005</v>
      </c>
      <c r="F43" s="43">
        <f>CEUS!D18</f>
        <v>161.38999999999999</v>
      </c>
      <c r="G43" s="43">
        <f>CEUS!G18</f>
        <v>150.25</v>
      </c>
      <c r="H43" s="118">
        <f>CEUS!F18</f>
        <v>1544.25</v>
      </c>
      <c r="I43" s="118">
        <f>CEUS!F18</f>
        <v>1544.25</v>
      </c>
      <c r="J43" s="93">
        <f>CEUS!L18</f>
        <v>607.69000000000005</v>
      </c>
      <c r="K43" s="91">
        <f>CEUS!R18</f>
        <v>94.62</v>
      </c>
      <c r="L43" s="93">
        <f>CEUS!L18</f>
        <v>607.69000000000005</v>
      </c>
      <c r="M43" s="148">
        <f>CEUS!M18</f>
        <v>172.83</v>
      </c>
      <c r="N43" s="134">
        <f>CEUS!N18</f>
        <v>167.36</v>
      </c>
      <c r="O43" s="43">
        <f>CEUS!E18</f>
        <v>484.87</v>
      </c>
      <c r="P43" s="29">
        <f>CEUS!X18</f>
        <v>248.22</v>
      </c>
      <c r="Q43" s="91">
        <f>CEUS!R18</f>
        <v>94.62</v>
      </c>
      <c r="R43" s="130">
        <f>CEUS!N18</f>
        <v>167.36</v>
      </c>
      <c r="S43" s="131">
        <f>CEUS!T18</f>
        <v>61.18</v>
      </c>
      <c r="T43" s="89">
        <f>CEUS!M18</f>
        <v>172.83</v>
      </c>
    </row>
  </sheetData>
  <mergeCells count="1">
    <mergeCell ref="B2:B3"/>
  </mergeCells>
  <pageMargins left="0.7" right="0.7" top="0.75" bottom="0.75" header="0.3" footer="0.3"/>
  <pageSetup orientation="portrait" r:id="rId1"/>
  <ignoredErrors>
    <ignoredError sqref="K27:K43" formula="1"/>
  </ignoredError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filterMode="1"/>
  <dimension ref="A1:M735"/>
  <sheetViews>
    <sheetView workbookViewId="0">
      <selection activeCell="P1" sqref="P1"/>
    </sheetView>
  </sheetViews>
  <sheetFormatPr defaultRowHeight="14.6" x14ac:dyDescent="0.4"/>
  <cols>
    <col min="4" max="4" width="10.84375" customWidth="1"/>
    <col min="6" max="6" width="9.69140625" customWidth="1"/>
    <col min="8" max="8" width="11.23046875" customWidth="1"/>
    <col min="10" max="10" width="9.07421875" customWidth="1"/>
    <col min="11" max="11" width="12.23046875" customWidth="1"/>
    <col min="12" max="12" width="8.84375" style="47"/>
  </cols>
  <sheetData>
    <row r="1" spans="1:13" x14ac:dyDescent="0.4">
      <c r="E1" t="s">
        <v>257</v>
      </c>
      <c r="H1" t="s">
        <v>258</v>
      </c>
      <c r="K1" s="47" t="s">
        <v>259</v>
      </c>
    </row>
    <row r="3" spans="1:13" ht="29.15" x14ac:dyDescent="0.4">
      <c r="A3" t="s">
        <v>10</v>
      </c>
      <c r="B3" s="120" t="s">
        <v>11</v>
      </c>
      <c r="C3" s="120" t="s">
        <v>14</v>
      </c>
      <c r="D3" s="120" t="s">
        <v>30</v>
      </c>
      <c r="E3" s="120" t="s">
        <v>232</v>
      </c>
      <c r="F3" s="120" t="s">
        <v>233</v>
      </c>
      <c r="G3" s="122" t="s">
        <v>234</v>
      </c>
      <c r="H3" s="121" t="s">
        <v>236</v>
      </c>
      <c r="I3" s="123" t="s">
        <v>240</v>
      </c>
      <c r="J3" s="120" t="s">
        <v>238</v>
      </c>
      <c r="K3" s="121" t="s">
        <v>235</v>
      </c>
      <c r="L3" s="161" t="s">
        <v>239</v>
      </c>
      <c r="M3" s="120" t="s">
        <v>237</v>
      </c>
    </row>
    <row r="4" spans="1:13" x14ac:dyDescent="0.4">
      <c r="A4" t="str">
        <f>NormalizedEnergyImpacts_Furnace!E10</f>
        <v>Any</v>
      </c>
      <c r="B4" t="str">
        <f>NormalizedEnergyImpacts_Furnace!F10</f>
        <v>Asm</v>
      </c>
      <c r="C4" t="str">
        <f>NormalizedEnergyImpacts_Furnace!I10</f>
        <v>CZ01</v>
      </c>
      <c r="D4">
        <f>NormalizedEnergyImpacts_Furnace!Y10</f>
        <v>77.2</v>
      </c>
      <c r="E4">
        <f>NormalizedEnergyImpacts_Furnace!Z10</f>
        <v>30</v>
      </c>
      <c r="F4" s="142">
        <f>NormalizedEnergyImpacts_Furnace!AA10</f>
        <v>2.5733333333333333</v>
      </c>
      <c r="G4" s="37">
        <f>NormalizedEnergyImpacts_Furnace!AB10</f>
        <v>205.86666666666667</v>
      </c>
      <c r="H4" s="124">
        <f>NormalizedEnergyImpacts_Furnace!AD10</f>
        <v>28.78</v>
      </c>
      <c r="I4" s="2">
        <f>NormalizedEnergyImpacts_Furnace!AE10</f>
        <v>2.221816</v>
      </c>
      <c r="J4" s="37">
        <f>NormalizedEnergyImpacts_Furnace!AF10</f>
        <v>177.74528000000001</v>
      </c>
      <c r="K4">
        <f>NormalizedEnergyImpacts_Furnace!AH10</f>
        <v>14.57</v>
      </c>
      <c r="L4" s="162">
        <f>NormalizedEnergyImpacts_Furnace!AI10</f>
        <v>1.1248040000000001</v>
      </c>
      <c r="M4" s="37">
        <f>NormalizedEnergyImpacts_Furnace!AJ10</f>
        <v>89.984320000000011</v>
      </c>
    </row>
    <row r="5" spans="1:13" x14ac:dyDescent="0.4">
      <c r="A5" t="str">
        <f>NormalizedEnergyImpacts_Furnace!E11</f>
        <v>Any</v>
      </c>
      <c r="B5" t="str">
        <f>NormalizedEnergyImpacts_Furnace!F11</f>
        <v>Asm</v>
      </c>
      <c r="C5" t="str">
        <f>NormalizedEnergyImpacts_Furnace!I11</f>
        <v>CZ02</v>
      </c>
      <c r="D5">
        <f>NormalizedEnergyImpacts_Furnace!Y11</f>
        <v>60.1</v>
      </c>
      <c r="E5">
        <f>NormalizedEnergyImpacts_Furnace!Z11</f>
        <v>30</v>
      </c>
      <c r="F5" s="142">
        <f>NormalizedEnergyImpacts_Furnace!AA11</f>
        <v>2.0033333333333334</v>
      </c>
      <c r="G5" s="37">
        <f>NormalizedEnergyImpacts_Furnace!AB11</f>
        <v>160.26666666666668</v>
      </c>
      <c r="H5" s="124">
        <f>NormalizedEnergyImpacts_Furnace!AD11</f>
        <v>28.78</v>
      </c>
      <c r="I5" s="2">
        <f>NormalizedEnergyImpacts_Furnace!AE11</f>
        <v>1.729678</v>
      </c>
      <c r="J5" s="37">
        <f>NormalizedEnergyImpacts_Furnace!AF11</f>
        <v>138.37424000000001</v>
      </c>
      <c r="K5">
        <f>NormalizedEnergyImpacts_Furnace!AH11</f>
        <v>32.020000000000003</v>
      </c>
      <c r="L5" s="162">
        <f>NormalizedEnergyImpacts_Furnace!AI11</f>
        <v>1.9244020000000002</v>
      </c>
      <c r="M5" s="37">
        <f>NormalizedEnergyImpacts_Furnace!AJ11</f>
        <v>153.95216000000002</v>
      </c>
    </row>
    <row r="6" spans="1:13" x14ac:dyDescent="0.4">
      <c r="A6" t="str">
        <f>NormalizedEnergyImpacts_Furnace!E12</f>
        <v>Any</v>
      </c>
      <c r="B6" t="str">
        <f>NormalizedEnergyImpacts_Furnace!F12</f>
        <v>Asm</v>
      </c>
      <c r="C6" t="str">
        <f>NormalizedEnergyImpacts_Furnace!I12</f>
        <v>CZ03</v>
      </c>
      <c r="D6">
        <f>NormalizedEnergyImpacts_Furnace!Y12</f>
        <v>49.2</v>
      </c>
      <c r="E6">
        <f>NormalizedEnergyImpacts_Furnace!Z12</f>
        <v>30</v>
      </c>
      <c r="F6" s="142">
        <f>NormalizedEnergyImpacts_Furnace!AA12</f>
        <v>1.6400000000000001</v>
      </c>
      <c r="G6" s="37">
        <f>NormalizedEnergyImpacts_Furnace!AB12</f>
        <v>131.20000000000002</v>
      </c>
      <c r="H6" s="124">
        <f>NormalizedEnergyImpacts_Furnace!AD12</f>
        <v>28.78</v>
      </c>
      <c r="I6" s="2">
        <f>NormalizedEnergyImpacts_Furnace!AE12</f>
        <v>1.4159760000000001</v>
      </c>
      <c r="J6" s="37">
        <f>NormalizedEnergyImpacts_Furnace!AF12</f>
        <v>113.27808000000002</v>
      </c>
      <c r="K6">
        <f>NormalizedEnergyImpacts_Furnace!AH12</f>
        <v>38.369999999999997</v>
      </c>
      <c r="L6" s="162">
        <f>NormalizedEnergyImpacts_Furnace!AI12</f>
        <v>1.8878039999999998</v>
      </c>
      <c r="M6" s="37">
        <f>NormalizedEnergyImpacts_Furnace!AJ12</f>
        <v>151.02431999999999</v>
      </c>
    </row>
    <row r="7" spans="1:13" x14ac:dyDescent="0.4">
      <c r="A7" t="str">
        <f>NormalizedEnergyImpacts_Furnace!E13</f>
        <v>Any</v>
      </c>
      <c r="B7" t="str">
        <f>NormalizedEnergyImpacts_Furnace!F13</f>
        <v>Asm</v>
      </c>
      <c r="C7" t="str">
        <f>NormalizedEnergyImpacts_Furnace!I13</f>
        <v>CZ04</v>
      </c>
      <c r="D7">
        <f>NormalizedEnergyImpacts_Furnace!Y13</f>
        <v>45.6</v>
      </c>
      <c r="E7">
        <f>NormalizedEnergyImpacts_Furnace!Z13</f>
        <v>30</v>
      </c>
      <c r="F7" s="142">
        <f>NormalizedEnergyImpacts_Furnace!AA13</f>
        <v>1.52</v>
      </c>
      <c r="G7" s="37">
        <f>NormalizedEnergyImpacts_Furnace!AB13</f>
        <v>121.6</v>
      </c>
      <c r="H7" s="124">
        <f>NormalizedEnergyImpacts_Furnace!AD13</f>
        <v>28.78</v>
      </c>
      <c r="I7" s="2">
        <f>NormalizedEnergyImpacts_Furnace!AE13</f>
        <v>1.3123680000000002</v>
      </c>
      <c r="J7" s="37">
        <f>NormalizedEnergyImpacts_Furnace!AF13</f>
        <v>104.98944000000002</v>
      </c>
      <c r="K7">
        <f>NormalizedEnergyImpacts_Furnace!AH13</f>
        <v>36.979999999999997</v>
      </c>
      <c r="L7" s="162">
        <f>NormalizedEnergyImpacts_Furnace!AI13</f>
        <v>1.686288</v>
      </c>
      <c r="M7" s="37">
        <f>NormalizedEnergyImpacts_Furnace!AJ13</f>
        <v>134.90304</v>
      </c>
    </row>
    <row r="8" spans="1:13" x14ac:dyDescent="0.4">
      <c r="A8" t="str">
        <f>NormalizedEnergyImpacts_Furnace!E14</f>
        <v>Any</v>
      </c>
      <c r="B8" t="str">
        <f>NormalizedEnergyImpacts_Furnace!F14</f>
        <v>Asm</v>
      </c>
      <c r="C8" t="str">
        <f>NormalizedEnergyImpacts_Furnace!I14</f>
        <v>CZ05</v>
      </c>
      <c r="D8">
        <f>NormalizedEnergyImpacts_Furnace!Y14</f>
        <v>47.7</v>
      </c>
      <c r="E8">
        <f>NormalizedEnergyImpacts_Furnace!Z14</f>
        <v>30</v>
      </c>
      <c r="F8" s="142">
        <f>NormalizedEnergyImpacts_Furnace!AA14</f>
        <v>1.59</v>
      </c>
      <c r="G8" s="37">
        <f>NormalizedEnergyImpacts_Furnace!AB14</f>
        <v>127.2</v>
      </c>
      <c r="H8" s="124">
        <f>NormalizedEnergyImpacts_Furnace!AD14</f>
        <v>28.78</v>
      </c>
      <c r="I8" s="2">
        <f>NormalizedEnergyImpacts_Furnace!AE14</f>
        <v>1.3728060000000002</v>
      </c>
      <c r="J8" s="37">
        <f>NormalizedEnergyImpacts_Furnace!AF14</f>
        <v>109.82448000000002</v>
      </c>
      <c r="K8">
        <f>NormalizedEnergyImpacts_Furnace!AH14</f>
        <v>36.979999999999997</v>
      </c>
      <c r="L8" s="162">
        <f>NormalizedEnergyImpacts_Furnace!AI14</f>
        <v>1.763946</v>
      </c>
      <c r="M8" s="37">
        <f>NormalizedEnergyImpacts_Furnace!AJ14</f>
        <v>141.11568</v>
      </c>
    </row>
    <row r="9" spans="1:13" x14ac:dyDescent="0.4">
      <c r="A9" t="str">
        <f>NormalizedEnergyImpacts_Furnace!E15</f>
        <v>Any</v>
      </c>
      <c r="B9" t="str">
        <f>NormalizedEnergyImpacts_Furnace!F15</f>
        <v>Asm</v>
      </c>
      <c r="C9" t="str">
        <f>NormalizedEnergyImpacts_Furnace!I15</f>
        <v>CZ06</v>
      </c>
      <c r="D9">
        <f>NormalizedEnergyImpacts_Furnace!Y15</f>
        <v>27.6</v>
      </c>
      <c r="E9">
        <f>NormalizedEnergyImpacts_Furnace!Z15</f>
        <v>30</v>
      </c>
      <c r="F9" s="142">
        <f>NormalizedEnergyImpacts_Furnace!AA15</f>
        <v>0.92</v>
      </c>
      <c r="G9" s="37">
        <f>NormalizedEnergyImpacts_Furnace!AB15</f>
        <v>73.600000000000009</v>
      </c>
      <c r="H9" s="124">
        <f>NormalizedEnergyImpacts_Furnace!AD15</f>
        <v>28.78</v>
      </c>
      <c r="I9" s="2">
        <f>NormalizedEnergyImpacts_Furnace!AE15</f>
        <v>0.79432800000000015</v>
      </c>
      <c r="J9" s="37">
        <f>NormalizedEnergyImpacts_Furnace!AF15</f>
        <v>63.546240000000012</v>
      </c>
      <c r="K9">
        <f>NormalizedEnergyImpacts_Furnace!AH15</f>
        <v>47.98</v>
      </c>
      <c r="L9" s="162">
        <f>NormalizedEnergyImpacts_Furnace!AI15</f>
        <v>1.3242480000000001</v>
      </c>
      <c r="M9" s="37">
        <f>NormalizedEnergyImpacts_Furnace!AJ15</f>
        <v>105.93984</v>
      </c>
    </row>
    <row r="10" spans="1:13" x14ac:dyDescent="0.4">
      <c r="A10" t="str">
        <f>NormalizedEnergyImpacts_Furnace!E16</f>
        <v>Any</v>
      </c>
      <c r="B10" t="str">
        <f>NormalizedEnergyImpacts_Furnace!F16</f>
        <v>Asm</v>
      </c>
      <c r="C10" t="str">
        <f>NormalizedEnergyImpacts_Furnace!I16</f>
        <v>CZ07</v>
      </c>
      <c r="D10">
        <f>NormalizedEnergyImpacts_Furnace!Y16</f>
        <v>22.9</v>
      </c>
      <c r="E10">
        <f>NormalizedEnergyImpacts_Furnace!Z16</f>
        <v>30</v>
      </c>
      <c r="F10" s="142">
        <f>NormalizedEnergyImpacts_Furnace!AA16</f>
        <v>0.76333333333333331</v>
      </c>
      <c r="G10" s="37">
        <f>NormalizedEnergyImpacts_Furnace!AB16</f>
        <v>61.066666666666663</v>
      </c>
      <c r="H10" s="124">
        <f>NormalizedEnergyImpacts_Furnace!AD16</f>
        <v>28.78</v>
      </c>
      <c r="I10" s="2">
        <f>NormalizedEnergyImpacts_Furnace!AE16</f>
        <v>0.65906200000000004</v>
      </c>
      <c r="J10" s="37">
        <f>NormalizedEnergyImpacts_Furnace!AF16</f>
        <v>52.724960000000003</v>
      </c>
      <c r="K10">
        <f>NormalizedEnergyImpacts_Furnace!AH16</f>
        <v>53.58</v>
      </c>
      <c r="L10" s="162">
        <f>NormalizedEnergyImpacts_Furnace!AI16</f>
        <v>1.226982</v>
      </c>
      <c r="M10" s="37">
        <f>NormalizedEnergyImpacts_Furnace!AJ16</f>
        <v>98.158559999999994</v>
      </c>
    </row>
    <row r="11" spans="1:13" x14ac:dyDescent="0.4">
      <c r="A11" t="str">
        <f>NormalizedEnergyImpacts_Furnace!E17</f>
        <v>Any</v>
      </c>
      <c r="B11" t="str">
        <f>NormalizedEnergyImpacts_Furnace!F17</f>
        <v>Asm</v>
      </c>
      <c r="C11" t="str">
        <f>NormalizedEnergyImpacts_Furnace!I17</f>
        <v>CZ08</v>
      </c>
      <c r="D11">
        <f>NormalizedEnergyImpacts_Furnace!Y17</f>
        <v>29</v>
      </c>
      <c r="E11">
        <f>NormalizedEnergyImpacts_Furnace!Z17</f>
        <v>30</v>
      </c>
      <c r="F11" s="142">
        <f>NormalizedEnergyImpacts_Furnace!AA17</f>
        <v>0.96666666666666667</v>
      </c>
      <c r="G11" s="37">
        <f>NormalizedEnergyImpacts_Furnace!AB17</f>
        <v>77.333333333333329</v>
      </c>
      <c r="H11" s="124">
        <f>NormalizedEnergyImpacts_Furnace!AD17</f>
        <v>28.78</v>
      </c>
      <c r="I11" s="2">
        <f>NormalizedEnergyImpacts_Furnace!AE17</f>
        <v>0.83462000000000003</v>
      </c>
      <c r="J11" s="37">
        <f>NormalizedEnergyImpacts_Furnace!AF17</f>
        <v>66.769599999999997</v>
      </c>
      <c r="K11">
        <f>NormalizedEnergyImpacts_Furnace!AH17</f>
        <v>47.98</v>
      </c>
      <c r="L11" s="162">
        <f>NormalizedEnergyImpacts_Furnace!AI17</f>
        <v>1.3914199999999999</v>
      </c>
      <c r="M11" s="37">
        <f>NormalizedEnergyImpacts_Furnace!AJ17</f>
        <v>111.31359999999999</v>
      </c>
    </row>
    <row r="12" spans="1:13" x14ac:dyDescent="0.4">
      <c r="A12" t="str">
        <f>NormalizedEnergyImpacts_Furnace!E18</f>
        <v>Any</v>
      </c>
      <c r="B12" t="str">
        <f>NormalizedEnergyImpacts_Furnace!F18</f>
        <v>Asm</v>
      </c>
      <c r="C12" t="str">
        <f>NormalizedEnergyImpacts_Furnace!I18</f>
        <v>CZ09</v>
      </c>
      <c r="D12">
        <f>NormalizedEnergyImpacts_Furnace!Y18</f>
        <v>24.7</v>
      </c>
      <c r="E12">
        <f>NormalizedEnergyImpacts_Furnace!Z18</f>
        <v>30</v>
      </c>
      <c r="F12" s="142">
        <f>NormalizedEnergyImpacts_Furnace!AA18</f>
        <v>0.82333333333333336</v>
      </c>
      <c r="G12" s="37">
        <f>NormalizedEnergyImpacts_Furnace!AB18</f>
        <v>65.866666666666674</v>
      </c>
      <c r="H12" s="124">
        <f>NormalizedEnergyImpacts_Furnace!AD18</f>
        <v>28.78</v>
      </c>
      <c r="I12" s="2">
        <f>NormalizedEnergyImpacts_Furnace!AE18</f>
        <v>0.710866</v>
      </c>
      <c r="J12" s="37">
        <f>NormalizedEnergyImpacts_Furnace!AF18</f>
        <v>56.869280000000003</v>
      </c>
      <c r="K12">
        <f>NormalizedEnergyImpacts_Furnace!AH18</f>
        <v>34.61</v>
      </c>
      <c r="L12" s="162">
        <f>NormalizedEnergyImpacts_Furnace!AI18</f>
        <v>0.85486699999999993</v>
      </c>
      <c r="M12" s="37">
        <f>NormalizedEnergyImpacts_Furnace!AJ18</f>
        <v>68.389359999999996</v>
      </c>
    </row>
    <row r="13" spans="1:13" x14ac:dyDescent="0.4">
      <c r="A13" t="str">
        <f>NormalizedEnergyImpacts_Furnace!E19</f>
        <v>Any</v>
      </c>
      <c r="B13" t="str">
        <f>NormalizedEnergyImpacts_Furnace!F19</f>
        <v>Asm</v>
      </c>
      <c r="C13" t="str">
        <f>NormalizedEnergyImpacts_Furnace!I19</f>
        <v>CZ10</v>
      </c>
      <c r="D13">
        <f>NormalizedEnergyImpacts_Furnace!Y19</f>
        <v>31.7</v>
      </c>
      <c r="E13">
        <f>NormalizedEnergyImpacts_Furnace!Z19</f>
        <v>30</v>
      </c>
      <c r="F13" s="142">
        <f>NormalizedEnergyImpacts_Furnace!AA19</f>
        <v>1.0566666666666666</v>
      </c>
      <c r="G13" s="37">
        <f>NormalizedEnergyImpacts_Furnace!AB19</f>
        <v>84.533333333333331</v>
      </c>
      <c r="H13" s="124">
        <f>NormalizedEnergyImpacts_Furnace!AD19</f>
        <v>28.78</v>
      </c>
      <c r="I13" s="2">
        <f>NormalizedEnergyImpacts_Furnace!AE19</f>
        <v>0.91232599999999997</v>
      </c>
      <c r="J13" s="37">
        <f>NormalizedEnergyImpacts_Furnace!AF19</f>
        <v>72.986080000000001</v>
      </c>
      <c r="K13">
        <f>NormalizedEnergyImpacts_Furnace!AH19</f>
        <v>44.86</v>
      </c>
      <c r="L13" s="162">
        <f>NormalizedEnergyImpacts_Furnace!AI19</f>
        <v>1.4220619999999999</v>
      </c>
      <c r="M13" s="37">
        <f>NormalizedEnergyImpacts_Furnace!AJ19</f>
        <v>113.76496</v>
      </c>
    </row>
    <row r="14" spans="1:13" x14ac:dyDescent="0.4">
      <c r="A14" t="str">
        <f>NormalizedEnergyImpacts_Furnace!E20</f>
        <v>Any</v>
      </c>
      <c r="B14" t="str">
        <f>NormalizedEnergyImpacts_Furnace!F20</f>
        <v>Asm</v>
      </c>
      <c r="C14" t="str">
        <f>NormalizedEnergyImpacts_Furnace!I20</f>
        <v>CZ11</v>
      </c>
      <c r="D14">
        <f>NormalizedEnergyImpacts_Furnace!Y20</f>
        <v>55.9</v>
      </c>
      <c r="E14">
        <f>NormalizedEnergyImpacts_Furnace!Z20</f>
        <v>30</v>
      </c>
      <c r="F14" s="142">
        <f>NormalizedEnergyImpacts_Furnace!AA20</f>
        <v>1.8633333333333333</v>
      </c>
      <c r="G14" s="37">
        <f>NormalizedEnergyImpacts_Furnace!AB20</f>
        <v>149.06666666666666</v>
      </c>
      <c r="H14" s="124">
        <f>NormalizedEnergyImpacts_Furnace!AD20</f>
        <v>28.78</v>
      </c>
      <c r="I14" s="2">
        <f>NormalizedEnergyImpacts_Furnace!AE20</f>
        <v>1.6088020000000001</v>
      </c>
      <c r="J14" s="37">
        <f>NormalizedEnergyImpacts_Furnace!AF20</f>
        <v>128.70416</v>
      </c>
      <c r="K14">
        <f>NormalizedEnergyImpacts_Furnace!AH20</f>
        <v>21.55</v>
      </c>
      <c r="L14" s="162">
        <f>NormalizedEnergyImpacts_Furnace!AI20</f>
        <v>1.204645</v>
      </c>
      <c r="M14" s="37">
        <f>NormalizedEnergyImpacts_Furnace!AJ20</f>
        <v>96.371600000000001</v>
      </c>
    </row>
    <row r="15" spans="1:13" x14ac:dyDescent="0.4">
      <c r="A15" t="str">
        <f>NormalizedEnergyImpacts_Furnace!E21</f>
        <v>Any</v>
      </c>
      <c r="B15" t="str">
        <f>NormalizedEnergyImpacts_Furnace!F21</f>
        <v>Asm</v>
      </c>
      <c r="C15" t="str">
        <f>NormalizedEnergyImpacts_Furnace!I21</f>
        <v>CZ12</v>
      </c>
      <c r="D15">
        <f>NormalizedEnergyImpacts_Furnace!Y21</f>
        <v>55</v>
      </c>
      <c r="E15">
        <f>NormalizedEnergyImpacts_Furnace!Z21</f>
        <v>30</v>
      </c>
      <c r="F15" s="142">
        <f>NormalizedEnergyImpacts_Furnace!AA21</f>
        <v>1.8333333333333333</v>
      </c>
      <c r="G15" s="37">
        <f>NormalizedEnergyImpacts_Furnace!AB21</f>
        <v>146.66666666666666</v>
      </c>
      <c r="H15" s="124">
        <f>NormalizedEnergyImpacts_Furnace!AD21</f>
        <v>28.78</v>
      </c>
      <c r="I15" s="2">
        <f>NormalizedEnergyImpacts_Furnace!AE21</f>
        <v>1.5829</v>
      </c>
      <c r="J15" s="37">
        <f>NormalizedEnergyImpacts_Furnace!AF21</f>
        <v>126.63200000000001</v>
      </c>
      <c r="K15">
        <f>NormalizedEnergyImpacts_Furnace!AH21</f>
        <v>47.33</v>
      </c>
      <c r="L15" s="162">
        <f>NormalizedEnergyImpacts_Furnace!AI21</f>
        <v>2.6031499999999999</v>
      </c>
      <c r="M15" s="37">
        <f>NormalizedEnergyImpacts_Furnace!AJ21</f>
        <v>208.25199999999998</v>
      </c>
    </row>
    <row r="16" spans="1:13" x14ac:dyDescent="0.4">
      <c r="A16" t="str">
        <f>NormalizedEnergyImpacts_Furnace!E22</f>
        <v>Any</v>
      </c>
      <c r="B16" t="str">
        <f>NormalizedEnergyImpacts_Furnace!F22</f>
        <v>Asm</v>
      </c>
      <c r="C16" t="str">
        <f>NormalizedEnergyImpacts_Furnace!I22</f>
        <v>CZ13</v>
      </c>
      <c r="D16">
        <f>NormalizedEnergyImpacts_Furnace!Y22</f>
        <v>43.5</v>
      </c>
      <c r="E16">
        <f>NormalizedEnergyImpacts_Furnace!Z22</f>
        <v>30</v>
      </c>
      <c r="F16" s="142">
        <f>NormalizedEnergyImpacts_Furnace!AA22</f>
        <v>1.45</v>
      </c>
      <c r="G16" s="37">
        <f>NormalizedEnergyImpacts_Furnace!AB22</f>
        <v>116</v>
      </c>
      <c r="H16" s="124">
        <f>NormalizedEnergyImpacts_Furnace!AD22</f>
        <v>28.78</v>
      </c>
      <c r="I16" s="2">
        <f>NormalizedEnergyImpacts_Furnace!AE22</f>
        <v>1.25193</v>
      </c>
      <c r="J16" s="37">
        <f>NormalizedEnergyImpacts_Furnace!AF22</f>
        <v>100.1544</v>
      </c>
      <c r="K16">
        <f>NormalizedEnergyImpacts_Furnace!AH22</f>
        <v>53.58</v>
      </c>
      <c r="L16" s="162">
        <f>NormalizedEnergyImpacts_Furnace!AI22</f>
        <v>2.33073</v>
      </c>
      <c r="M16" s="37">
        <f>NormalizedEnergyImpacts_Furnace!AJ22</f>
        <v>186.45839999999998</v>
      </c>
    </row>
    <row r="17" spans="1:13" x14ac:dyDescent="0.4">
      <c r="A17" t="str">
        <f>NormalizedEnergyImpacts_Furnace!E23</f>
        <v>Any</v>
      </c>
      <c r="B17" t="str">
        <f>NormalizedEnergyImpacts_Furnace!F23</f>
        <v>Asm</v>
      </c>
      <c r="C17" t="str">
        <f>NormalizedEnergyImpacts_Furnace!I23</f>
        <v>CZ14</v>
      </c>
      <c r="D17">
        <f>NormalizedEnergyImpacts_Furnace!Y23</f>
        <v>55.4</v>
      </c>
      <c r="E17">
        <f>NormalizedEnergyImpacts_Furnace!Z23</f>
        <v>30</v>
      </c>
      <c r="F17" s="142">
        <f>NormalizedEnergyImpacts_Furnace!AA23</f>
        <v>1.8466666666666667</v>
      </c>
      <c r="G17" s="37">
        <f>NormalizedEnergyImpacts_Furnace!AB23</f>
        <v>147.73333333333335</v>
      </c>
      <c r="H17" s="124">
        <f>NormalizedEnergyImpacts_Furnace!AD23</f>
        <v>28.78</v>
      </c>
      <c r="I17" s="2">
        <f>NormalizedEnergyImpacts_Furnace!AE23</f>
        <v>1.5944119999999999</v>
      </c>
      <c r="J17" s="37">
        <f>NormalizedEnergyImpacts_Furnace!AF23</f>
        <v>127.55296</v>
      </c>
      <c r="K17">
        <f>NormalizedEnergyImpacts_Furnace!AH23</f>
        <v>44.86</v>
      </c>
      <c r="L17" s="162">
        <f>NormalizedEnergyImpacts_Furnace!AI23</f>
        <v>2.4852439999999998</v>
      </c>
      <c r="M17" s="37">
        <f>NormalizedEnergyImpacts_Furnace!AJ23</f>
        <v>198.81951999999998</v>
      </c>
    </row>
    <row r="18" spans="1:13" x14ac:dyDescent="0.4">
      <c r="A18" t="str">
        <f>NormalizedEnergyImpacts_Furnace!E24</f>
        <v>Any</v>
      </c>
      <c r="B18" t="str">
        <f>NormalizedEnergyImpacts_Furnace!F24</f>
        <v>Asm</v>
      </c>
      <c r="C18" t="str">
        <f>NormalizedEnergyImpacts_Furnace!I24</f>
        <v>CZ15</v>
      </c>
      <c r="D18">
        <f>NormalizedEnergyImpacts_Furnace!Y24</f>
        <v>15.6</v>
      </c>
      <c r="E18">
        <f>NormalizedEnergyImpacts_Furnace!Z24</f>
        <v>30</v>
      </c>
      <c r="F18" s="142">
        <f>NormalizedEnergyImpacts_Furnace!AA24</f>
        <v>0.52</v>
      </c>
      <c r="G18" s="37">
        <f>NormalizedEnergyImpacts_Furnace!AB24</f>
        <v>41.6</v>
      </c>
      <c r="H18" s="124">
        <f>NormalizedEnergyImpacts_Furnace!AD24</f>
        <v>28.78</v>
      </c>
      <c r="I18" s="2">
        <f>NormalizedEnergyImpacts_Furnace!AE24</f>
        <v>0.44896799999999998</v>
      </c>
      <c r="J18" s="37">
        <f>NormalizedEnergyImpacts_Furnace!AF24</f>
        <v>35.917439999999999</v>
      </c>
      <c r="K18">
        <f>NormalizedEnergyImpacts_Furnace!AH24</f>
        <v>41.25</v>
      </c>
      <c r="L18" s="162">
        <f>NormalizedEnergyImpacts_Furnace!AI24</f>
        <v>0.64349999999999996</v>
      </c>
      <c r="M18" s="37">
        <f>NormalizedEnergyImpacts_Furnace!AJ24</f>
        <v>51.48</v>
      </c>
    </row>
    <row r="19" spans="1:13" x14ac:dyDescent="0.4">
      <c r="A19" t="str">
        <f>NormalizedEnergyImpacts_Furnace!E25</f>
        <v>Any</v>
      </c>
      <c r="B19" t="str">
        <f>NormalizedEnergyImpacts_Furnace!F25</f>
        <v>Asm</v>
      </c>
      <c r="C19" t="str">
        <f>NormalizedEnergyImpacts_Furnace!I25</f>
        <v>CZ16</v>
      </c>
      <c r="D19">
        <f>NormalizedEnergyImpacts_Furnace!Y25</f>
        <v>120</v>
      </c>
      <c r="E19">
        <f>NormalizedEnergyImpacts_Furnace!Z25</f>
        <v>30</v>
      </c>
      <c r="F19" s="142">
        <f>NormalizedEnergyImpacts_Furnace!AA25</f>
        <v>4</v>
      </c>
      <c r="G19" s="37">
        <f>NormalizedEnergyImpacts_Furnace!AB25</f>
        <v>320</v>
      </c>
      <c r="H19" s="124">
        <f>NormalizedEnergyImpacts_Furnace!AD25</f>
        <v>28.78</v>
      </c>
      <c r="I19" s="2">
        <f>NormalizedEnergyImpacts_Furnace!AE25</f>
        <v>3.4536000000000002</v>
      </c>
      <c r="J19" s="37">
        <f>NormalizedEnergyImpacts_Furnace!AF25</f>
        <v>276.28800000000001</v>
      </c>
      <c r="K19">
        <f>NormalizedEnergyImpacts_Furnace!AH25</f>
        <v>34.61</v>
      </c>
      <c r="L19" s="162">
        <f>NormalizedEnergyImpacts_Furnace!AI25</f>
        <v>4.1532</v>
      </c>
      <c r="M19" s="37">
        <f>NormalizedEnergyImpacts_Furnace!AJ25</f>
        <v>332.25599999999997</v>
      </c>
    </row>
    <row r="20" spans="1:13" x14ac:dyDescent="0.4">
      <c r="A20" t="str">
        <f>NormalizedEnergyImpacts_Furnace!E26</f>
        <v>Any</v>
      </c>
      <c r="B20" t="str">
        <f>NormalizedEnergyImpacts_Furnace!F26</f>
        <v>ECC</v>
      </c>
      <c r="C20" t="str">
        <f>NormalizedEnergyImpacts_Furnace!I26</f>
        <v>CZ01</v>
      </c>
      <c r="D20">
        <f>NormalizedEnergyImpacts_Furnace!Y26</f>
        <v>26.7</v>
      </c>
      <c r="E20">
        <f>NormalizedEnergyImpacts_Furnace!Z26</f>
        <v>40</v>
      </c>
      <c r="F20" s="142">
        <f>NormalizedEnergyImpacts_Furnace!AA26</f>
        <v>0.66749999999999998</v>
      </c>
      <c r="G20" s="37">
        <f>NormalizedEnergyImpacts_Furnace!AB26</f>
        <v>53.4</v>
      </c>
      <c r="H20" s="124">
        <f>NormalizedEnergyImpacts_Furnace!AD26</f>
        <v>42.98</v>
      </c>
      <c r="I20" s="2">
        <f>NormalizedEnergyImpacts_Furnace!AE26</f>
        <v>1.1475659999999999</v>
      </c>
      <c r="J20" s="37">
        <f>NormalizedEnergyImpacts_Furnace!AF26</f>
        <v>91.805279999999982</v>
      </c>
      <c r="K20">
        <f>NormalizedEnergyImpacts_Furnace!AH26</f>
        <v>264.73</v>
      </c>
      <c r="L20" s="162">
        <f>NormalizedEnergyImpacts_Furnace!AI26</f>
        <v>7.0682910000000003</v>
      </c>
      <c r="M20" s="37">
        <f>NormalizedEnergyImpacts_Furnace!AJ26</f>
        <v>565.46328000000005</v>
      </c>
    </row>
    <row r="21" spans="1:13" x14ac:dyDescent="0.4">
      <c r="A21" t="str">
        <f>NormalizedEnergyImpacts_Furnace!E27</f>
        <v>Any</v>
      </c>
      <c r="B21" t="str">
        <f>NormalizedEnergyImpacts_Furnace!F27</f>
        <v>ECC</v>
      </c>
      <c r="C21" t="str">
        <f>NormalizedEnergyImpacts_Furnace!I27</f>
        <v>CZ02</v>
      </c>
      <c r="D21">
        <f>NormalizedEnergyImpacts_Furnace!Y27</f>
        <v>20.7</v>
      </c>
      <c r="E21">
        <f>NormalizedEnergyImpacts_Furnace!Z27</f>
        <v>40</v>
      </c>
      <c r="F21" s="142">
        <f>NormalizedEnergyImpacts_Furnace!AA27</f>
        <v>0.51749999999999996</v>
      </c>
      <c r="G21" s="37">
        <f>NormalizedEnergyImpacts_Furnace!AB27</f>
        <v>41.4</v>
      </c>
      <c r="H21" s="124">
        <f>NormalizedEnergyImpacts_Furnace!AD27</f>
        <v>42.98</v>
      </c>
      <c r="I21" s="2">
        <f>NormalizedEnergyImpacts_Furnace!AE27</f>
        <v>0.88968599999999987</v>
      </c>
      <c r="J21" s="37">
        <f>NormalizedEnergyImpacts_Furnace!AF27</f>
        <v>71.174879999999987</v>
      </c>
      <c r="K21">
        <f>NormalizedEnergyImpacts_Furnace!AH27</f>
        <v>18.989999999999998</v>
      </c>
      <c r="L21" s="162">
        <f>NormalizedEnergyImpacts_Furnace!AI27</f>
        <v>0.39309299999999997</v>
      </c>
      <c r="M21" s="37">
        <f>NormalizedEnergyImpacts_Furnace!AJ27</f>
        <v>31.447439999999997</v>
      </c>
    </row>
    <row r="22" spans="1:13" x14ac:dyDescent="0.4">
      <c r="A22" t="str">
        <f>NormalizedEnergyImpacts_Furnace!E28</f>
        <v>Any</v>
      </c>
      <c r="B22" t="str">
        <f>NormalizedEnergyImpacts_Furnace!F28</f>
        <v>ECC</v>
      </c>
      <c r="C22" t="str">
        <f>NormalizedEnergyImpacts_Furnace!I28</f>
        <v>CZ03</v>
      </c>
      <c r="D22">
        <f>NormalizedEnergyImpacts_Furnace!Y28</f>
        <v>18.899999999999999</v>
      </c>
      <c r="E22">
        <f>NormalizedEnergyImpacts_Furnace!Z28</f>
        <v>40</v>
      </c>
      <c r="F22" s="142">
        <f>NormalizedEnergyImpacts_Furnace!AA28</f>
        <v>0.47249999999999998</v>
      </c>
      <c r="G22" s="37">
        <f>NormalizedEnergyImpacts_Furnace!AB28</f>
        <v>37.799999999999997</v>
      </c>
      <c r="H22" s="124">
        <f>NormalizedEnergyImpacts_Furnace!AD28</f>
        <v>42.98</v>
      </c>
      <c r="I22" s="2">
        <f>NormalizedEnergyImpacts_Furnace!AE28</f>
        <v>0.81232199999999999</v>
      </c>
      <c r="J22" s="37">
        <f>NormalizedEnergyImpacts_Furnace!AF28</f>
        <v>64.985759999999999</v>
      </c>
      <c r="K22">
        <f>NormalizedEnergyImpacts_Furnace!AH28</f>
        <v>50.54</v>
      </c>
      <c r="L22" s="162">
        <f>NormalizedEnergyImpacts_Furnace!AI28</f>
        <v>0.955206</v>
      </c>
      <c r="M22" s="37">
        <f>NormalizedEnergyImpacts_Furnace!AJ28</f>
        <v>76.416480000000007</v>
      </c>
    </row>
    <row r="23" spans="1:13" x14ac:dyDescent="0.4">
      <c r="A23" t="str">
        <f>NormalizedEnergyImpacts_Furnace!E29</f>
        <v>Any</v>
      </c>
      <c r="B23" t="str">
        <f>NormalizedEnergyImpacts_Furnace!F29</f>
        <v>ECC</v>
      </c>
      <c r="C23" t="str">
        <f>NormalizedEnergyImpacts_Furnace!I29</f>
        <v>CZ04</v>
      </c>
      <c r="D23">
        <f>NormalizedEnergyImpacts_Furnace!Y29</f>
        <v>17.100000000000001</v>
      </c>
      <c r="E23">
        <f>NormalizedEnergyImpacts_Furnace!Z29</f>
        <v>40</v>
      </c>
      <c r="F23" s="142">
        <f>NormalizedEnergyImpacts_Furnace!AA29</f>
        <v>0.42750000000000005</v>
      </c>
      <c r="G23" s="37">
        <f>NormalizedEnergyImpacts_Furnace!AB29</f>
        <v>34.200000000000003</v>
      </c>
      <c r="H23" s="124">
        <f>NormalizedEnergyImpacts_Furnace!AD29</f>
        <v>42.98</v>
      </c>
      <c r="I23" s="2">
        <f>NormalizedEnergyImpacts_Furnace!AE29</f>
        <v>0.734958</v>
      </c>
      <c r="J23" s="37">
        <f>NormalizedEnergyImpacts_Furnace!AF29</f>
        <v>58.796639999999996</v>
      </c>
      <c r="K23">
        <f>NormalizedEnergyImpacts_Furnace!AH29</f>
        <v>36.049999999999997</v>
      </c>
      <c r="L23" s="162">
        <f>NormalizedEnergyImpacts_Furnace!AI29</f>
        <v>0.61645499999999998</v>
      </c>
      <c r="M23" s="37">
        <f>NormalizedEnergyImpacts_Furnace!AJ29</f>
        <v>49.316400000000002</v>
      </c>
    </row>
    <row r="24" spans="1:13" x14ac:dyDescent="0.4">
      <c r="A24" t="str">
        <f>NormalizedEnergyImpacts_Furnace!E30</f>
        <v>Any</v>
      </c>
      <c r="B24" t="str">
        <f>NormalizedEnergyImpacts_Furnace!F30</f>
        <v>ECC</v>
      </c>
      <c r="C24" t="str">
        <f>NormalizedEnergyImpacts_Furnace!I30</f>
        <v>CZ05</v>
      </c>
      <c r="D24">
        <f>NormalizedEnergyImpacts_Furnace!Y30</f>
        <v>17.100000000000001</v>
      </c>
      <c r="E24">
        <f>NormalizedEnergyImpacts_Furnace!Z30</f>
        <v>40</v>
      </c>
      <c r="F24" s="142">
        <f>NormalizedEnergyImpacts_Furnace!AA30</f>
        <v>0.42750000000000005</v>
      </c>
      <c r="G24" s="37">
        <f>NormalizedEnergyImpacts_Furnace!AB30</f>
        <v>34.200000000000003</v>
      </c>
      <c r="H24" s="124">
        <f>NormalizedEnergyImpacts_Furnace!AD30</f>
        <v>42.98</v>
      </c>
      <c r="I24" s="2">
        <f>NormalizedEnergyImpacts_Furnace!AE30</f>
        <v>0.734958</v>
      </c>
      <c r="J24" s="37">
        <f>NormalizedEnergyImpacts_Furnace!AF30</f>
        <v>58.796639999999996</v>
      </c>
      <c r="K24">
        <f>NormalizedEnergyImpacts_Furnace!AH30</f>
        <v>36.049999999999997</v>
      </c>
      <c r="L24" s="162">
        <f>NormalizedEnergyImpacts_Furnace!AI30</f>
        <v>0.61645499999999998</v>
      </c>
      <c r="M24" s="37">
        <f>NormalizedEnergyImpacts_Furnace!AJ30</f>
        <v>49.316400000000002</v>
      </c>
    </row>
    <row r="25" spans="1:13" x14ac:dyDescent="0.4">
      <c r="A25" t="str">
        <f>NormalizedEnergyImpacts_Furnace!E31</f>
        <v>Any</v>
      </c>
      <c r="B25" t="str">
        <f>NormalizedEnergyImpacts_Furnace!F31</f>
        <v>ECC</v>
      </c>
      <c r="C25" t="str">
        <f>NormalizedEnergyImpacts_Furnace!I31</f>
        <v>CZ06</v>
      </c>
      <c r="D25">
        <f>NormalizedEnergyImpacts_Furnace!Y31</f>
        <v>9.2100000000000009</v>
      </c>
      <c r="E25">
        <f>NormalizedEnergyImpacts_Furnace!Z31</f>
        <v>40</v>
      </c>
      <c r="F25" s="142">
        <f>NormalizedEnergyImpacts_Furnace!AA31</f>
        <v>0.23025000000000001</v>
      </c>
      <c r="G25" s="37">
        <f>NormalizedEnergyImpacts_Furnace!AB31</f>
        <v>18.420000000000002</v>
      </c>
      <c r="H25" s="124">
        <f>NormalizedEnergyImpacts_Furnace!AD31</f>
        <v>42.98</v>
      </c>
      <c r="I25" s="2">
        <f>NormalizedEnergyImpacts_Furnace!AE31</f>
        <v>0.39584580000000003</v>
      </c>
      <c r="J25" s="37">
        <f>NormalizedEnergyImpacts_Furnace!AF31</f>
        <v>31.667664000000002</v>
      </c>
      <c r="K25">
        <f>NormalizedEnergyImpacts_Furnace!AH31</f>
        <v>91.45</v>
      </c>
      <c r="L25" s="162">
        <f>NormalizedEnergyImpacts_Furnace!AI31</f>
        <v>0.84225450000000013</v>
      </c>
      <c r="M25" s="37">
        <f>NormalizedEnergyImpacts_Furnace!AJ31</f>
        <v>67.38036000000001</v>
      </c>
    </row>
    <row r="26" spans="1:13" x14ac:dyDescent="0.4">
      <c r="A26" t="str">
        <f>NormalizedEnergyImpacts_Furnace!E32</f>
        <v>Any</v>
      </c>
      <c r="B26" t="str">
        <f>NormalizedEnergyImpacts_Furnace!F32</f>
        <v>ECC</v>
      </c>
      <c r="C26" t="str">
        <f>NormalizedEnergyImpacts_Furnace!I32</f>
        <v>CZ07</v>
      </c>
      <c r="D26">
        <f>NormalizedEnergyImpacts_Furnace!Y32</f>
        <v>7.71</v>
      </c>
      <c r="E26">
        <f>NormalizedEnergyImpacts_Furnace!Z32</f>
        <v>40</v>
      </c>
      <c r="F26" s="142">
        <f>NormalizedEnergyImpacts_Furnace!AA32</f>
        <v>0.19275</v>
      </c>
      <c r="G26" s="37">
        <f>NormalizedEnergyImpacts_Furnace!AB32</f>
        <v>15.42</v>
      </c>
      <c r="H26" s="124">
        <f>NormalizedEnergyImpacts_Furnace!AD32</f>
        <v>42.98</v>
      </c>
      <c r="I26" s="2">
        <f>NormalizedEnergyImpacts_Furnace!AE32</f>
        <v>0.33137579999999994</v>
      </c>
      <c r="J26" s="37">
        <f>NormalizedEnergyImpacts_Furnace!AF32</f>
        <v>26.510063999999996</v>
      </c>
      <c r="K26">
        <f>NormalizedEnergyImpacts_Furnace!AH32</f>
        <v>99.16</v>
      </c>
      <c r="L26" s="162">
        <f>NormalizedEnergyImpacts_Furnace!AI32</f>
        <v>0.76452359999999997</v>
      </c>
      <c r="M26" s="37">
        <f>NormalizedEnergyImpacts_Furnace!AJ32</f>
        <v>61.161887999999998</v>
      </c>
    </row>
    <row r="27" spans="1:13" x14ac:dyDescent="0.4">
      <c r="A27" t="str">
        <f>NormalizedEnergyImpacts_Furnace!E33</f>
        <v>Any</v>
      </c>
      <c r="B27" t="str">
        <f>NormalizedEnergyImpacts_Furnace!F33</f>
        <v>ECC</v>
      </c>
      <c r="C27" t="str">
        <f>NormalizedEnergyImpacts_Furnace!I33</f>
        <v>CZ08</v>
      </c>
      <c r="D27">
        <f>NormalizedEnergyImpacts_Furnace!Y33</f>
        <v>8.6999999999999993</v>
      </c>
      <c r="E27">
        <f>NormalizedEnergyImpacts_Furnace!Z33</f>
        <v>40</v>
      </c>
      <c r="F27" s="142">
        <f>NormalizedEnergyImpacts_Furnace!AA33</f>
        <v>0.21749999999999997</v>
      </c>
      <c r="G27" s="37">
        <f>NormalizedEnergyImpacts_Furnace!AB33</f>
        <v>17.399999999999999</v>
      </c>
      <c r="H27" s="124">
        <f>NormalizedEnergyImpacts_Furnace!AD33</f>
        <v>42.98</v>
      </c>
      <c r="I27" s="2">
        <f>NormalizedEnergyImpacts_Furnace!AE33</f>
        <v>0.37392599999999993</v>
      </c>
      <c r="J27" s="37">
        <f>NormalizedEnergyImpacts_Furnace!AF33</f>
        <v>29.914079999999995</v>
      </c>
      <c r="K27">
        <f>NormalizedEnergyImpacts_Furnace!AH33</f>
        <v>91.45</v>
      </c>
      <c r="L27" s="162">
        <f>NormalizedEnergyImpacts_Furnace!AI33</f>
        <v>0.79561499999999996</v>
      </c>
      <c r="M27" s="37">
        <f>NormalizedEnergyImpacts_Furnace!AJ33</f>
        <v>63.649199999999993</v>
      </c>
    </row>
    <row r="28" spans="1:13" x14ac:dyDescent="0.4">
      <c r="A28" t="str">
        <f>NormalizedEnergyImpacts_Furnace!E34</f>
        <v>Any</v>
      </c>
      <c r="B28" t="str">
        <f>NormalizedEnergyImpacts_Furnace!F34</f>
        <v>ECC</v>
      </c>
      <c r="C28" t="str">
        <f>NormalizedEnergyImpacts_Furnace!I34</f>
        <v>CZ09</v>
      </c>
      <c r="D28">
        <f>NormalizedEnergyImpacts_Furnace!Y34</f>
        <v>7.82</v>
      </c>
      <c r="E28">
        <f>NormalizedEnergyImpacts_Furnace!Z34</f>
        <v>40</v>
      </c>
      <c r="F28" s="142">
        <f>NormalizedEnergyImpacts_Furnace!AA34</f>
        <v>0.19550000000000001</v>
      </c>
      <c r="G28" s="37">
        <f>NormalizedEnergyImpacts_Furnace!AB34</f>
        <v>15.64</v>
      </c>
      <c r="H28" s="124">
        <f>NormalizedEnergyImpacts_Furnace!AD34</f>
        <v>42.98</v>
      </c>
      <c r="I28" s="2">
        <f>NormalizedEnergyImpacts_Furnace!AE34</f>
        <v>0.3361036</v>
      </c>
      <c r="J28" s="37">
        <f>NormalizedEnergyImpacts_Furnace!AF34</f>
        <v>26.888287999999999</v>
      </c>
      <c r="K28">
        <f>NormalizedEnergyImpacts_Furnace!AH34</f>
        <v>35.43</v>
      </c>
      <c r="L28" s="162">
        <f>NormalizedEnergyImpacts_Furnace!AI34</f>
        <v>0.27706259999999999</v>
      </c>
      <c r="M28" s="37">
        <f>NormalizedEnergyImpacts_Furnace!AJ34</f>
        <v>22.165008</v>
      </c>
    </row>
    <row r="29" spans="1:13" x14ac:dyDescent="0.4">
      <c r="A29" t="str">
        <f>NormalizedEnergyImpacts_Furnace!E35</f>
        <v>Any</v>
      </c>
      <c r="B29" t="str">
        <f>NormalizedEnergyImpacts_Furnace!F35</f>
        <v>ECC</v>
      </c>
      <c r="C29" t="str">
        <f>NormalizedEnergyImpacts_Furnace!I35</f>
        <v>CZ10</v>
      </c>
      <c r="D29">
        <f>NormalizedEnergyImpacts_Furnace!Y35</f>
        <v>9.65</v>
      </c>
      <c r="E29">
        <f>NormalizedEnergyImpacts_Furnace!Z35</f>
        <v>40</v>
      </c>
      <c r="F29" s="142">
        <f>NormalizedEnergyImpacts_Furnace!AA35</f>
        <v>0.24125000000000002</v>
      </c>
      <c r="G29" s="37">
        <f>NormalizedEnergyImpacts_Furnace!AB35</f>
        <v>19.3</v>
      </c>
      <c r="H29" s="124">
        <f>NormalizedEnergyImpacts_Furnace!AD35</f>
        <v>42.98</v>
      </c>
      <c r="I29" s="2">
        <f>NormalizedEnergyImpacts_Furnace!AE35</f>
        <v>0.41475699999999999</v>
      </c>
      <c r="J29" s="37">
        <f>NormalizedEnergyImpacts_Furnace!AF35</f>
        <v>33.18056</v>
      </c>
      <c r="K29">
        <f>NormalizedEnergyImpacts_Furnace!AH35</f>
        <v>32.049999999999997</v>
      </c>
      <c r="L29" s="162">
        <f>NormalizedEnergyImpacts_Furnace!AI35</f>
        <v>0.30928250000000002</v>
      </c>
      <c r="M29" s="37">
        <f>NormalizedEnergyImpacts_Furnace!AJ35</f>
        <v>24.742600000000003</v>
      </c>
    </row>
    <row r="30" spans="1:13" x14ac:dyDescent="0.4">
      <c r="A30" t="str">
        <f>NormalizedEnergyImpacts_Furnace!E36</f>
        <v>Any</v>
      </c>
      <c r="B30" t="str">
        <f>NormalizedEnergyImpacts_Furnace!F36</f>
        <v>ECC</v>
      </c>
      <c r="C30" t="str">
        <f>NormalizedEnergyImpacts_Furnace!I36</f>
        <v>CZ11</v>
      </c>
      <c r="D30">
        <f>NormalizedEnergyImpacts_Furnace!Y36</f>
        <v>20.399999999999999</v>
      </c>
      <c r="E30">
        <f>NormalizedEnergyImpacts_Furnace!Z36</f>
        <v>40</v>
      </c>
      <c r="F30" s="142">
        <f>NormalizedEnergyImpacts_Furnace!AA36</f>
        <v>0.51</v>
      </c>
      <c r="G30" s="37">
        <f>NormalizedEnergyImpacts_Furnace!AB36</f>
        <v>40.799999999999997</v>
      </c>
      <c r="H30" s="124">
        <f>NormalizedEnergyImpacts_Furnace!AD36</f>
        <v>42.98</v>
      </c>
      <c r="I30" s="2">
        <f>NormalizedEnergyImpacts_Furnace!AE36</f>
        <v>0.8767919999999999</v>
      </c>
      <c r="J30" s="37">
        <f>NormalizedEnergyImpacts_Furnace!AF36</f>
        <v>70.143359999999987</v>
      </c>
      <c r="K30">
        <f>NormalizedEnergyImpacts_Furnace!AH36</f>
        <v>24.07</v>
      </c>
      <c r="L30" s="162">
        <f>NormalizedEnergyImpacts_Furnace!AI36</f>
        <v>0.49102799999999996</v>
      </c>
      <c r="M30" s="37">
        <f>NormalizedEnergyImpacts_Furnace!AJ36</f>
        <v>39.282239999999994</v>
      </c>
    </row>
    <row r="31" spans="1:13" x14ac:dyDescent="0.4">
      <c r="A31" t="str">
        <f>NormalizedEnergyImpacts_Furnace!E37</f>
        <v>Any</v>
      </c>
      <c r="B31" t="str">
        <f>NormalizedEnergyImpacts_Furnace!F37</f>
        <v>ECC</v>
      </c>
      <c r="C31" t="str">
        <f>NormalizedEnergyImpacts_Furnace!I37</f>
        <v>CZ12</v>
      </c>
      <c r="D31">
        <f>NormalizedEnergyImpacts_Furnace!Y37</f>
        <v>19.600000000000001</v>
      </c>
      <c r="E31">
        <f>NormalizedEnergyImpacts_Furnace!Z37</f>
        <v>40</v>
      </c>
      <c r="F31" s="142">
        <f>NormalizedEnergyImpacts_Furnace!AA37</f>
        <v>0.49000000000000005</v>
      </c>
      <c r="G31" s="37">
        <f>NormalizedEnergyImpacts_Furnace!AB37</f>
        <v>39.200000000000003</v>
      </c>
      <c r="H31" s="124">
        <f>NormalizedEnergyImpacts_Furnace!AD37</f>
        <v>42.98</v>
      </c>
      <c r="I31" s="2">
        <f>NormalizedEnergyImpacts_Furnace!AE37</f>
        <v>0.84240800000000005</v>
      </c>
      <c r="J31" s="37">
        <f>NormalizedEnergyImpacts_Furnace!AF37</f>
        <v>67.39264</v>
      </c>
      <c r="K31">
        <f>NormalizedEnergyImpacts_Furnace!AH37</f>
        <v>42.98</v>
      </c>
      <c r="L31" s="162">
        <f>NormalizedEnergyImpacts_Furnace!AI37</f>
        <v>0.84240800000000005</v>
      </c>
      <c r="M31" s="37">
        <f>NormalizedEnergyImpacts_Furnace!AJ37</f>
        <v>67.39264</v>
      </c>
    </row>
    <row r="32" spans="1:13" x14ac:dyDescent="0.4">
      <c r="A32" t="str">
        <f>NormalizedEnergyImpacts_Furnace!E38</f>
        <v>Any</v>
      </c>
      <c r="B32" t="str">
        <f>NormalizedEnergyImpacts_Furnace!F38</f>
        <v>ECC</v>
      </c>
      <c r="C32" t="str">
        <f>NormalizedEnergyImpacts_Furnace!I38</f>
        <v>CZ13</v>
      </c>
      <c r="D32">
        <f>NormalizedEnergyImpacts_Furnace!Y38</f>
        <v>16.2</v>
      </c>
      <c r="E32">
        <f>NormalizedEnergyImpacts_Furnace!Z38</f>
        <v>40</v>
      </c>
      <c r="F32" s="142">
        <f>NormalizedEnergyImpacts_Furnace!AA38</f>
        <v>0.40499999999999997</v>
      </c>
      <c r="G32" s="37">
        <f>NormalizedEnergyImpacts_Furnace!AB38</f>
        <v>32.4</v>
      </c>
      <c r="H32" s="124">
        <f>NormalizedEnergyImpacts_Furnace!AD38</f>
        <v>42.98</v>
      </c>
      <c r="I32" s="2">
        <f>NormalizedEnergyImpacts_Furnace!AE38</f>
        <v>0.69627599999999989</v>
      </c>
      <c r="J32" s="37">
        <f>NormalizedEnergyImpacts_Furnace!AF38</f>
        <v>55.702079999999995</v>
      </c>
      <c r="K32">
        <f>NormalizedEnergyImpacts_Furnace!AH38</f>
        <v>99.16</v>
      </c>
      <c r="L32" s="162">
        <f>NormalizedEnergyImpacts_Furnace!AI38</f>
        <v>1.6063919999999998</v>
      </c>
      <c r="M32" s="37">
        <f>NormalizedEnergyImpacts_Furnace!AJ38</f>
        <v>128.51136</v>
      </c>
    </row>
    <row r="33" spans="1:13" x14ac:dyDescent="0.4">
      <c r="A33" t="str">
        <f>NormalizedEnergyImpacts_Furnace!E39</f>
        <v>Any</v>
      </c>
      <c r="B33" t="str">
        <f>NormalizedEnergyImpacts_Furnace!F39</f>
        <v>ECC</v>
      </c>
      <c r="C33" t="str">
        <f>NormalizedEnergyImpacts_Furnace!I39</f>
        <v>CZ14</v>
      </c>
      <c r="D33">
        <f>NormalizedEnergyImpacts_Furnace!Y39</f>
        <v>20.9</v>
      </c>
      <c r="E33">
        <f>NormalizedEnergyImpacts_Furnace!Z39</f>
        <v>40</v>
      </c>
      <c r="F33" s="142">
        <f>NormalizedEnergyImpacts_Furnace!AA39</f>
        <v>0.52249999999999996</v>
      </c>
      <c r="G33" s="37">
        <f>NormalizedEnergyImpacts_Furnace!AB39</f>
        <v>41.8</v>
      </c>
      <c r="H33" s="124">
        <f>NormalizedEnergyImpacts_Furnace!AD39</f>
        <v>42.98</v>
      </c>
      <c r="I33" s="2">
        <f>NormalizedEnergyImpacts_Furnace!AE39</f>
        <v>0.89828199999999991</v>
      </c>
      <c r="J33" s="37">
        <f>NormalizedEnergyImpacts_Furnace!AF39</f>
        <v>71.862559999999988</v>
      </c>
      <c r="K33">
        <f>NormalizedEnergyImpacts_Furnace!AH39</f>
        <v>32.049999999999997</v>
      </c>
      <c r="L33" s="162">
        <f>NormalizedEnergyImpacts_Furnace!AI39</f>
        <v>0.66984499999999991</v>
      </c>
      <c r="M33" s="37">
        <f>NormalizedEnergyImpacts_Furnace!AJ39</f>
        <v>53.587599999999995</v>
      </c>
    </row>
    <row r="34" spans="1:13" x14ac:dyDescent="0.4">
      <c r="A34" t="str">
        <f>NormalizedEnergyImpacts_Furnace!E40</f>
        <v>Any</v>
      </c>
      <c r="B34" t="str">
        <f>NormalizedEnergyImpacts_Furnace!F40</f>
        <v>ECC</v>
      </c>
      <c r="C34" t="str">
        <f>NormalizedEnergyImpacts_Furnace!I40</f>
        <v>CZ15</v>
      </c>
      <c r="D34">
        <f>NormalizedEnergyImpacts_Furnace!Y40</f>
        <v>5.17</v>
      </c>
      <c r="E34">
        <f>NormalizedEnergyImpacts_Furnace!Z40</f>
        <v>40</v>
      </c>
      <c r="F34" s="142">
        <f>NormalizedEnergyImpacts_Furnace!AA40</f>
        <v>0.12925</v>
      </c>
      <c r="G34" s="37">
        <f>NormalizedEnergyImpacts_Furnace!AB40</f>
        <v>10.34</v>
      </c>
      <c r="H34" s="124">
        <f>NormalizedEnergyImpacts_Furnace!AD40</f>
        <v>42.98</v>
      </c>
      <c r="I34" s="2">
        <f>NormalizedEnergyImpacts_Furnace!AE40</f>
        <v>0.22220659999999998</v>
      </c>
      <c r="J34" s="37">
        <f>NormalizedEnergyImpacts_Furnace!AF40</f>
        <v>17.776527999999999</v>
      </c>
      <c r="K34">
        <f>NormalizedEnergyImpacts_Furnace!AH40</f>
        <v>98.43</v>
      </c>
      <c r="L34" s="162">
        <f>NormalizedEnergyImpacts_Furnace!AI40</f>
        <v>0.50888310000000003</v>
      </c>
      <c r="M34" s="37">
        <f>NormalizedEnergyImpacts_Furnace!AJ40</f>
        <v>40.710648000000006</v>
      </c>
    </row>
    <row r="35" spans="1:13" x14ac:dyDescent="0.4">
      <c r="A35" t="str">
        <f>NormalizedEnergyImpacts_Furnace!E41</f>
        <v>Any</v>
      </c>
      <c r="B35" t="str">
        <f>NormalizedEnergyImpacts_Furnace!F41</f>
        <v>ECC</v>
      </c>
      <c r="C35" t="str">
        <f>NormalizedEnergyImpacts_Furnace!I41</f>
        <v>CZ16</v>
      </c>
      <c r="D35">
        <f>NormalizedEnergyImpacts_Furnace!Y41</f>
        <v>40.700000000000003</v>
      </c>
      <c r="E35">
        <f>NormalizedEnergyImpacts_Furnace!Z41</f>
        <v>40</v>
      </c>
      <c r="F35" s="142">
        <f>NormalizedEnergyImpacts_Furnace!AA41</f>
        <v>1.0175000000000001</v>
      </c>
      <c r="G35" s="37">
        <f>NormalizedEnergyImpacts_Furnace!AB41</f>
        <v>81.400000000000006</v>
      </c>
      <c r="H35" s="124">
        <f>NormalizedEnergyImpacts_Furnace!AD41</f>
        <v>42.98</v>
      </c>
      <c r="I35" s="2">
        <f>NormalizedEnergyImpacts_Furnace!AE41</f>
        <v>1.7492859999999999</v>
      </c>
      <c r="J35" s="37">
        <f>NormalizedEnergyImpacts_Furnace!AF41</f>
        <v>139.94288</v>
      </c>
      <c r="K35">
        <f>NormalizedEnergyImpacts_Furnace!AH41</f>
        <v>35.43</v>
      </c>
      <c r="L35" s="162">
        <f>NormalizedEnergyImpacts_Furnace!AI41</f>
        <v>1.4420010000000001</v>
      </c>
      <c r="M35" s="37">
        <f>NormalizedEnergyImpacts_Furnace!AJ41</f>
        <v>115.36008000000001</v>
      </c>
    </row>
    <row r="36" spans="1:13" x14ac:dyDescent="0.4">
      <c r="A36" t="str">
        <f>NormalizedEnergyImpacts_Furnace!E42</f>
        <v>Any</v>
      </c>
      <c r="B36" t="str">
        <f>NormalizedEnergyImpacts_Furnace!F42</f>
        <v>EPr</v>
      </c>
      <c r="C36" t="str">
        <f>NormalizedEnergyImpacts_Furnace!I42</f>
        <v>CZ01</v>
      </c>
      <c r="D36">
        <f>NormalizedEnergyImpacts_Furnace!Y42</f>
        <v>10.199999999999999</v>
      </c>
      <c r="E36">
        <f>NormalizedEnergyImpacts_Furnace!Z42</f>
        <v>30</v>
      </c>
      <c r="F36" s="142">
        <f>NormalizedEnergyImpacts_Furnace!AA42</f>
        <v>0.33999999999999997</v>
      </c>
      <c r="G36" s="37">
        <f>NormalizedEnergyImpacts_Furnace!AB42</f>
        <v>27.199999999999996</v>
      </c>
      <c r="H36" s="124">
        <f>NormalizedEnergyImpacts_Furnace!AD42</f>
        <v>20.37</v>
      </c>
      <c r="I36" s="2">
        <f>NormalizedEnergyImpacts_Furnace!AE42</f>
        <v>0.20777399999999999</v>
      </c>
      <c r="J36" s="37">
        <f>NormalizedEnergyImpacts_Furnace!AF42</f>
        <v>16.621919999999999</v>
      </c>
      <c r="K36">
        <f>NormalizedEnergyImpacts_Furnace!AH42</f>
        <v>22.85</v>
      </c>
      <c r="L36" s="162">
        <f>NormalizedEnergyImpacts_Furnace!AI42</f>
        <v>0.23307</v>
      </c>
      <c r="M36" s="37">
        <f>NormalizedEnergyImpacts_Furnace!AJ42</f>
        <v>18.645600000000002</v>
      </c>
    </row>
    <row r="37" spans="1:13" x14ac:dyDescent="0.4">
      <c r="A37" t="str">
        <f>NormalizedEnergyImpacts_Furnace!E43</f>
        <v>Any</v>
      </c>
      <c r="B37" t="str">
        <f>NormalizedEnergyImpacts_Furnace!F43</f>
        <v>EPr</v>
      </c>
      <c r="C37" t="str">
        <f>NormalizedEnergyImpacts_Furnace!I43</f>
        <v>CZ02</v>
      </c>
      <c r="D37">
        <f>NormalizedEnergyImpacts_Furnace!Y43</f>
        <v>7.8</v>
      </c>
      <c r="E37">
        <f>NormalizedEnergyImpacts_Furnace!Z43</f>
        <v>30</v>
      </c>
      <c r="F37" s="142">
        <f>NormalizedEnergyImpacts_Furnace!AA43</f>
        <v>0.26</v>
      </c>
      <c r="G37" s="37">
        <f>NormalizedEnergyImpacts_Furnace!AB43</f>
        <v>20.8</v>
      </c>
      <c r="H37" s="124">
        <f>NormalizedEnergyImpacts_Furnace!AD43</f>
        <v>20.37</v>
      </c>
      <c r="I37" s="2">
        <f>NormalizedEnergyImpacts_Furnace!AE43</f>
        <v>0.158886</v>
      </c>
      <c r="J37" s="37">
        <f>NormalizedEnergyImpacts_Furnace!AF43</f>
        <v>12.71088</v>
      </c>
      <c r="K37">
        <f>NormalizedEnergyImpacts_Furnace!AH43</f>
        <v>13.16</v>
      </c>
      <c r="L37" s="162">
        <f>NormalizedEnergyImpacts_Furnace!AI43</f>
        <v>0.102648</v>
      </c>
      <c r="M37" s="37">
        <f>NormalizedEnergyImpacts_Furnace!AJ43</f>
        <v>8.2118400000000005</v>
      </c>
    </row>
    <row r="38" spans="1:13" x14ac:dyDescent="0.4">
      <c r="A38" t="str">
        <f>NormalizedEnergyImpacts_Furnace!E44</f>
        <v>Any</v>
      </c>
      <c r="B38" t="str">
        <f>NormalizedEnergyImpacts_Furnace!F44</f>
        <v>EPr</v>
      </c>
      <c r="C38" t="str">
        <f>NormalizedEnergyImpacts_Furnace!I44</f>
        <v>CZ03</v>
      </c>
      <c r="D38">
        <f>NormalizedEnergyImpacts_Furnace!Y44</f>
        <v>6.02</v>
      </c>
      <c r="E38">
        <f>NormalizedEnergyImpacts_Furnace!Z44</f>
        <v>30</v>
      </c>
      <c r="F38" s="142">
        <f>NormalizedEnergyImpacts_Furnace!AA44</f>
        <v>0.20066666666666666</v>
      </c>
      <c r="G38" s="37">
        <f>NormalizedEnergyImpacts_Furnace!AB44</f>
        <v>16.053333333333335</v>
      </c>
      <c r="H38" s="124">
        <f>NormalizedEnergyImpacts_Furnace!AD44</f>
        <v>20.37</v>
      </c>
      <c r="I38" s="2">
        <f>NormalizedEnergyImpacts_Furnace!AE44</f>
        <v>0.1226274</v>
      </c>
      <c r="J38" s="37">
        <f>NormalizedEnergyImpacts_Furnace!AF44</f>
        <v>9.8101920000000007</v>
      </c>
      <c r="K38">
        <f>NormalizedEnergyImpacts_Furnace!AH44</f>
        <v>19.579999999999998</v>
      </c>
      <c r="L38" s="162">
        <f>NormalizedEnergyImpacts_Furnace!AI44</f>
        <v>0.11787159999999998</v>
      </c>
      <c r="M38" s="37">
        <f>NormalizedEnergyImpacts_Furnace!AJ44</f>
        <v>9.429727999999999</v>
      </c>
    </row>
    <row r="39" spans="1:13" x14ac:dyDescent="0.4">
      <c r="A39" t="str">
        <f>NormalizedEnergyImpacts_Furnace!E45</f>
        <v>Any</v>
      </c>
      <c r="B39" t="str">
        <f>NormalizedEnergyImpacts_Furnace!F45</f>
        <v>EPr</v>
      </c>
      <c r="C39" t="str">
        <f>NormalizedEnergyImpacts_Furnace!I45</f>
        <v>CZ04</v>
      </c>
      <c r="D39">
        <f>NormalizedEnergyImpacts_Furnace!Y45</f>
        <v>5.48</v>
      </c>
      <c r="E39">
        <f>NormalizedEnergyImpacts_Furnace!Z45</f>
        <v>30</v>
      </c>
      <c r="F39" s="142">
        <f>NormalizedEnergyImpacts_Furnace!AA45</f>
        <v>0.18266666666666667</v>
      </c>
      <c r="G39" s="37">
        <f>NormalizedEnergyImpacts_Furnace!AB45</f>
        <v>14.613333333333333</v>
      </c>
      <c r="H39" s="124">
        <f>NormalizedEnergyImpacts_Furnace!AD45</f>
        <v>20.37</v>
      </c>
      <c r="I39" s="2">
        <f>NormalizedEnergyImpacts_Furnace!AE45</f>
        <v>0.11162760000000002</v>
      </c>
      <c r="J39" s="37">
        <f>NormalizedEnergyImpacts_Furnace!AF45</f>
        <v>8.9302080000000021</v>
      </c>
      <c r="K39">
        <f>NormalizedEnergyImpacts_Furnace!AH45</f>
        <v>11.28</v>
      </c>
      <c r="L39" s="162">
        <f>NormalizedEnergyImpacts_Furnace!AI45</f>
        <v>6.1814400000000005E-2</v>
      </c>
      <c r="M39" s="37">
        <f>NormalizedEnergyImpacts_Furnace!AJ45</f>
        <v>4.9451520000000002</v>
      </c>
    </row>
    <row r="40" spans="1:13" x14ac:dyDescent="0.4">
      <c r="A40" t="str">
        <f>NormalizedEnergyImpacts_Furnace!E46</f>
        <v>Any</v>
      </c>
      <c r="B40" t="str">
        <f>NormalizedEnergyImpacts_Furnace!F46</f>
        <v>EPr</v>
      </c>
      <c r="C40" t="str">
        <f>NormalizedEnergyImpacts_Furnace!I46</f>
        <v>CZ05</v>
      </c>
      <c r="D40">
        <f>NormalizedEnergyImpacts_Furnace!Y46</f>
        <v>4.28</v>
      </c>
      <c r="E40">
        <f>NormalizedEnergyImpacts_Furnace!Z46</f>
        <v>30</v>
      </c>
      <c r="F40" s="142">
        <f>NormalizedEnergyImpacts_Furnace!AA46</f>
        <v>0.14266666666666666</v>
      </c>
      <c r="G40" s="37">
        <f>NormalizedEnergyImpacts_Furnace!AB46</f>
        <v>11.413333333333334</v>
      </c>
      <c r="H40" s="124">
        <f>NormalizedEnergyImpacts_Furnace!AD46</f>
        <v>20.37</v>
      </c>
      <c r="I40" s="2">
        <f>NormalizedEnergyImpacts_Furnace!AE46</f>
        <v>8.71836E-2</v>
      </c>
      <c r="J40" s="37">
        <f>NormalizedEnergyImpacts_Furnace!AF46</f>
        <v>6.9746880000000004</v>
      </c>
      <c r="K40">
        <f>NormalizedEnergyImpacts_Furnace!AH46</f>
        <v>11.28</v>
      </c>
      <c r="L40" s="162">
        <f>NormalizedEnergyImpacts_Furnace!AI46</f>
        <v>4.8278399999999999E-2</v>
      </c>
      <c r="M40" s="37">
        <f>NormalizedEnergyImpacts_Furnace!AJ46</f>
        <v>3.8622719999999999</v>
      </c>
    </row>
    <row r="41" spans="1:13" x14ac:dyDescent="0.4">
      <c r="A41" t="str">
        <f>NormalizedEnergyImpacts_Furnace!E47</f>
        <v>Any</v>
      </c>
      <c r="B41" t="str">
        <f>NormalizedEnergyImpacts_Furnace!F47</f>
        <v>EPr</v>
      </c>
      <c r="C41" t="str">
        <f>NormalizedEnergyImpacts_Furnace!I47</f>
        <v>CZ06</v>
      </c>
      <c r="D41">
        <f>NormalizedEnergyImpacts_Furnace!Y47</f>
        <v>2.87</v>
      </c>
      <c r="E41">
        <f>NormalizedEnergyImpacts_Furnace!Z47</f>
        <v>30</v>
      </c>
      <c r="F41" s="142">
        <f>NormalizedEnergyImpacts_Furnace!AA47</f>
        <v>9.5666666666666664E-2</v>
      </c>
      <c r="G41" s="37">
        <f>NormalizedEnergyImpacts_Furnace!AB47</f>
        <v>7.6533333333333333</v>
      </c>
      <c r="H41" s="124">
        <f>NormalizedEnergyImpacts_Furnace!AD47</f>
        <v>20.37</v>
      </c>
      <c r="I41" s="2">
        <f>NormalizedEnergyImpacts_Furnace!AE47</f>
        <v>5.8461900000000004E-2</v>
      </c>
      <c r="J41" s="37">
        <f>NormalizedEnergyImpacts_Furnace!AF47</f>
        <v>4.676952</v>
      </c>
      <c r="K41">
        <f>NormalizedEnergyImpacts_Furnace!AH47</f>
        <v>18.54</v>
      </c>
      <c r="L41" s="162">
        <f>NormalizedEnergyImpacts_Furnace!AI47</f>
        <v>5.3209800000000002E-2</v>
      </c>
      <c r="M41" s="37">
        <f>NormalizedEnergyImpacts_Furnace!AJ47</f>
        <v>4.2567839999999997</v>
      </c>
    </row>
    <row r="42" spans="1:13" x14ac:dyDescent="0.4">
      <c r="A42" t="str">
        <f>NormalizedEnergyImpacts_Furnace!E48</f>
        <v>Any</v>
      </c>
      <c r="B42" t="str">
        <f>NormalizedEnergyImpacts_Furnace!F48</f>
        <v>EPr</v>
      </c>
      <c r="C42" t="str">
        <f>NormalizedEnergyImpacts_Furnace!I48</f>
        <v>CZ07</v>
      </c>
      <c r="D42">
        <f>NormalizedEnergyImpacts_Furnace!Y48</f>
        <v>2.29</v>
      </c>
      <c r="E42">
        <f>NormalizedEnergyImpacts_Furnace!Z48</f>
        <v>30</v>
      </c>
      <c r="F42" s="142">
        <f>NormalizedEnergyImpacts_Furnace!AA48</f>
        <v>7.6333333333333336E-2</v>
      </c>
      <c r="G42" s="37">
        <f>NormalizedEnergyImpacts_Furnace!AB48</f>
        <v>6.1066666666666674</v>
      </c>
      <c r="H42" s="124">
        <f>NormalizedEnergyImpacts_Furnace!AD48</f>
        <v>20.37</v>
      </c>
      <c r="I42" s="2">
        <f>NormalizedEnergyImpacts_Furnace!AE48</f>
        <v>4.6647300000000003E-2</v>
      </c>
      <c r="J42" s="37">
        <f>NormalizedEnergyImpacts_Furnace!AF48</f>
        <v>3.7317840000000002</v>
      </c>
      <c r="K42">
        <f>NormalizedEnergyImpacts_Furnace!AH48</f>
        <v>30.37</v>
      </c>
      <c r="L42" s="162">
        <f>NormalizedEnergyImpacts_Furnace!AI48</f>
        <v>6.9547300000000006E-2</v>
      </c>
      <c r="M42" s="37">
        <f>NormalizedEnergyImpacts_Furnace!AJ48</f>
        <v>5.5637840000000001</v>
      </c>
    </row>
    <row r="43" spans="1:13" x14ac:dyDescent="0.4">
      <c r="A43" t="str">
        <f>NormalizedEnergyImpacts_Furnace!E49</f>
        <v>Any</v>
      </c>
      <c r="B43" t="str">
        <f>NormalizedEnergyImpacts_Furnace!F49</f>
        <v>EPr</v>
      </c>
      <c r="C43" t="str">
        <f>NormalizedEnergyImpacts_Furnace!I49</f>
        <v>CZ08</v>
      </c>
      <c r="D43">
        <f>NormalizedEnergyImpacts_Furnace!Y49</f>
        <v>2.4</v>
      </c>
      <c r="E43">
        <f>NormalizedEnergyImpacts_Furnace!Z49</f>
        <v>30</v>
      </c>
      <c r="F43" s="142">
        <f>NormalizedEnergyImpacts_Furnace!AA49</f>
        <v>0.08</v>
      </c>
      <c r="G43" s="37">
        <f>NormalizedEnergyImpacts_Furnace!AB49</f>
        <v>6.4</v>
      </c>
      <c r="H43" s="124">
        <f>NormalizedEnergyImpacts_Furnace!AD49</f>
        <v>20.37</v>
      </c>
      <c r="I43" s="2">
        <f>NormalizedEnergyImpacts_Furnace!AE49</f>
        <v>4.8888000000000001E-2</v>
      </c>
      <c r="J43" s="37">
        <f>NormalizedEnergyImpacts_Furnace!AF49</f>
        <v>3.9110399999999998</v>
      </c>
      <c r="K43">
        <f>NormalizedEnergyImpacts_Furnace!AH49</f>
        <v>18.54</v>
      </c>
      <c r="L43" s="162">
        <f>NormalizedEnergyImpacts_Furnace!AI49</f>
        <v>4.4495999999999994E-2</v>
      </c>
      <c r="M43" s="37">
        <f>NormalizedEnergyImpacts_Furnace!AJ49</f>
        <v>3.5596799999999993</v>
      </c>
    </row>
    <row r="44" spans="1:13" x14ac:dyDescent="0.4">
      <c r="A44" t="str">
        <f>NormalizedEnergyImpacts_Furnace!E50</f>
        <v>Any</v>
      </c>
      <c r="B44" t="str">
        <f>NormalizedEnergyImpacts_Furnace!F50</f>
        <v>EPr</v>
      </c>
      <c r="C44" t="str">
        <f>NormalizedEnergyImpacts_Furnace!I50</f>
        <v>CZ09</v>
      </c>
      <c r="D44">
        <f>NormalizedEnergyImpacts_Furnace!Y50</f>
        <v>2.66</v>
      </c>
      <c r="E44">
        <f>NormalizedEnergyImpacts_Furnace!Z50</f>
        <v>30</v>
      </c>
      <c r="F44" s="142">
        <f>NormalizedEnergyImpacts_Furnace!AA50</f>
        <v>8.8666666666666671E-2</v>
      </c>
      <c r="G44" s="37">
        <f>NormalizedEnergyImpacts_Furnace!AB50</f>
        <v>7.0933333333333337</v>
      </c>
      <c r="H44" s="124">
        <f>NormalizedEnergyImpacts_Furnace!AD50</f>
        <v>20.37</v>
      </c>
      <c r="I44" s="2">
        <f>NormalizedEnergyImpacts_Furnace!AE50</f>
        <v>5.4184200000000002E-2</v>
      </c>
      <c r="J44" s="37">
        <f>NormalizedEnergyImpacts_Furnace!AF50</f>
        <v>4.3347360000000004</v>
      </c>
      <c r="K44">
        <f>NormalizedEnergyImpacts_Furnace!AH50</f>
        <v>34.06</v>
      </c>
      <c r="L44" s="162">
        <f>NormalizedEnergyImpacts_Furnace!AI50</f>
        <v>9.0599600000000002E-2</v>
      </c>
      <c r="M44" s="37">
        <f>NormalizedEnergyImpacts_Furnace!AJ50</f>
        <v>7.2479680000000002</v>
      </c>
    </row>
    <row r="45" spans="1:13" x14ac:dyDescent="0.4">
      <c r="A45" t="str">
        <f>NormalizedEnergyImpacts_Furnace!E51</f>
        <v>Any</v>
      </c>
      <c r="B45" t="str">
        <f>NormalizedEnergyImpacts_Furnace!F51</f>
        <v>EPr</v>
      </c>
      <c r="C45" t="str">
        <f>NormalizedEnergyImpacts_Furnace!I51</f>
        <v>CZ10</v>
      </c>
      <c r="D45">
        <f>NormalizedEnergyImpacts_Furnace!Y51</f>
        <v>2.88</v>
      </c>
      <c r="E45">
        <f>NormalizedEnergyImpacts_Furnace!Z51</f>
        <v>30</v>
      </c>
      <c r="F45" s="142">
        <f>NormalizedEnergyImpacts_Furnace!AA51</f>
        <v>9.6000000000000002E-2</v>
      </c>
      <c r="G45" s="37">
        <f>NormalizedEnergyImpacts_Furnace!AB51</f>
        <v>7.68</v>
      </c>
      <c r="H45" s="124">
        <f>NormalizedEnergyImpacts_Furnace!AD51</f>
        <v>20.37</v>
      </c>
      <c r="I45" s="2">
        <f>NormalizedEnergyImpacts_Furnace!AE51</f>
        <v>5.8665599999999998E-2</v>
      </c>
      <c r="J45" s="37">
        <f>NormalizedEnergyImpacts_Furnace!AF51</f>
        <v>4.6932479999999996</v>
      </c>
      <c r="K45">
        <f>NormalizedEnergyImpacts_Furnace!AH51</f>
        <v>27.21</v>
      </c>
      <c r="L45" s="162">
        <f>NormalizedEnergyImpacts_Furnace!AI51</f>
        <v>7.8364799999999998E-2</v>
      </c>
      <c r="M45" s="37">
        <f>NormalizedEnergyImpacts_Furnace!AJ51</f>
        <v>6.2691840000000001</v>
      </c>
    </row>
    <row r="46" spans="1:13" x14ac:dyDescent="0.4">
      <c r="A46" t="str">
        <f>NormalizedEnergyImpacts_Furnace!E52</f>
        <v>Any</v>
      </c>
      <c r="B46" t="str">
        <f>NormalizedEnergyImpacts_Furnace!F52</f>
        <v>EPr</v>
      </c>
      <c r="C46" t="str">
        <f>NormalizedEnergyImpacts_Furnace!I52</f>
        <v>CZ11</v>
      </c>
      <c r="D46">
        <f>NormalizedEnergyImpacts_Furnace!Y52</f>
        <v>7.67</v>
      </c>
      <c r="E46">
        <f>NormalizedEnergyImpacts_Furnace!Z52</f>
        <v>30</v>
      </c>
      <c r="F46" s="142">
        <f>NormalizedEnergyImpacts_Furnace!AA52</f>
        <v>0.25566666666666665</v>
      </c>
      <c r="G46" s="37">
        <f>NormalizedEnergyImpacts_Furnace!AB52</f>
        <v>20.453333333333333</v>
      </c>
      <c r="H46" s="124">
        <f>NormalizedEnergyImpacts_Furnace!AD52</f>
        <v>20.37</v>
      </c>
      <c r="I46" s="2">
        <f>NormalizedEnergyImpacts_Furnace!AE52</f>
        <v>0.15623790000000001</v>
      </c>
      <c r="J46" s="37">
        <f>NormalizedEnergyImpacts_Furnace!AF52</f>
        <v>12.499032000000001</v>
      </c>
      <c r="K46">
        <f>NormalizedEnergyImpacts_Furnace!AH52</f>
        <v>20.71</v>
      </c>
      <c r="L46" s="162">
        <f>NormalizedEnergyImpacts_Furnace!AI52</f>
        <v>0.15884570000000001</v>
      </c>
      <c r="M46" s="37">
        <f>NormalizedEnergyImpacts_Furnace!AJ52</f>
        <v>12.707656</v>
      </c>
    </row>
    <row r="47" spans="1:13" x14ac:dyDescent="0.4">
      <c r="A47" t="str">
        <f>NormalizedEnergyImpacts_Furnace!E53</f>
        <v>Any</v>
      </c>
      <c r="B47" t="str">
        <f>NormalizedEnergyImpacts_Furnace!F53</f>
        <v>EPr</v>
      </c>
      <c r="C47" t="str">
        <f>NormalizedEnergyImpacts_Furnace!I53</f>
        <v>CZ12</v>
      </c>
      <c r="D47">
        <f>NormalizedEnergyImpacts_Furnace!Y53</f>
        <v>7.25</v>
      </c>
      <c r="E47">
        <f>NormalizedEnergyImpacts_Furnace!Z53</f>
        <v>30</v>
      </c>
      <c r="F47" s="142">
        <f>NormalizedEnergyImpacts_Furnace!AA53</f>
        <v>0.24166666666666667</v>
      </c>
      <c r="G47" s="37">
        <f>NormalizedEnergyImpacts_Furnace!AB53</f>
        <v>19.333333333333332</v>
      </c>
      <c r="H47" s="124">
        <f>NormalizedEnergyImpacts_Furnace!AD53</f>
        <v>20.37</v>
      </c>
      <c r="I47" s="2">
        <f>NormalizedEnergyImpacts_Furnace!AE53</f>
        <v>0.14768250000000002</v>
      </c>
      <c r="J47" s="37">
        <f>NormalizedEnergyImpacts_Furnace!AF53</f>
        <v>11.814600000000002</v>
      </c>
      <c r="K47">
        <f>NormalizedEnergyImpacts_Furnace!AH53</f>
        <v>20.37</v>
      </c>
      <c r="L47" s="162">
        <f>NormalizedEnergyImpacts_Furnace!AI53</f>
        <v>0.14768250000000002</v>
      </c>
      <c r="M47" s="37">
        <f>NormalizedEnergyImpacts_Furnace!AJ53</f>
        <v>11.814600000000002</v>
      </c>
    </row>
    <row r="48" spans="1:13" x14ac:dyDescent="0.4">
      <c r="A48" t="str">
        <f>NormalizedEnergyImpacts_Furnace!E54</f>
        <v>Any</v>
      </c>
      <c r="B48" t="str">
        <f>NormalizedEnergyImpacts_Furnace!F54</f>
        <v>EPr</v>
      </c>
      <c r="C48" t="str">
        <f>NormalizedEnergyImpacts_Furnace!I54</f>
        <v>CZ13</v>
      </c>
      <c r="D48">
        <f>NormalizedEnergyImpacts_Furnace!Y54</f>
        <v>5.28</v>
      </c>
      <c r="E48">
        <f>NormalizedEnergyImpacts_Furnace!Z54</f>
        <v>30</v>
      </c>
      <c r="F48" s="142">
        <f>NormalizedEnergyImpacts_Furnace!AA54</f>
        <v>0.17600000000000002</v>
      </c>
      <c r="G48" s="37">
        <f>NormalizedEnergyImpacts_Furnace!AB54</f>
        <v>14.080000000000002</v>
      </c>
      <c r="H48" s="124">
        <f>NormalizedEnergyImpacts_Furnace!AD54</f>
        <v>20.37</v>
      </c>
      <c r="I48" s="2">
        <f>NormalizedEnergyImpacts_Furnace!AE54</f>
        <v>0.1075536</v>
      </c>
      <c r="J48" s="37">
        <f>NormalizedEnergyImpacts_Furnace!AF54</f>
        <v>8.6042880000000004</v>
      </c>
      <c r="K48">
        <f>NormalizedEnergyImpacts_Furnace!AH54</f>
        <v>30.37</v>
      </c>
      <c r="L48" s="162">
        <f>NormalizedEnergyImpacts_Furnace!AI54</f>
        <v>0.16035360000000001</v>
      </c>
      <c r="M48" s="37">
        <f>NormalizedEnergyImpacts_Furnace!AJ54</f>
        <v>12.828288000000001</v>
      </c>
    </row>
    <row r="49" spans="1:13" x14ac:dyDescent="0.4">
      <c r="A49" t="str">
        <f>NormalizedEnergyImpacts_Furnace!E55</f>
        <v>Any</v>
      </c>
      <c r="B49" t="str">
        <f>NormalizedEnergyImpacts_Furnace!F55</f>
        <v>EPr</v>
      </c>
      <c r="C49" t="str">
        <f>NormalizedEnergyImpacts_Furnace!I55</f>
        <v>CZ14</v>
      </c>
      <c r="D49">
        <f>NormalizedEnergyImpacts_Furnace!Y55</f>
        <v>7.03</v>
      </c>
      <c r="E49">
        <f>NormalizedEnergyImpacts_Furnace!Z55</f>
        <v>30</v>
      </c>
      <c r="F49" s="142">
        <f>NormalizedEnergyImpacts_Furnace!AA55</f>
        <v>0.23433333333333334</v>
      </c>
      <c r="G49" s="37">
        <f>NormalizedEnergyImpacts_Furnace!AB55</f>
        <v>18.746666666666666</v>
      </c>
      <c r="H49" s="124">
        <f>NormalizedEnergyImpacts_Furnace!AD55</f>
        <v>20.37</v>
      </c>
      <c r="I49" s="2">
        <f>NormalizedEnergyImpacts_Furnace!AE55</f>
        <v>0.14320110000000003</v>
      </c>
      <c r="J49" s="37">
        <f>NormalizedEnergyImpacts_Furnace!AF55</f>
        <v>11.456088000000001</v>
      </c>
      <c r="K49">
        <f>NormalizedEnergyImpacts_Furnace!AH55</f>
        <v>27.21</v>
      </c>
      <c r="L49" s="162">
        <f>NormalizedEnergyImpacts_Furnace!AI55</f>
        <v>0.19128630000000002</v>
      </c>
      <c r="M49" s="37">
        <f>NormalizedEnergyImpacts_Furnace!AJ55</f>
        <v>15.302904000000002</v>
      </c>
    </row>
    <row r="50" spans="1:13" x14ac:dyDescent="0.4">
      <c r="A50" t="str">
        <f>NormalizedEnergyImpacts_Furnace!E56</f>
        <v>Any</v>
      </c>
      <c r="B50" t="str">
        <f>NormalizedEnergyImpacts_Furnace!F56</f>
        <v>EPr</v>
      </c>
      <c r="C50" t="str">
        <f>NormalizedEnergyImpacts_Furnace!I56</f>
        <v>CZ15</v>
      </c>
      <c r="D50">
        <f>NormalizedEnergyImpacts_Furnace!Y56</f>
        <v>0.94699999999999995</v>
      </c>
      <c r="E50">
        <f>NormalizedEnergyImpacts_Furnace!Z56</f>
        <v>30</v>
      </c>
      <c r="F50" s="142">
        <f>NormalizedEnergyImpacts_Furnace!AA56</f>
        <v>3.1566666666666666E-2</v>
      </c>
      <c r="G50" s="37">
        <f>NormalizedEnergyImpacts_Furnace!AB56</f>
        <v>2.5253333333333332</v>
      </c>
      <c r="H50" s="124">
        <f>NormalizedEnergyImpacts_Furnace!AD56</f>
        <v>20.37</v>
      </c>
      <c r="I50" s="2">
        <f>NormalizedEnergyImpacts_Furnace!AE56</f>
        <v>1.9290390000000001E-2</v>
      </c>
      <c r="J50" s="37">
        <f>NormalizedEnergyImpacts_Furnace!AF56</f>
        <v>1.5432312000000001</v>
      </c>
      <c r="K50">
        <f>NormalizedEnergyImpacts_Furnace!AH56</f>
        <v>23.79</v>
      </c>
      <c r="L50" s="162">
        <f>NormalizedEnergyImpacts_Furnace!AI56</f>
        <v>2.2529129999999998E-2</v>
      </c>
      <c r="M50" s="37">
        <f>NormalizedEnergyImpacts_Furnace!AJ56</f>
        <v>1.8023303999999998</v>
      </c>
    </row>
    <row r="51" spans="1:13" x14ac:dyDescent="0.4">
      <c r="A51" t="str">
        <f>NormalizedEnergyImpacts_Furnace!E57</f>
        <v>Any</v>
      </c>
      <c r="B51" t="str">
        <f>NormalizedEnergyImpacts_Furnace!F57</f>
        <v>EPr</v>
      </c>
      <c r="C51" t="str">
        <f>NormalizedEnergyImpacts_Furnace!I57</f>
        <v>CZ16</v>
      </c>
      <c r="D51">
        <f>NormalizedEnergyImpacts_Furnace!Y57</f>
        <v>18.3</v>
      </c>
      <c r="E51">
        <f>NormalizedEnergyImpacts_Furnace!Z57</f>
        <v>30</v>
      </c>
      <c r="F51" s="142">
        <f>NormalizedEnergyImpacts_Furnace!AA57</f>
        <v>0.61</v>
      </c>
      <c r="G51" s="37">
        <f>NormalizedEnergyImpacts_Furnace!AB57</f>
        <v>48.8</v>
      </c>
      <c r="H51" s="124">
        <f>NormalizedEnergyImpacts_Furnace!AD57</f>
        <v>20.37</v>
      </c>
      <c r="I51" s="2">
        <f>NormalizedEnergyImpacts_Furnace!AE57</f>
        <v>0.37277100000000002</v>
      </c>
      <c r="J51" s="37">
        <f>NormalizedEnergyImpacts_Furnace!AF57</f>
        <v>29.821680000000001</v>
      </c>
      <c r="K51">
        <f>NormalizedEnergyImpacts_Furnace!AH57</f>
        <v>34.06</v>
      </c>
      <c r="L51" s="162">
        <f>NormalizedEnergyImpacts_Furnace!AI57</f>
        <v>0.62329800000000002</v>
      </c>
      <c r="M51" s="37">
        <f>NormalizedEnergyImpacts_Furnace!AJ57</f>
        <v>49.863840000000003</v>
      </c>
    </row>
    <row r="52" spans="1:13" x14ac:dyDescent="0.4">
      <c r="A52" t="str">
        <f>NormalizedEnergyImpacts_Furnace!E58</f>
        <v>Any</v>
      </c>
      <c r="B52" t="str">
        <f>NormalizedEnergyImpacts_Furnace!F58</f>
        <v>ERC</v>
      </c>
      <c r="C52" t="str">
        <f>NormalizedEnergyImpacts_Furnace!I58</f>
        <v>CZ01</v>
      </c>
      <c r="D52">
        <f>NormalizedEnergyImpacts_Furnace!Y58</f>
        <v>9.81</v>
      </c>
      <c r="E52">
        <f>NormalizedEnergyImpacts_Furnace!Z58</f>
        <v>30</v>
      </c>
      <c r="F52" s="142">
        <f>NormalizedEnergyImpacts_Furnace!AA58</f>
        <v>0.32700000000000001</v>
      </c>
      <c r="G52" s="37">
        <f>NormalizedEnergyImpacts_Furnace!AB58</f>
        <v>26.16</v>
      </c>
      <c r="H52" s="124">
        <f>NormalizedEnergyImpacts_Furnace!AD58</f>
        <v>20.37</v>
      </c>
      <c r="I52" s="2">
        <f>NormalizedEnergyImpacts_Furnace!AE58</f>
        <v>0.19982970000000003</v>
      </c>
      <c r="J52" s="37">
        <f>NormalizedEnergyImpacts_Furnace!AF58</f>
        <v>15.986376000000002</v>
      </c>
      <c r="K52">
        <f>NormalizedEnergyImpacts_Furnace!AH58</f>
        <v>22.85</v>
      </c>
      <c r="L52" s="162">
        <f>NormalizedEnergyImpacts_Furnace!AI58</f>
        <v>0.22415850000000004</v>
      </c>
      <c r="M52" s="37">
        <f>NormalizedEnergyImpacts_Furnace!AJ58</f>
        <v>17.932680000000005</v>
      </c>
    </row>
    <row r="53" spans="1:13" x14ac:dyDescent="0.4">
      <c r="A53" t="str">
        <f>NormalizedEnergyImpacts_Furnace!E59</f>
        <v>Any</v>
      </c>
      <c r="B53" t="str">
        <f>NormalizedEnergyImpacts_Furnace!F59</f>
        <v>ERC</v>
      </c>
      <c r="C53" t="str">
        <f>NormalizedEnergyImpacts_Furnace!I59</f>
        <v>CZ02</v>
      </c>
      <c r="D53">
        <f>NormalizedEnergyImpacts_Furnace!Y59</f>
        <v>8.7899999999999991</v>
      </c>
      <c r="E53">
        <f>NormalizedEnergyImpacts_Furnace!Z59</f>
        <v>30</v>
      </c>
      <c r="F53" s="142">
        <f>NormalizedEnergyImpacts_Furnace!AA59</f>
        <v>0.29299999999999998</v>
      </c>
      <c r="G53" s="37">
        <f>NormalizedEnergyImpacts_Furnace!AB59</f>
        <v>23.439999999999998</v>
      </c>
      <c r="H53" s="124">
        <f>NormalizedEnergyImpacts_Furnace!AD59</f>
        <v>20.37</v>
      </c>
      <c r="I53" s="2">
        <f>NormalizedEnergyImpacts_Furnace!AE59</f>
        <v>0.1790523</v>
      </c>
      <c r="J53" s="37">
        <f>NormalizedEnergyImpacts_Furnace!AF59</f>
        <v>14.324183999999999</v>
      </c>
      <c r="K53">
        <f>NormalizedEnergyImpacts_Furnace!AH59</f>
        <v>13.16</v>
      </c>
      <c r="L53" s="162">
        <f>NormalizedEnergyImpacts_Furnace!AI59</f>
        <v>0.11567639999999998</v>
      </c>
      <c r="M53" s="37">
        <f>NormalizedEnergyImpacts_Furnace!AJ59</f>
        <v>9.2541119999999992</v>
      </c>
    </row>
    <row r="54" spans="1:13" x14ac:dyDescent="0.4">
      <c r="A54" t="str">
        <f>NormalizedEnergyImpacts_Furnace!E60</f>
        <v>Any</v>
      </c>
      <c r="B54" t="str">
        <f>NormalizedEnergyImpacts_Furnace!F60</f>
        <v>ERC</v>
      </c>
      <c r="C54" t="str">
        <f>NormalizedEnergyImpacts_Furnace!I60</f>
        <v>CZ03</v>
      </c>
      <c r="D54">
        <f>NormalizedEnergyImpacts_Furnace!Y60</f>
        <v>6.06</v>
      </c>
      <c r="E54">
        <f>NormalizedEnergyImpacts_Furnace!Z60</f>
        <v>30</v>
      </c>
      <c r="F54" s="142">
        <f>NormalizedEnergyImpacts_Furnace!AA60</f>
        <v>0.20199999999999999</v>
      </c>
      <c r="G54" s="37">
        <f>NormalizedEnergyImpacts_Furnace!AB60</f>
        <v>16.16</v>
      </c>
      <c r="H54" s="124">
        <f>NormalizedEnergyImpacts_Furnace!AD60</f>
        <v>20.37</v>
      </c>
      <c r="I54" s="2">
        <f>NormalizedEnergyImpacts_Furnace!AE60</f>
        <v>0.12344219999999999</v>
      </c>
      <c r="J54" s="37">
        <f>NormalizedEnergyImpacts_Furnace!AF60</f>
        <v>9.8753759999999993</v>
      </c>
      <c r="K54">
        <f>NormalizedEnergyImpacts_Furnace!AH60</f>
        <v>19.579999999999998</v>
      </c>
      <c r="L54" s="162">
        <f>NormalizedEnergyImpacts_Furnace!AI60</f>
        <v>0.11865479999999998</v>
      </c>
      <c r="M54" s="37">
        <f>NormalizedEnergyImpacts_Furnace!AJ60</f>
        <v>9.4923839999999977</v>
      </c>
    </row>
    <row r="55" spans="1:13" x14ac:dyDescent="0.4">
      <c r="A55" t="str">
        <f>NormalizedEnergyImpacts_Furnace!E61</f>
        <v>Any</v>
      </c>
      <c r="B55" t="str">
        <f>NormalizedEnergyImpacts_Furnace!F61</f>
        <v>ERC</v>
      </c>
      <c r="C55" t="str">
        <f>NormalizedEnergyImpacts_Furnace!I61</f>
        <v>CZ04</v>
      </c>
      <c r="D55">
        <f>NormalizedEnergyImpacts_Furnace!Y61</f>
        <v>5.86</v>
      </c>
      <c r="E55">
        <f>NormalizedEnergyImpacts_Furnace!Z61</f>
        <v>30</v>
      </c>
      <c r="F55" s="142">
        <f>NormalizedEnergyImpacts_Furnace!AA61</f>
        <v>0.19533333333333333</v>
      </c>
      <c r="G55" s="37">
        <f>NormalizedEnergyImpacts_Furnace!AB61</f>
        <v>15.626666666666667</v>
      </c>
      <c r="H55" s="124">
        <f>NormalizedEnergyImpacts_Furnace!AD61</f>
        <v>20.37</v>
      </c>
      <c r="I55" s="2">
        <f>NormalizedEnergyImpacts_Furnace!AE61</f>
        <v>0.11936820000000002</v>
      </c>
      <c r="J55" s="37">
        <f>NormalizedEnergyImpacts_Furnace!AF61</f>
        <v>9.5494560000000011</v>
      </c>
      <c r="K55">
        <f>NormalizedEnergyImpacts_Furnace!AH61</f>
        <v>11.28</v>
      </c>
      <c r="L55" s="162">
        <f>NormalizedEnergyImpacts_Furnace!AI61</f>
        <v>6.6100800000000001E-2</v>
      </c>
      <c r="M55" s="37">
        <f>NormalizedEnergyImpacts_Furnace!AJ61</f>
        <v>5.2880640000000003</v>
      </c>
    </row>
    <row r="56" spans="1:13" x14ac:dyDescent="0.4">
      <c r="A56" t="str">
        <f>NormalizedEnergyImpacts_Furnace!E62</f>
        <v>Any</v>
      </c>
      <c r="B56" t="str">
        <f>NormalizedEnergyImpacts_Furnace!F62</f>
        <v>ERC</v>
      </c>
      <c r="C56" t="str">
        <f>NormalizedEnergyImpacts_Furnace!I62</f>
        <v>CZ05</v>
      </c>
      <c r="D56">
        <f>NormalizedEnergyImpacts_Furnace!Y62</f>
        <v>4.5199999999999996</v>
      </c>
      <c r="E56">
        <f>NormalizedEnergyImpacts_Furnace!Z62</f>
        <v>30</v>
      </c>
      <c r="F56" s="142">
        <f>NormalizedEnergyImpacts_Furnace!AA62</f>
        <v>0.15066666666666664</v>
      </c>
      <c r="G56" s="37">
        <f>NormalizedEnergyImpacts_Furnace!AB62</f>
        <v>12.053333333333331</v>
      </c>
      <c r="H56" s="124">
        <f>NormalizedEnergyImpacts_Furnace!AD62</f>
        <v>20.37</v>
      </c>
      <c r="I56" s="2">
        <f>NormalizedEnergyImpacts_Furnace!AE62</f>
        <v>9.2072399999999999E-2</v>
      </c>
      <c r="J56" s="37">
        <f>NormalizedEnergyImpacts_Furnace!AF62</f>
        <v>7.3657919999999999</v>
      </c>
      <c r="K56">
        <f>NormalizedEnergyImpacts_Furnace!AH62</f>
        <v>11.28</v>
      </c>
      <c r="L56" s="162">
        <f>NormalizedEnergyImpacts_Furnace!AI62</f>
        <v>5.0985599999999992E-2</v>
      </c>
      <c r="M56" s="37">
        <f>NormalizedEnergyImpacts_Furnace!AJ62</f>
        <v>4.0788479999999989</v>
      </c>
    </row>
    <row r="57" spans="1:13" x14ac:dyDescent="0.4">
      <c r="A57" t="str">
        <f>NormalizedEnergyImpacts_Furnace!E63</f>
        <v>Any</v>
      </c>
      <c r="B57" t="str">
        <f>NormalizedEnergyImpacts_Furnace!F63</f>
        <v>ERC</v>
      </c>
      <c r="C57" t="str">
        <f>NormalizedEnergyImpacts_Furnace!I63</f>
        <v>CZ06</v>
      </c>
      <c r="D57">
        <f>NormalizedEnergyImpacts_Furnace!Y63</f>
        <v>2.5499999999999998</v>
      </c>
      <c r="E57">
        <f>NormalizedEnergyImpacts_Furnace!Z63</f>
        <v>30</v>
      </c>
      <c r="F57" s="142">
        <f>NormalizedEnergyImpacts_Furnace!AA63</f>
        <v>8.4999999999999992E-2</v>
      </c>
      <c r="G57" s="37">
        <f>NormalizedEnergyImpacts_Furnace!AB63</f>
        <v>6.7999999999999989</v>
      </c>
      <c r="H57" s="124">
        <f>NormalizedEnergyImpacts_Furnace!AD63</f>
        <v>20.37</v>
      </c>
      <c r="I57" s="2">
        <f>NormalizedEnergyImpacts_Furnace!AE63</f>
        <v>5.1943499999999997E-2</v>
      </c>
      <c r="J57" s="37">
        <f>NormalizedEnergyImpacts_Furnace!AF63</f>
        <v>4.1554799999999998</v>
      </c>
      <c r="K57">
        <f>NormalizedEnergyImpacts_Furnace!AH63</f>
        <v>18.54</v>
      </c>
      <c r="L57" s="162">
        <f>NormalizedEnergyImpacts_Furnace!AI63</f>
        <v>4.7276999999999993E-2</v>
      </c>
      <c r="M57" s="37">
        <f>NormalizedEnergyImpacts_Furnace!AJ63</f>
        <v>3.7821599999999993</v>
      </c>
    </row>
    <row r="58" spans="1:13" x14ac:dyDescent="0.4">
      <c r="A58" t="str">
        <f>NormalizedEnergyImpacts_Furnace!E64</f>
        <v>Any</v>
      </c>
      <c r="B58" t="str">
        <f>NormalizedEnergyImpacts_Furnace!F64</f>
        <v>ERC</v>
      </c>
      <c r="C58" t="str">
        <f>NormalizedEnergyImpacts_Furnace!I64</f>
        <v>CZ07</v>
      </c>
      <c r="D58">
        <f>NormalizedEnergyImpacts_Furnace!Y64</f>
        <v>2.08</v>
      </c>
      <c r="E58">
        <f>NormalizedEnergyImpacts_Furnace!Z64</f>
        <v>30</v>
      </c>
      <c r="F58" s="142">
        <f>NormalizedEnergyImpacts_Furnace!AA64</f>
        <v>6.933333333333333E-2</v>
      </c>
      <c r="G58" s="37">
        <f>NormalizedEnergyImpacts_Furnace!AB64</f>
        <v>5.5466666666666669</v>
      </c>
      <c r="H58" s="124">
        <f>NormalizedEnergyImpacts_Furnace!AD64</f>
        <v>20.37</v>
      </c>
      <c r="I58" s="2">
        <f>NormalizedEnergyImpacts_Furnace!AE64</f>
        <v>4.2369600000000007E-2</v>
      </c>
      <c r="J58" s="37">
        <f>NormalizedEnergyImpacts_Furnace!AF64</f>
        <v>3.3895680000000006</v>
      </c>
      <c r="K58">
        <f>NormalizedEnergyImpacts_Furnace!AH64</f>
        <v>30.37</v>
      </c>
      <c r="L58" s="162">
        <f>NormalizedEnergyImpacts_Furnace!AI64</f>
        <v>6.3169600000000006E-2</v>
      </c>
      <c r="M58" s="37">
        <f>NormalizedEnergyImpacts_Furnace!AJ64</f>
        <v>5.0535680000000003</v>
      </c>
    </row>
    <row r="59" spans="1:13" x14ac:dyDescent="0.4">
      <c r="A59" t="str">
        <f>NormalizedEnergyImpacts_Furnace!E65</f>
        <v>Any</v>
      </c>
      <c r="B59" t="str">
        <f>NormalizedEnergyImpacts_Furnace!F65</f>
        <v>ERC</v>
      </c>
      <c r="C59" t="str">
        <f>NormalizedEnergyImpacts_Furnace!I65</f>
        <v>CZ08</v>
      </c>
      <c r="D59">
        <f>NormalizedEnergyImpacts_Furnace!Y65</f>
        <v>2.35</v>
      </c>
      <c r="E59">
        <f>NormalizedEnergyImpacts_Furnace!Z65</f>
        <v>30</v>
      </c>
      <c r="F59" s="142">
        <f>NormalizedEnergyImpacts_Furnace!AA65</f>
        <v>7.8333333333333338E-2</v>
      </c>
      <c r="G59" s="37">
        <f>NormalizedEnergyImpacts_Furnace!AB65</f>
        <v>6.2666666666666675</v>
      </c>
      <c r="H59" s="124">
        <f>NormalizedEnergyImpacts_Furnace!AD65</f>
        <v>20.37</v>
      </c>
      <c r="I59" s="2">
        <f>NormalizedEnergyImpacts_Furnace!AE65</f>
        <v>4.7869500000000002E-2</v>
      </c>
      <c r="J59" s="37">
        <f>NormalizedEnergyImpacts_Furnace!AF65</f>
        <v>3.8295600000000003</v>
      </c>
      <c r="K59">
        <f>NormalizedEnergyImpacts_Furnace!AH65</f>
        <v>18.54</v>
      </c>
      <c r="L59" s="162">
        <f>NormalizedEnergyImpacts_Furnace!AI65</f>
        <v>4.3568999999999997E-2</v>
      </c>
      <c r="M59" s="37">
        <f>NormalizedEnergyImpacts_Furnace!AJ65</f>
        <v>3.4855199999999997</v>
      </c>
    </row>
    <row r="60" spans="1:13" x14ac:dyDescent="0.4">
      <c r="A60" t="str">
        <f>NormalizedEnergyImpacts_Furnace!E66</f>
        <v>Any</v>
      </c>
      <c r="B60" t="str">
        <f>NormalizedEnergyImpacts_Furnace!F66</f>
        <v>ERC</v>
      </c>
      <c r="C60" t="str">
        <f>NormalizedEnergyImpacts_Furnace!I66</f>
        <v>CZ09</v>
      </c>
      <c r="D60">
        <f>NormalizedEnergyImpacts_Furnace!Y66</f>
        <v>3.37</v>
      </c>
      <c r="E60">
        <f>NormalizedEnergyImpacts_Furnace!Z66</f>
        <v>30</v>
      </c>
      <c r="F60" s="142">
        <f>NormalizedEnergyImpacts_Furnace!AA66</f>
        <v>0.11233333333333334</v>
      </c>
      <c r="G60" s="37">
        <f>NormalizedEnergyImpacts_Furnace!AB66</f>
        <v>8.9866666666666681</v>
      </c>
      <c r="H60" s="124">
        <f>NormalizedEnergyImpacts_Furnace!AD66</f>
        <v>20.37</v>
      </c>
      <c r="I60" s="2">
        <f>NormalizedEnergyImpacts_Furnace!AE66</f>
        <v>6.8646900000000011E-2</v>
      </c>
      <c r="J60" s="37">
        <f>NormalizedEnergyImpacts_Furnace!AF66</f>
        <v>5.4917520000000009</v>
      </c>
      <c r="K60">
        <f>NormalizedEnergyImpacts_Furnace!AH66</f>
        <v>34.06</v>
      </c>
      <c r="L60" s="162">
        <f>NormalizedEnergyImpacts_Furnace!AI66</f>
        <v>0.11478220000000001</v>
      </c>
      <c r="M60" s="37">
        <f>NormalizedEnergyImpacts_Furnace!AJ66</f>
        <v>9.182576000000001</v>
      </c>
    </row>
    <row r="61" spans="1:13" x14ac:dyDescent="0.4">
      <c r="A61" t="str">
        <f>NormalizedEnergyImpacts_Furnace!E67</f>
        <v>Any</v>
      </c>
      <c r="B61" t="str">
        <f>NormalizedEnergyImpacts_Furnace!F67</f>
        <v>ERC</v>
      </c>
      <c r="C61" t="str">
        <f>NormalizedEnergyImpacts_Furnace!I67</f>
        <v>CZ10</v>
      </c>
      <c r="D61">
        <f>NormalizedEnergyImpacts_Furnace!Y67</f>
        <v>3.12</v>
      </c>
      <c r="E61">
        <f>NormalizedEnergyImpacts_Furnace!Z67</f>
        <v>30</v>
      </c>
      <c r="F61" s="142">
        <f>NormalizedEnergyImpacts_Furnace!AA67</f>
        <v>0.10400000000000001</v>
      </c>
      <c r="G61" s="37">
        <f>NormalizedEnergyImpacts_Furnace!AB67</f>
        <v>8.32</v>
      </c>
      <c r="H61" s="124">
        <f>NormalizedEnergyImpacts_Furnace!AD67</f>
        <v>20.37</v>
      </c>
      <c r="I61" s="2">
        <f>NormalizedEnergyImpacts_Furnace!AE67</f>
        <v>6.3554399999999997E-2</v>
      </c>
      <c r="J61" s="37">
        <f>NormalizedEnergyImpacts_Furnace!AF67</f>
        <v>5.084352</v>
      </c>
      <c r="K61">
        <f>NormalizedEnergyImpacts_Furnace!AH67</f>
        <v>27.21</v>
      </c>
      <c r="L61" s="162">
        <f>NormalizedEnergyImpacts_Furnace!AI67</f>
        <v>8.4895200000000004E-2</v>
      </c>
      <c r="M61" s="37">
        <f>NormalizedEnergyImpacts_Furnace!AJ67</f>
        <v>6.7916160000000003</v>
      </c>
    </row>
    <row r="62" spans="1:13" x14ac:dyDescent="0.4">
      <c r="A62" t="str">
        <f>NormalizedEnergyImpacts_Furnace!E68</f>
        <v>Any</v>
      </c>
      <c r="B62" t="str">
        <f>NormalizedEnergyImpacts_Furnace!F68</f>
        <v>ERC</v>
      </c>
      <c r="C62" t="str">
        <f>NormalizedEnergyImpacts_Furnace!I68</f>
        <v>CZ11</v>
      </c>
      <c r="D62">
        <f>NormalizedEnergyImpacts_Furnace!Y68</f>
        <v>8.8800000000000008</v>
      </c>
      <c r="E62">
        <f>NormalizedEnergyImpacts_Furnace!Z68</f>
        <v>30</v>
      </c>
      <c r="F62" s="142">
        <f>NormalizedEnergyImpacts_Furnace!AA68</f>
        <v>0.29600000000000004</v>
      </c>
      <c r="G62" s="37">
        <f>NormalizedEnergyImpacts_Furnace!AB68</f>
        <v>23.680000000000003</v>
      </c>
      <c r="H62" s="124">
        <f>NormalizedEnergyImpacts_Furnace!AD68</f>
        <v>20.37</v>
      </c>
      <c r="I62" s="2">
        <f>NormalizedEnergyImpacts_Furnace!AE68</f>
        <v>0.18088560000000004</v>
      </c>
      <c r="J62" s="37">
        <f>NormalizedEnergyImpacts_Furnace!AF68</f>
        <v>14.470848000000004</v>
      </c>
      <c r="K62">
        <f>NormalizedEnergyImpacts_Furnace!AH68</f>
        <v>20.71</v>
      </c>
      <c r="L62" s="162">
        <f>NormalizedEnergyImpacts_Furnace!AI68</f>
        <v>0.18390480000000003</v>
      </c>
      <c r="M62" s="37">
        <f>NormalizedEnergyImpacts_Furnace!AJ68</f>
        <v>14.712384000000004</v>
      </c>
    </row>
    <row r="63" spans="1:13" x14ac:dyDescent="0.4">
      <c r="A63" t="str">
        <f>NormalizedEnergyImpacts_Furnace!E69</f>
        <v>Any</v>
      </c>
      <c r="B63" t="str">
        <f>NormalizedEnergyImpacts_Furnace!F69</f>
        <v>ERC</v>
      </c>
      <c r="C63" t="str">
        <f>NormalizedEnergyImpacts_Furnace!I69</f>
        <v>CZ12</v>
      </c>
      <c r="D63">
        <f>NormalizedEnergyImpacts_Furnace!Y69</f>
        <v>7.99</v>
      </c>
      <c r="E63">
        <f>NormalizedEnergyImpacts_Furnace!Z69</f>
        <v>30</v>
      </c>
      <c r="F63" s="142">
        <f>NormalizedEnergyImpacts_Furnace!AA69</f>
        <v>0.26633333333333337</v>
      </c>
      <c r="G63" s="37">
        <f>NormalizedEnergyImpacts_Furnace!AB69</f>
        <v>21.306666666666668</v>
      </c>
      <c r="H63" s="124">
        <f>NormalizedEnergyImpacts_Furnace!AD69</f>
        <v>20.37</v>
      </c>
      <c r="I63" s="2">
        <f>NormalizedEnergyImpacts_Furnace!AE69</f>
        <v>0.16275630000000002</v>
      </c>
      <c r="J63" s="37">
        <f>NormalizedEnergyImpacts_Furnace!AF69</f>
        <v>13.020504000000003</v>
      </c>
      <c r="K63">
        <f>NormalizedEnergyImpacts_Furnace!AH69</f>
        <v>20.37</v>
      </c>
      <c r="L63" s="162">
        <f>NormalizedEnergyImpacts_Furnace!AI69</f>
        <v>0.16275630000000002</v>
      </c>
      <c r="M63" s="37">
        <f>NormalizedEnergyImpacts_Furnace!AJ69</f>
        <v>13.020504000000003</v>
      </c>
    </row>
    <row r="64" spans="1:13" x14ac:dyDescent="0.4">
      <c r="A64" t="str">
        <f>NormalizedEnergyImpacts_Furnace!E70</f>
        <v>Any</v>
      </c>
      <c r="B64" t="str">
        <f>NormalizedEnergyImpacts_Furnace!F70</f>
        <v>ERC</v>
      </c>
      <c r="C64" t="str">
        <f>NormalizedEnergyImpacts_Furnace!I70</f>
        <v>CZ13</v>
      </c>
      <c r="D64">
        <f>NormalizedEnergyImpacts_Furnace!Y70</f>
        <v>5.69</v>
      </c>
      <c r="E64">
        <f>NormalizedEnergyImpacts_Furnace!Z70</f>
        <v>30</v>
      </c>
      <c r="F64" s="142">
        <f>NormalizedEnergyImpacts_Furnace!AA70</f>
        <v>0.18966666666666668</v>
      </c>
      <c r="G64" s="37">
        <f>NormalizedEnergyImpacts_Furnace!AB70</f>
        <v>15.173333333333334</v>
      </c>
      <c r="H64" s="124">
        <f>NormalizedEnergyImpacts_Furnace!AD70</f>
        <v>20.37</v>
      </c>
      <c r="I64" s="2">
        <f>NormalizedEnergyImpacts_Furnace!AE70</f>
        <v>0.11590530000000002</v>
      </c>
      <c r="J64" s="37">
        <f>NormalizedEnergyImpacts_Furnace!AF70</f>
        <v>9.2724240000000009</v>
      </c>
      <c r="K64">
        <f>NormalizedEnergyImpacts_Furnace!AH70</f>
        <v>30.37</v>
      </c>
      <c r="L64" s="162">
        <f>NormalizedEnergyImpacts_Furnace!AI70</f>
        <v>0.17280530000000002</v>
      </c>
      <c r="M64" s="37">
        <f>NormalizedEnergyImpacts_Furnace!AJ70</f>
        <v>13.824424000000002</v>
      </c>
    </row>
    <row r="65" spans="1:13" x14ac:dyDescent="0.4">
      <c r="A65" t="str">
        <f>NormalizedEnergyImpacts_Furnace!E71</f>
        <v>Any</v>
      </c>
      <c r="B65" t="str">
        <f>NormalizedEnergyImpacts_Furnace!F71</f>
        <v>ERC</v>
      </c>
      <c r="C65" t="str">
        <f>NormalizedEnergyImpacts_Furnace!I71</f>
        <v>CZ14</v>
      </c>
      <c r="D65">
        <f>NormalizedEnergyImpacts_Furnace!Y71</f>
        <v>7.23</v>
      </c>
      <c r="E65">
        <f>NormalizedEnergyImpacts_Furnace!Z71</f>
        <v>30</v>
      </c>
      <c r="F65" s="142">
        <f>NormalizedEnergyImpacts_Furnace!AA71</f>
        <v>0.24100000000000002</v>
      </c>
      <c r="G65" s="37">
        <f>NormalizedEnergyImpacts_Furnace!AB71</f>
        <v>19.28</v>
      </c>
      <c r="H65" s="124">
        <f>NormalizedEnergyImpacts_Furnace!AD71</f>
        <v>20.37</v>
      </c>
      <c r="I65" s="2">
        <f>NormalizedEnergyImpacts_Furnace!AE71</f>
        <v>0.14727510000000002</v>
      </c>
      <c r="J65" s="37">
        <f>NormalizedEnergyImpacts_Furnace!AF71</f>
        <v>11.782008000000001</v>
      </c>
      <c r="K65">
        <f>NormalizedEnergyImpacts_Furnace!AH71</f>
        <v>27.21</v>
      </c>
      <c r="L65" s="162">
        <f>NormalizedEnergyImpacts_Furnace!AI71</f>
        <v>0.19672830000000002</v>
      </c>
      <c r="M65" s="37">
        <f>NormalizedEnergyImpacts_Furnace!AJ71</f>
        <v>15.738264000000001</v>
      </c>
    </row>
    <row r="66" spans="1:13" x14ac:dyDescent="0.4">
      <c r="A66" t="str">
        <f>NormalizedEnergyImpacts_Furnace!E72</f>
        <v>Any</v>
      </c>
      <c r="B66" t="str">
        <f>NormalizedEnergyImpacts_Furnace!F72</f>
        <v>ERC</v>
      </c>
      <c r="C66" t="str">
        <f>NormalizedEnergyImpacts_Furnace!I72</f>
        <v>CZ15</v>
      </c>
      <c r="D66">
        <f>NormalizedEnergyImpacts_Furnace!Y72</f>
        <v>1.23</v>
      </c>
      <c r="E66">
        <f>NormalizedEnergyImpacts_Furnace!Z72</f>
        <v>30</v>
      </c>
      <c r="F66" s="142">
        <f>NormalizedEnergyImpacts_Furnace!AA72</f>
        <v>4.1000000000000002E-2</v>
      </c>
      <c r="G66" s="37">
        <f>NormalizedEnergyImpacts_Furnace!AB72</f>
        <v>3.2800000000000002</v>
      </c>
      <c r="H66" s="124">
        <f>NormalizedEnergyImpacts_Furnace!AD72</f>
        <v>20.37</v>
      </c>
      <c r="I66" s="2">
        <f>NormalizedEnergyImpacts_Furnace!AE72</f>
        <v>2.50551E-2</v>
      </c>
      <c r="J66" s="37">
        <f>NormalizedEnergyImpacts_Furnace!AF72</f>
        <v>2.0044080000000002</v>
      </c>
      <c r="K66">
        <f>NormalizedEnergyImpacts_Furnace!AH72</f>
        <v>23.79</v>
      </c>
      <c r="L66" s="162">
        <f>NormalizedEnergyImpacts_Furnace!AI72</f>
        <v>2.9261699999999998E-2</v>
      </c>
      <c r="M66" s="37">
        <f>NormalizedEnergyImpacts_Furnace!AJ72</f>
        <v>2.3409359999999997</v>
      </c>
    </row>
    <row r="67" spans="1:13" x14ac:dyDescent="0.4">
      <c r="A67" t="str">
        <f>NormalizedEnergyImpacts_Furnace!E73</f>
        <v>Any</v>
      </c>
      <c r="B67" t="str">
        <f>NormalizedEnergyImpacts_Furnace!F73</f>
        <v>ERC</v>
      </c>
      <c r="C67" t="str">
        <f>NormalizedEnergyImpacts_Furnace!I73</f>
        <v>CZ16</v>
      </c>
      <c r="D67">
        <f>NormalizedEnergyImpacts_Furnace!Y73</f>
        <v>20.2</v>
      </c>
      <c r="E67">
        <f>NormalizedEnergyImpacts_Furnace!Z73</f>
        <v>30</v>
      </c>
      <c r="F67" s="142">
        <f>NormalizedEnergyImpacts_Furnace!AA73</f>
        <v>0.67333333333333334</v>
      </c>
      <c r="G67" s="37">
        <f>NormalizedEnergyImpacts_Furnace!AB73</f>
        <v>53.866666666666667</v>
      </c>
      <c r="H67" s="124">
        <f>NormalizedEnergyImpacts_Furnace!AD73</f>
        <v>20.37</v>
      </c>
      <c r="I67" s="2">
        <f>NormalizedEnergyImpacts_Furnace!AE73</f>
        <v>0.41147400000000001</v>
      </c>
      <c r="J67" s="37">
        <f>NormalizedEnergyImpacts_Furnace!AF73</f>
        <v>32.917920000000002</v>
      </c>
      <c r="K67">
        <f>NormalizedEnergyImpacts_Furnace!AH73</f>
        <v>34.06</v>
      </c>
      <c r="L67" s="162">
        <f>NormalizedEnergyImpacts_Furnace!AI73</f>
        <v>0.68801200000000007</v>
      </c>
      <c r="M67" s="37">
        <f>NormalizedEnergyImpacts_Furnace!AJ73</f>
        <v>55.040960000000005</v>
      </c>
    </row>
    <row r="68" spans="1:13" x14ac:dyDescent="0.4">
      <c r="A68" t="str">
        <f>NormalizedEnergyImpacts_Furnace!E74</f>
        <v>Any</v>
      </c>
      <c r="B68" t="str">
        <f>NormalizedEnergyImpacts_Furnace!F74</f>
        <v>ESe</v>
      </c>
      <c r="C68" t="str">
        <f>NormalizedEnergyImpacts_Furnace!I74</f>
        <v>CZ01</v>
      </c>
      <c r="D68">
        <f>NormalizedEnergyImpacts_Furnace!Y74</f>
        <v>14.7</v>
      </c>
      <c r="E68">
        <f>NormalizedEnergyImpacts_Furnace!Z74</f>
        <v>30</v>
      </c>
      <c r="F68" s="142">
        <f>NormalizedEnergyImpacts_Furnace!AA74</f>
        <v>0.49</v>
      </c>
      <c r="G68" s="37">
        <f>NormalizedEnergyImpacts_Furnace!AB74</f>
        <v>39.200000000000003</v>
      </c>
      <c r="H68" s="124">
        <f>NormalizedEnergyImpacts_Furnace!AD74</f>
        <v>20.37</v>
      </c>
      <c r="I68" s="2">
        <f>NormalizedEnergyImpacts_Furnace!AE74</f>
        <v>0.29943900000000001</v>
      </c>
      <c r="J68" s="37">
        <f>NormalizedEnergyImpacts_Furnace!AF74</f>
        <v>23.955120000000001</v>
      </c>
      <c r="K68">
        <f>NormalizedEnergyImpacts_Furnace!AH74</f>
        <v>22.85</v>
      </c>
      <c r="L68" s="162">
        <f>NormalizedEnergyImpacts_Furnace!AI74</f>
        <v>0.335895</v>
      </c>
      <c r="M68" s="37">
        <f>NormalizedEnergyImpacts_Furnace!AJ74</f>
        <v>26.871600000000001</v>
      </c>
    </row>
    <row r="69" spans="1:13" x14ac:dyDescent="0.4">
      <c r="A69" t="str">
        <f>NormalizedEnergyImpacts_Furnace!E75</f>
        <v>Any</v>
      </c>
      <c r="B69" t="str">
        <f>NormalizedEnergyImpacts_Furnace!F75</f>
        <v>ESe</v>
      </c>
      <c r="C69" t="str">
        <f>NormalizedEnergyImpacts_Furnace!I75</f>
        <v>CZ02</v>
      </c>
      <c r="D69">
        <f>NormalizedEnergyImpacts_Furnace!Y75</f>
        <v>9.81</v>
      </c>
      <c r="E69">
        <f>NormalizedEnergyImpacts_Furnace!Z75</f>
        <v>30</v>
      </c>
      <c r="F69" s="142">
        <f>NormalizedEnergyImpacts_Furnace!AA75</f>
        <v>0.32700000000000001</v>
      </c>
      <c r="G69" s="37">
        <f>NormalizedEnergyImpacts_Furnace!AB75</f>
        <v>26.16</v>
      </c>
      <c r="H69" s="124">
        <f>NormalizedEnergyImpacts_Furnace!AD75</f>
        <v>20.37</v>
      </c>
      <c r="I69" s="2">
        <f>NormalizedEnergyImpacts_Furnace!AE75</f>
        <v>0.19982970000000003</v>
      </c>
      <c r="J69" s="37">
        <f>NormalizedEnergyImpacts_Furnace!AF75</f>
        <v>15.986376000000002</v>
      </c>
      <c r="K69">
        <f>NormalizedEnergyImpacts_Furnace!AH75</f>
        <v>13.16</v>
      </c>
      <c r="L69" s="162">
        <f>NormalizedEnergyImpacts_Furnace!AI75</f>
        <v>0.12909960000000001</v>
      </c>
      <c r="M69" s="37">
        <f>NormalizedEnergyImpacts_Furnace!AJ75</f>
        <v>10.327968</v>
      </c>
    </row>
    <row r="70" spans="1:13" x14ac:dyDescent="0.4">
      <c r="A70" t="str">
        <f>NormalizedEnergyImpacts_Furnace!E76</f>
        <v>Any</v>
      </c>
      <c r="B70" t="str">
        <f>NormalizedEnergyImpacts_Furnace!F76</f>
        <v>ESe</v>
      </c>
      <c r="C70" t="str">
        <f>NormalizedEnergyImpacts_Furnace!I76</f>
        <v>CZ03</v>
      </c>
      <c r="D70">
        <f>NormalizedEnergyImpacts_Furnace!Y76</f>
        <v>7.96</v>
      </c>
      <c r="E70">
        <f>NormalizedEnergyImpacts_Furnace!Z76</f>
        <v>30</v>
      </c>
      <c r="F70" s="142">
        <f>NormalizedEnergyImpacts_Furnace!AA76</f>
        <v>0.26533333333333331</v>
      </c>
      <c r="G70" s="37">
        <f>NormalizedEnergyImpacts_Furnace!AB76</f>
        <v>21.226666666666667</v>
      </c>
      <c r="H70" s="124">
        <f>NormalizedEnergyImpacts_Furnace!AD76</f>
        <v>20.37</v>
      </c>
      <c r="I70" s="2">
        <f>NormalizedEnergyImpacts_Furnace!AE76</f>
        <v>0.16214520000000002</v>
      </c>
      <c r="J70" s="37">
        <f>NormalizedEnergyImpacts_Furnace!AF76</f>
        <v>12.971616000000001</v>
      </c>
      <c r="K70">
        <f>NormalizedEnergyImpacts_Furnace!AH76</f>
        <v>19.579999999999998</v>
      </c>
      <c r="L70" s="162">
        <f>NormalizedEnergyImpacts_Furnace!AI76</f>
        <v>0.15585679999999999</v>
      </c>
      <c r="M70" s="37">
        <f>NormalizedEnergyImpacts_Furnace!AJ76</f>
        <v>12.468544</v>
      </c>
    </row>
    <row r="71" spans="1:13" x14ac:dyDescent="0.4">
      <c r="A71" t="str">
        <f>NormalizedEnergyImpacts_Furnace!E77</f>
        <v>Any</v>
      </c>
      <c r="B71" t="str">
        <f>NormalizedEnergyImpacts_Furnace!F77</f>
        <v>ESe</v>
      </c>
      <c r="C71" t="str">
        <f>NormalizedEnergyImpacts_Furnace!I77</f>
        <v>CZ04</v>
      </c>
      <c r="D71">
        <f>NormalizedEnergyImpacts_Furnace!Y77</f>
        <v>6.97</v>
      </c>
      <c r="E71">
        <f>NormalizedEnergyImpacts_Furnace!Z77</f>
        <v>30</v>
      </c>
      <c r="F71" s="142">
        <f>NormalizedEnergyImpacts_Furnace!AA77</f>
        <v>0.23233333333333334</v>
      </c>
      <c r="G71" s="37">
        <f>NormalizedEnergyImpacts_Furnace!AB77</f>
        <v>18.586666666666666</v>
      </c>
      <c r="H71" s="124">
        <f>NormalizedEnergyImpacts_Furnace!AD77</f>
        <v>20.37</v>
      </c>
      <c r="I71" s="2">
        <f>NormalizedEnergyImpacts_Furnace!AE77</f>
        <v>0.14197889999999999</v>
      </c>
      <c r="J71" s="37">
        <f>NormalizedEnergyImpacts_Furnace!AF77</f>
        <v>11.358312</v>
      </c>
      <c r="K71">
        <f>NormalizedEnergyImpacts_Furnace!AH77</f>
        <v>11.28</v>
      </c>
      <c r="L71" s="162">
        <f>NormalizedEnergyImpacts_Furnace!AI77</f>
        <v>7.8621599999999986E-2</v>
      </c>
      <c r="M71" s="37">
        <f>NormalizedEnergyImpacts_Furnace!AJ77</f>
        <v>6.2897279999999984</v>
      </c>
    </row>
    <row r="72" spans="1:13" x14ac:dyDescent="0.4">
      <c r="A72" t="str">
        <f>NormalizedEnergyImpacts_Furnace!E78</f>
        <v>Any</v>
      </c>
      <c r="B72" t="str">
        <f>NormalizedEnergyImpacts_Furnace!F78</f>
        <v>ESe</v>
      </c>
      <c r="C72" t="str">
        <f>NormalizedEnergyImpacts_Furnace!I78</f>
        <v>CZ05</v>
      </c>
      <c r="D72">
        <f>NormalizedEnergyImpacts_Furnace!Y78</f>
        <v>5.14</v>
      </c>
      <c r="E72">
        <f>NormalizedEnergyImpacts_Furnace!Z78</f>
        <v>30</v>
      </c>
      <c r="F72" s="142">
        <f>NormalizedEnergyImpacts_Furnace!AA78</f>
        <v>0.17133333333333331</v>
      </c>
      <c r="G72" s="37">
        <f>NormalizedEnergyImpacts_Furnace!AB78</f>
        <v>13.706666666666665</v>
      </c>
      <c r="H72" s="124">
        <f>NormalizedEnergyImpacts_Furnace!AD78</f>
        <v>20.37</v>
      </c>
      <c r="I72" s="2">
        <f>NormalizedEnergyImpacts_Furnace!AE78</f>
        <v>0.1047018</v>
      </c>
      <c r="J72" s="37">
        <f>NormalizedEnergyImpacts_Furnace!AF78</f>
        <v>8.376144</v>
      </c>
      <c r="K72">
        <f>NormalizedEnergyImpacts_Furnace!AH78</f>
        <v>11.28</v>
      </c>
      <c r="L72" s="162">
        <f>NormalizedEnergyImpacts_Furnace!AI78</f>
        <v>5.7979199999999995E-2</v>
      </c>
      <c r="M72" s="37">
        <f>NormalizedEnergyImpacts_Furnace!AJ78</f>
        <v>4.6383359999999998</v>
      </c>
    </row>
    <row r="73" spans="1:13" x14ac:dyDescent="0.4">
      <c r="A73" t="str">
        <f>NormalizedEnergyImpacts_Furnace!E79</f>
        <v>Any</v>
      </c>
      <c r="B73" t="str">
        <f>NormalizedEnergyImpacts_Furnace!F79</f>
        <v>ESe</v>
      </c>
      <c r="C73" t="str">
        <f>NormalizedEnergyImpacts_Furnace!I79</f>
        <v>CZ06</v>
      </c>
      <c r="D73">
        <f>NormalizedEnergyImpacts_Furnace!Y79</f>
        <v>2.85</v>
      </c>
      <c r="E73">
        <f>NormalizedEnergyImpacts_Furnace!Z79</f>
        <v>30</v>
      </c>
      <c r="F73" s="142">
        <f>NormalizedEnergyImpacts_Furnace!AA79</f>
        <v>9.5000000000000001E-2</v>
      </c>
      <c r="G73" s="37">
        <f>NormalizedEnergyImpacts_Furnace!AB79</f>
        <v>7.6</v>
      </c>
      <c r="H73" s="124">
        <f>NormalizedEnergyImpacts_Furnace!AD79</f>
        <v>20.37</v>
      </c>
      <c r="I73" s="2">
        <f>NormalizedEnergyImpacts_Furnace!AE79</f>
        <v>5.8054500000000002E-2</v>
      </c>
      <c r="J73" s="37">
        <f>NormalizedEnergyImpacts_Furnace!AF79</f>
        <v>4.6443599999999998</v>
      </c>
      <c r="K73">
        <f>NormalizedEnergyImpacts_Furnace!AH79</f>
        <v>18.54</v>
      </c>
      <c r="L73" s="162">
        <f>NormalizedEnergyImpacts_Furnace!AI79</f>
        <v>5.2838999999999997E-2</v>
      </c>
      <c r="M73" s="37">
        <f>NormalizedEnergyImpacts_Furnace!AJ79</f>
        <v>4.2271199999999993</v>
      </c>
    </row>
    <row r="74" spans="1:13" x14ac:dyDescent="0.4">
      <c r="A74" t="str">
        <f>NormalizedEnergyImpacts_Furnace!E80</f>
        <v>Any</v>
      </c>
      <c r="B74" t="str">
        <f>NormalizedEnergyImpacts_Furnace!F80</f>
        <v>ESe</v>
      </c>
      <c r="C74" t="str">
        <f>NormalizedEnergyImpacts_Furnace!I80</f>
        <v>CZ07</v>
      </c>
      <c r="D74">
        <f>NormalizedEnergyImpacts_Furnace!Y80</f>
        <v>2.02</v>
      </c>
      <c r="E74">
        <f>NormalizedEnergyImpacts_Furnace!Z80</f>
        <v>30</v>
      </c>
      <c r="F74" s="142">
        <f>NormalizedEnergyImpacts_Furnace!AA80</f>
        <v>6.7333333333333328E-2</v>
      </c>
      <c r="G74" s="37">
        <f>NormalizedEnergyImpacts_Furnace!AB80</f>
        <v>5.3866666666666667</v>
      </c>
      <c r="H74" s="124">
        <f>NormalizedEnergyImpacts_Furnace!AD80</f>
        <v>20.37</v>
      </c>
      <c r="I74" s="2">
        <f>NormalizedEnergyImpacts_Furnace!AE80</f>
        <v>4.1147400000000001E-2</v>
      </c>
      <c r="J74" s="37">
        <f>NormalizedEnergyImpacts_Furnace!AF80</f>
        <v>3.2917920000000001</v>
      </c>
      <c r="K74">
        <f>NormalizedEnergyImpacts_Furnace!AH80</f>
        <v>30.37</v>
      </c>
      <c r="L74" s="162">
        <f>NormalizedEnergyImpacts_Furnace!AI80</f>
        <v>6.1347400000000003E-2</v>
      </c>
      <c r="M74" s="37">
        <f>NormalizedEnergyImpacts_Furnace!AJ80</f>
        <v>4.9077920000000006</v>
      </c>
    </row>
    <row r="75" spans="1:13" x14ac:dyDescent="0.4">
      <c r="A75" t="str">
        <f>NormalizedEnergyImpacts_Furnace!E81</f>
        <v>Any</v>
      </c>
      <c r="B75" t="str">
        <f>NormalizedEnergyImpacts_Furnace!F81</f>
        <v>ESe</v>
      </c>
      <c r="C75" t="str">
        <f>NormalizedEnergyImpacts_Furnace!I81</f>
        <v>CZ08</v>
      </c>
      <c r="D75">
        <f>NormalizedEnergyImpacts_Furnace!Y81</f>
        <v>2.27</v>
      </c>
      <c r="E75">
        <f>NormalizedEnergyImpacts_Furnace!Z81</f>
        <v>30</v>
      </c>
      <c r="F75" s="142">
        <f>NormalizedEnergyImpacts_Furnace!AA81</f>
        <v>7.5666666666666674E-2</v>
      </c>
      <c r="G75" s="37">
        <f>NormalizedEnergyImpacts_Furnace!AB81</f>
        <v>6.0533333333333337</v>
      </c>
      <c r="H75" s="124">
        <f>NormalizedEnergyImpacts_Furnace!AD81</f>
        <v>20.37</v>
      </c>
      <c r="I75" s="2">
        <f>NormalizedEnergyImpacts_Furnace!AE81</f>
        <v>4.62399E-2</v>
      </c>
      <c r="J75" s="37">
        <f>NormalizedEnergyImpacts_Furnace!AF81</f>
        <v>3.699192</v>
      </c>
      <c r="K75">
        <f>NormalizedEnergyImpacts_Furnace!AH81</f>
        <v>18.54</v>
      </c>
      <c r="L75" s="162">
        <f>NormalizedEnergyImpacts_Furnace!AI81</f>
        <v>4.2085799999999993E-2</v>
      </c>
      <c r="M75" s="37">
        <f>NormalizedEnergyImpacts_Furnace!AJ81</f>
        <v>3.3668639999999996</v>
      </c>
    </row>
    <row r="76" spans="1:13" x14ac:dyDescent="0.4">
      <c r="A76" t="str">
        <f>NormalizedEnergyImpacts_Furnace!E82</f>
        <v>Any</v>
      </c>
      <c r="B76" t="str">
        <f>NormalizedEnergyImpacts_Furnace!F82</f>
        <v>ESe</v>
      </c>
      <c r="C76" t="str">
        <f>NormalizedEnergyImpacts_Furnace!I82</f>
        <v>CZ09</v>
      </c>
      <c r="D76">
        <f>NormalizedEnergyImpacts_Furnace!Y82</f>
        <v>2.56</v>
      </c>
      <c r="E76">
        <f>NormalizedEnergyImpacts_Furnace!Z82</f>
        <v>30</v>
      </c>
      <c r="F76" s="142">
        <f>NormalizedEnergyImpacts_Furnace!AA82</f>
        <v>8.533333333333333E-2</v>
      </c>
      <c r="G76" s="37">
        <f>NormalizedEnergyImpacts_Furnace!AB82</f>
        <v>6.8266666666666662</v>
      </c>
      <c r="H76" s="124">
        <f>NormalizedEnergyImpacts_Furnace!AD82</f>
        <v>20.37</v>
      </c>
      <c r="I76" s="2">
        <f>NormalizedEnergyImpacts_Furnace!AE82</f>
        <v>5.2147200000000005E-2</v>
      </c>
      <c r="J76" s="37">
        <f>NormalizedEnergyImpacts_Furnace!AF82</f>
        <v>4.1717760000000004</v>
      </c>
      <c r="K76">
        <f>NormalizedEnergyImpacts_Furnace!AH82</f>
        <v>34.06</v>
      </c>
      <c r="L76" s="162">
        <f>NormalizedEnergyImpacts_Furnace!AI82</f>
        <v>8.719360000000001E-2</v>
      </c>
      <c r="M76" s="37">
        <f>NormalizedEnergyImpacts_Furnace!AJ82</f>
        <v>6.9754880000000004</v>
      </c>
    </row>
    <row r="77" spans="1:13" x14ac:dyDescent="0.4">
      <c r="A77" t="str">
        <f>NormalizedEnergyImpacts_Furnace!E83</f>
        <v>Any</v>
      </c>
      <c r="B77" t="str">
        <f>NormalizedEnergyImpacts_Furnace!F83</f>
        <v>ESe</v>
      </c>
      <c r="C77" t="str">
        <f>NormalizedEnergyImpacts_Furnace!I83</f>
        <v>CZ10</v>
      </c>
      <c r="D77">
        <f>NormalizedEnergyImpacts_Furnace!Y83</f>
        <v>2.95</v>
      </c>
      <c r="E77">
        <f>NormalizedEnergyImpacts_Furnace!Z83</f>
        <v>30</v>
      </c>
      <c r="F77" s="142">
        <f>NormalizedEnergyImpacts_Furnace!AA83</f>
        <v>9.8333333333333342E-2</v>
      </c>
      <c r="G77" s="37">
        <f>NormalizedEnergyImpacts_Furnace!AB83</f>
        <v>7.8666666666666671</v>
      </c>
      <c r="H77" s="124">
        <f>NormalizedEnergyImpacts_Furnace!AD83</f>
        <v>20.37</v>
      </c>
      <c r="I77" s="2">
        <f>NormalizedEnergyImpacts_Furnace!AE83</f>
        <v>6.0091500000000013E-2</v>
      </c>
      <c r="J77" s="37">
        <f>NormalizedEnergyImpacts_Furnace!AF83</f>
        <v>4.8073200000000007</v>
      </c>
      <c r="K77">
        <f>NormalizedEnergyImpacts_Furnace!AH83</f>
        <v>27.21</v>
      </c>
      <c r="L77" s="162">
        <f>NormalizedEnergyImpacts_Furnace!AI83</f>
        <v>8.0269500000000008E-2</v>
      </c>
      <c r="M77" s="37">
        <f>NormalizedEnergyImpacts_Furnace!AJ83</f>
        <v>6.4215600000000004</v>
      </c>
    </row>
    <row r="78" spans="1:13" x14ac:dyDescent="0.4">
      <c r="A78" t="str">
        <f>NormalizedEnergyImpacts_Furnace!E84</f>
        <v>Any</v>
      </c>
      <c r="B78" t="str">
        <f>NormalizedEnergyImpacts_Furnace!F84</f>
        <v>ESe</v>
      </c>
      <c r="C78" t="str">
        <f>NormalizedEnergyImpacts_Furnace!I84</f>
        <v>CZ11</v>
      </c>
      <c r="D78">
        <f>NormalizedEnergyImpacts_Furnace!Y84</f>
        <v>10.1</v>
      </c>
      <c r="E78">
        <f>NormalizedEnergyImpacts_Furnace!Z84</f>
        <v>30</v>
      </c>
      <c r="F78" s="142">
        <f>NormalizedEnergyImpacts_Furnace!AA84</f>
        <v>0.33666666666666667</v>
      </c>
      <c r="G78" s="37">
        <f>NormalizedEnergyImpacts_Furnace!AB84</f>
        <v>26.933333333333334</v>
      </c>
      <c r="H78" s="124">
        <f>NormalizedEnergyImpacts_Furnace!AD84</f>
        <v>20.37</v>
      </c>
      <c r="I78" s="2">
        <f>NormalizedEnergyImpacts_Furnace!AE84</f>
        <v>0.205737</v>
      </c>
      <c r="J78" s="37">
        <f>NormalizedEnergyImpacts_Furnace!AF84</f>
        <v>16.458960000000001</v>
      </c>
      <c r="K78">
        <f>NormalizedEnergyImpacts_Furnace!AH84</f>
        <v>20.71</v>
      </c>
      <c r="L78" s="162">
        <f>NormalizedEnergyImpacts_Furnace!AI84</f>
        <v>0.209171</v>
      </c>
      <c r="M78" s="37">
        <f>NormalizedEnergyImpacts_Furnace!AJ84</f>
        <v>16.73368</v>
      </c>
    </row>
    <row r="79" spans="1:13" x14ac:dyDescent="0.4">
      <c r="A79" t="str">
        <f>NormalizedEnergyImpacts_Furnace!E85</f>
        <v>Any</v>
      </c>
      <c r="B79" t="str">
        <f>NormalizedEnergyImpacts_Furnace!F85</f>
        <v>ESe</v>
      </c>
      <c r="C79" t="str">
        <f>NormalizedEnergyImpacts_Furnace!I85</f>
        <v>CZ12</v>
      </c>
      <c r="D79">
        <f>NormalizedEnergyImpacts_Furnace!Y85</f>
        <v>9.65</v>
      </c>
      <c r="E79">
        <f>NormalizedEnergyImpacts_Furnace!Z85</f>
        <v>30</v>
      </c>
      <c r="F79" s="142">
        <f>NormalizedEnergyImpacts_Furnace!AA85</f>
        <v>0.32166666666666666</v>
      </c>
      <c r="G79" s="37">
        <f>NormalizedEnergyImpacts_Furnace!AB85</f>
        <v>25.733333333333334</v>
      </c>
      <c r="H79" s="124">
        <f>NormalizedEnergyImpacts_Furnace!AD85</f>
        <v>20.37</v>
      </c>
      <c r="I79" s="2">
        <f>NormalizedEnergyImpacts_Furnace!AE85</f>
        <v>0.19657050000000001</v>
      </c>
      <c r="J79" s="37">
        <f>NormalizedEnergyImpacts_Furnace!AF85</f>
        <v>15.72564</v>
      </c>
      <c r="K79">
        <f>NormalizedEnergyImpacts_Furnace!AH85</f>
        <v>20.37</v>
      </c>
      <c r="L79" s="162">
        <f>NormalizedEnergyImpacts_Furnace!AI85</f>
        <v>0.19657050000000001</v>
      </c>
      <c r="M79" s="37">
        <f>NormalizedEnergyImpacts_Furnace!AJ85</f>
        <v>15.72564</v>
      </c>
    </row>
    <row r="80" spans="1:13" x14ac:dyDescent="0.4">
      <c r="A80" t="str">
        <f>NormalizedEnergyImpacts_Furnace!E86</f>
        <v>Any</v>
      </c>
      <c r="B80" t="str">
        <f>NormalizedEnergyImpacts_Furnace!F86</f>
        <v>ESe</v>
      </c>
      <c r="C80" t="str">
        <f>NormalizedEnergyImpacts_Furnace!I86</f>
        <v>CZ13</v>
      </c>
      <c r="D80">
        <f>NormalizedEnergyImpacts_Furnace!Y86</f>
        <v>6.9</v>
      </c>
      <c r="E80">
        <f>NormalizedEnergyImpacts_Furnace!Z86</f>
        <v>30</v>
      </c>
      <c r="F80" s="142">
        <f>NormalizedEnergyImpacts_Furnace!AA86</f>
        <v>0.23</v>
      </c>
      <c r="G80" s="37">
        <f>NormalizedEnergyImpacts_Furnace!AB86</f>
        <v>18.400000000000002</v>
      </c>
      <c r="H80" s="124">
        <f>NormalizedEnergyImpacts_Furnace!AD86</f>
        <v>20.37</v>
      </c>
      <c r="I80" s="2">
        <f>NormalizedEnergyImpacts_Furnace!AE86</f>
        <v>0.14055300000000001</v>
      </c>
      <c r="J80" s="37">
        <f>NormalizedEnergyImpacts_Furnace!AF86</f>
        <v>11.244240000000001</v>
      </c>
      <c r="K80">
        <f>NormalizedEnergyImpacts_Furnace!AH86</f>
        <v>30.37</v>
      </c>
      <c r="L80" s="162">
        <f>NormalizedEnergyImpacts_Furnace!AI86</f>
        <v>0.20955300000000002</v>
      </c>
      <c r="M80" s="37">
        <f>NormalizedEnergyImpacts_Furnace!AJ86</f>
        <v>16.764240000000001</v>
      </c>
    </row>
    <row r="81" spans="1:13" x14ac:dyDescent="0.4">
      <c r="A81" t="str">
        <f>NormalizedEnergyImpacts_Furnace!E87</f>
        <v>Any</v>
      </c>
      <c r="B81" t="str">
        <f>NormalizedEnergyImpacts_Furnace!F87</f>
        <v>ESe</v>
      </c>
      <c r="C81" t="str">
        <f>NormalizedEnergyImpacts_Furnace!I87</f>
        <v>CZ14</v>
      </c>
      <c r="D81">
        <f>NormalizedEnergyImpacts_Furnace!Y87</f>
        <v>9.0500000000000007</v>
      </c>
      <c r="E81">
        <f>NormalizedEnergyImpacts_Furnace!Z87</f>
        <v>30</v>
      </c>
      <c r="F81" s="142">
        <f>NormalizedEnergyImpacts_Furnace!AA87</f>
        <v>0.30166666666666669</v>
      </c>
      <c r="G81" s="37">
        <f>NormalizedEnergyImpacts_Furnace!AB87</f>
        <v>24.133333333333336</v>
      </c>
      <c r="H81" s="124">
        <f>NormalizedEnergyImpacts_Furnace!AD87</f>
        <v>20.37</v>
      </c>
      <c r="I81" s="2">
        <f>NormalizedEnergyImpacts_Furnace!AE87</f>
        <v>0.18434850000000003</v>
      </c>
      <c r="J81" s="37">
        <f>NormalizedEnergyImpacts_Furnace!AF87</f>
        <v>14.747880000000002</v>
      </c>
      <c r="K81">
        <f>NormalizedEnergyImpacts_Furnace!AH87</f>
        <v>27.21</v>
      </c>
      <c r="L81" s="162">
        <f>NormalizedEnergyImpacts_Furnace!AI87</f>
        <v>0.24625050000000004</v>
      </c>
      <c r="M81" s="37">
        <f>NormalizedEnergyImpacts_Furnace!AJ87</f>
        <v>19.700040000000001</v>
      </c>
    </row>
    <row r="82" spans="1:13" x14ac:dyDescent="0.4">
      <c r="A82" t="str">
        <f>NormalizedEnergyImpacts_Furnace!E88</f>
        <v>Any</v>
      </c>
      <c r="B82" t="str">
        <f>NormalizedEnergyImpacts_Furnace!F88</f>
        <v>ESe</v>
      </c>
      <c r="C82" t="str">
        <f>NormalizedEnergyImpacts_Furnace!I88</f>
        <v>CZ15</v>
      </c>
      <c r="D82">
        <f>NormalizedEnergyImpacts_Furnace!Y88</f>
        <v>0.78800000000000003</v>
      </c>
      <c r="E82">
        <f>NormalizedEnergyImpacts_Furnace!Z88</f>
        <v>30</v>
      </c>
      <c r="F82" s="142">
        <f>NormalizedEnergyImpacts_Furnace!AA88</f>
        <v>2.6266666666666667E-2</v>
      </c>
      <c r="G82" s="37">
        <f>NormalizedEnergyImpacts_Furnace!AB88</f>
        <v>2.1013333333333333</v>
      </c>
      <c r="H82" s="124">
        <f>NormalizedEnergyImpacts_Furnace!AD88</f>
        <v>20.37</v>
      </c>
      <c r="I82" s="2">
        <f>NormalizedEnergyImpacts_Furnace!AE88</f>
        <v>1.6051560000000003E-2</v>
      </c>
      <c r="J82" s="37">
        <f>NormalizedEnergyImpacts_Furnace!AF88</f>
        <v>1.2841248000000003</v>
      </c>
      <c r="K82">
        <f>NormalizedEnergyImpacts_Furnace!AH88</f>
        <v>23.79</v>
      </c>
      <c r="L82" s="162">
        <f>NormalizedEnergyImpacts_Furnace!AI88</f>
        <v>1.8746520000000003E-2</v>
      </c>
      <c r="M82" s="37">
        <f>NormalizedEnergyImpacts_Furnace!AJ88</f>
        <v>1.4997216000000002</v>
      </c>
    </row>
    <row r="83" spans="1:13" x14ac:dyDescent="0.4">
      <c r="A83" t="str">
        <f>NormalizedEnergyImpacts_Furnace!E89</f>
        <v>Any</v>
      </c>
      <c r="B83" t="str">
        <f>NormalizedEnergyImpacts_Furnace!F89</f>
        <v>ESe</v>
      </c>
      <c r="C83" t="str">
        <f>NormalizedEnergyImpacts_Furnace!I89</f>
        <v>CZ16</v>
      </c>
      <c r="D83">
        <f>NormalizedEnergyImpacts_Furnace!Y89</f>
        <v>24.1</v>
      </c>
      <c r="E83">
        <f>NormalizedEnergyImpacts_Furnace!Z89</f>
        <v>30</v>
      </c>
      <c r="F83" s="142">
        <f>NormalizedEnergyImpacts_Furnace!AA89</f>
        <v>0.80333333333333334</v>
      </c>
      <c r="G83" s="37">
        <f>NormalizedEnergyImpacts_Furnace!AB89</f>
        <v>64.266666666666666</v>
      </c>
      <c r="H83" s="124">
        <f>NormalizedEnergyImpacts_Furnace!AD89</f>
        <v>20.37</v>
      </c>
      <c r="I83" s="2">
        <f>NormalizedEnergyImpacts_Furnace!AE89</f>
        <v>0.49091700000000005</v>
      </c>
      <c r="J83" s="37">
        <f>NormalizedEnergyImpacts_Furnace!AF89</f>
        <v>39.273360000000004</v>
      </c>
      <c r="K83">
        <f>NormalizedEnergyImpacts_Furnace!AH89</f>
        <v>34.06</v>
      </c>
      <c r="L83" s="162">
        <f>NormalizedEnergyImpacts_Furnace!AI89</f>
        <v>0.82084600000000008</v>
      </c>
      <c r="M83" s="37">
        <f>NormalizedEnergyImpacts_Furnace!AJ89</f>
        <v>65.667680000000004</v>
      </c>
    </row>
    <row r="84" spans="1:13" x14ac:dyDescent="0.4">
      <c r="A84" t="str">
        <f>NormalizedEnergyImpacts_Furnace!E90</f>
        <v>Any</v>
      </c>
      <c r="B84" t="str">
        <f>NormalizedEnergyImpacts_Furnace!F90</f>
        <v>Gro</v>
      </c>
      <c r="C84" t="str">
        <f>NormalizedEnergyImpacts_Furnace!I90</f>
        <v>CZ01</v>
      </c>
      <c r="D84">
        <f>NormalizedEnergyImpacts_Furnace!Y90</f>
        <v>31</v>
      </c>
      <c r="E84">
        <f>NormalizedEnergyImpacts_Furnace!Z90</f>
        <v>20</v>
      </c>
      <c r="F84" s="142">
        <f>NormalizedEnergyImpacts_Furnace!AA90</f>
        <v>1.55</v>
      </c>
      <c r="G84" s="37">
        <f>NormalizedEnergyImpacts_Furnace!AB90</f>
        <v>124</v>
      </c>
      <c r="H84" s="124">
        <f>NormalizedEnergyImpacts_Furnace!AD90</f>
        <v>49.37</v>
      </c>
      <c r="I84" s="2">
        <f>NormalizedEnergyImpacts_Furnace!AE90</f>
        <v>1.53047</v>
      </c>
      <c r="J84" s="37">
        <f>NormalizedEnergyImpacts_Furnace!AF90</f>
        <v>122.4376</v>
      </c>
      <c r="K84">
        <f>NormalizedEnergyImpacts_Furnace!AH90</f>
        <v>98.2</v>
      </c>
      <c r="L84" s="162">
        <f>NormalizedEnergyImpacts_Furnace!AI90</f>
        <v>3.0442</v>
      </c>
      <c r="M84" s="37">
        <f>NormalizedEnergyImpacts_Furnace!AJ90</f>
        <v>243.536</v>
      </c>
    </row>
    <row r="85" spans="1:13" x14ac:dyDescent="0.4">
      <c r="A85" t="str">
        <f>NormalizedEnergyImpacts_Furnace!E91</f>
        <v>Any</v>
      </c>
      <c r="B85" t="str">
        <f>NormalizedEnergyImpacts_Furnace!F91</f>
        <v>Gro</v>
      </c>
      <c r="C85" t="str">
        <f>NormalizedEnergyImpacts_Furnace!I91</f>
        <v>CZ02</v>
      </c>
      <c r="D85">
        <f>NormalizedEnergyImpacts_Furnace!Y91</f>
        <v>21.9</v>
      </c>
      <c r="E85">
        <f>NormalizedEnergyImpacts_Furnace!Z91</f>
        <v>20</v>
      </c>
      <c r="F85" s="142">
        <f>NormalizedEnergyImpacts_Furnace!AA91</f>
        <v>1.095</v>
      </c>
      <c r="G85" s="37">
        <f>NormalizedEnergyImpacts_Furnace!AB91</f>
        <v>87.6</v>
      </c>
      <c r="H85" s="124">
        <f>NormalizedEnergyImpacts_Furnace!AD91</f>
        <v>49.37</v>
      </c>
      <c r="I85" s="2">
        <f>NormalizedEnergyImpacts_Furnace!AE91</f>
        <v>1.0812029999999999</v>
      </c>
      <c r="J85" s="37">
        <f>NormalizedEnergyImpacts_Furnace!AF91</f>
        <v>86.49624</v>
      </c>
      <c r="K85">
        <f>NormalizedEnergyImpacts_Furnace!AH91</f>
        <v>28.83</v>
      </c>
      <c r="L85" s="162">
        <f>NormalizedEnergyImpacts_Furnace!AI91</f>
        <v>0.63137699999999997</v>
      </c>
      <c r="M85" s="37">
        <f>NormalizedEnergyImpacts_Furnace!AJ91</f>
        <v>50.510159999999999</v>
      </c>
    </row>
    <row r="86" spans="1:13" x14ac:dyDescent="0.4">
      <c r="A86" t="str">
        <f>NormalizedEnergyImpacts_Furnace!E92</f>
        <v>Any</v>
      </c>
      <c r="B86" t="str">
        <f>NormalizedEnergyImpacts_Furnace!F92</f>
        <v>Gro</v>
      </c>
      <c r="C86" t="str">
        <f>NormalizedEnergyImpacts_Furnace!I92</f>
        <v>CZ03</v>
      </c>
      <c r="D86">
        <f>NormalizedEnergyImpacts_Furnace!Y92</f>
        <v>20</v>
      </c>
      <c r="E86">
        <f>NormalizedEnergyImpacts_Furnace!Z92</f>
        <v>20</v>
      </c>
      <c r="F86" s="142">
        <f>NormalizedEnergyImpacts_Furnace!AA92</f>
        <v>1</v>
      </c>
      <c r="G86" s="37">
        <f>NormalizedEnergyImpacts_Furnace!AB92</f>
        <v>80</v>
      </c>
      <c r="H86" s="124">
        <f>NormalizedEnergyImpacts_Furnace!AD92</f>
        <v>49.37</v>
      </c>
      <c r="I86" s="2">
        <f>NormalizedEnergyImpacts_Furnace!AE92</f>
        <v>0.98739999999999994</v>
      </c>
      <c r="J86" s="37">
        <f>NormalizedEnergyImpacts_Furnace!AF92</f>
        <v>78.99199999999999</v>
      </c>
      <c r="K86">
        <f>NormalizedEnergyImpacts_Furnace!AH92</f>
        <v>41.4</v>
      </c>
      <c r="L86" s="162">
        <f>NormalizedEnergyImpacts_Furnace!AI92</f>
        <v>0.82799999999999996</v>
      </c>
      <c r="M86" s="37">
        <f>NormalizedEnergyImpacts_Furnace!AJ92</f>
        <v>66.239999999999995</v>
      </c>
    </row>
    <row r="87" spans="1:13" x14ac:dyDescent="0.4">
      <c r="A87" t="str">
        <f>NormalizedEnergyImpacts_Furnace!E93</f>
        <v>Any</v>
      </c>
      <c r="B87" t="str">
        <f>NormalizedEnergyImpacts_Furnace!F93</f>
        <v>Gro</v>
      </c>
      <c r="C87" t="str">
        <f>NormalizedEnergyImpacts_Furnace!I93</f>
        <v>CZ04</v>
      </c>
      <c r="D87">
        <f>NormalizedEnergyImpacts_Furnace!Y93</f>
        <v>17.7</v>
      </c>
      <c r="E87">
        <f>NormalizedEnergyImpacts_Furnace!Z93</f>
        <v>20</v>
      </c>
      <c r="F87" s="142">
        <f>NormalizedEnergyImpacts_Furnace!AA93</f>
        <v>0.88500000000000001</v>
      </c>
      <c r="G87" s="37">
        <f>NormalizedEnergyImpacts_Furnace!AB93</f>
        <v>70.8</v>
      </c>
      <c r="H87" s="124">
        <f>NormalizedEnergyImpacts_Furnace!AD93</f>
        <v>49.37</v>
      </c>
      <c r="I87" s="2">
        <f>NormalizedEnergyImpacts_Furnace!AE93</f>
        <v>0.87384899999999999</v>
      </c>
      <c r="J87" s="37">
        <f>NormalizedEnergyImpacts_Furnace!AF93</f>
        <v>69.907920000000004</v>
      </c>
      <c r="K87">
        <f>NormalizedEnergyImpacts_Furnace!AH93</f>
        <v>39.9</v>
      </c>
      <c r="L87" s="162">
        <f>NormalizedEnergyImpacts_Furnace!AI93</f>
        <v>0.70623000000000002</v>
      </c>
      <c r="M87" s="37">
        <f>NormalizedEnergyImpacts_Furnace!AJ93</f>
        <v>56.498400000000004</v>
      </c>
    </row>
    <row r="88" spans="1:13" x14ac:dyDescent="0.4">
      <c r="A88" t="str">
        <f>NormalizedEnergyImpacts_Furnace!E94</f>
        <v>Any</v>
      </c>
      <c r="B88" t="str">
        <f>NormalizedEnergyImpacts_Furnace!F94</f>
        <v>Gro</v>
      </c>
      <c r="C88" t="str">
        <f>NormalizedEnergyImpacts_Furnace!I94</f>
        <v>CZ05</v>
      </c>
      <c r="D88">
        <f>NormalizedEnergyImpacts_Furnace!Y94</f>
        <v>16.899999999999999</v>
      </c>
      <c r="E88">
        <f>NormalizedEnergyImpacts_Furnace!Z94</f>
        <v>20</v>
      </c>
      <c r="F88" s="142">
        <f>NormalizedEnergyImpacts_Furnace!AA94</f>
        <v>0.84499999999999997</v>
      </c>
      <c r="G88" s="37">
        <f>NormalizedEnergyImpacts_Furnace!AB94</f>
        <v>67.599999999999994</v>
      </c>
      <c r="H88" s="124">
        <f>NormalizedEnergyImpacts_Furnace!AD94</f>
        <v>49.37</v>
      </c>
      <c r="I88" s="2">
        <f>NormalizedEnergyImpacts_Furnace!AE94</f>
        <v>0.8343529999999999</v>
      </c>
      <c r="J88" s="37">
        <f>NormalizedEnergyImpacts_Furnace!AF94</f>
        <v>66.748239999999996</v>
      </c>
      <c r="K88">
        <f>NormalizedEnergyImpacts_Furnace!AH94</f>
        <v>39.9</v>
      </c>
      <c r="L88" s="162">
        <f>NormalizedEnergyImpacts_Furnace!AI94</f>
        <v>0.67430999999999996</v>
      </c>
      <c r="M88" s="37">
        <f>NormalizedEnergyImpacts_Furnace!AJ94</f>
        <v>53.944800000000001</v>
      </c>
    </row>
    <row r="89" spans="1:13" x14ac:dyDescent="0.4">
      <c r="A89" t="str">
        <f>NormalizedEnergyImpacts_Furnace!E95</f>
        <v>Any</v>
      </c>
      <c r="B89" t="str">
        <f>NormalizedEnergyImpacts_Furnace!F95</f>
        <v>Gro</v>
      </c>
      <c r="C89" t="str">
        <f>NormalizedEnergyImpacts_Furnace!I95</f>
        <v>CZ06</v>
      </c>
      <c r="D89">
        <f>NormalizedEnergyImpacts_Furnace!Y95</f>
        <v>10.9</v>
      </c>
      <c r="E89">
        <f>NormalizedEnergyImpacts_Furnace!Z95</f>
        <v>20</v>
      </c>
      <c r="F89" s="142">
        <f>NormalizedEnergyImpacts_Furnace!AA95</f>
        <v>0.54500000000000004</v>
      </c>
      <c r="G89" s="37">
        <f>NormalizedEnergyImpacts_Furnace!AB95</f>
        <v>43.6</v>
      </c>
      <c r="H89" s="124">
        <f>NormalizedEnergyImpacts_Furnace!AD95</f>
        <v>49.37</v>
      </c>
      <c r="I89" s="2">
        <f>NormalizedEnergyImpacts_Furnace!AE95</f>
        <v>0.53813299999999997</v>
      </c>
      <c r="J89" s="37">
        <f>NormalizedEnergyImpacts_Furnace!AF95</f>
        <v>43.050640000000001</v>
      </c>
      <c r="K89">
        <f>NormalizedEnergyImpacts_Furnace!AH95</f>
        <v>60.11</v>
      </c>
      <c r="L89" s="162">
        <f>NormalizedEnergyImpacts_Furnace!AI95</f>
        <v>0.65519899999999998</v>
      </c>
      <c r="M89" s="37">
        <f>NormalizedEnergyImpacts_Furnace!AJ95</f>
        <v>52.41592</v>
      </c>
    </row>
    <row r="90" spans="1:13" x14ac:dyDescent="0.4">
      <c r="A90" t="str">
        <f>NormalizedEnergyImpacts_Furnace!E96</f>
        <v>Any</v>
      </c>
      <c r="B90" t="str">
        <f>NormalizedEnergyImpacts_Furnace!F96</f>
        <v>Gro</v>
      </c>
      <c r="C90" t="str">
        <f>NormalizedEnergyImpacts_Furnace!I96</f>
        <v>CZ07</v>
      </c>
      <c r="D90">
        <f>NormalizedEnergyImpacts_Furnace!Y96</f>
        <v>8.8800000000000008</v>
      </c>
      <c r="E90">
        <f>NormalizedEnergyImpacts_Furnace!Z96</f>
        <v>20</v>
      </c>
      <c r="F90" s="142">
        <f>NormalizedEnergyImpacts_Furnace!AA96</f>
        <v>0.44400000000000006</v>
      </c>
      <c r="G90" s="37">
        <f>NormalizedEnergyImpacts_Furnace!AB96</f>
        <v>35.520000000000003</v>
      </c>
      <c r="H90" s="124">
        <f>NormalizedEnergyImpacts_Furnace!AD96</f>
        <v>49.37</v>
      </c>
      <c r="I90" s="2">
        <f>NormalizedEnergyImpacts_Furnace!AE96</f>
        <v>0.43840560000000001</v>
      </c>
      <c r="J90" s="37">
        <f>NormalizedEnergyImpacts_Furnace!AF96</f>
        <v>35.072448000000001</v>
      </c>
      <c r="K90">
        <f>NormalizedEnergyImpacts_Furnace!AH96</f>
        <v>144.19999999999999</v>
      </c>
      <c r="L90" s="162">
        <f>NormalizedEnergyImpacts_Furnace!AI96</f>
        <v>1.2804960000000001</v>
      </c>
      <c r="M90" s="37">
        <f>NormalizedEnergyImpacts_Furnace!AJ96</f>
        <v>102.43968000000001</v>
      </c>
    </row>
    <row r="91" spans="1:13" x14ac:dyDescent="0.4">
      <c r="A91" t="str">
        <f>NormalizedEnergyImpacts_Furnace!E97</f>
        <v>Any</v>
      </c>
      <c r="B91" t="str">
        <f>NormalizedEnergyImpacts_Furnace!F97</f>
        <v>Gro</v>
      </c>
      <c r="C91" t="str">
        <f>NormalizedEnergyImpacts_Furnace!I97</f>
        <v>CZ08</v>
      </c>
      <c r="D91">
        <f>NormalizedEnergyImpacts_Furnace!Y97</f>
        <v>9.3000000000000007</v>
      </c>
      <c r="E91">
        <f>NormalizedEnergyImpacts_Furnace!Z97</f>
        <v>20</v>
      </c>
      <c r="F91" s="142">
        <f>NormalizedEnergyImpacts_Furnace!AA97</f>
        <v>0.46500000000000002</v>
      </c>
      <c r="G91" s="37">
        <f>NormalizedEnergyImpacts_Furnace!AB97</f>
        <v>37.200000000000003</v>
      </c>
      <c r="H91" s="124">
        <f>NormalizedEnergyImpacts_Furnace!AD97</f>
        <v>49.37</v>
      </c>
      <c r="I91" s="2">
        <f>NormalizedEnergyImpacts_Furnace!AE97</f>
        <v>0.45914100000000002</v>
      </c>
      <c r="J91" s="37">
        <f>NormalizedEnergyImpacts_Furnace!AF97</f>
        <v>36.731279999999998</v>
      </c>
      <c r="K91">
        <f>NormalizedEnergyImpacts_Furnace!AH97</f>
        <v>60.11</v>
      </c>
      <c r="L91" s="162">
        <f>NormalizedEnergyImpacts_Furnace!AI97</f>
        <v>0.55902300000000005</v>
      </c>
      <c r="M91" s="37">
        <f>NormalizedEnergyImpacts_Furnace!AJ97</f>
        <v>44.72184</v>
      </c>
    </row>
    <row r="92" spans="1:13" x14ac:dyDescent="0.4">
      <c r="A92" t="str">
        <f>NormalizedEnergyImpacts_Furnace!E98</f>
        <v>Any</v>
      </c>
      <c r="B92" t="str">
        <f>NormalizedEnergyImpacts_Furnace!F98</f>
        <v>Gro</v>
      </c>
      <c r="C92" t="str">
        <f>NormalizedEnergyImpacts_Furnace!I98</f>
        <v>CZ09</v>
      </c>
      <c r="D92">
        <f>NormalizedEnergyImpacts_Furnace!Y98</f>
        <v>9.14</v>
      </c>
      <c r="E92">
        <f>NormalizedEnergyImpacts_Furnace!Z98</f>
        <v>20</v>
      </c>
      <c r="F92" s="142">
        <f>NormalizedEnergyImpacts_Furnace!AA98</f>
        <v>0.45700000000000002</v>
      </c>
      <c r="G92" s="37">
        <f>NormalizedEnergyImpacts_Furnace!AB98</f>
        <v>36.56</v>
      </c>
      <c r="H92" s="124">
        <f>NormalizedEnergyImpacts_Furnace!AD98</f>
        <v>49.37</v>
      </c>
      <c r="I92" s="2">
        <f>NormalizedEnergyImpacts_Furnace!AE98</f>
        <v>0.45124180000000003</v>
      </c>
      <c r="J92" s="37">
        <f>NormalizedEnergyImpacts_Furnace!AF98</f>
        <v>36.099344000000002</v>
      </c>
      <c r="K92">
        <f>NormalizedEnergyImpacts_Furnace!AH98</f>
        <v>81.180000000000007</v>
      </c>
      <c r="L92" s="162">
        <f>NormalizedEnergyImpacts_Furnace!AI98</f>
        <v>0.74198520000000012</v>
      </c>
      <c r="M92" s="37">
        <f>NormalizedEnergyImpacts_Furnace!AJ98</f>
        <v>59.358816000000012</v>
      </c>
    </row>
    <row r="93" spans="1:13" x14ac:dyDescent="0.4">
      <c r="A93" t="str">
        <f>NormalizedEnergyImpacts_Furnace!E99</f>
        <v>Any</v>
      </c>
      <c r="B93" t="str">
        <f>NormalizedEnergyImpacts_Furnace!F99</f>
        <v>Gro</v>
      </c>
      <c r="C93" t="str">
        <f>NormalizedEnergyImpacts_Furnace!I99</f>
        <v>CZ10</v>
      </c>
      <c r="D93">
        <f>NormalizedEnergyImpacts_Furnace!Y99</f>
        <v>10.3</v>
      </c>
      <c r="E93">
        <f>NormalizedEnergyImpacts_Furnace!Z99</f>
        <v>20</v>
      </c>
      <c r="F93" s="142">
        <f>NormalizedEnergyImpacts_Furnace!AA99</f>
        <v>0.51500000000000001</v>
      </c>
      <c r="G93" s="37">
        <f>NormalizedEnergyImpacts_Furnace!AB99</f>
        <v>41.2</v>
      </c>
      <c r="H93" s="124">
        <f>NormalizedEnergyImpacts_Furnace!AD99</f>
        <v>49.37</v>
      </c>
      <c r="I93" s="2">
        <f>NormalizedEnergyImpacts_Furnace!AE99</f>
        <v>0.50851099999999994</v>
      </c>
      <c r="J93" s="37">
        <f>NormalizedEnergyImpacts_Furnace!AF99</f>
        <v>40.680879999999995</v>
      </c>
      <c r="K93">
        <f>NormalizedEnergyImpacts_Furnace!AH99</f>
        <v>64.2</v>
      </c>
      <c r="L93" s="162">
        <f>NormalizedEnergyImpacts_Furnace!AI99</f>
        <v>0.66126000000000007</v>
      </c>
      <c r="M93" s="37">
        <f>NormalizedEnergyImpacts_Furnace!AJ99</f>
        <v>52.900800000000004</v>
      </c>
    </row>
    <row r="94" spans="1:13" x14ac:dyDescent="0.4">
      <c r="A94" t="str">
        <f>NormalizedEnergyImpacts_Furnace!E100</f>
        <v>Any</v>
      </c>
      <c r="B94" t="str">
        <f>NormalizedEnergyImpacts_Furnace!F100</f>
        <v>Gro</v>
      </c>
      <c r="C94" t="str">
        <f>NormalizedEnergyImpacts_Furnace!I100</f>
        <v>CZ11</v>
      </c>
      <c r="D94">
        <f>NormalizedEnergyImpacts_Furnace!Y100</f>
        <v>22</v>
      </c>
      <c r="E94">
        <f>NormalizedEnergyImpacts_Furnace!Z100</f>
        <v>20</v>
      </c>
      <c r="F94" s="142">
        <f>NormalizedEnergyImpacts_Furnace!AA100</f>
        <v>1.1000000000000001</v>
      </c>
      <c r="G94" s="37">
        <f>NormalizedEnergyImpacts_Furnace!AB100</f>
        <v>88</v>
      </c>
      <c r="H94" s="124">
        <f>NormalizedEnergyImpacts_Furnace!AD100</f>
        <v>49.37</v>
      </c>
      <c r="I94" s="2">
        <f>NormalizedEnergyImpacts_Furnace!AE100</f>
        <v>1.0861399999999999</v>
      </c>
      <c r="J94" s="37">
        <f>NormalizedEnergyImpacts_Furnace!AF100</f>
        <v>86.891199999999998</v>
      </c>
      <c r="K94">
        <f>NormalizedEnergyImpacts_Furnace!AH100</f>
        <v>29.71</v>
      </c>
      <c r="L94" s="162">
        <f>NormalizedEnergyImpacts_Furnace!AI100</f>
        <v>0.65361999999999998</v>
      </c>
      <c r="M94" s="37">
        <f>NormalizedEnergyImpacts_Furnace!AJ100</f>
        <v>52.2896</v>
      </c>
    </row>
    <row r="95" spans="1:13" x14ac:dyDescent="0.4">
      <c r="A95" t="str">
        <f>NormalizedEnergyImpacts_Furnace!E101</f>
        <v>Any</v>
      </c>
      <c r="B95" t="str">
        <f>NormalizedEnergyImpacts_Furnace!F101</f>
        <v>Gro</v>
      </c>
      <c r="C95" t="str">
        <f>NormalizedEnergyImpacts_Furnace!I101</f>
        <v>CZ12</v>
      </c>
      <c r="D95">
        <f>NormalizedEnergyImpacts_Furnace!Y101</f>
        <v>21</v>
      </c>
      <c r="E95">
        <f>NormalizedEnergyImpacts_Furnace!Z101</f>
        <v>20</v>
      </c>
      <c r="F95" s="142">
        <f>NormalizedEnergyImpacts_Furnace!AA101</f>
        <v>1.05</v>
      </c>
      <c r="G95" s="37">
        <f>NormalizedEnergyImpacts_Furnace!AB101</f>
        <v>84</v>
      </c>
      <c r="H95" s="124">
        <f>NormalizedEnergyImpacts_Furnace!AD101</f>
        <v>49.37</v>
      </c>
      <c r="I95" s="2">
        <f>NormalizedEnergyImpacts_Furnace!AE101</f>
        <v>1.03677</v>
      </c>
      <c r="J95" s="37">
        <f>NormalizedEnergyImpacts_Furnace!AF101</f>
        <v>82.941599999999994</v>
      </c>
      <c r="K95">
        <f>NormalizedEnergyImpacts_Furnace!AH101</f>
        <v>49.37</v>
      </c>
      <c r="L95" s="162">
        <f>NormalizedEnergyImpacts_Furnace!AI101</f>
        <v>1.03677</v>
      </c>
      <c r="M95" s="37">
        <f>NormalizedEnergyImpacts_Furnace!AJ101</f>
        <v>82.941599999999994</v>
      </c>
    </row>
    <row r="96" spans="1:13" x14ac:dyDescent="0.4">
      <c r="A96" t="str">
        <f>NormalizedEnergyImpacts_Furnace!E102</f>
        <v>Any</v>
      </c>
      <c r="B96" t="str">
        <f>NormalizedEnergyImpacts_Furnace!F102</f>
        <v>Gro</v>
      </c>
      <c r="C96" t="str">
        <f>NormalizedEnergyImpacts_Furnace!I102</f>
        <v>CZ13</v>
      </c>
      <c r="D96">
        <f>NormalizedEnergyImpacts_Furnace!Y102</f>
        <v>16.399999999999999</v>
      </c>
      <c r="E96">
        <f>NormalizedEnergyImpacts_Furnace!Z102</f>
        <v>20</v>
      </c>
      <c r="F96" s="142">
        <f>NormalizedEnergyImpacts_Furnace!AA102</f>
        <v>0.82</v>
      </c>
      <c r="G96" s="37">
        <f>NormalizedEnergyImpacts_Furnace!AB102</f>
        <v>65.599999999999994</v>
      </c>
      <c r="H96" s="124">
        <f>NormalizedEnergyImpacts_Furnace!AD102</f>
        <v>49.37</v>
      </c>
      <c r="I96" s="2">
        <f>NormalizedEnergyImpacts_Furnace!AE102</f>
        <v>0.80966799999999983</v>
      </c>
      <c r="J96" s="37">
        <f>NormalizedEnergyImpacts_Furnace!AF102</f>
        <v>64.773439999999994</v>
      </c>
      <c r="K96">
        <f>NormalizedEnergyImpacts_Furnace!AH102</f>
        <v>144.19999999999999</v>
      </c>
      <c r="L96" s="162">
        <f>NormalizedEnergyImpacts_Furnace!AI102</f>
        <v>2.3648799999999994</v>
      </c>
      <c r="M96" s="37">
        <f>NormalizedEnergyImpacts_Furnace!AJ102</f>
        <v>189.19039999999995</v>
      </c>
    </row>
    <row r="97" spans="1:13" x14ac:dyDescent="0.4">
      <c r="A97" t="str">
        <f>NormalizedEnergyImpacts_Furnace!E103</f>
        <v>Any</v>
      </c>
      <c r="B97" t="str">
        <f>NormalizedEnergyImpacts_Furnace!F103</f>
        <v>Gro</v>
      </c>
      <c r="C97" t="str">
        <f>NormalizedEnergyImpacts_Furnace!I103</f>
        <v>CZ14</v>
      </c>
      <c r="D97">
        <f>NormalizedEnergyImpacts_Furnace!Y103</f>
        <v>20.399999999999999</v>
      </c>
      <c r="E97">
        <f>NormalizedEnergyImpacts_Furnace!Z103</f>
        <v>20</v>
      </c>
      <c r="F97" s="142">
        <f>NormalizedEnergyImpacts_Furnace!AA103</f>
        <v>1.02</v>
      </c>
      <c r="G97" s="37">
        <f>NormalizedEnergyImpacts_Furnace!AB103</f>
        <v>81.599999999999994</v>
      </c>
      <c r="H97" s="124">
        <f>NormalizedEnergyImpacts_Furnace!AD103</f>
        <v>49.37</v>
      </c>
      <c r="I97" s="2">
        <f>NormalizedEnergyImpacts_Furnace!AE103</f>
        <v>1.0071479999999999</v>
      </c>
      <c r="J97" s="37">
        <f>NormalizedEnergyImpacts_Furnace!AF103</f>
        <v>80.571839999999995</v>
      </c>
      <c r="K97">
        <f>NormalizedEnergyImpacts_Furnace!AH103</f>
        <v>64.2</v>
      </c>
      <c r="L97" s="162">
        <f>NormalizedEnergyImpacts_Furnace!AI103</f>
        <v>1.30968</v>
      </c>
      <c r="M97" s="37">
        <f>NormalizedEnergyImpacts_Furnace!AJ103</f>
        <v>104.7744</v>
      </c>
    </row>
    <row r="98" spans="1:13" x14ac:dyDescent="0.4">
      <c r="A98" t="str">
        <f>NormalizedEnergyImpacts_Furnace!E104</f>
        <v>Any</v>
      </c>
      <c r="B98" t="str">
        <f>NormalizedEnergyImpacts_Furnace!F104</f>
        <v>Gro</v>
      </c>
      <c r="C98" t="str">
        <f>NormalizedEnergyImpacts_Furnace!I104</f>
        <v>CZ15</v>
      </c>
      <c r="D98">
        <f>NormalizedEnergyImpacts_Furnace!Y104</f>
        <v>5.68</v>
      </c>
      <c r="E98">
        <f>NormalizedEnergyImpacts_Furnace!Z104</f>
        <v>20</v>
      </c>
      <c r="F98" s="142">
        <f>NormalizedEnergyImpacts_Furnace!AA104</f>
        <v>0.28399999999999997</v>
      </c>
      <c r="G98" s="37">
        <f>NormalizedEnergyImpacts_Furnace!AB104</f>
        <v>22.72</v>
      </c>
      <c r="H98" s="124">
        <f>NormalizedEnergyImpacts_Furnace!AD104</f>
        <v>49.37</v>
      </c>
      <c r="I98" s="2">
        <f>NormalizedEnergyImpacts_Furnace!AE104</f>
        <v>0.28042159999999994</v>
      </c>
      <c r="J98" s="37">
        <f>NormalizedEnergyImpacts_Furnace!AF104</f>
        <v>22.433727999999995</v>
      </c>
      <c r="K98">
        <f>NormalizedEnergyImpacts_Furnace!AH104</f>
        <v>111.39</v>
      </c>
      <c r="L98" s="162">
        <f>NormalizedEnergyImpacts_Furnace!AI104</f>
        <v>0.6326951999999999</v>
      </c>
      <c r="M98" s="37">
        <f>NormalizedEnergyImpacts_Furnace!AJ104</f>
        <v>50.615615999999989</v>
      </c>
    </row>
    <row r="99" spans="1:13" x14ac:dyDescent="0.4">
      <c r="A99" t="str">
        <f>NormalizedEnergyImpacts_Furnace!E105</f>
        <v>Any</v>
      </c>
      <c r="B99" t="str">
        <f>NormalizedEnergyImpacts_Furnace!F105</f>
        <v>Gro</v>
      </c>
      <c r="C99" t="str">
        <f>NormalizedEnergyImpacts_Furnace!I105</f>
        <v>CZ16</v>
      </c>
      <c r="D99">
        <f>NormalizedEnergyImpacts_Furnace!Y105</f>
        <v>40.9</v>
      </c>
      <c r="E99">
        <f>NormalizedEnergyImpacts_Furnace!Z105</f>
        <v>20</v>
      </c>
      <c r="F99" s="142">
        <f>NormalizedEnergyImpacts_Furnace!AA105</f>
        <v>2.0449999999999999</v>
      </c>
      <c r="G99" s="37">
        <f>NormalizedEnergyImpacts_Furnace!AB105</f>
        <v>163.6</v>
      </c>
      <c r="H99" s="124">
        <f>NormalizedEnergyImpacts_Furnace!AD105</f>
        <v>49.37</v>
      </c>
      <c r="I99" s="2">
        <f>NormalizedEnergyImpacts_Furnace!AE105</f>
        <v>2.0192329999999998</v>
      </c>
      <c r="J99" s="37">
        <f>NormalizedEnergyImpacts_Furnace!AF105</f>
        <v>161.53863999999999</v>
      </c>
      <c r="K99">
        <f>NormalizedEnergyImpacts_Furnace!AH105</f>
        <v>81.180000000000007</v>
      </c>
      <c r="L99" s="162">
        <f>NormalizedEnergyImpacts_Furnace!AI105</f>
        <v>3.320262</v>
      </c>
      <c r="M99" s="37">
        <f>NormalizedEnergyImpacts_Furnace!AJ105</f>
        <v>265.62096000000003</v>
      </c>
    </row>
    <row r="100" spans="1:13" x14ac:dyDescent="0.4">
      <c r="A100" t="str">
        <f>NormalizedEnergyImpacts_Furnace!E106</f>
        <v>Any</v>
      </c>
      <c r="B100" t="str">
        <f>NormalizedEnergyImpacts_Furnace!F106</f>
        <v>Hsp</v>
      </c>
      <c r="C100" t="str">
        <f>NormalizedEnergyImpacts_Furnace!I106</f>
        <v>CZ01</v>
      </c>
      <c r="D100">
        <f>NormalizedEnergyImpacts_Furnace!Y106</f>
        <v>40.6</v>
      </c>
      <c r="E100">
        <f>NormalizedEnergyImpacts_Furnace!Z106</f>
        <v>40</v>
      </c>
      <c r="F100" s="142">
        <f>NormalizedEnergyImpacts_Furnace!AA106</f>
        <v>1.0150000000000001</v>
      </c>
      <c r="G100" s="37">
        <f>NormalizedEnergyImpacts_Furnace!AB106</f>
        <v>81.200000000000017</v>
      </c>
      <c r="H100" s="124">
        <f>NormalizedEnergyImpacts_Furnace!AD106</f>
        <v>25</v>
      </c>
      <c r="I100" s="2">
        <f>NormalizedEnergyImpacts_Furnace!AE106</f>
        <v>1.0150000000000001</v>
      </c>
      <c r="J100" s="37">
        <f>NormalizedEnergyImpacts_Furnace!AF106</f>
        <v>81.200000000000017</v>
      </c>
      <c r="K100">
        <f>NormalizedEnergyImpacts_Furnace!AH106</f>
        <v>45.09</v>
      </c>
      <c r="L100" s="162">
        <f>NormalizedEnergyImpacts_Furnace!AI106</f>
        <v>1.8306540000000002</v>
      </c>
      <c r="M100" s="37">
        <f>NormalizedEnergyImpacts_Furnace!AJ106</f>
        <v>146.45232000000001</v>
      </c>
    </row>
    <row r="101" spans="1:13" x14ac:dyDescent="0.4">
      <c r="A101" t="str">
        <f>NormalizedEnergyImpacts_Furnace!E107</f>
        <v>Any</v>
      </c>
      <c r="B101" t="str">
        <f>NormalizedEnergyImpacts_Furnace!F107</f>
        <v>Hsp</v>
      </c>
      <c r="C101" t="str">
        <f>NormalizedEnergyImpacts_Furnace!I107</f>
        <v>CZ02</v>
      </c>
      <c r="D101">
        <f>NormalizedEnergyImpacts_Furnace!Y107</f>
        <v>29.8</v>
      </c>
      <c r="E101">
        <f>NormalizedEnergyImpacts_Furnace!Z107</f>
        <v>40</v>
      </c>
      <c r="F101" s="142">
        <f>NormalizedEnergyImpacts_Furnace!AA107</f>
        <v>0.745</v>
      </c>
      <c r="G101" s="37">
        <f>NormalizedEnergyImpacts_Furnace!AB107</f>
        <v>59.6</v>
      </c>
      <c r="H101" s="124">
        <f>NormalizedEnergyImpacts_Furnace!AD107</f>
        <v>25</v>
      </c>
      <c r="I101" s="2">
        <f>NormalizedEnergyImpacts_Furnace!AE107</f>
        <v>0.745</v>
      </c>
      <c r="J101" s="37">
        <f>NormalizedEnergyImpacts_Furnace!AF107</f>
        <v>59.6</v>
      </c>
      <c r="K101">
        <f>NormalizedEnergyImpacts_Furnace!AH107</f>
        <v>17.100000000000001</v>
      </c>
      <c r="L101" s="162">
        <f>NormalizedEnergyImpacts_Furnace!AI107</f>
        <v>0.50958000000000003</v>
      </c>
      <c r="M101" s="37">
        <f>NormalizedEnergyImpacts_Furnace!AJ107</f>
        <v>40.766400000000004</v>
      </c>
    </row>
    <row r="102" spans="1:13" x14ac:dyDescent="0.4">
      <c r="A102" t="str">
        <f>NormalizedEnergyImpacts_Furnace!E108</f>
        <v>Any</v>
      </c>
      <c r="B102" t="str">
        <f>NormalizedEnergyImpacts_Furnace!F108</f>
        <v>Hsp</v>
      </c>
      <c r="C102" t="str">
        <f>NormalizedEnergyImpacts_Furnace!I108</f>
        <v>CZ03</v>
      </c>
      <c r="D102">
        <f>NormalizedEnergyImpacts_Furnace!Y108</f>
        <v>23.4</v>
      </c>
      <c r="E102">
        <f>NormalizedEnergyImpacts_Furnace!Z108</f>
        <v>40</v>
      </c>
      <c r="F102" s="142">
        <f>NormalizedEnergyImpacts_Furnace!AA108</f>
        <v>0.58499999999999996</v>
      </c>
      <c r="G102" s="37">
        <f>NormalizedEnergyImpacts_Furnace!AB108</f>
        <v>46.8</v>
      </c>
      <c r="H102" s="124">
        <f>NormalizedEnergyImpacts_Furnace!AD108</f>
        <v>25</v>
      </c>
      <c r="I102" s="2">
        <f>NormalizedEnergyImpacts_Furnace!AE108</f>
        <v>0.58499999999999996</v>
      </c>
      <c r="J102" s="37">
        <f>NormalizedEnergyImpacts_Furnace!AF108</f>
        <v>46.8</v>
      </c>
      <c r="K102">
        <f>NormalizedEnergyImpacts_Furnace!AH108</f>
        <v>28.94</v>
      </c>
      <c r="L102" s="162">
        <f>NormalizedEnergyImpacts_Furnace!AI108</f>
        <v>0.67719599999999991</v>
      </c>
      <c r="M102" s="37">
        <f>NormalizedEnergyImpacts_Furnace!AJ108</f>
        <v>54.175679999999993</v>
      </c>
    </row>
    <row r="103" spans="1:13" x14ac:dyDescent="0.4">
      <c r="A103" t="str">
        <f>NormalizedEnergyImpacts_Furnace!E109</f>
        <v>Any</v>
      </c>
      <c r="B103" t="str">
        <f>NormalizedEnergyImpacts_Furnace!F109</f>
        <v>Hsp</v>
      </c>
      <c r="C103" t="str">
        <f>NormalizedEnergyImpacts_Furnace!I109</f>
        <v>CZ04</v>
      </c>
      <c r="D103">
        <f>NormalizedEnergyImpacts_Furnace!Y109</f>
        <v>21.4</v>
      </c>
      <c r="E103">
        <f>NormalizedEnergyImpacts_Furnace!Z109</f>
        <v>40</v>
      </c>
      <c r="F103" s="142">
        <f>NormalizedEnergyImpacts_Furnace!AA109</f>
        <v>0.53499999999999992</v>
      </c>
      <c r="G103" s="37">
        <f>NormalizedEnergyImpacts_Furnace!AB109</f>
        <v>42.8</v>
      </c>
      <c r="H103" s="124">
        <f>NormalizedEnergyImpacts_Furnace!AD109</f>
        <v>25</v>
      </c>
      <c r="I103" s="2">
        <f>NormalizedEnergyImpacts_Furnace!AE109</f>
        <v>0.53499999999999992</v>
      </c>
      <c r="J103" s="37">
        <f>NormalizedEnergyImpacts_Furnace!AF109</f>
        <v>42.8</v>
      </c>
      <c r="K103">
        <f>NormalizedEnergyImpacts_Furnace!AH109</f>
        <v>22.61</v>
      </c>
      <c r="L103" s="162">
        <f>NormalizedEnergyImpacts_Furnace!AI109</f>
        <v>0.48385399999999995</v>
      </c>
      <c r="M103" s="37">
        <f>NormalizedEnergyImpacts_Furnace!AJ109</f>
        <v>38.708319999999993</v>
      </c>
    </row>
    <row r="104" spans="1:13" x14ac:dyDescent="0.4">
      <c r="A104" t="str">
        <f>NormalizedEnergyImpacts_Furnace!E110</f>
        <v>Any</v>
      </c>
      <c r="B104" t="str">
        <f>NormalizedEnergyImpacts_Furnace!F110</f>
        <v>Hsp</v>
      </c>
      <c r="C104" t="str">
        <f>NormalizedEnergyImpacts_Furnace!I110</f>
        <v>CZ05</v>
      </c>
      <c r="D104">
        <f>NormalizedEnergyImpacts_Furnace!Y110</f>
        <v>17.7</v>
      </c>
      <c r="E104">
        <f>NormalizedEnergyImpacts_Furnace!Z110</f>
        <v>40</v>
      </c>
      <c r="F104" s="142">
        <f>NormalizedEnergyImpacts_Furnace!AA110</f>
        <v>0.4425</v>
      </c>
      <c r="G104" s="37">
        <f>NormalizedEnergyImpacts_Furnace!AB110</f>
        <v>35.4</v>
      </c>
      <c r="H104" s="124">
        <f>NormalizedEnergyImpacts_Furnace!AD110</f>
        <v>25</v>
      </c>
      <c r="I104" s="2">
        <f>NormalizedEnergyImpacts_Furnace!AE110</f>
        <v>0.4425</v>
      </c>
      <c r="J104" s="37">
        <f>NormalizedEnergyImpacts_Furnace!AF110</f>
        <v>35.4</v>
      </c>
      <c r="K104">
        <f>NormalizedEnergyImpacts_Furnace!AH110</f>
        <v>22.61</v>
      </c>
      <c r="L104" s="162">
        <f>NormalizedEnergyImpacts_Furnace!AI110</f>
        <v>0.40019700000000002</v>
      </c>
      <c r="M104" s="37">
        <f>NormalizedEnergyImpacts_Furnace!AJ110</f>
        <v>32.01576</v>
      </c>
    </row>
    <row r="105" spans="1:13" x14ac:dyDescent="0.4">
      <c r="A105" t="str">
        <f>NormalizedEnergyImpacts_Furnace!E111</f>
        <v>Any</v>
      </c>
      <c r="B105" t="str">
        <f>NormalizedEnergyImpacts_Furnace!F111</f>
        <v>Hsp</v>
      </c>
      <c r="C105" t="str">
        <f>NormalizedEnergyImpacts_Furnace!I111</f>
        <v>CZ06</v>
      </c>
      <c r="D105">
        <f>NormalizedEnergyImpacts_Furnace!Y111</f>
        <v>9.2100000000000009</v>
      </c>
      <c r="E105">
        <f>NormalizedEnergyImpacts_Furnace!Z111</f>
        <v>40</v>
      </c>
      <c r="F105" s="142">
        <f>NormalizedEnergyImpacts_Furnace!AA111</f>
        <v>0.23025000000000001</v>
      </c>
      <c r="G105" s="37">
        <f>NormalizedEnergyImpacts_Furnace!AB111</f>
        <v>18.420000000000002</v>
      </c>
      <c r="H105" s="124">
        <f>NormalizedEnergyImpacts_Furnace!AD111</f>
        <v>25</v>
      </c>
      <c r="I105" s="2">
        <f>NormalizedEnergyImpacts_Furnace!AE111</f>
        <v>0.23025000000000004</v>
      </c>
      <c r="J105" s="37">
        <f>NormalizedEnergyImpacts_Furnace!AF111</f>
        <v>18.420000000000002</v>
      </c>
      <c r="K105">
        <f>NormalizedEnergyImpacts_Furnace!AH111</f>
        <v>26.57</v>
      </c>
      <c r="L105" s="162">
        <f>NormalizedEnergyImpacts_Furnace!AI111</f>
        <v>0.24470970000000003</v>
      </c>
      <c r="M105" s="37">
        <f>NormalizedEnergyImpacts_Furnace!AJ111</f>
        <v>19.576776000000002</v>
      </c>
    </row>
    <row r="106" spans="1:13" x14ac:dyDescent="0.4">
      <c r="A106" t="str">
        <f>NormalizedEnergyImpacts_Furnace!E112</f>
        <v>Any</v>
      </c>
      <c r="B106" t="str">
        <f>NormalizedEnergyImpacts_Furnace!F112</f>
        <v>Hsp</v>
      </c>
      <c r="C106" t="str">
        <f>NormalizedEnergyImpacts_Furnace!I112</f>
        <v>CZ07</v>
      </c>
      <c r="D106">
        <f>NormalizedEnergyImpacts_Furnace!Y112</f>
        <v>6.36</v>
      </c>
      <c r="E106">
        <f>NormalizedEnergyImpacts_Furnace!Z112</f>
        <v>40</v>
      </c>
      <c r="F106" s="142">
        <f>NormalizedEnergyImpacts_Furnace!AA112</f>
        <v>0.159</v>
      </c>
      <c r="G106" s="37">
        <f>NormalizedEnergyImpacts_Furnace!AB112</f>
        <v>12.72</v>
      </c>
      <c r="H106" s="124">
        <f>NormalizedEnergyImpacts_Furnace!AD112</f>
        <v>25</v>
      </c>
      <c r="I106" s="2">
        <f>NormalizedEnergyImpacts_Furnace!AE112</f>
        <v>0.159</v>
      </c>
      <c r="J106" s="37">
        <f>NormalizedEnergyImpacts_Furnace!AF112</f>
        <v>12.72</v>
      </c>
      <c r="K106">
        <f>NormalizedEnergyImpacts_Furnace!AH112</f>
        <v>38.36</v>
      </c>
      <c r="L106" s="162">
        <f>NormalizedEnergyImpacts_Furnace!AI112</f>
        <v>0.24396960000000001</v>
      </c>
      <c r="M106" s="37">
        <f>NormalizedEnergyImpacts_Furnace!AJ112</f>
        <v>19.517568000000001</v>
      </c>
    </row>
    <row r="107" spans="1:13" x14ac:dyDescent="0.4">
      <c r="A107" t="str">
        <f>NormalizedEnergyImpacts_Furnace!E113</f>
        <v>Any</v>
      </c>
      <c r="B107" t="str">
        <f>NormalizedEnergyImpacts_Furnace!F113</f>
        <v>Hsp</v>
      </c>
      <c r="C107" t="str">
        <f>NormalizedEnergyImpacts_Furnace!I113</f>
        <v>CZ08</v>
      </c>
      <c r="D107">
        <f>NormalizedEnergyImpacts_Furnace!Y113</f>
        <v>8.9600000000000009</v>
      </c>
      <c r="E107">
        <f>NormalizedEnergyImpacts_Furnace!Z113</f>
        <v>40</v>
      </c>
      <c r="F107" s="142">
        <f>NormalizedEnergyImpacts_Furnace!AA113</f>
        <v>0.22400000000000003</v>
      </c>
      <c r="G107" s="37">
        <f>NormalizedEnergyImpacts_Furnace!AB113</f>
        <v>17.920000000000002</v>
      </c>
      <c r="H107" s="124">
        <f>NormalizedEnergyImpacts_Furnace!AD113</f>
        <v>25</v>
      </c>
      <c r="I107" s="2">
        <f>NormalizedEnergyImpacts_Furnace!AE113</f>
        <v>0.22400000000000003</v>
      </c>
      <c r="J107" s="37">
        <f>NormalizedEnergyImpacts_Furnace!AF113</f>
        <v>17.920000000000002</v>
      </c>
      <c r="K107">
        <f>NormalizedEnergyImpacts_Furnace!AH113</f>
        <v>26.57</v>
      </c>
      <c r="L107" s="162">
        <f>NormalizedEnergyImpacts_Furnace!AI113</f>
        <v>0.23806720000000003</v>
      </c>
      <c r="M107" s="37">
        <f>NormalizedEnergyImpacts_Furnace!AJ113</f>
        <v>19.045376000000005</v>
      </c>
    </row>
    <row r="108" spans="1:13" x14ac:dyDescent="0.4">
      <c r="A108" t="str">
        <f>NormalizedEnergyImpacts_Furnace!E114</f>
        <v>Any</v>
      </c>
      <c r="B108" t="str">
        <f>NormalizedEnergyImpacts_Furnace!F114</f>
        <v>Hsp</v>
      </c>
      <c r="C108" t="str">
        <f>NormalizedEnergyImpacts_Furnace!I114</f>
        <v>CZ09</v>
      </c>
      <c r="D108">
        <f>NormalizedEnergyImpacts_Furnace!Y114</f>
        <v>8.4499999999999993</v>
      </c>
      <c r="E108">
        <f>NormalizedEnergyImpacts_Furnace!Z114</f>
        <v>40</v>
      </c>
      <c r="F108" s="142">
        <f>NormalizedEnergyImpacts_Furnace!AA114</f>
        <v>0.21124999999999999</v>
      </c>
      <c r="G108" s="37">
        <f>NormalizedEnergyImpacts_Furnace!AB114</f>
        <v>16.899999999999999</v>
      </c>
      <c r="H108" s="124">
        <f>NormalizedEnergyImpacts_Furnace!AD114</f>
        <v>25</v>
      </c>
      <c r="I108" s="2">
        <f>NormalizedEnergyImpacts_Furnace!AE114</f>
        <v>0.21124999999999999</v>
      </c>
      <c r="J108" s="37">
        <f>NormalizedEnergyImpacts_Furnace!AF114</f>
        <v>16.899999999999999</v>
      </c>
      <c r="K108">
        <f>NormalizedEnergyImpacts_Furnace!AH114</f>
        <v>30.42</v>
      </c>
      <c r="L108" s="162">
        <f>NormalizedEnergyImpacts_Furnace!AI114</f>
        <v>0.25704899999999997</v>
      </c>
      <c r="M108" s="37">
        <f>NormalizedEnergyImpacts_Furnace!AJ114</f>
        <v>20.563919999999996</v>
      </c>
    </row>
    <row r="109" spans="1:13" x14ac:dyDescent="0.4">
      <c r="A109" t="str">
        <f>NormalizedEnergyImpacts_Furnace!E115</f>
        <v>Any</v>
      </c>
      <c r="B109" t="str">
        <f>NormalizedEnergyImpacts_Furnace!F115</f>
        <v>Hsp</v>
      </c>
      <c r="C109" t="str">
        <f>NormalizedEnergyImpacts_Furnace!I115</f>
        <v>CZ10</v>
      </c>
      <c r="D109">
        <f>NormalizedEnergyImpacts_Furnace!Y115</f>
        <v>11.6</v>
      </c>
      <c r="E109">
        <f>NormalizedEnergyImpacts_Furnace!Z115</f>
        <v>40</v>
      </c>
      <c r="F109" s="142">
        <f>NormalizedEnergyImpacts_Furnace!AA115</f>
        <v>0.28999999999999998</v>
      </c>
      <c r="G109" s="37">
        <f>NormalizedEnergyImpacts_Furnace!AB115</f>
        <v>23.2</v>
      </c>
      <c r="H109" s="124">
        <f>NormalizedEnergyImpacts_Furnace!AD115</f>
        <v>25</v>
      </c>
      <c r="I109" s="2">
        <f>NormalizedEnergyImpacts_Furnace!AE115</f>
        <v>0.28999999999999998</v>
      </c>
      <c r="J109" s="37">
        <f>NormalizedEnergyImpacts_Furnace!AF115</f>
        <v>23.2</v>
      </c>
      <c r="K109">
        <f>NormalizedEnergyImpacts_Furnace!AH115</f>
        <v>28</v>
      </c>
      <c r="L109" s="162">
        <f>NormalizedEnergyImpacts_Furnace!AI115</f>
        <v>0.32479999999999998</v>
      </c>
      <c r="M109" s="37">
        <f>NormalizedEnergyImpacts_Furnace!AJ115</f>
        <v>25.983999999999998</v>
      </c>
    </row>
    <row r="110" spans="1:13" x14ac:dyDescent="0.4">
      <c r="A110" t="str">
        <f>NormalizedEnergyImpacts_Furnace!E116</f>
        <v>Any</v>
      </c>
      <c r="B110" t="str">
        <f>NormalizedEnergyImpacts_Furnace!F116</f>
        <v>Hsp</v>
      </c>
      <c r="C110" t="str">
        <f>NormalizedEnergyImpacts_Furnace!I116</f>
        <v>CZ11</v>
      </c>
      <c r="D110">
        <f>NormalizedEnergyImpacts_Furnace!Y116</f>
        <v>30.2</v>
      </c>
      <c r="E110">
        <f>NormalizedEnergyImpacts_Furnace!Z116</f>
        <v>40</v>
      </c>
      <c r="F110" s="142">
        <f>NormalizedEnergyImpacts_Furnace!AA116</f>
        <v>0.755</v>
      </c>
      <c r="G110" s="37">
        <f>NormalizedEnergyImpacts_Furnace!AB116</f>
        <v>60.4</v>
      </c>
      <c r="H110" s="124">
        <f>NormalizedEnergyImpacts_Furnace!AD116</f>
        <v>25</v>
      </c>
      <c r="I110" s="2">
        <f>NormalizedEnergyImpacts_Furnace!AE116</f>
        <v>0.75499999999999989</v>
      </c>
      <c r="J110" s="37">
        <f>NormalizedEnergyImpacts_Furnace!AF116</f>
        <v>60.399999999999991</v>
      </c>
      <c r="K110">
        <f>NormalizedEnergyImpacts_Furnace!AH116</f>
        <v>30.76</v>
      </c>
      <c r="L110" s="162">
        <f>NormalizedEnergyImpacts_Furnace!AI116</f>
        <v>0.928952</v>
      </c>
      <c r="M110" s="37">
        <f>NormalizedEnergyImpacts_Furnace!AJ116</f>
        <v>74.316159999999996</v>
      </c>
    </row>
    <row r="111" spans="1:13" x14ac:dyDescent="0.4">
      <c r="A111" t="str">
        <f>NormalizedEnergyImpacts_Furnace!E117</f>
        <v>Any</v>
      </c>
      <c r="B111" t="str">
        <f>NormalizedEnergyImpacts_Furnace!F117</f>
        <v>Hsp</v>
      </c>
      <c r="C111" t="str">
        <f>NormalizedEnergyImpacts_Furnace!I117</f>
        <v>CZ12</v>
      </c>
      <c r="D111">
        <f>NormalizedEnergyImpacts_Furnace!Y117</f>
        <v>28.6</v>
      </c>
      <c r="E111">
        <f>NormalizedEnergyImpacts_Furnace!Z117</f>
        <v>40</v>
      </c>
      <c r="F111" s="142">
        <f>NormalizedEnergyImpacts_Furnace!AA117</f>
        <v>0.71500000000000008</v>
      </c>
      <c r="G111" s="37">
        <f>NormalizedEnergyImpacts_Furnace!AB117</f>
        <v>57.2</v>
      </c>
      <c r="H111" s="124">
        <f>NormalizedEnergyImpacts_Furnace!AD117</f>
        <v>25</v>
      </c>
      <c r="I111" s="2">
        <f>NormalizedEnergyImpacts_Furnace!AE117</f>
        <v>0.71499999999999997</v>
      </c>
      <c r="J111" s="37">
        <f>NormalizedEnergyImpacts_Furnace!AF117</f>
        <v>57.199999999999996</v>
      </c>
      <c r="K111">
        <f>NormalizedEnergyImpacts_Furnace!AH117</f>
        <v>25</v>
      </c>
      <c r="L111" s="162">
        <f>NormalizedEnergyImpacts_Furnace!AI117</f>
        <v>0.71499999999999997</v>
      </c>
      <c r="M111" s="37">
        <f>NormalizedEnergyImpacts_Furnace!AJ117</f>
        <v>57.199999999999996</v>
      </c>
    </row>
    <row r="112" spans="1:13" x14ac:dyDescent="0.4">
      <c r="A112" t="str">
        <f>NormalizedEnergyImpacts_Furnace!E118</f>
        <v>Any</v>
      </c>
      <c r="B112" t="str">
        <f>NormalizedEnergyImpacts_Furnace!F118</f>
        <v>Hsp</v>
      </c>
      <c r="C112" t="str">
        <f>NormalizedEnergyImpacts_Furnace!I118</f>
        <v>CZ13</v>
      </c>
      <c r="D112">
        <f>NormalizedEnergyImpacts_Furnace!Y118</f>
        <v>22.1</v>
      </c>
      <c r="E112">
        <f>NormalizedEnergyImpacts_Furnace!Z118</f>
        <v>40</v>
      </c>
      <c r="F112" s="142">
        <f>NormalizedEnergyImpacts_Furnace!AA118</f>
        <v>0.55249999999999999</v>
      </c>
      <c r="G112" s="37">
        <f>NormalizedEnergyImpacts_Furnace!AB118</f>
        <v>44.2</v>
      </c>
      <c r="H112" s="124">
        <f>NormalizedEnergyImpacts_Furnace!AD118</f>
        <v>25</v>
      </c>
      <c r="I112" s="2">
        <f>NormalizedEnergyImpacts_Furnace!AE118</f>
        <v>0.55249999999999999</v>
      </c>
      <c r="J112" s="37">
        <f>NormalizedEnergyImpacts_Furnace!AF118</f>
        <v>44.2</v>
      </c>
      <c r="K112">
        <f>NormalizedEnergyImpacts_Furnace!AH118</f>
        <v>38.36</v>
      </c>
      <c r="L112" s="162">
        <f>NormalizedEnergyImpacts_Furnace!AI118</f>
        <v>0.84775600000000007</v>
      </c>
      <c r="M112" s="37">
        <f>NormalizedEnergyImpacts_Furnace!AJ118</f>
        <v>67.820480000000003</v>
      </c>
    </row>
    <row r="113" spans="1:13" x14ac:dyDescent="0.4">
      <c r="A113" t="str">
        <f>NormalizedEnergyImpacts_Furnace!E119</f>
        <v>Any</v>
      </c>
      <c r="B113" t="str">
        <f>NormalizedEnergyImpacts_Furnace!F119</f>
        <v>Hsp</v>
      </c>
      <c r="C113" t="str">
        <f>NormalizedEnergyImpacts_Furnace!I119</f>
        <v>CZ14</v>
      </c>
      <c r="D113">
        <f>NormalizedEnergyImpacts_Furnace!Y119</f>
        <v>28.8</v>
      </c>
      <c r="E113">
        <f>NormalizedEnergyImpacts_Furnace!Z119</f>
        <v>40</v>
      </c>
      <c r="F113" s="142">
        <f>NormalizedEnergyImpacts_Furnace!AA119</f>
        <v>0.72</v>
      </c>
      <c r="G113" s="37">
        <f>NormalizedEnergyImpacts_Furnace!AB119</f>
        <v>57.599999999999994</v>
      </c>
      <c r="H113" s="124">
        <f>NormalizedEnergyImpacts_Furnace!AD119</f>
        <v>25</v>
      </c>
      <c r="I113" s="2">
        <f>NormalizedEnergyImpacts_Furnace!AE119</f>
        <v>0.72</v>
      </c>
      <c r="J113" s="37">
        <f>NormalizedEnergyImpacts_Furnace!AF119</f>
        <v>57.599999999999994</v>
      </c>
      <c r="K113">
        <f>NormalizedEnergyImpacts_Furnace!AH119</f>
        <v>28</v>
      </c>
      <c r="L113" s="162">
        <f>NormalizedEnergyImpacts_Furnace!AI119</f>
        <v>0.80640000000000001</v>
      </c>
      <c r="M113" s="37">
        <f>NormalizedEnergyImpacts_Furnace!AJ119</f>
        <v>64.512</v>
      </c>
    </row>
    <row r="114" spans="1:13" x14ac:dyDescent="0.4">
      <c r="A114" t="str">
        <f>NormalizedEnergyImpacts_Furnace!E120</f>
        <v>Any</v>
      </c>
      <c r="B114" t="str">
        <f>NormalizedEnergyImpacts_Furnace!F120</f>
        <v>Hsp</v>
      </c>
      <c r="C114" t="str">
        <f>NormalizedEnergyImpacts_Furnace!I120</f>
        <v>CZ15</v>
      </c>
      <c r="D114">
        <f>NormalizedEnergyImpacts_Furnace!Y120</f>
        <v>4.4400000000000004</v>
      </c>
      <c r="E114">
        <f>NormalizedEnergyImpacts_Furnace!Z120</f>
        <v>40</v>
      </c>
      <c r="F114" s="142">
        <f>NormalizedEnergyImpacts_Furnace!AA120</f>
        <v>0.11100000000000002</v>
      </c>
      <c r="G114" s="37">
        <f>NormalizedEnergyImpacts_Furnace!AB120</f>
        <v>8.8800000000000008</v>
      </c>
      <c r="H114" s="124">
        <f>NormalizedEnergyImpacts_Furnace!AD120</f>
        <v>25</v>
      </c>
      <c r="I114" s="2">
        <f>NormalizedEnergyImpacts_Furnace!AE120</f>
        <v>0.11100000000000002</v>
      </c>
      <c r="J114" s="37">
        <f>NormalizedEnergyImpacts_Furnace!AF120</f>
        <v>8.8800000000000008</v>
      </c>
      <c r="K114">
        <f>NormalizedEnergyImpacts_Furnace!AH120</f>
        <v>24.63</v>
      </c>
      <c r="L114" s="162">
        <f>NormalizedEnergyImpacts_Furnace!AI120</f>
        <v>0.1093572</v>
      </c>
      <c r="M114" s="37">
        <f>NormalizedEnergyImpacts_Furnace!AJ120</f>
        <v>8.7485759999999999</v>
      </c>
    </row>
    <row r="115" spans="1:13" x14ac:dyDescent="0.4">
      <c r="A115" t="str">
        <f>NormalizedEnergyImpacts_Furnace!E121</f>
        <v>Any</v>
      </c>
      <c r="B115" t="str">
        <f>NormalizedEnergyImpacts_Furnace!F121</f>
        <v>Hsp</v>
      </c>
      <c r="C115" t="str">
        <f>NormalizedEnergyImpacts_Furnace!I121</f>
        <v>CZ16</v>
      </c>
      <c r="D115">
        <f>NormalizedEnergyImpacts_Furnace!Y121</f>
        <v>68.8</v>
      </c>
      <c r="E115">
        <f>NormalizedEnergyImpacts_Furnace!Z121</f>
        <v>40</v>
      </c>
      <c r="F115" s="142">
        <f>NormalizedEnergyImpacts_Furnace!AA121</f>
        <v>1.72</v>
      </c>
      <c r="G115" s="37">
        <f>NormalizedEnergyImpacts_Furnace!AB121</f>
        <v>137.6</v>
      </c>
      <c r="H115" s="124">
        <f>NormalizedEnergyImpacts_Furnace!AD121</f>
        <v>25</v>
      </c>
      <c r="I115" s="2">
        <f>NormalizedEnergyImpacts_Furnace!AE121</f>
        <v>1.72</v>
      </c>
      <c r="J115" s="37">
        <f>NormalizedEnergyImpacts_Furnace!AF121</f>
        <v>137.6</v>
      </c>
      <c r="K115">
        <f>NormalizedEnergyImpacts_Furnace!AH121</f>
        <v>30.42</v>
      </c>
      <c r="L115" s="162">
        <f>NormalizedEnergyImpacts_Furnace!AI121</f>
        <v>2.0928960000000001</v>
      </c>
      <c r="M115" s="37">
        <f>NormalizedEnergyImpacts_Furnace!AJ121</f>
        <v>167.43168</v>
      </c>
    </row>
    <row r="116" spans="1:13" x14ac:dyDescent="0.4">
      <c r="A116" t="str">
        <f>NormalizedEnergyImpacts_Furnace!E122</f>
        <v>Any</v>
      </c>
      <c r="B116" t="str">
        <f>NormalizedEnergyImpacts_Furnace!F122</f>
        <v>Htl</v>
      </c>
      <c r="C116" t="str">
        <f>NormalizedEnergyImpacts_Furnace!I122</f>
        <v>CZ01</v>
      </c>
      <c r="D116">
        <f>NormalizedEnergyImpacts_Furnace!Y122</f>
        <v>2.06</v>
      </c>
      <c r="E116">
        <f>NormalizedEnergyImpacts_Furnace!Z122</f>
        <v>40</v>
      </c>
      <c r="F116" s="142">
        <f>NormalizedEnergyImpacts_Furnace!AA122</f>
        <v>5.1500000000000004E-2</v>
      </c>
      <c r="G116" s="37">
        <f>NormalizedEnergyImpacts_Furnace!AB122</f>
        <v>4.12</v>
      </c>
      <c r="H116" s="124">
        <f>NormalizedEnergyImpacts_Furnace!AD122</f>
        <v>83.27</v>
      </c>
      <c r="I116" s="2">
        <f>NormalizedEnergyImpacts_Furnace!AE122</f>
        <v>0.1715362</v>
      </c>
      <c r="J116" s="37">
        <f>NormalizedEnergyImpacts_Furnace!AF122</f>
        <v>13.722896</v>
      </c>
      <c r="K116">
        <f>NormalizedEnergyImpacts_Furnace!AH122</f>
        <v>170.84</v>
      </c>
      <c r="L116" s="162">
        <f>NormalizedEnergyImpacts_Furnace!AI122</f>
        <v>0.35193040000000003</v>
      </c>
      <c r="M116" s="37">
        <f>NormalizedEnergyImpacts_Furnace!AJ122</f>
        <v>28.154432000000003</v>
      </c>
    </row>
    <row r="117" spans="1:13" x14ac:dyDescent="0.4">
      <c r="A117" t="str">
        <f>NormalizedEnergyImpacts_Furnace!E123</f>
        <v>Any</v>
      </c>
      <c r="B117" t="str">
        <f>NormalizedEnergyImpacts_Furnace!F123</f>
        <v>Htl</v>
      </c>
      <c r="C117" t="str">
        <f>NormalizedEnergyImpacts_Furnace!I123</f>
        <v>CZ02</v>
      </c>
      <c r="D117">
        <f>NormalizedEnergyImpacts_Furnace!Y123</f>
        <v>1.56</v>
      </c>
      <c r="E117">
        <f>NormalizedEnergyImpacts_Furnace!Z123</f>
        <v>40</v>
      </c>
      <c r="F117" s="142">
        <f>NormalizedEnergyImpacts_Furnace!AA123</f>
        <v>3.9E-2</v>
      </c>
      <c r="G117" s="37">
        <f>NormalizedEnergyImpacts_Furnace!AB123</f>
        <v>3.12</v>
      </c>
      <c r="H117" s="124">
        <f>NormalizedEnergyImpacts_Furnace!AD123</f>
        <v>83.27</v>
      </c>
      <c r="I117" s="2">
        <f>NormalizedEnergyImpacts_Furnace!AE123</f>
        <v>0.12990119999999999</v>
      </c>
      <c r="J117" s="37">
        <f>NormalizedEnergyImpacts_Furnace!AF123</f>
        <v>10.392095999999999</v>
      </c>
      <c r="K117">
        <f>NormalizedEnergyImpacts_Furnace!AH123</f>
        <v>522.30999999999995</v>
      </c>
      <c r="L117" s="162">
        <f>NormalizedEnergyImpacts_Furnace!AI123</f>
        <v>0.81480359999999985</v>
      </c>
      <c r="M117" s="37">
        <f>NormalizedEnergyImpacts_Furnace!AJ123</f>
        <v>65.184287999999981</v>
      </c>
    </row>
    <row r="118" spans="1:13" x14ac:dyDescent="0.4">
      <c r="A118" t="str">
        <f>NormalizedEnergyImpacts_Furnace!E124</f>
        <v>Any</v>
      </c>
      <c r="B118" t="str">
        <f>NormalizedEnergyImpacts_Furnace!F124</f>
        <v>Htl</v>
      </c>
      <c r="C118" t="str">
        <f>NormalizedEnergyImpacts_Furnace!I124</f>
        <v>CZ03</v>
      </c>
      <c r="D118">
        <f>NormalizedEnergyImpacts_Furnace!Y124</f>
        <v>1.3</v>
      </c>
      <c r="E118">
        <f>NormalizedEnergyImpacts_Furnace!Z124</f>
        <v>40</v>
      </c>
      <c r="F118" s="142">
        <f>NormalizedEnergyImpacts_Furnace!AA124</f>
        <v>3.2500000000000001E-2</v>
      </c>
      <c r="G118" s="37">
        <f>NormalizedEnergyImpacts_Furnace!AB124</f>
        <v>2.6</v>
      </c>
      <c r="H118" s="124">
        <f>NormalizedEnergyImpacts_Furnace!AD124</f>
        <v>83.27</v>
      </c>
      <c r="I118" s="2">
        <f>NormalizedEnergyImpacts_Furnace!AE124</f>
        <v>0.10825099999999999</v>
      </c>
      <c r="J118" s="37">
        <f>NormalizedEnergyImpacts_Furnace!AF124</f>
        <v>8.6600799999999989</v>
      </c>
      <c r="K118">
        <f>NormalizedEnergyImpacts_Furnace!AH124</f>
        <v>58.44</v>
      </c>
      <c r="L118" s="162">
        <f>NormalizedEnergyImpacts_Furnace!AI124</f>
        <v>7.5971999999999998E-2</v>
      </c>
      <c r="M118" s="37">
        <f>NormalizedEnergyImpacts_Furnace!AJ124</f>
        <v>6.0777599999999996</v>
      </c>
    </row>
    <row r="119" spans="1:13" x14ac:dyDescent="0.4">
      <c r="A119" t="str">
        <f>NormalizedEnergyImpacts_Furnace!E125</f>
        <v>Any</v>
      </c>
      <c r="B119" t="str">
        <f>NormalizedEnergyImpacts_Furnace!F125</f>
        <v>Htl</v>
      </c>
      <c r="C119" t="str">
        <f>NormalizedEnergyImpacts_Furnace!I125</f>
        <v>CZ04</v>
      </c>
      <c r="D119">
        <f>NormalizedEnergyImpacts_Furnace!Y125</f>
        <v>1.17</v>
      </c>
      <c r="E119">
        <f>NormalizedEnergyImpacts_Furnace!Z125</f>
        <v>40</v>
      </c>
      <c r="F119" s="142">
        <f>NormalizedEnergyImpacts_Furnace!AA125</f>
        <v>2.9249999999999998E-2</v>
      </c>
      <c r="G119" s="37">
        <f>NormalizedEnergyImpacts_Furnace!AB125</f>
        <v>2.34</v>
      </c>
      <c r="H119" s="124">
        <f>NormalizedEnergyImpacts_Furnace!AD125</f>
        <v>83.27</v>
      </c>
      <c r="I119" s="2">
        <f>NormalizedEnergyImpacts_Furnace!AE125</f>
        <v>9.7425899999999996E-2</v>
      </c>
      <c r="J119" s="37">
        <f>NormalizedEnergyImpacts_Furnace!AF125</f>
        <v>7.7940719999999999</v>
      </c>
      <c r="K119">
        <f>NormalizedEnergyImpacts_Furnace!AH125</f>
        <v>48.45</v>
      </c>
      <c r="L119" s="162">
        <f>NormalizedEnergyImpacts_Furnace!AI125</f>
        <v>5.6686500000000008E-2</v>
      </c>
      <c r="M119" s="37">
        <f>NormalizedEnergyImpacts_Furnace!AJ125</f>
        <v>4.5349200000000005</v>
      </c>
    </row>
    <row r="120" spans="1:13" x14ac:dyDescent="0.4">
      <c r="A120" t="str">
        <f>NormalizedEnergyImpacts_Furnace!E126</f>
        <v>Any</v>
      </c>
      <c r="B120" t="str">
        <f>NormalizedEnergyImpacts_Furnace!F126</f>
        <v>Htl</v>
      </c>
      <c r="C120" t="str">
        <f>NormalizedEnergyImpacts_Furnace!I126</f>
        <v>CZ05</v>
      </c>
      <c r="D120">
        <f>NormalizedEnergyImpacts_Furnace!Y126</f>
        <v>1.06</v>
      </c>
      <c r="E120">
        <f>NormalizedEnergyImpacts_Furnace!Z126</f>
        <v>40</v>
      </c>
      <c r="F120" s="142">
        <f>NormalizedEnergyImpacts_Furnace!AA126</f>
        <v>2.6500000000000003E-2</v>
      </c>
      <c r="G120" s="37">
        <f>NormalizedEnergyImpacts_Furnace!AB126</f>
        <v>2.12</v>
      </c>
      <c r="H120" s="124">
        <f>NormalizedEnergyImpacts_Furnace!AD126</f>
        <v>83.27</v>
      </c>
      <c r="I120" s="2">
        <f>NormalizedEnergyImpacts_Furnace!AE126</f>
        <v>8.8266199999999989E-2</v>
      </c>
      <c r="J120" s="37">
        <f>NormalizedEnergyImpacts_Furnace!AF126</f>
        <v>7.0612959999999987</v>
      </c>
      <c r="K120">
        <f>NormalizedEnergyImpacts_Furnace!AH126</f>
        <v>48.45</v>
      </c>
      <c r="L120" s="162">
        <f>NormalizedEnergyImpacts_Furnace!AI126</f>
        <v>5.1357E-2</v>
      </c>
      <c r="M120" s="37">
        <f>NormalizedEnergyImpacts_Furnace!AJ126</f>
        <v>4.1085599999999998</v>
      </c>
    </row>
    <row r="121" spans="1:13" x14ac:dyDescent="0.4">
      <c r="A121" t="str">
        <f>NormalizedEnergyImpacts_Furnace!E127</f>
        <v>Any</v>
      </c>
      <c r="B121" t="str">
        <f>NormalizedEnergyImpacts_Furnace!F127</f>
        <v>Htl</v>
      </c>
      <c r="C121" t="str">
        <f>NormalizedEnergyImpacts_Furnace!I127</f>
        <v>CZ06</v>
      </c>
      <c r="D121">
        <f>NormalizedEnergyImpacts_Furnace!Y127</f>
        <v>0.58799999999999997</v>
      </c>
      <c r="E121">
        <f>NormalizedEnergyImpacts_Furnace!Z127</f>
        <v>40</v>
      </c>
      <c r="F121" s="142">
        <f>NormalizedEnergyImpacts_Furnace!AA127</f>
        <v>1.47E-2</v>
      </c>
      <c r="G121" s="37">
        <f>NormalizedEnergyImpacts_Furnace!AB127</f>
        <v>1.1759999999999999</v>
      </c>
      <c r="H121" s="124">
        <f>NormalizedEnergyImpacts_Furnace!AD127</f>
        <v>83.27</v>
      </c>
      <c r="I121" s="2">
        <f>NormalizedEnergyImpacts_Furnace!AE127</f>
        <v>4.8962759999999994E-2</v>
      </c>
      <c r="J121" s="37">
        <f>NormalizedEnergyImpacts_Furnace!AF127</f>
        <v>3.9170207999999995</v>
      </c>
      <c r="K121">
        <f>NormalizedEnergyImpacts_Furnace!AH127</f>
        <v>61.63</v>
      </c>
      <c r="L121" s="162">
        <f>NormalizedEnergyImpacts_Furnace!AI127</f>
        <v>3.6238440000000004E-2</v>
      </c>
      <c r="M121" s="37">
        <f>NormalizedEnergyImpacts_Furnace!AJ127</f>
        <v>2.8990752000000004</v>
      </c>
    </row>
    <row r="122" spans="1:13" x14ac:dyDescent="0.4">
      <c r="A122" t="str">
        <f>NormalizedEnergyImpacts_Furnace!E128</f>
        <v>Any</v>
      </c>
      <c r="B122" t="str">
        <f>NormalizedEnergyImpacts_Furnace!F128</f>
        <v>Htl</v>
      </c>
      <c r="C122" t="str">
        <f>NormalizedEnergyImpacts_Furnace!I128</f>
        <v>CZ07</v>
      </c>
      <c r="D122">
        <f>NormalizedEnergyImpacts_Furnace!Y128</f>
        <v>0.44800000000000001</v>
      </c>
      <c r="E122">
        <f>NormalizedEnergyImpacts_Furnace!Z128</f>
        <v>40</v>
      </c>
      <c r="F122" s="142">
        <f>NormalizedEnergyImpacts_Furnace!AA128</f>
        <v>1.12E-2</v>
      </c>
      <c r="G122" s="37">
        <f>NormalizedEnergyImpacts_Furnace!AB128</f>
        <v>0.89600000000000002</v>
      </c>
      <c r="H122" s="124">
        <f>NormalizedEnergyImpacts_Furnace!AD128</f>
        <v>83.27</v>
      </c>
      <c r="I122" s="2">
        <f>NormalizedEnergyImpacts_Furnace!AE128</f>
        <v>3.7304959999999998E-2</v>
      </c>
      <c r="J122" s="37">
        <f>NormalizedEnergyImpacts_Furnace!AF128</f>
        <v>2.9843967999999998</v>
      </c>
      <c r="K122">
        <f>NormalizedEnergyImpacts_Furnace!AH128</f>
        <v>62.9</v>
      </c>
      <c r="L122" s="162">
        <f>NormalizedEnergyImpacts_Furnace!AI128</f>
        <v>2.8179199999999998E-2</v>
      </c>
      <c r="M122" s="37">
        <f>NormalizedEnergyImpacts_Furnace!AJ128</f>
        <v>2.2543359999999999</v>
      </c>
    </row>
    <row r="123" spans="1:13" x14ac:dyDescent="0.4">
      <c r="A123" t="str">
        <f>NormalizedEnergyImpacts_Furnace!E129</f>
        <v>Any</v>
      </c>
      <c r="B123" t="str">
        <f>NormalizedEnergyImpacts_Furnace!F129</f>
        <v>Htl</v>
      </c>
      <c r="C123" t="str">
        <f>NormalizedEnergyImpacts_Furnace!I129</f>
        <v>CZ08</v>
      </c>
      <c r="D123">
        <f>NormalizedEnergyImpacts_Furnace!Y129</f>
        <v>0.55600000000000005</v>
      </c>
      <c r="E123">
        <f>NormalizedEnergyImpacts_Furnace!Z129</f>
        <v>40</v>
      </c>
      <c r="F123" s="142">
        <f>NormalizedEnergyImpacts_Furnace!AA129</f>
        <v>1.3900000000000001E-2</v>
      </c>
      <c r="G123" s="37">
        <f>NormalizedEnergyImpacts_Furnace!AB129</f>
        <v>1.1120000000000001</v>
      </c>
      <c r="H123" s="124">
        <f>NormalizedEnergyImpacts_Furnace!AD129</f>
        <v>83.27</v>
      </c>
      <c r="I123" s="2">
        <f>NormalizedEnergyImpacts_Furnace!AE129</f>
        <v>4.6298120000000005E-2</v>
      </c>
      <c r="J123" s="37">
        <f>NormalizedEnergyImpacts_Furnace!AF129</f>
        <v>3.7038496000000003</v>
      </c>
      <c r="K123">
        <f>NormalizedEnergyImpacts_Furnace!AH129</f>
        <v>61.63</v>
      </c>
      <c r="L123" s="162">
        <f>NormalizedEnergyImpacts_Furnace!AI129</f>
        <v>3.4266280000000003E-2</v>
      </c>
      <c r="M123" s="37">
        <f>NormalizedEnergyImpacts_Furnace!AJ129</f>
        <v>2.7413024000000004</v>
      </c>
    </row>
    <row r="124" spans="1:13" x14ac:dyDescent="0.4">
      <c r="A124" t="str">
        <f>NormalizedEnergyImpacts_Furnace!E130</f>
        <v>Any</v>
      </c>
      <c r="B124" t="str">
        <f>NormalizedEnergyImpacts_Furnace!F130</f>
        <v>Htl</v>
      </c>
      <c r="C124" t="str">
        <f>NormalizedEnergyImpacts_Furnace!I130</f>
        <v>CZ09</v>
      </c>
      <c r="D124">
        <f>NormalizedEnergyImpacts_Furnace!Y130</f>
        <v>0.53600000000000003</v>
      </c>
      <c r="E124">
        <f>NormalizedEnergyImpacts_Furnace!Z130</f>
        <v>40</v>
      </c>
      <c r="F124" s="142">
        <f>NormalizedEnergyImpacts_Furnace!AA130</f>
        <v>1.34E-2</v>
      </c>
      <c r="G124" s="37">
        <f>NormalizedEnergyImpacts_Furnace!AB130</f>
        <v>1.0720000000000001</v>
      </c>
      <c r="H124" s="124">
        <f>NormalizedEnergyImpacts_Furnace!AD130</f>
        <v>83.27</v>
      </c>
      <c r="I124" s="2">
        <f>NormalizedEnergyImpacts_Furnace!AE130</f>
        <v>4.4632720000000001E-2</v>
      </c>
      <c r="J124" s="37">
        <f>NormalizedEnergyImpacts_Furnace!AF130</f>
        <v>3.5706176000000003</v>
      </c>
      <c r="K124">
        <f>NormalizedEnergyImpacts_Furnace!AH130</f>
        <v>115.48</v>
      </c>
      <c r="L124" s="162">
        <f>NormalizedEnergyImpacts_Furnace!AI130</f>
        <v>6.1897280000000006E-2</v>
      </c>
      <c r="M124" s="37">
        <f>NormalizedEnergyImpacts_Furnace!AJ130</f>
        <v>4.9517824000000008</v>
      </c>
    </row>
    <row r="125" spans="1:13" x14ac:dyDescent="0.4">
      <c r="A125" t="str">
        <f>NormalizedEnergyImpacts_Furnace!E131</f>
        <v>Any</v>
      </c>
      <c r="B125" t="str">
        <f>NormalizedEnergyImpacts_Furnace!F131</f>
        <v>Htl</v>
      </c>
      <c r="C125" t="str">
        <f>NormalizedEnergyImpacts_Furnace!I131</f>
        <v>CZ10</v>
      </c>
      <c r="D125">
        <f>NormalizedEnergyImpacts_Furnace!Y131</f>
        <v>0.64400000000000002</v>
      </c>
      <c r="E125">
        <f>NormalizedEnergyImpacts_Furnace!Z131</f>
        <v>40</v>
      </c>
      <c r="F125" s="142">
        <f>NormalizedEnergyImpacts_Furnace!AA131</f>
        <v>1.61E-2</v>
      </c>
      <c r="G125" s="37">
        <f>NormalizedEnergyImpacts_Furnace!AB131</f>
        <v>1.288</v>
      </c>
      <c r="H125" s="124">
        <f>NormalizedEnergyImpacts_Furnace!AD131</f>
        <v>83.27</v>
      </c>
      <c r="I125" s="2">
        <f>NormalizedEnergyImpacts_Furnace!AE131</f>
        <v>5.3625880000000001E-2</v>
      </c>
      <c r="J125" s="37">
        <f>NormalizedEnergyImpacts_Furnace!AF131</f>
        <v>4.2900704000000003</v>
      </c>
      <c r="K125">
        <f>NormalizedEnergyImpacts_Furnace!AH131</f>
        <v>53.64</v>
      </c>
      <c r="L125" s="162">
        <f>NormalizedEnergyImpacts_Furnace!AI131</f>
        <v>3.4544160000000004E-2</v>
      </c>
      <c r="M125" s="37">
        <f>NormalizedEnergyImpacts_Furnace!AJ131</f>
        <v>2.7635328000000001</v>
      </c>
    </row>
    <row r="126" spans="1:13" x14ac:dyDescent="0.4">
      <c r="A126" t="str">
        <f>NormalizedEnergyImpacts_Furnace!E132</f>
        <v>Any</v>
      </c>
      <c r="B126" t="str">
        <f>NormalizedEnergyImpacts_Furnace!F132</f>
        <v>Htl</v>
      </c>
      <c r="C126" t="str">
        <f>NormalizedEnergyImpacts_Furnace!I132</f>
        <v>CZ11</v>
      </c>
      <c r="D126">
        <f>NormalizedEnergyImpacts_Furnace!Y132</f>
        <v>1.5</v>
      </c>
      <c r="E126">
        <f>NormalizedEnergyImpacts_Furnace!Z132</f>
        <v>40</v>
      </c>
      <c r="F126" s="142">
        <f>NormalizedEnergyImpacts_Furnace!AA132</f>
        <v>3.7499999999999999E-2</v>
      </c>
      <c r="G126" s="37">
        <f>NormalizedEnergyImpacts_Furnace!AB132</f>
        <v>3</v>
      </c>
      <c r="H126" s="124">
        <f>NormalizedEnergyImpacts_Furnace!AD132</f>
        <v>83.27</v>
      </c>
      <c r="I126" s="2">
        <f>NormalizedEnergyImpacts_Furnace!AE132</f>
        <v>0.124905</v>
      </c>
      <c r="J126" s="37">
        <f>NormalizedEnergyImpacts_Furnace!AF132</f>
        <v>9.9923999999999999</v>
      </c>
      <c r="K126">
        <f>NormalizedEnergyImpacts_Furnace!AH132</f>
        <v>46.92</v>
      </c>
      <c r="L126" s="162">
        <f>NormalizedEnergyImpacts_Furnace!AI132</f>
        <v>7.0379999999999998E-2</v>
      </c>
      <c r="M126" s="37">
        <f>NormalizedEnergyImpacts_Furnace!AJ132</f>
        <v>5.6303999999999998</v>
      </c>
    </row>
    <row r="127" spans="1:13" x14ac:dyDescent="0.4">
      <c r="A127" t="str">
        <f>NormalizedEnergyImpacts_Furnace!E133</f>
        <v>Any</v>
      </c>
      <c r="B127" t="str">
        <f>NormalizedEnergyImpacts_Furnace!F133</f>
        <v>Htl</v>
      </c>
      <c r="C127" t="str">
        <f>NormalizedEnergyImpacts_Furnace!I133</f>
        <v>CZ12</v>
      </c>
      <c r="D127">
        <f>NormalizedEnergyImpacts_Furnace!Y133</f>
        <v>1.43</v>
      </c>
      <c r="E127">
        <f>NormalizedEnergyImpacts_Furnace!Z133</f>
        <v>40</v>
      </c>
      <c r="F127" s="142">
        <f>NormalizedEnergyImpacts_Furnace!AA133</f>
        <v>3.5749999999999997E-2</v>
      </c>
      <c r="G127" s="37">
        <f>NormalizedEnergyImpacts_Furnace!AB133</f>
        <v>2.86</v>
      </c>
      <c r="H127" s="124">
        <f>NormalizedEnergyImpacts_Furnace!AD133</f>
        <v>83.27</v>
      </c>
      <c r="I127" s="2">
        <f>NormalizedEnergyImpacts_Furnace!AE133</f>
        <v>0.11907609999999998</v>
      </c>
      <c r="J127" s="37">
        <f>NormalizedEnergyImpacts_Furnace!AF133</f>
        <v>9.5260879999999979</v>
      </c>
      <c r="K127">
        <f>NormalizedEnergyImpacts_Furnace!AH133</f>
        <v>83.27</v>
      </c>
      <c r="L127" s="162">
        <f>NormalizedEnergyImpacts_Furnace!AI133</f>
        <v>0.11907609999999998</v>
      </c>
      <c r="M127" s="37">
        <f>NormalizedEnergyImpacts_Furnace!AJ133</f>
        <v>9.5260879999999979</v>
      </c>
    </row>
    <row r="128" spans="1:13" x14ac:dyDescent="0.4">
      <c r="A128" t="str">
        <f>NormalizedEnergyImpacts_Furnace!E134</f>
        <v>Any</v>
      </c>
      <c r="B128" t="str">
        <f>NormalizedEnergyImpacts_Furnace!F134</f>
        <v>Htl</v>
      </c>
      <c r="C128" t="str">
        <f>NormalizedEnergyImpacts_Furnace!I134</f>
        <v>CZ13</v>
      </c>
      <c r="D128">
        <f>NormalizedEnergyImpacts_Furnace!Y134</f>
        <v>1.1100000000000001</v>
      </c>
      <c r="E128">
        <f>NormalizedEnergyImpacts_Furnace!Z134</f>
        <v>40</v>
      </c>
      <c r="F128" s="142">
        <f>NormalizedEnergyImpacts_Furnace!AA134</f>
        <v>2.7750000000000004E-2</v>
      </c>
      <c r="G128" s="37">
        <f>NormalizedEnergyImpacts_Furnace!AB134</f>
        <v>2.2200000000000002</v>
      </c>
      <c r="H128" s="124">
        <f>NormalizedEnergyImpacts_Furnace!AD134</f>
        <v>83.27</v>
      </c>
      <c r="I128" s="2">
        <f>NormalizedEnergyImpacts_Furnace!AE134</f>
        <v>9.2429700000000004E-2</v>
      </c>
      <c r="J128" s="37">
        <f>NormalizedEnergyImpacts_Furnace!AF134</f>
        <v>7.3943760000000003</v>
      </c>
      <c r="K128">
        <f>NormalizedEnergyImpacts_Furnace!AH134</f>
        <v>62.9</v>
      </c>
      <c r="L128" s="162">
        <f>NormalizedEnergyImpacts_Furnace!AI134</f>
        <v>6.9819000000000006E-2</v>
      </c>
      <c r="M128" s="37">
        <f>NormalizedEnergyImpacts_Furnace!AJ134</f>
        <v>5.5855200000000007</v>
      </c>
    </row>
    <row r="129" spans="1:13" x14ac:dyDescent="0.4">
      <c r="A129" t="str">
        <f>NormalizedEnergyImpacts_Furnace!E135</f>
        <v>Any</v>
      </c>
      <c r="B129" t="str">
        <f>NormalizedEnergyImpacts_Furnace!F135</f>
        <v>Htl</v>
      </c>
      <c r="C129" t="str">
        <f>NormalizedEnergyImpacts_Furnace!I135</f>
        <v>CZ14</v>
      </c>
      <c r="D129">
        <f>NormalizedEnergyImpacts_Furnace!Y135</f>
        <v>1.51</v>
      </c>
      <c r="E129">
        <f>NormalizedEnergyImpacts_Furnace!Z135</f>
        <v>40</v>
      </c>
      <c r="F129" s="142">
        <f>NormalizedEnergyImpacts_Furnace!AA135</f>
        <v>3.7749999999999999E-2</v>
      </c>
      <c r="G129" s="37">
        <f>NormalizedEnergyImpacts_Furnace!AB135</f>
        <v>3.02</v>
      </c>
      <c r="H129" s="124">
        <f>NormalizedEnergyImpacts_Furnace!AD135</f>
        <v>83.27</v>
      </c>
      <c r="I129" s="2">
        <f>NormalizedEnergyImpacts_Furnace!AE135</f>
        <v>0.12573770000000001</v>
      </c>
      <c r="J129" s="37">
        <f>NormalizedEnergyImpacts_Furnace!AF135</f>
        <v>10.059016</v>
      </c>
      <c r="K129">
        <f>NormalizedEnergyImpacts_Furnace!AH135</f>
        <v>53.64</v>
      </c>
      <c r="L129" s="162">
        <f>NormalizedEnergyImpacts_Furnace!AI135</f>
        <v>8.099640000000001E-2</v>
      </c>
      <c r="M129" s="37">
        <f>NormalizedEnergyImpacts_Furnace!AJ135</f>
        <v>6.479712000000001</v>
      </c>
    </row>
    <row r="130" spans="1:13" x14ac:dyDescent="0.4">
      <c r="A130" t="str">
        <f>NormalizedEnergyImpacts_Furnace!E136</f>
        <v>Any</v>
      </c>
      <c r="B130" t="str">
        <f>NormalizedEnergyImpacts_Furnace!F136</f>
        <v>Htl</v>
      </c>
      <c r="C130" t="str">
        <f>NormalizedEnergyImpacts_Furnace!I136</f>
        <v>CZ15</v>
      </c>
      <c r="D130">
        <f>NormalizedEnergyImpacts_Furnace!Y136</f>
        <v>0.26700000000000002</v>
      </c>
      <c r="E130">
        <f>NormalizedEnergyImpacts_Furnace!Z136</f>
        <v>40</v>
      </c>
      <c r="F130" s="142">
        <f>NormalizedEnergyImpacts_Furnace!AA136</f>
        <v>6.6750000000000004E-3</v>
      </c>
      <c r="G130" s="37">
        <f>NormalizedEnergyImpacts_Furnace!AB136</f>
        <v>0.53400000000000003</v>
      </c>
      <c r="H130" s="124">
        <f>NormalizedEnergyImpacts_Furnace!AD136</f>
        <v>83.27</v>
      </c>
      <c r="I130" s="2">
        <f>NormalizedEnergyImpacts_Furnace!AE136</f>
        <v>2.223309E-2</v>
      </c>
      <c r="J130" s="37">
        <f>NormalizedEnergyImpacts_Furnace!AF136</f>
        <v>1.7786472</v>
      </c>
      <c r="K130">
        <f>NormalizedEnergyImpacts_Furnace!AH136</f>
        <v>61.71</v>
      </c>
      <c r="L130" s="162">
        <f>NormalizedEnergyImpacts_Furnace!AI136</f>
        <v>1.6476570000000003E-2</v>
      </c>
      <c r="M130" s="37">
        <f>NormalizedEnergyImpacts_Furnace!AJ136</f>
        <v>1.3181256000000001</v>
      </c>
    </row>
    <row r="131" spans="1:13" x14ac:dyDescent="0.4">
      <c r="A131" t="str">
        <f>NormalizedEnergyImpacts_Furnace!E137</f>
        <v>Any</v>
      </c>
      <c r="B131" t="str">
        <f>NormalizedEnergyImpacts_Furnace!F137</f>
        <v>Htl</v>
      </c>
      <c r="C131" t="str">
        <f>NormalizedEnergyImpacts_Furnace!I137</f>
        <v>CZ16</v>
      </c>
      <c r="D131">
        <f>NormalizedEnergyImpacts_Furnace!Y137</f>
        <v>3.45</v>
      </c>
      <c r="E131">
        <f>NormalizedEnergyImpacts_Furnace!Z137</f>
        <v>40</v>
      </c>
      <c r="F131" s="142">
        <f>NormalizedEnergyImpacts_Furnace!AA137</f>
        <v>8.6250000000000007E-2</v>
      </c>
      <c r="G131" s="37">
        <f>NormalizedEnergyImpacts_Furnace!AB137</f>
        <v>6.9</v>
      </c>
      <c r="H131" s="124">
        <f>NormalizedEnergyImpacts_Furnace!AD137</f>
        <v>83.27</v>
      </c>
      <c r="I131" s="2">
        <f>NormalizedEnergyImpacts_Furnace!AE137</f>
        <v>0.28728150000000002</v>
      </c>
      <c r="J131" s="37">
        <f>NormalizedEnergyImpacts_Furnace!AF137</f>
        <v>22.982520000000001</v>
      </c>
      <c r="K131">
        <f>NormalizedEnergyImpacts_Furnace!AH137</f>
        <v>115.48</v>
      </c>
      <c r="L131" s="162">
        <f>NormalizedEnergyImpacts_Furnace!AI137</f>
        <v>0.39840600000000004</v>
      </c>
      <c r="M131" s="37">
        <f>NormalizedEnergyImpacts_Furnace!AJ137</f>
        <v>31.872480000000003</v>
      </c>
    </row>
    <row r="132" spans="1:13" x14ac:dyDescent="0.4">
      <c r="A132" t="str">
        <f>NormalizedEnergyImpacts_Furnace!E138</f>
        <v>Any</v>
      </c>
      <c r="B132" t="str">
        <f>NormalizedEnergyImpacts_Furnace!F138</f>
        <v>MBT</v>
      </c>
      <c r="C132" t="str">
        <f>NormalizedEnergyImpacts_Furnace!I138</f>
        <v>CZ01</v>
      </c>
      <c r="D132">
        <f>NormalizedEnergyImpacts_Furnace!Y138</f>
        <v>1.0900000000000001</v>
      </c>
      <c r="E132">
        <f>NormalizedEnergyImpacts_Furnace!Z138</f>
        <v>20</v>
      </c>
      <c r="F132" s="142">
        <f>NormalizedEnergyImpacts_Furnace!AA138</f>
        <v>5.4500000000000007E-2</v>
      </c>
      <c r="G132" s="37">
        <f>NormalizedEnergyImpacts_Furnace!AB138</f>
        <v>4.3600000000000003</v>
      </c>
      <c r="H132" s="124">
        <f>NormalizedEnergyImpacts_Furnace!AD138</f>
        <v>28.78</v>
      </c>
      <c r="I132" s="2">
        <f>NormalizedEnergyImpacts_Furnace!AE138</f>
        <v>3.1370200000000001E-2</v>
      </c>
      <c r="J132" s="37">
        <f>NormalizedEnergyImpacts_Furnace!AF138</f>
        <v>2.5096160000000003</v>
      </c>
      <c r="K132">
        <f>NormalizedEnergyImpacts_Furnace!AH138</f>
        <v>154.59</v>
      </c>
      <c r="L132" s="162">
        <f>NormalizedEnergyImpacts_Furnace!AI138</f>
        <v>0.16850310000000002</v>
      </c>
      <c r="M132" s="37">
        <f>NormalizedEnergyImpacts_Furnace!AJ138</f>
        <v>13.480248000000001</v>
      </c>
    </row>
    <row r="133" spans="1:13" x14ac:dyDescent="0.4">
      <c r="A133" t="str">
        <f>NormalizedEnergyImpacts_Furnace!E139</f>
        <v>Any</v>
      </c>
      <c r="B133" t="str">
        <f>NormalizedEnergyImpacts_Furnace!F139</f>
        <v>MBT</v>
      </c>
      <c r="C133" t="str">
        <f>NormalizedEnergyImpacts_Furnace!I139</f>
        <v>CZ02</v>
      </c>
      <c r="D133">
        <f>NormalizedEnergyImpacts_Furnace!Y139</f>
        <v>0.79</v>
      </c>
      <c r="E133">
        <f>NormalizedEnergyImpacts_Furnace!Z139</f>
        <v>20</v>
      </c>
      <c r="F133" s="142">
        <f>NormalizedEnergyImpacts_Furnace!AA139</f>
        <v>3.95E-2</v>
      </c>
      <c r="G133" s="37">
        <f>NormalizedEnergyImpacts_Furnace!AB139</f>
        <v>3.16</v>
      </c>
      <c r="H133" s="124">
        <f>NormalizedEnergyImpacts_Furnace!AD139</f>
        <v>28.78</v>
      </c>
      <c r="I133" s="2">
        <f>NormalizedEnergyImpacts_Furnace!AE139</f>
        <v>2.2736200000000002E-2</v>
      </c>
      <c r="J133" s="37">
        <f>NormalizedEnergyImpacts_Furnace!AF139</f>
        <v>1.8188960000000001</v>
      </c>
      <c r="K133">
        <f>NormalizedEnergyImpacts_Furnace!AH139</f>
        <v>23.55</v>
      </c>
      <c r="L133" s="162">
        <f>NormalizedEnergyImpacts_Furnace!AI139</f>
        <v>1.86045E-2</v>
      </c>
      <c r="M133" s="37">
        <f>NormalizedEnergyImpacts_Furnace!AJ139</f>
        <v>1.4883599999999999</v>
      </c>
    </row>
    <row r="134" spans="1:13" x14ac:dyDescent="0.4">
      <c r="A134" t="str">
        <f>NormalizedEnergyImpacts_Furnace!E140</f>
        <v>Any</v>
      </c>
      <c r="B134" t="str">
        <f>NormalizedEnergyImpacts_Furnace!F140</f>
        <v>MBT</v>
      </c>
      <c r="C134" t="str">
        <f>NormalizedEnergyImpacts_Furnace!I140</f>
        <v>CZ03</v>
      </c>
      <c r="D134">
        <f>NormalizedEnergyImpacts_Furnace!Y140</f>
        <v>0.54</v>
      </c>
      <c r="E134">
        <f>NormalizedEnergyImpacts_Furnace!Z140</f>
        <v>20</v>
      </c>
      <c r="F134" s="142">
        <f>NormalizedEnergyImpacts_Furnace!AA140</f>
        <v>2.7000000000000003E-2</v>
      </c>
      <c r="G134" s="37">
        <f>NormalizedEnergyImpacts_Furnace!AB140</f>
        <v>2.16</v>
      </c>
      <c r="H134" s="124">
        <f>NormalizedEnergyImpacts_Furnace!AD140</f>
        <v>28.78</v>
      </c>
      <c r="I134" s="2">
        <f>NormalizedEnergyImpacts_Furnace!AE140</f>
        <v>1.5541200000000002E-2</v>
      </c>
      <c r="J134" s="37">
        <f>NormalizedEnergyImpacts_Furnace!AF140</f>
        <v>1.2432960000000002</v>
      </c>
      <c r="K134">
        <f>NormalizedEnergyImpacts_Furnace!AH140</f>
        <v>46.03</v>
      </c>
      <c r="L134" s="162">
        <f>NormalizedEnergyImpacts_Furnace!AI140</f>
        <v>2.4856200000000002E-2</v>
      </c>
      <c r="M134" s="37">
        <f>NormalizedEnergyImpacts_Furnace!AJ140</f>
        <v>1.988496</v>
      </c>
    </row>
    <row r="135" spans="1:13" x14ac:dyDescent="0.4">
      <c r="A135" t="str">
        <f>NormalizedEnergyImpacts_Furnace!E141</f>
        <v>Any</v>
      </c>
      <c r="B135" t="str">
        <f>NormalizedEnergyImpacts_Furnace!F141</f>
        <v>MBT</v>
      </c>
      <c r="C135" t="str">
        <f>NormalizedEnergyImpacts_Furnace!I141</f>
        <v>CZ04</v>
      </c>
      <c r="D135">
        <f>NormalizedEnergyImpacts_Furnace!Y141</f>
        <v>0.53700000000000003</v>
      </c>
      <c r="E135">
        <f>NormalizedEnergyImpacts_Furnace!Z141</f>
        <v>20</v>
      </c>
      <c r="F135" s="142">
        <f>NormalizedEnergyImpacts_Furnace!AA141</f>
        <v>2.6850000000000002E-2</v>
      </c>
      <c r="G135" s="37">
        <f>NormalizedEnergyImpacts_Furnace!AB141</f>
        <v>2.1480000000000001</v>
      </c>
      <c r="H135" s="124">
        <f>NormalizedEnergyImpacts_Furnace!AD141</f>
        <v>28.78</v>
      </c>
      <c r="I135" s="2">
        <f>NormalizedEnergyImpacts_Furnace!AE141</f>
        <v>1.5454860000000003E-2</v>
      </c>
      <c r="J135" s="37">
        <f>NormalizedEnergyImpacts_Furnace!AF141</f>
        <v>1.2363888000000003</v>
      </c>
      <c r="K135">
        <f>NormalizedEnergyImpacts_Furnace!AH141</f>
        <v>26.43</v>
      </c>
      <c r="L135" s="162">
        <f>NormalizedEnergyImpacts_Furnace!AI141</f>
        <v>1.4192910000000001E-2</v>
      </c>
      <c r="M135" s="37">
        <f>NormalizedEnergyImpacts_Furnace!AJ141</f>
        <v>1.1354328</v>
      </c>
    </row>
    <row r="136" spans="1:13" x14ac:dyDescent="0.4">
      <c r="A136" t="str">
        <f>NormalizedEnergyImpacts_Furnace!E142</f>
        <v>Any</v>
      </c>
      <c r="B136" t="str">
        <f>NormalizedEnergyImpacts_Furnace!F142</f>
        <v>MBT</v>
      </c>
      <c r="C136" t="str">
        <f>NormalizedEnergyImpacts_Furnace!I142</f>
        <v>CZ05</v>
      </c>
      <c r="D136">
        <f>NormalizedEnergyImpacts_Furnace!Y142</f>
        <v>0.46600000000000003</v>
      </c>
      <c r="E136">
        <f>NormalizedEnergyImpacts_Furnace!Z142</f>
        <v>20</v>
      </c>
      <c r="F136" s="142">
        <f>NormalizedEnergyImpacts_Furnace!AA142</f>
        <v>2.3300000000000001E-2</v>
      </c>
      <c r="G136" s="37">
        <f>NormalizedEnergyImpacts_Furnace!AB142</f>
        <v>1.8640000000000001</v>
      </c>
      <c r="H136" s="124">
        <f>NormalizedEnergyImpacts_Furnace!AD142</f>
        <v>28.78</v>
      </c>
      <c r="I136" s="2">
        <f>NormalizedEnergyImpacts_Furnace!AE142</f>
        <v>1.3411480000000002E-2</v>
      </c>
      <c r="J136" s="37">
        <f>NormalizedEnergyImpacts_Furnace!AF142</f>
        <v>1.0729184</v>
      </c>
      <c r="K136">
        <f>NormalizedEnergyImpacts_Furnace!AH142</f>
        <v>26.43</v>
      </c>
      <c r="L136" s="162">
        <f>NormalizedEnergyImpacts_Furnace!AI142</f>
        <v>1.2316380000000002E-2</v>
      </c>
      <c r="M136" s="37">
        <f>NormalizedEnergyImpacts_Furnace!AJ142</f>
        <v>0.98531040000000014</v>
      </c>
    </row>
    <row r="137" spans="1:13" x14ac:dyDescent="0.4">
      <c r="A137" t="str">
        <f>NormalizedEnergyImpacts_Furnace!E143</f>
        <v>Any</v>
      </c>
      <c r="B137" t="str">
        <f>NormalizedEnergyImpacts_Furnace!F143</f>
        <v>MBT</v>
      </c>
      <c r="C137" t="str">
        <f>NormalizedEnergyImpacts_Furnace!I143</f>
        <v>CZ06</v>
      </c>
      <c r="D137">
        <f>NormalizedEnergyImpacts_Furnace!Y143</f>
        <v>0.23599999999999999</v>
      </c>
      <c r="E137">
        <f>NormalizedEnergyImpacts_Furnace!Z143</f>
        <v>20</v>
      </c>
      <c r="F137" s="142">
        <f>NormalizedEnergyImpacts_Furnace!AA143</f>
        <v>1.18E-2</v>
      </c>
      <c r="G137" s="37">
        <f>NormalizedEnergyImpacts_Furnace!AB143</f>
        <v>0.94399999999999995</v>
      </c>
      <c r="H137" s="124">
        <f>NormalizedEnergyImpacts_Furnace!AD143</f>
        <v>28.78</v>
      </c>
      <c r="I137" s="2">
        <f>NormalizedEnergyImpacts_Furnace!AE143</f>
        <v>6.7920799999999998E-3</v>
      </c>
      <c r="J137" s="37">
        <f>NormalizedEnergyImpacts_Furnace!AF143</f>
        <v>0.54336640000000003</v>
      </c>
      <c r="K137">
        <f>NormalizedEnergyImpacts_Furnace!AH143</f>
        <v>51.26</v>
      </c>
      <c r="L137" s="162">
        <f>NormalizedEnergyImpacts_Furnace!AI143</f>
        <v>1.209736E-2</v>
      </c>
      <c r="M137" s="37">
        <f>NormalizedEnergyImpacts_Furnace!AJ143</f>
        <v>0.9677888</v>
      </c>
    </row>
    <row r="138" spans="1:13" x14ac:dyDescent="0.4">
      <c r="A138" t="str">
        <f>NormalizedEnergyImpacts_Furnace!E144</f>
        <v>Any</v>
      </c>
      <c r="B138" t="str">
        <f>NormalizedEnergyImpacts_Furnace!F144</f>
        <v>MBT</v>
      </c>
      <c r="C138" t="str">
        <f>NormalizedEnergyImpacts_Furnace!I144</f>
        <v>CZ07</v>
      </c>
      <c r="D138">
        <f>NormalizedEnergyImpacts_Furnace!Y144</f>
        <v>0.158</v>
      </c>
      <c r="E138">
        <f>NormalizedEnergyImpacts_Furnace!Z144</f>
        <v>20</v>
      </c>
      <c r="F138" s="142">
        <f>NormalizedEnergyImpacts_Furnace!AA144</f>
        <v>7.9000000000000008E-3</v>
      </c>
      <c r="G138" s="37">
        <f>NormalizedEnergyImpacts_Furnace!AB144</f>
        <v>0.63200000000000012</v>
      </c>
      <c r="H138" s="124">
        <f>NormalizedEnergyImpacts_Furnace!AD144</f>
        <v>28.78</v>
      </c>
      <c r="I138" s="2">
        <f>NormalizedEnergyImpacts_Furnace!AE144</f>
        <v>4.5472400000000001E-3</v>
      </c>
      <c r="J138" s="37">
        <f>NormalizedEnergyImpacts_Furnace!AF144</f>
        <v>0.36377920000000002</v>
      </c>
      <c r="K138">
        <f>NormalizedEnergyImpacts_Furnace!AH144</f>
        <v>50.01</v>
      </c>
      <c r="L138" s="162">
        <f>NormalizedEnergyImpacts_Furnace!AI144</f>
        <v>7.9015800000000001E-3</v>
      </c>
      <c r="M138" s="37">
        <f>NormalizedEnergyImpacts_Furnace!AJ144</f>
        <v>0.63212639999999998</v>
      </c>
    </row>
    <row r="139" spans="1:13" x14ac:dyDescent="0.4">
      <c r="A139" t="str">
        <f>NormalizedEnergyImpacts_Furnace!E145</f>
        <v>Any</v>
      </c>
      <c r="B139" t="str">
        <f>NormalizedEnergyImpacts_Furnace!F145</f>
        <v>MBT</v>
      </c>
      <c r="C139" t="str">
        <f>NormalizedEnergyImpacts_Furnace!I145</f>
        <v>CZ08</v>
      </c>
      <c r="D139">
        <f>NormalizedEnergyImpacts_Furnace!Y145</f>
        <v>0.27800000000000002</v>
      </c>
      <c r="E139">
        <f>NormalizedEnergyImpacts_Furnace!Z145</f>
        <v>20</v>
      </c>
      <c r="F139" s="142">
        <f>NormalizedEnergyImpacts_Furnace!AA145</f>
        <v>1.3900000000000001E-2</v>
      </c>
      <c r="G139" s="37">
        <f>NormalizedEnergyImpacts_Furnace!AB145</f>
        <v>1.1120000000000001</v>
      </c>
      <c r="H139" s="124">
        <f>NormalizedEnergyImpacts_Furnace!AD145</f>
        <v>28.78</v>
      </c>
      <c r="I139" s="2">
        <f>NormalizedEnergyImpacts_Furnace!AE145</f>
        <v>8.0008400000000021E-3</v>
      </c>
      <c r="J139" s="37">
        <f>NormalizedEnergyImpacts_Furnace!AF145</f>
        <v>0.64006720000000017</v>
      </c>
      <c r="K139">
        <f>NormalizedEnergyImpacts_Furnace!AH145</f>
        <v>51.26</v>
      </c>
      <c r="L139" s="162">
        <f>NormalizedEnergyImpacts_Furnace!AI145</f>
        <v>1.4250280000000001E-2</v>
      </c>
      <c r="M139" s="37">
        <f>NormalizedEnergyImpacts_Furnace!AJ145</f>
        <v>1.1400224000000001</v>
      </c>
    </row>
    <row r="140" spans="1:13" x14ac:dyDescent="0.4">
      <c r="A140" t="str">
        <f>NormalizedEnergyImpacts_Furnace!E146</f>
        <v>Any</v>
      </c>
      <c r="B140" t="str">
        <f>NormalizedEnergyImpacts_Furnace!F146</f>
        <v>MBT</v>
      </c>
      <c r="C140" t="str">
        <f>NormalizedEnergyImpacts_Furnace!I146</f>
        <v>CZ09</v>
      </c>
      <c r="D140">
        <f>NormalizedEnergyImpacts_Furnace!Y146</f>
        <v>0.16300000000000001</v>
      </c>
      <c r="E140">
        <f>NormalizedEnergyImpacts_Furnace!Z146</f>
        <v>20</v>
      </c>
      <c r="F140" s="142">
        <f>NormalizedEnergyImpacts_Furnace!AA146</f>
        <v>8.150000000000001E-3</v>
      </c>
      <c r="G140" s="37">
        <f>NormalizedEnergyImpacts_Furnace!AB146</f>
        <v>0.65200000000000014</v>
      </c>
      <c r="H140" s="124">
        <f>NormalizedEnergyImpacts_Furnace!AD146</f>
        <v>28.78</v>
      </c>
      <c r="I140" s="2">
        <f>NormalizedEnergyImpacts_Furnace!AE146</f>
        <v>4.6911399999999999E-3</v>
      </c>
      <c r="J140" s="37">
        <f>NormalizedEnergyImpacts_Furnace!AF146</f>
        <v>0.37529119999999999</v>
      </c>
      <c r="K140">
        <f>NormalizedEnergyImpacts_Furnace!AH146</f>
        <v>55.47</v>
      </c>
      <c r="L140" s="162">
        <f>NormalizedEnergyImpacts_Furnace!AI146</f>
        <v>9.0416100000000003E-3</v>
      </c>
      <c r="M140" s="37">
        <f>NormalizedEnergyImpacts_Furnace!AJ146</f>
        <v>0.72332879999999999</v>
      </c>
    </row>
    <row r="141" spans="1:13" x14ac:dyDescent="0.4">
      <c r="A141" t="str">
        <f>NormalizedEnergyImpacts_Furnace!E147</f>
        <v>Any</v>
      </c>
      <c r="B141" t="str">
        <f>NormalizedEnergyImpacts_Furnace!F147</f>
        <v>MBT</v>
      </c>
      <c r="C141" t="str">
        <f>NormalizedEnergyImpacts_Furnace!I147</f>
        <v>CZ10</v>
      </c>
      <c r="D141">
        <f>NormalizedEnergyImpacts_Furnace!Y147</f>
        <v>0.27</v>
      </c>
      <c r="E141">
        <f>NormalizedEnergyImpacts_Furnace!Z147</f>
        <v>20</v>
      </c>
      <c r="F141" s="142">
        <f>NormalizedEnergyImpacts_Furnace!AA147</f>
        <v>1.3500000000000002E-2</v>
      </c>
      <c r="G141" s="37">
        <f>NormalizedEnergyImpacts_Furnace!AB147</f>
        <v>1.08</v>
      </c>
      <c r="H141" s="124">
        <f>NormalizedEnergyImpacts_Furnace!AD147</f>
        <v>28.78</v>
      </c>
      <c r="I141" s="2">
        <f>NormalizedEnergyImpacts_Furnace!AE147</f>
        <v>7.7706000000000008E-3</v>
      </c>
      <c r="J141" s="37">
        <f>NormalizedEnergyImpacts_Furnace!AF147</f>
        <v>0.62164800000000009</v>
      </c>
      <c r="K141">
        <f>NormalizedEnergyImpacts_Furnace!AH147</f>
        <v>54.4</v>
      </c>
      <c r="L141" s="162">
        <f>NormalizedEnergyImpacts_Furnace!AI147</f>
        <v>1.4688E-2</v>
      </c>
      <c r="M141" s="37">
        <f>NormalizedEnergyImpacts_Furnace!AJ147</f>
        <v>1.1750400000000001</v>
      </c>
    </row>
    <row r="142" spans="1:13" x14ac:dyDescent="0.4">
      <c r="A142" t="str">
        <f>NormalizedEnergyImpacts_Furnace!E148</f>
        <v>Any</v>
      </c>
      <c r="B142" t="str">
        <f>NormalizedEnergyImpacts_Furnace!F148</f>
        <v>MBT</v>
      </c>
      <c r="C142" t="str">
        <f>NormalizedEnergyImpacts_Furnace!I148</f>
        <v>CZ11</v>
      </c>
      <c r="D142">
        <f>NormalizedEnergyImpacts_Furnace!Y148</f>
        <v>0.93</v>
      </c>
      <c r="E142">
        <f>NormalizedEnergyImpacts_Furnace!Z148</f>
        <v>20</v>
      </c>
      <c r="F142" s="142">
        <f>NormalizedEnergyImpacts_Furnace!AA148</f>
        <v>4.65E-2</v>
      </c>
      <c r="G142" s="37">
        <f>NormalizedEnergyImpacts_Furnace!AB148</f>
        <v>3.7199999999999998</v>
      </c>
      <c r="H142" s="124">
        <f>NormalizedEnergyImpacts_Furnace!AD148</f>
        <v>28.78</v>
      </c>
      <c r="I142" s="2">
        <f>NormalizedEnergyImpacts_Furnace!AE148</f>
        <v>2.6765400000000002E-2</v>
      </c>
      <c r="J142" s="37">
        <f>NormalizedEnergyImpacts_Furnace!AF148</f>
        <v>2.141232</v>
      </c>
      <c r="K142">
        <f>NormalizedEnergyImpacts_Furnace!AH148</f>
        <v>24.17</v>
      </c>
      <c r="L142" s="162">
        <f>NormalizedEnergyImpacts_Furnace!AI148</f>
        <v>2.2478100000000004E-2</v>
      </c>
      <c r="M142" s="37">
        <f>NormalizedEnergyImpacts_Furnace!AJ148</f>
        <v>1.7982480000000003</v>
      </c>
    </row>
    <row r="143" spans="1:13" x14ac:dyDescent="0.4">
      <c r="A143" t="str">
        <f>NormalizedEnergyImpacts_Furnace!E149</f>
        <v>Any</v>
      </c>
      <c r="B143" t="str">
        <f>NormalizedEnergyImpacts_Furnace!F149</f>
        <v>MBT</v>
      </c>
      <c r="C143" t="str">
        <f>NormalizedEnergyImpacts_Furnace!I149</f>
        <v>CZ12</v>
      </c>
      <c r="D143">
        <f>NormalizedEnergyImpacts_Furnace!Y149</f>
        <v>0.80800000000000005</v>
      </c>
      <c r="E143">
        <f>NormalizedEnergyImpacts_Furnace!Z149</f>
        <v>20</v>
      </c>
      <c r="F143" s="142">
        <f>NormalizedEnergyImpacts_Furnace!AA149</f>
        <v>4.0400000000000005E-2</v>
      </c>
      <c r="G143" s="37">
        <f>NormalizedEnergyImpacts_Furnace!AB149</f>
        <v>3.2320000000000002</v>
      </c>
      <c r="H143" s="124">
        <f>NormalizedEnergyImpacts_Furnace!AD149</f>
        <v>28.78</v>
      </c>
      <c r="I143" s="2">
        <f>NormalizedEnergyImpacts_Furnace!AE149</f>
        <v>2.3254240000000002E-2</v>
      </c>
      <c r="J143" s="37">
        <f>NormalizedEnergyImpacts_Furnace!AF149</f>
        <v>1.8603392000000003</v>
      </c>
      <c r="K143">
        <f>NormalizedEnergyImpacts_Furnace!AH149</f>
        <v>28.78</v>
      </c>
      <c r="L143" s="162">
        <f>NormalizedEnergyImpacts_Furnace!AI149</f>
        <v>2.3254240000000002E-2</v>
      </c>
      <c r="M143" s="37">
        <f>NormalizedEnergyImpacts_Furnace!AJ149</f>
        <v>1.8603392000000003</v>
      </c>
    </row>
    <row r="144" spans="1:13" x14ac:dyDescent="0.4">
      <c r="A144" t="str">
        <f>NormalizedEnergyImpacts_Furnace!E150</f>
        <v>Any</v>
      </c>
      <c r="B144" t="str">
        <f>NormalizedEnergyImpacts_Furnace!F150</f>
        <v>MBT</v>
      </c>
      <c r="C144" t="str">
        <f>NormalizedEnergyImpacts_Furnace!I150</f>
        <v>CZ13</v>
      </c>
      <c r="D144">
        <f>NormalizedEnergyImpacts_Furnace!Y150</f>
        <v>0.625</v>
      </c>
      <c r="E144">
        <f>NormalizedEnergyImpacts_Furnace!Z150</f>
        <v>20</v>
      </c>
      <c r="F144" s="142">
        <f>NormalizedEnergyImpacts_Furnace!AA150</f>
        <v>3.125E-2</v>
      </c>
      <c r="G144" s="37">
        <f>NormalizedEnergyImpacts_Furnace!AB150</f>
        <v>2.5</v>
      </c>
      <c r="H144" s="124">
        <f>NormalizedEnergyImpacts_Furnace!AD150</f>
        <v>28.78</v>
      </c>
      <c r="I144" s="2">
        <f>NormalizedEnergyImpacts_Furnace!AE150</f>
        <v>1.79875E-2</v>
      </c>
      <c r="J144" s="37">
        <f>NormalizedEnergyImpacts_Furnace!AF150</f>
        <v>1.4390000000000001</v>
      </c>
      <c r="K144">
        <f>NormalizedEnergyImpacts_Furnace!AH150</f>
        <v>50.01</v>
      </c>
      <c r="L144" s="162">
        <f>NormalizedEnergyImpacts_Furnace!AI150</f>
        <v>3.1256249999999999E-2</v>
      </c>
      <c r="M144" s="37">
        <f>NormalizedEnergyImpacts_Furnace!AJ150</f>
        <v>2.5004999999999997</v>
      </c>
    </row>
    <row r="145" spans="1:13" x14ac:dyDescent="0.4">
      <c r="A145" t="str">
        <f>NormalizedEnergyImpacts_Furnace!E151</f>
        <v>Any</v>
      </c>
      <c r="B145" t="str">
        <f>NormalizedEnergyImpacts_Furnace!F151</f>
        <v>MBT</v>
      </c>
      <c r="C145" t="str">
        <f>NormalizedEnergyImpacts_Furnace!I151</f>
        <v>CZ14</v>
      </c>
      <c r="D145">
        <f>NormalizedEnergyImpacts_Furnace!Y151</f>
        <v>0.91400000000000003</v>
      </c>
      <c r="E145">
        <f>NormalizedEnergyImpacts_Furnace!Z151</f>
        <v>20</v>
      </c>
      <c r="F145" s="142">
        <f>NormalizedEnergyImpacts_Furnace!AA151</f>
        <v>4.5700000000000005E-2</v>
      </c>
      <c r="G145" s="37">
        <f>NormalizedEnergyImpacts_Furnace!AB151</f>
        <v>3.6560000000000006</v>
      </c>
      <c r="H145" s="124">
        <f>NormalizedEnergyImpacts_Furnace!AD151</f>
        <v>28.78</v>
      </c>
      <c r="I145" s="2">
        <f>NormalizedEnergyImpacts_Furnace!AE151</f>
        <v>2.6304920000000002E-2</v>
      </c>
      <c r="J145" s="37">
        <f>NormalizedEnergyImpacts_Furnace!AF151</f>
        <v>2.1043936000000003</v>
      </c>
      <c r="K145">
        <f>NormalizedEnergyImpacts_Furnace!AH151</f>
        <v>54.4</v>
      </c>
      <c r="L145" s="162">
        <f>NormalizedEnergyImpacts_Furnace!AI151</f>
        <v>4.9721599999999998E-2</v>
      </c>
      <c r="M145" s="37">
        <f>NormalizedEnergyImpacts_Furnace!AJ151</f>
        <v>3.9777279999999999</v>
      </c>
    </row>
    <row r="146" spans="1:13" x14ac:dyDescent="0.4">
      <c r="A146" t="str">
        <f>NormalizedEnergyImpacts_Furnace!E152</f>
        <v>Any</v>
      </c>
      <c r="B146" t="str">
        <f>NormalizedEnergyImpacts_Furnace!F152</f>
        <v>MBT</v>
      </c>
      <c r="C146" t="str">
        <f>NormalizedEnergyImpacts_Furnace!I152</f>
        <v>CZ15</v>
      </c>
      <c r="D146">
        <f>NormalizedEnergyImpacts_Furnace!Y152</f>
        <v>8.9599999999999999E-2</v>
      </c>
      <c r="E146">
        <f>NormalizedEnergyImpacts_Furnace!Z152</f>
        <v>20</v>
      </c>
      <c r="F146" s="142">
        <f>NormalizedEnergyImpacts_Furnace!AA152</f>
        <v>4.4799999999999996E-3</v>
      </c>
      <c r="G146" s="37">
        <f>NormalizedEnergyImpacts_Furnace!AB152</f>
        <v>0.35839999999999994</v>
      </c>
      <c r="H146" s="124">
        <f>NormalizedEnergyImpacts_Furnace!AD152</f>
        <v>28.78</v>
      </c>
      <c r="I146" s="2">
        <f>NormalizedEnergyImpacts_Furnace!AE152</f>
        <v>2.578688E-3</v>
      </c>
      <c r="J146" s="37">
        <f>NormalizedEnergyImpacts_Furnace!AF152</f>
        <v>0.20629503999999999</v>
      </c>
      <c r="K146">
        <f>NormalizedEnergyImpacts_Furnace!AH152</f>
        <v>54.93</v>
      </c>
      <c r="L146" s="162">
        <f>NormalizedEnergyImpacts_Furnace!AI152</f>
        <v>4.9217279999999993E-3</v>
      </c>
      <c r="M146" s="37">
        <f>NormalizedEnergyImpacts_Furnace!AJ152</f>
        <v>0.39373823999999996</v>
      </c>
    </row>
    <row r="147" spans="1:13" x14ac:dyDescent="0.4">
      <c r="A147" t="str">
        <f>NormalizedEnergyImpacts_Furnace!E153</f>
        <v>Any</v>
      </c>
      <c r="B147" t="str">
        <f>NormalizedEnergyImpacts_Furnace!F153</f>
        <v>MBT</v>
      </c>
      <c r="C147" t="str">
        <f>NormalizedEnergyImpacts_Furnace!I153</f>
        <v>CZ16</v>
      </c>
      <c r="D147">
        <f>NormalizedEnergyImpacts_Furnace!Y153</f>
        <v>2.92</v>
      </c>
      <c r="E147">
        <f>NormalizedEnergyImpacts_Furnace!Z153</f>
        <v>20</v>
      </c>
      <c r="F147" s="142">
        <f>NormalizedEnergyImpacts_Furnace!AA153</f>
        <v>0.14599999999999999</v>
      </c>
      <c r="G147" s="37">
        <f>NormalizedEnergyImpacts_Furnace!AB153</f>
        <v>11.68</v>
      </c>
      <c r="H147" s="124">
        <f>NormalizedEnergyImpacts_Furnace!AD153</f>
        <v>28.78</v>
      </c>
      <c r="I147" s="2">
        <f>NormalizedEnergyImpacts_Furnace!AE153</f>
        <v>8.4037600000000004E-2</v>
      </c>
      <c r="J147" s="37">
        <f>NormalizedEnergyImpacts_Furnace!AF153</f>
        <v>6.7230080000000001</v>
      </c>
      <c r="K147">
        <f>NormalizedEnergyImpacts_Furnace!AH153</f>
        <v>55.47</v>
      </c>
      <c r="L147" s="162">
        <f>NormalizedEnergyImpacts_Furnace!AI153</f>
        <v>0.16197239999999999</v>
      </c>
      <c r="M147" s="37">
        <f>NormalizedEnergyImpacts_Furnace!AJ153</f>
        <v>12.957792</v>
      </c>
    </row>
    <row r="148" spans="1:13" x14ac:dyDescent="0.4">
      <c r="A148" t="str">
        <f>NormalizedEnergyImpacts_Furnace!E154</f>
        <v>Any</v>
      </c>
      <c r="B148" t="str">
        <f>NormalizedEnergyImpacts_Furnace!F154</f>
        <v>MLI</v>
      </c>
      <c r="C148" t="str">
        <f>NormalizedEnergyImpacts_Furnace!I154</f>
        <v>CZ01</v>
      </c>
      <c r="D148">
        <f>NormalizedEnergyImpacts_Furnace!Y154</f>
        <v>5.75</v>
      </c>
      <c r="E148">
        <f>NormalizedEnergyImpacts_Furnace!Z154</f>
        <v>20</v>
      </c>
      <c r="F148" s="142">
        <f>NormalizedEnergyImpacts_Furnace!AA154</f>
        <v>0.28749999999999998</v>
      </c>
      <c r="G148" s="37">
        <f>NormalizedEnergyImpacts_Furnace!AB154</f>
        <v>23</v>
      </c>
      <c r="H148" s="124">
        <f>NormalizedEnergyImpacts_Furnace!AD154</f>
        <v>28.78</v>
      </c>
      <c r="I148" s="2">
        <f>NormalizedEnergyImpacts_Furnace!AE154</f>
        <v>0.16548499999999999</v>
      </c>
      <c r="J148" s="37">
        <f>NormalizedEnergyImpacts_Furnace!AF154</f>
        <v>13.238799999999999</v>
      </c>
      <c r="K148">
        <f>NormalizedEnergyImpacts_Furnace!AH154</f>
        <v>154.59</v>
      </c>
      <c r="L148" s="162">
        <f>NormalizedEnergyImpacts_Furnace!AI154</f>
        <v>0.88889249999999997</v>
      </c>
      <c r="M148" s="37">
        <f>NormalizedEnergyImpacts_Furnace!AJ154</f>
        <v>71.111400000000003</v>
      </c>
    </row>
    <row r="149" spans="1:13" x14ac:dyDescent="0.4">
      <c r="A149" t="str">
        <f>NormalizedEnergyImpacts_Furnace!E155</f>
        <v>Any</v>
      </c>
      <c r="B149" t="str">
        <f>NormalizedEnergyImpacts_Furnace!F155</f>
        <v>MLI</v>
      </c>
      <c r="C149" t="str">
        <f>NormalizedEnergyImpacts_Furnace!I155</f>
        <v>CZ02</v>
      </c>
      <c r="D149">
        <f>NormalizedEnergyImpacts_Furnace!Y155</f>
        <v>3.87</v>
      </c>
      <c r="E149">
        <f>NormalizedEnergyImpacts_Furnace!Z155</f>
        <v>20</v>
      </c>
      <c r="F149" s="142">
        <f>NormalizedEnergyImpacts_Furnace!AA155</f>
        <v>0.19350000000000001</v>
      </c>
      <c r="G149" s="37">
        <f>NormalizedEnergyImpacts_Furnace!AB155</f>
        <v>15.48</v>
      </c>
      <c r="H149" s="124">
        <f>NormalizedEnergyImpacts_Furnace!AD155</f>
        <v>28.78</v>
      </c>
      <c r="I149" s="2">
        <f>NormalizedEnergyImpacts_Furnace!AE155</f>
        <v>0.11137860000000001</v>
      </c>
      <c r="J149" s="37">
        <f>NormalizedEnergyImpacts_Furnace!AF155</f>
        <v>8.9102880000000013</v>
      </c>
      <c r="K149">
        <f>NormalizedEnergyImpacts_Furnace!AH155</f>
        <v>23.55</v>
      </c>
      <c r="L149" s="162">
        <f>NormalizedEnergyImpacts_Furnace!AI155</f>
        <v>9.1138500000000011E-2</v>
      </c>
      <c r="M149" s="37">
        <f>NormalizedEnergyImpacts_Furnace!AJ155</f>
        <v>7.2910800000000009</v>
      </c>
    </row>
    <row r="150" spans="1:13" hidden="1" x14ac:dyDescent="0.4">
      <c r="A150" t="str">
        <f>NormalizedEnergyImpacts_Furnace!E156</f>
        <v>Any</v>
      </c>
      <c r="B150" t="str">
        <f>NormalizedEnergyImpacts_Furnace!F156</f>
        <v>MLI</v>
      </c>
      <c r="C150" t="str">
        <f>NormalizedEnergyImpacts_Furnace!I156</f>
        <v>CZ03</v>
      </c>
      <c r="D150">
        <f>NormalizedEnergyImpacts_Furnace!Y156</f>
        <v>2.98</v>
      </c>
      <c r="E150">
        <f>NormalizedEnergyImpacts_Furnace!Z156</f>
        <v>20</v>
      </c>
      <c r="F150" s="142">
        <f>NormalizedEnergyImpacts_Furnace!AA156</f>
        <v>0.14899999999999999</v>
      </c>
      <c r="G150" s="37">
        <f>NormalizedEnergyImpacts_Furnace!AB156</f>
        <v>11.92</v>
      </c>
      <c r="H150" s="124">
        <f>NormalizedEnergyImpacts_Furnace!AD156</f>
        <v>28.78</v>
      </c>
      <c r="I150" s="2">
        <f>NormalizedEnergyImpacts_Furnace!AE156</f>
        <v>8.5764400000000005E-2</v>
      </c>
      <c r="J150" s="37">
        <f>NormalizedEnergyImpacts_Furnace!AF156</f>
        <v>0</v>
      </c>
      <c r="K150">
        <f>NormalizedEnergyImpacts_Furnace!AH156</f>
        <v>46.03</v>
      </c>
      <c r="L150" s="119">
        <f>NormalizedEnergyImpacts_Furnace!AI156</f>
        <v>0.1371694</v>
      </c>
      <c r="M150" s="37">
        <f>NormalizedEnergyImpacts_Furnace!AJ156</f>
        <v>0</v>
      </c>
    </row>
    <row r="151" spans="1:13" hidden="1" x14ac:dyDescent="0.4">
      <c r="A151" t="str">
        <f>NormalizedEnergyImpacts_Furnace!E157</f>
        <v>Any</v>
      </c>
      <c r="B151" t="str">
        <f>NormalizedEnergyImpacts_Furnace!F157</f>
        <v>MLI</v>
      </c>
      <c r="C151" t="str">
        <f>NormalizedEnergyImpacts_Furnace!I157</f>
        <v>CZ04</v>
      </c>
      <c r="D151">
        <f>NormalizedEnergyImpacts_Furnace!Y157</f>
        <v>2.99</v>
      </c>
      <c r="E151">
        <f>NormalizedEnergyImpacts_Furnace!Z157</f>
        <v>20</v>
      </c>
      <c r="F151" s="142">
        <f>NormalizedEnergyImpacts_Furnace!AA157</f>
        <v>0.14950000000000002</v>
      </c>
      <c r="G151" s="37">
        <f>NormalizedEnergyImpacts_Furnace!AB157</f>
        <v>11.96</v>
      </c>
      <c r="H151" s="124">
        <f>NormalizedEnergyImpacts_Furnace!AD157</f>
        <v>28.78</v>
      </c>
      <c r="I151" s="2">
        <f>NormalizedEnergyImpacts_Furnace!AE157</f>
        <v>8.6052200000000009E-2</v>
      </c>
      <c r="J151" s="37">
        <f>NormalizedEnergyImpacts_Furnace!AF157</f>
        <v>0</v>
      </c>
      <c r="K151">
        <f>NormalizedEnergyImpacts_Furnace!AH157</f>
        <v>26.43</v>
      </c>
      <c r="L151" s="119">
        <f>NormalizedEnergyImpacts_Furnace!AI157</f>
        <v>7.9025700000000004E-2</v>
      </c>
      <c r="M151" s="37">
        <f>NormalizedEnergyImpacts_Furnace!AJ157</f>
        <v>0</v>
      </c>
    </row>
    <row r="152" spans="1:13" hidden="1" x14ac:dyDescent="0.4">
      <c r="A152" t="str">
        <f>NormalizedEnergyImpacts_Furnace!E158</f>
        <v>Any</v>
      </c>
      <c r="B152" t="str">
        <f>NormalizedEnergyImpacts_Furnace!F158</f>
        <v>MLI</v>
      </c>
      <c r="C152" t="str">
        <f>NormalizedEnergyImpacts_Furnace!I158</f>
        <v>CZ05</v>
      </c>
      <c r="D152">
        <f>NormalizedEnergyImpacts_Furnace!Y158</f>
        <v>1.8</v>
      </c>
      <c r="E152">
        <f>NormalizedEnergyImpacts_Furnace!Z158</f>
        <v>20</v>
      </c>
      <c r="F152" s="142">
        <f>NormalizedEnergyImpacts_Furnace!AA158</f>
        <v>0.09</v>
      </c>
      <c r="G152" s="37">
        <f>NormalizedEnergyImpacts_Furnace!AB158</f>
        <v>7.1999999999999993</v>
      </c>
      <c r="H152" s="124">
        <f>NormalizedEnergyImpacts_Furnace!AD158</f>
        <v>28.78</v>
      </c>
      <c r="I152" s="2">
        <f>NormalizedEnergyImpacts_Furnace!AE158</f>
        <v>5.1804000000000003E-2</v>
      </c>
      <c r="J152" s="37">
        <f>NormalizedEnergyImpacts_Furnace!AF158</f>
        <v>0</v>
      </c>
      <c r="K152">
        <f>NormalizedEnergyImpacts_Furnace!AH158</f>
        <v>26.43</v>
      </c>
      <c r="L152" s="119">
        <f>NormalizedEnergyImpacts_Furnace!AI158</f>
        <v>4.7573999999999998E-2</v>
      </c>
      <c r="M152" s="37">
        <f>NormalizedEnergyImpacts_Furnace!AJ158</f>
        <v>0</v>
      </c>
    </row>
    <row r="153" spans="1:13" hidden="1" x14ac:dyDescent="0.4">
      <c r="A153" t="str">
        <f>NormalizedEnergyImpacts_Furnace!E159</f>
        <v>Any</v>
      </c>
      <c r="B153" t="str">
        <f>NormalizedEnergyImpacts_Furnace!F159</f>
        <v>MLI</v>
      </c>
      <c r="C153" t="str">
        <f>NormalizedEnergyImpacts_Furnace!I159</f>
        <v>CZ06</v>
      </c>
      <c r="D153">
        <f>NormalizedEnergyImpacts_Furnace!Y159</f>
        <v>1.06</v>
      </c>
      <c r="E153">
        <f>NormalizedEnergyImpacts_Furnace!Z159</f>
        <v>20</v>
      </c>
      <c r="F153" s="142">
        <f>NormalizedEnergyImpacts_Furnace!AA159</f>
        <v>5.3000000000000005E-2</v>
      </c>
      <c r="G153" s="37">
        <f>NormalizedEnergyImpacts_Furnace!AB159</f>
        <v>4.24</v>
      </c>
      <c r="H153" s="124">
        <f>NormalizedEnergyImpacts_Furnace!AD159</f>
        <v>28.78</v>
      </c>
      <c r="I153" s="2">
        <f>NormalizedEnergyImpacts_Furnace!AE159</f>
        <v>3.0506800000000001E-2</v>
      </c>
      <c r="J153" s="37">
        <f>NormalizedEnergyImpacts_Furnace!AF159</f>
        <v>0</v>
      </c>
      <c r="K153">
        <f>NormalizedEnergyImpacts_Furnace!AH159</f>
        <v>51.26</v>
      </c>
      <c r="L153" s="119">
        <f>NormalizedEnergyImpacts_Furnace!AI159</f>
        <v>5.4335599999999998E-2</v>
      </c>
      <c r="M153" s="37">
        <f>NormalizedEnergyImpacts_Furnace!AJ159</f>
        <v>0</v>
      </c>
    </row>
    <row r="154" spans="1:13" hidden="1" x14ac:dyDescent="0.4">
      <c r="A154" t="str">
        <f>NormalizedEnergyImpacts_Furnace!E160</f>
        <v>Any</v>
      </c>
      <c r="B154" t="str">
        <f>NormalizedEnergyImpacts_Furnace!F160</f>
        <v>MLI</v>
      </c>
      <c r="C154" t="str">
        <f>NormalizedEnergyImpacts_Furnace!I160</f>
        <v>CZ07</v>
      </c>
      <c r="D154">
        <f>NormalizedEnergyImpacts_Furnace!Y160</f>
        <v>0.68</v>
      </c>
      <c r="E154">
        <f>NormalizedEnergyImpacts_Furnace!Z160</f>
        <v>20</v>
      </c>
      <c r="F154" s="142">
        <f>NormalizedEnergyImpacts_Furnace!AA160</f>
        <v>3.4000000000000002E-2</v>
      </c>
      <c r="G154" s="37">
        <f>NormalizedEnergyImpacts_Furnace!AB160</f>
        <v>2.72</v>
      </c>
      <c r="H154" s="124">
        <f>NormalizedEnergyImpacts_Furnace!AD160</f>
        <v>28.78</v>
      </c>
      <c r="I154" s="2">
        <f>NormalizedEnergyImpacts_Furnace!AE160</f>
        <v>1.9570400000000002E-2</v>
      </c>
      <c r="J154" s="37">
        <f>NormalizedEnergyImpacts_Furnace!AF160</f>
        <v>0</v>
      </c>
      <c r="K154">
        <f>NormalizedEnergyImpacts_Furnace!AH160</f>
        <v>50.01</v>
      </c>
      <c r="L154" s="119">
        <f>NormalizedEnergyImpacts_Furnace!AI160</f>
        <v>3.4006800000000004E-2</v>
      </c>
      <c r="M154" s="37">
        <f>NormalizedEnergyImpacts_Furnace!AJ160</f>
        <v>0</v>
      </c>
    </row>
    <row r="155" spans="1:13" hidden="1" x14ac:dyDescent="0.4">
      <c r="A155" t="str">
        <f>NormalizedEnergyImpacts_Furnace!E161</f>
        <v>Any</v>
      </c>
      <c r="B155" t="str">
        <f>NormalizedEnergyImpacts_Furnace!F161</f>
        <v>MLI</v>
      </c>
      <c r="C155" t="str">
        <f>NormalizedEnergyImpacts_Furnace!I161</f>
        <v>CZ08</v>
      </c>
      <c r="D155">
        <f>NormalizedEnergyImpacts_Furnace!Y161</f>
        <v>1.06</v>
      </c>
      <c r="E155">
        <f>NormalizedEnergyImpacts_Furnace!Z161</f>
        <v>20</v>
      </c>
      <c r="F155" s="142">
        <f>NormalizedEnergyImpacts_Furnace!AA161</f>
        <v>5.3000000000000005E-2</v>
      </c>
      <c r="G155" s="37">
        <f>NormalizedEnergyImpacts_Furnace!AB161</f>
        <v>4.24</v>
      </c>
      <c r="H155" s="124">
        <f>NormalizedEnergyImpacts_Furnace!AD161</f>
        <v>28.78</v>
      </c>
      <c r="I155" s="2">
        <f>NormalizedEnergyImpacts_Furnace!AE161</f>
        <v>3.0506800000000001E-2</v>
      </c>
      <c r="J155" s="37">
        <f>NormalizedEnergyImpacts_Furnace!AF161</f>
        <v>0</v>
      </c>
      <c r="K155">
        <f>NormalizedEnergyImpacts_Furnace!AH161</f>
        <v>51.26</v>
      </c>
      <c r="L155" s="119">
        <f>NormalizedEnergyImpacts_Furnace!AI161</f>
        <v>5.4335599999999998E-2</v>
      </c>
      <c r="M155" s="37">
        <f>NormalizedEnergyImpacts_Furnace!AJ161</f>
        <v>0</v>
      </c>
    </row>
    <row r="156" spans="1:13" hidden="1" x14ac:dyDescent="0.4">
      <c r="A156" t="str">
        <f>NormalizedEnergyImpacts_Furnace!E162</f>
        <v>Any</v>
      </c>
      <c r="B156" t="str">
        <f>NormalizedEnergyImpacts_Furnace!F162</f>
        <v>MLI</v>
      </c>
      <c r="C156" t="str">
        <f>NormalizedEnergyImpacts_Furnace!I162</f>
        <v>CZ09</v>
      </c>
      <c r="D156">
        <f>NormalizedEnergyImpacts_Furnace!Y162</f>
        <v>0.47199999999999998</v>
      </c>
      <c r="E156">
        <f>NormalizedEnergyImpacts_Furnace!Z162</f>
        <v>20</v>
      </c>
      <c r="F156" s="142">
        <f>NormalizedEnergyImpacts_Furnace!AA162</f>
        <v>2.3599999999999999E-2</v>
      </c>
      <c r="G156" s="37">
        <f>NormalizedEnergyImpacts_Furnace!AB162</f>
        <v>1.8879999999999999</v>
      </c>
      <c r="H156" s="124">
        <f>NormalizedEnergyImpacts_Furnace!AD162</f>
        <v>28.78</v>
      </c>
      <c r="I156" s="2">
        <f>NormalizedEnergyImpacts_Furnace!AE162</f>
        <v>1.358416E-2</v>
      </c>
      <c r="J156" s="37">
        <f>NormalizedEnergyImpacts_Furnace!AF162</f>
        <v>0</v>
      </c>
      <c r="K156">
        <f>NormalizedEnergyImpacts_Furnace!AH162</f>
        <v>55.47</v>
      </c>
      <c r="L156" s="119">
        <f>NormalizedEnergyImpacts_Furnace!AI162</f>
        <v>2.6181839999999998E-2</v>
      </c>
      <c r="M156" s="37">
        <f>NormalizedEnergyImpacts_Furnace!AJ162</f>
        <v>0</v>
      </c>
    </row>
    <row r="157" spans="1:13" hidden="1" x14ac:dyDescent="0.4">
      <c r="A157" t="str">
        <f>NormalizedEnergyImpacts_Furnace!E163</f>
        <v>Any</v>
      </c>
      <c r="B157" t="str">
        <f>NormalizedEnergyImpacts_Furnace!F163</f>
        <v>MLI</v>
      </c>
      <c r="C157" t="str">
        <f>NormalizedEnergyImpacts_Furnace!I163</f>
        <v>CZ10</v>
      </c>
      <c r="D157">
        <f>NormalizedEnergyImpacts_Furnace!Y163</f>
        <v>0.77500000000000002</v>
      </c>
      <c r="E157">
        <f>NormalizedEnergyImpacts_Furnace!Z163</f>
        <v>20</v>
      </c>
      <c r="F157" s="142">
        <f>NormalizedEnergyImpacts_Furnace!AA163</f>
        <v>3.875E-2</v>
      </c>
      <c r="G157" s="37">
        <f>NormalizedEnergyImpacts_Furnace!AB163</f>
        <v>3.1</v>
      </c>
      <c r="H157" s="124">
        <f>NormalizedEnergyImpacts_Furnace!AD163</f>
        <v>28.78</v>
      </c>
      <c r="I157" s="2">
        <f>NormalizedEnergyImpacts_Furnace!AE163</f>
        <v>2.2304500000000001E-2</v>
      </c>
      <c r="J157" s="37">
        <f>NormalizedEnergyImpacts_Furnace!AF163</f>
        <v>0</v>
      </c>
      <c r="K157">
        <f>NormalizedEnergyImpacts_Furnace!AH163</f>
        <v>54.4</v>
      </c>
      <c r="L157" s="119">
        <f>NormalizedEnergyImpacts_Furnace!AI163</f>
        <v>4.2159999999999996E-2</v>
      </c>
      <c r="M157" s="37">
        <f>NormalizedEnergyImpacts_Furnace!AJ163</f>
        <v>0</v>
      </c>
    </row>
    <row r="158" spans="1:13" hidden="1" x14ac:dyDescent="0.4">
      <c r="A158" t="str">
        <f>NormalizedEnergyImpacts_Furnace!E164</f>
        <v>Any</v>
      </c>
      <c r="B158" t="str">
        <f>NormalizedEnergyImpacts_Furnace!F164</f>
        <v>MLI</v>
      </c>
      <c r="C158" t="str">
        <f>NormalizedEnergyImpacts_Furnace!I164</f>
        <v>CZ11</v>
      </c>
      <c r="D158">
        <f>NormalizedEnergyImpacts_Furnace!Y164</f>
        <v>5.53</v>
      </c>
      <c r="E158">
        <f>NormalizedEnergyImpacts_Furnace!Z164</f>
        <v>20</v>
      </c>
      <c r="F158" s="142">
        <f>NormalizedEnergyImpacts_Furnace!AA164</f>
        <v>0.27650000000000002</v>
      </c>
      <c r="G158" s="37">
        <f>NormalizedEnergyImpacts_Furnace!AB164</f>
        <v>22.12</v>
      </c>
      <c r="H158" s="124">
        <f>NormalizedEnergyImpacts_Furnace!AD164</f>
        <v>28.78</v>
      </c>
      <c r="I158" s="2">
        <f>NormalizedEnergyImpacts_Furnace!AE164</f>
        <v>0.1591534</v>
      </c>
      <c r="J158" s="37">
        <f>NormalizedEnergyImpacts_Furnace!AF164</f>
        <v>0</v>
      </c>
      <c r="K158">
        <f>NormalizedEnergyImpacts_Furnace!AH164</f>
        <v>24.17</v>
      </c>
      <c r="L158" s="119">
        <f>NormalizedEnergyImpacts_Furnace!AI164</f>
        <v>0.1336601</v>
      </c>
      <c r="M158" s="37">
        <f>NormalizedEnergyImpacts_Furnace!AJ164</f>
        <v>0</v>
      </c>
    </row>
    <row r="159" spans="1:13" hidden="1" x14ac:dyDescent="0.4">
      <c r="A159" t="str">
        <f>NormalizedEnergyImpacts_Furnace!E165</f>
        <v>Any</v>
      </c>
      <c r="B159" t="str">
        <f>NormalizedEnergyImpacts_Furnace!F165</f>
        <v>MLI</v>
      </c>
      <c r="C159" t="str">
        <f>NormalizedEnergyImpacts_Furnace!I165</f>
        <v>CZ12</v>
      </c>
      <c r="D159">
        <f>NormalizedEnergyImpacts_Furnace!Y165</f>
        <v>4.91</v>
      </c>
      <c r="E159">
        <f>NormalizedEnergyImpacts_Furnace!Z165</f>
        <v>20</v>
      </c>
      <c r="F159" s="142">
        <f>NormalizedEnergyImpacts_Furnace!AA165</f>
        <v>0.2455</v>
      </c>
      <c r="G159" s="37">
        <f>NormalizedEnergyImpacts_Furnace!AB165</f>
        <v>19.64</v>
      </c>
      <c r="H159" s="124">
        <f>NormalizedEnergyImpacts_Furnace!AD165</f>
        <v>28.78</v>
      </c>
      <c r="I159" s="2">
        <f>NormalizedEnergyImpacts_Furnace!AE165</f>
        <v>0.14130980000000001</v>
      </c>
      <c r="J159" s="37">
        <f>NormalizedEnergyImpacts_Furnace!AF165</f>
        <v>0</v>
      </c>
      <c r="K159">
        <f>NormalizedEnergyImpacts_Furnace!AH165</f>
        <v>28.78</v>
      </c>
      <c r="L159" s="119">
        <f>NormalizedEnergyImpacts_Furnace!AI165</f>
        <v>0.14130980000000001</v>
      </c>
      <c r="M159" s="37">
        <f>NormalizedEnergyImpacts_Furnace!AJ165</f>
        <v>0</v>
      </c>
    </row>
    <row r="160" spans="1:13" hidden="1" x14ac:dyDescent="0.4">
      <c r="A160" t="str">
        <f>NormalizedEnergyImpacts_Furnace!E166</f>
        <v>Any</v>
      </c>
      <c r="B160" t="str">
        <f>NormalizedEnergyImpacts_Furnace!F166</f>
        <v>MLI</v>
      </c>
      <c r="C160" t="str">
        <f>NormalizedEnergyImpacts_Furnace!I166</f>
        <v>CZ13</v>
      </c>
      <c r="D160">
        <f>NormalizedEnergyImpacts_Furnace!Y166</f>
        <v>3.66</v>
      </c>
      <c r="E160">
        <f>NormalizedEnergyImpacts_Furnace!Z166</f>
        <v>20</v>
      </c>
      <c r="F160" s="142">
        <f>NormalizedEnergyImpacts_Furnace!AA166</f>
        <v>0.183</v>
      </c>
      <c r="G160" s="37">
        <f>NormalizedEnergyImpacts_Furnace!AB166</f>
        <v>14.64</v>
      </c>
      <c r="H160" s="124">
        <f>NormalizedEnergyImpacts_Furnace!AD166</f>
        <v>28.78</v>
      </c>
      <c r="I160" s="2">
        <f>NormalizedEnergyImpacts_Furnace!AE166</f>
        <v>0.10533480000000001</v>
      </c>
      <c r="J160" s="37">
        <f>NormalizedEnergyImpacts_Furnace!AF166</f>
        <v>0</v>
      </c>
      <c r="K160">
        <f>NormalizedEnergyImpacts_Furnace!AH166</f>
        <v>50.01</v>
      </c>
      <c r="L160" s="119">
        <f>NormalizedEnergyImpacts_Furnace!AI166</f>
        <v>0.18303659999999999</v>
      </c>
      <c r="M160" s="37">
        <f>NormalizedEnergyImpacts_Furnace!AJ166</f>
        <v>0</v>
      </c>
    </row>
    <row r="161" spans="1:13" hidden="1" x14ac:dyDescent="0.4">
      <c r="A161" t="str">
        <f>NormalizedEnergyImpacts_Furnace!E167</f>
        <v>Any</v>
      </c>
      <c r="B161" t="str">
        <f>NormalizedEnergyImpacts_Furnace!F167</f>
        <v>MLI</v>
      </c>
      <c r="C161" t="str">
        <f>NormalizedEnergyImpacts_Furnace!I167</f>
        <v>CZ14</v>
      </c>
      <c r="D161">
        <f>NormalizedEnergyImpacts_Furnace!Y167</f>
        <v>4.7300000000000004</v>
      </c>
      <c r="E161">
        <f>NormalizedEnergyImpacts_Furnace!Z167</f>
        <v>20</v>
      </c>
      <c r="F161" s="142">
        <f>NormalizedEnergyImpacts_Furnace!AA167</f>
        <v>0.23650000000000002</v>
      </c>
      <c r="G161" s="37">
        <f>NormalizedEnergyImpacts_Furnace!AB167</f>
        <v>18.920000000000002</v>
      </c>
      <c r="H161" s="124">
        <f>NormalizedEnergyImpacts_Furnace!AD167</f>
        <v>28.78</v>
      </c>
      <c r="I161" s="2">
        <f>NormalizedEnergyImpacts_Furnace!AE167</f>
        <v>0.13612940000000004</v>
      </c>
      <c r="J161" s="37">
        <f>NormalizedEnergyImpacts_Furnace!AF167</f>
        <v>0</v>
      </c>
      <c r="K161">
        <f>NormalizedEnergyImpacts_Furnace!AH167</f>
        <v>54.4</v>
      </c>
      <c r="L161" s="119">
        <f>NormalizedEnergyImpacts_Furnace!AI167</f>
        <v>0.25731200000000004</v>
      </c>
      <c r="M161" s="37">
        <f>NormalizedEnergyImpacts_Furnace!AJ167</f>
        <v>0</v>
      </c>
    </row>
    <row r="162" spans="1:13" hidden="1" x14ac:dyDescent="0.4">
      <c r="A162" t="str">
        <f>NormalizedEnergyImpacts_Furnace!E168</f>
        <v>Any</v>
      </c>
      <c r="B162" t="str">
        <f>NormalizedEnergyImpacts_Furnace!F168</f>
        <v>MLI</v>
      </c>
      <c r="C162" t="str">
        <f>NormalizedEnergyImpacts_Furnace!I168</f>
        <v>CZ15</v>
      </c>
      <c r="D162">
        <f>NormalizedEnergyImpacts_Furnace!Y168</f>
        <v>0.34399999999999997</v>
      </c>
      <c r="E162">
        <f>NormalizedEnergyImpacts_Furnace!Z168</f>
        <v>20</v>
      </c>
      <c r="F162" s="142">
        <f>NormalizedEnergyImpacts_Furnace!AA168</f>
        <v>1.72E-2</v>
      </c>
      <c r="G162" s="37">
        <f>NormalizedEnergyImpacts_Furnace!AB168</f>
        <v>1.3759999999999999</v>
      </c>
      <c r="H162" s="124">
        <f>NormalizedEnergyImpacts_Furnace!AD168</f>
        <v>28.78</v>
      </c>
      <c r="I162" s="2">
        <f>NormalizedEnergyImpacts_Furnace!AE168</f>
        <v>9.9003199999999989E-3</v>
      </c>
      <c r="J162" s="37">
        <f>NormalizedEnergyImpacts_Furnace!AF168</f>
        <v>0</v>
      </c>
      <c r="K162">
        <f>NormalizedEnergyImpacts_Furnace!AH168</f>
        <v>54.93</v>
      </c>
      <c r="L162" s="119">
        <f>NormalizedEnergyImpacts_Furnace!AI168</f>
        <v>1.8895919999999997E-2</v>
      </c>
      <c r="M162" s="37">
        <f>NormalizedEnergyImpacts_Furnace!AJ168</f>
        <v>0</v>
      </c>
    </row>
    <row r="163" spans="1:13" hidden="1" x14ac:dyDescent="0.4">
      <c r="A163" t="str">
        <f>NormalizedEnergyImpacts_Furnace!E169</f>
        <v>Any</v>
      </c>
      <c r="B163" t="str">
        <f>NormalizedEnergyImpacts_Furnace!F169</f>
        <v>MLI</v>
      </c>
      <c r="C163" t="str">
        <f>NormalizedEnergyImpacts_Furnace!I169</f>
        <v>CZ16</v>
      </c>
      <c r="D163">
        <f>NormalizedEnergyImpacts_Furnace!Y169</f>
        <v>13.4</v>
      </c>
      <c r="E163">
        <f>NormalizedEnergyImpacts_Furnace!Z169</f>
        <v>20</v>
      </c>
      <c r="F163" s="142">
        <f>NormalizedEnergyImpacts_Furnace!AA169</f>
        <v>0.67</v>
      </c>
      <c r="G163" s="37">
        <f>NormalizedEnergyImpacts_Furnace!AB169</f>
        <v>53.6</v>
      </c>
      <c r="H163" s="124">
        <f>NormalizedEnergyImpacts_Furnace!AD169</f>
        <v>28.78</v>
      </c>
      <c r="I163" s="2">
        <f>NormalizedEnergyImpacts_Furnace!AE169</f>
        <v>0.38565200000000005</v>
      </c>
      <c r="J163" s="37">
        <f>NormalizedEnergyImpacts_Furnace!AF169</f>
        <v>0</v>
      </c>
      <c r="K163">
        <f>NormalizedEnergyImpacts_Furnace!AH169</f>
        <v>55.47</v>
      </c>
      <c r="L163" s="119">
        <f>NormalizedEnergyImpacts_Furnace!AI169</f>
        <v>0.74329800000000001</v>
      </c>
      <c r="M163" s="37">
        <f>NormalizedEnergyImpacts_Furnace!AJ169</f>
        <v>0</v>
      </c>
    </row>
    <row r="164" spans="1:13" hidden="1" x14ac:dyDescent="0.4">
      <c r="A164" t="str">
        <f>NormalizedEnergyImpacts_Furnace!E170</f>
        <v>Any</v>
      </c>
      <c r="B164" t="str">
        <f>NormalizedEnergyImpacts_Furnace!F170</f>
        <v>Nrs</v>
      </c>
      <c r="C164" t="str">
        <f>NormalizedEnergyImpacts_Furnace!I170</f>
        <v>CZ01</v>
      </c>
      <c r="D164">
        <f>NormalizedEnergyImpacts_Furnace!Y170</f>
        <v>38.299999999999997</v>
      </c>
      <c r="E164">
        <f>NormalizedEnergyImpacts_Furnace!Z170</f>
        <v>50</v>
      </c>
      <c r="F164" s="142">
        <f>NormalizedEnergyImpacts_Furnace!AA170</f>
        <v>0.7659999999999999</v>
      </c>
      <c r="G164" s="37">
        <f>NormalizedEnergyImpacts_Furnace!AB170</f>
        <v>61.279999999999994</v>
      </c>
      <c r="H164" s="124">
        <f>NormalizedEnergyImpacts_Furnace!AD170</f>
        <v>25</v>
      </c>
      <c r="I164" s="2">
        <f>NormalizedEnergyImpacts_Furnace!AE170</f>
        <v>0.9574999999999998</v>
      </c>
      <c r="J164" s="37">
        <f>NormalizedEnergyImpacts_Furnace!AF170</f>
        <v>0</v>
      </c>
      <c r="K164">
        <f>NormalizedEnergyImpacts_Furnace!AH170</f>
        <v>45.09</v>
      </c>
      <c r="L164" s="119">
        <f>NormalizedEnergyImpacts_Furnace!AI170</f>
        <v>1.7269469999999998</v>
      </c>
      <c r="M164" s="37">
        <f>NormalizedEnergyImpacts_Furnace!AJ170</f>
        <v>0</v>
      </c>
    </row>
    <row r="165" spans="1:13" hidden="1" x14ac:dyDescent="0.4">
      <c r="A165" t="str">
        <f>NormalizedEnergyImpacts_Furnace!E171</f>
        <v>Any</v>
      </c>
      <c r="B165" t="str">
        <f>NormalizedEnergyImpacts_Furnace!F171</f>
        <v>Nrs</v>
      </c>
      <c r="C165" t="str">
        <f>NormalizedEnergyImpacts_Furnace!I171</f>
        <v>CZ02</v>
      </c>
      <c r="D165">
        <f>NormalizedEnergyImpacts_Furnace!Y171</f>
        <v>29.2</v>
      </c>
      <c r="E165">
        <f>NormalizedEnergyImpacts_Furnace!Z171</f>
        <v>50</v>
      </c>
      <c r="F165" s="142">
        <f>NormalizedEnergyImpacts_Furnace!AA171</f>
        <v>0.58399999999999996</v>
      </c>
      <c r="G165" s="37">
        <f>NormalizedEnergyImpacts_Furnace!AB171</f>
        <v>46.72</v>
      </c>
      <c r="H165" s="124">
        <f>NormalizedEnergyImpacts_Furnace!AD171</f>
        <v>25</v>
      </c>
      <c r="I165" s="2">
        <f>NormalizedEnergyImpacts_Furnace!AE171</f>
        <v>0.73</v>
      </c>
      <c r="J165" s="37">
        <f>NormalizedEnergyImpacts_Furnace!AF171</f>
        <v>0</v>
      </c>
      <c r="K165">
        <f>NormalizedEnergyImpacts_Furnace!AH171</f>
        <v>17.100000000000001</v>
      </c>
      <c r="L165" s="119">
        <f>NormalizedEnergyImpacts_Furnace!AI171</f>
        <v>0.49932000000000004</v>
      </c>
      <c r="M165" s="37">
        <f>NormalizedEnergyImpacts_Furnace!AJ171</f>
        <v>0</v>
      </c>
    </row>
    <row r="166" spans="1:13" hidden="1" x14ac:dyDescent="0.4">
      <c r="A166" t="str">
        <f>NormalizedEnergyImpacts_Furnace!E172</f>
        <v>Any</v>
      </c>
      <c r="B166" t="str">
        <f>NormalizedEnergyImpacts_Furnace!F172</f>
        <v>Nrs</v>
      </c>
      <c r="C166" t="str">
        <f>NormalizedEnergyImpacts_Furnace!I172</f>
        <v>CZ03</v>
      </c>
      <c r="D166">
        <f>NormalizedEnergyImpacts_Furnace!Y172</f>
        <v>23.9</v>
      </c>
      <c r="E166">
        <f>NormalizedEnergyImpacts_Furnace!Z172</f>
        <v>50</v>
      </c>
      <c r="F166" s="142">
        <f>NormalizedEnergyImpacts_Furnace!AA172</f>
        <v>0.47799999999999998</v>
      </c>
      <c r="G166" s="37">
        <f>NormalizedEnergyImpacts_Furnace!AB172</f>
        <v>38.239999999999995</v>
      </c>
      <c r="H166" s="124">
        <f>NormalizedEnergyImpacts_Furnace!AD172</f>
        <v>25</v>
      </c>
      <c r="I166" s="2">
        <f>NormalizedEnergyImpacts_Furnace!AE172</f>
        <v>0.59749999999999992</v>
      </c>
      <c r="J166" s="37">
        <f>NormalizedEnergyImpacts_Furnace!AF172</f>
        <v>0</v>
      </c>
      <c r="K166">
        <f>NormalizedEnergyImpacts_Furnace!AH172</f>
        <v>28.94</v>
      </c>
      <c r="L166" s="119">
        <f>NormalizedEnergyImpacts_Furnace!AI172</f>
        <v>0.691666</v>
      </c>
      <c r="M166" s="37">
        <f>NormalizedEnergyImpacts_Furnace!AJ172</f>
        <v>0</v>
      </c>
    </row>
    <row r="167" spans="1:13" hidden="1" x14ac:dyDescent="0.4">
      <c r="A167" t="str">
        <f>NormalizedEnergyImpacts_Furnace!E173</f>
        <v>Any</v>
      </c>
      <c r="B167" t="str">
        <f>NormalizedEnergyImpacts_Furnace!F173</f>
        <v>Nrs</v>
      </c>
      <c r="C167" t="str">
        <f>NormalizedEnergyImpacts_Furnace!I173</f>
        <v>CZ04</v>
      </c>
      <c r="D167">
        <f>NormalizedEnergyImpacts_Furnace!Y173</f>
        <v>21.7</v>
      </c>
      <c r="E167">
        <f>NormalizedEnergyImpacts_Furnace!Z173</f>
        <v>50</v>
      </c>
      <c r="F167" s="142">
        <f>NormalizedEnergyImpacts_Furnace!AA173</f>
        <v>0.434</v>
      </c>
      <c r="G167" s="37">
        <f>NormalizedEnergyImpacts_Furnace!AB173</f>
        <v>34.72</v>
      </c>
      <c r="H167" s="124">
        <f>NormalizedEnergyImpacts_Furnace!AD173</f>
        <v>25</v>
      </c>
      <c r="I167" s="2">
        <f>NormalizedEnergyImpacts_Furnace!AE173</f>
        <v>0.54249999999999998</v>
      </c>
      <c r="J167" s="37">
        <f>NormalizedEnergyImpacts_Furnace!AF173</f>
        <v>0</v>
      </c>
      <c r="K167">
        <f>NormalizedEnergyImpacts_Furnace!AH173</f>
        <v>22.61</v>
      </c>
      <c r="L167" s="119">
        <f>NormalizedEnergyImpacts_Furnace!AI173</f>
        <v>0.49063699999999999</v>
      </c>
      <c r="M167" s="37">
        <f>NormalizedEnergyImpacts_Furnace!AJ173</f>
        <v>0</v>
      </c>
    </row>
    <row r="168" spans="1:13" hidden="1" x14ac:dyDescent="0.4">
      <c r="A168" t="str">
        <f>NormalizedEnergyImpacts_Furnace!E174</f>
        <v>Any</v>
      </c>
      <c r="B168" t="str">
        <f>NormalizedEnergyImpacts_Furnace!F174</f>
        <v>Nrs</v>
      </c>
      <c r="C168" t="str">
        <f>NormalizedEnergyImpacts_Furnace!I174</f>
        <v>CZ05</v>
      </c>
      <c r="D168">
        <f>NormalizedEnergyImpacts_Furnace!Y174</f>
        <v>20.3</v>
      </c>
      <c r="E168">
        <f>NormalizedEnergyImpacts_Furnace!Z174</f>
        <v>50</v>
      </c>
      <c r="F168" s="142">
        <f>NormalizedEnergyImpacts_Furnace!AA174</f>
        <v>0.40600000000000003</v>
      </c>
      <c r="G168" s="37">
        <f>NormalizedEnergyImpacts_Furnace!AB174</f>
        <v>32.480000000000004</v>
      </c>
      <c r="H168" s="124">
        <f>NormalizedEnergyImpacts_Furnace!AD174</f>
        <v>25</v>
      </c>
      <c r="I168" s="2">
        <f>NormalizedEnergyImpacts_Furnace!AE174</f>
        <v>0.50750000000000006</v>
      </c>
      <c r="J168" s="37">
        <f>NormalizedEnergyImpacts_Furnace!AF174</f>
        <v>0</v>
      </c>
      <c r="K168">
        <f>NormalizedEnergyImpacts_Furnace!AH174</f>
        <v>22.61</v>
      </c>
      <c r="L168" s="119">
        <f>NormalizedEnergyImpacts_Furnace!AI174</f>
        <v>0.45898300000000003</v>
      </c>
      <c r="M168" s="37">
        <f>NormalizedEnergyImpacts_Furnace!AJ174</f>
        <v>0</v>
      </c>
    </row>
    <row r="169" spans="1:13" hidden="1" x14ac:dyDescent="0.4">
      <c r="A169" t="str">
        <f>NormalizedEnergyImpacts_Furnace!E175</f>
        <v>Any</v>
      </c>
      <c r="B169" t="str">
        <f>NormalizedEnergyImpacts_Furnace!F175</f>
        <v>Nrs</v>
      </c>
      <c r="C169" t="str">
        <f>NormalizedEnergyImpacts_Furnace!I175</f>
        <v>CZ06</v>
      </c>
      <c r="D169">
        <f>NormalizedEnergyImpacts_Furnace!Y175</f>
        <v>11.3</v>
      </c>
      <c r="E169">
        <f>NormalizedEnergyImpacts_Furnace!Z175</f>
        <v>50</v>
      </c>
      <c r="F169" s="142">
        <f>NormalizedEnergyImpacts_Furnace!AA175</f>
        <v>0.22600000000000001</v>
      </c>
      <c r="G169" s="37">
        <f>NormalizedEnergyImpacts_Furnace!AB175</f>
        <v>18.080000000000002</v>
      </c>
      <c r="H169" s="124">
        <f>NormalizedEnergyImpacts_Furnace!AD175</f>
        <v>25</v>
      </c>
      <c r="I169" s="2">
        <f>NormalizedEnergyImpacts_Furnace!AE175</f>
        <v>0.28250000000000003</v>
      </c>
      <c r="J169" s="37">
        <f>NormalizedEnergyImpacts_Furnace!AF175</f>
        <v>0</v>
      </c>
      <c r="K169">
        <f>NormalizedEnergyImpacts_Furnace!AH175</f>
        <v>26.57</v>
      </c>
      <c r="L169" s="119">
        <f>NormalizedEnergyImpacts_Furnace!AI175</f>
        <v>0.30024100000000004</v>
      </c>
      <c r="M169" s="37">
        <f>NormalizedEnergyImpacts_Furnace!AJ175</f>
        <v>0</v>
      </c>
    </row>
    <row r="170" spans="1:13" hidden="1" x14ac:dyDescent="0.4">
      <c r="A170" t="str">
        <f>NormalizedEnergyImpacts_Furnace!E176</f>
        <v>Any</v>
      </c>
      <c r="B170" t="str">
        <f>NormalizedEnergyImpacts_Furnace!F176</f>
        <v>Nrs</v>
      </c>
      <c r="C170" t="str">
        <f>NormalizedEnergyImpacts_Furnace!I176</f>
        <v>CZ07</v>
      </c>
      <c r="D170">
        <f>NormalizedEnergyImpacts_Furnace!Y176</f>
        <v>8.6999999999999993</v>
      </c>
      <c r="E170">
        <f>NormalizedEnergyImpacts_Furnace!Z176</f>
        <v>50</v>
      </c>
      <c r="F170" s="142">
        <f>NormalizedEnergyImpacts_Furnace!AA176</f>
        <v>0.17399999999999999</v>
      </c>
      <c r="G170" s="37">
        <f>NormalizedEnergyImpacts_Furnace!AB176</f>
        <v>13.919999999999998</v>
      </c>
      <c r="H170" s="124">
        <f>NormalizedEnergyImpacts_Furnace!AD176</f>
        <v>25</v>
      </c>
      <c r="I170" s="2">
        <f>NormalizedEnergyImpacts_Furnace!AE176</f>
        <v>0.21749999999999997</v>
      </c>
      <c r="J170" s="37">
        <f>NormalizedEnergyImpacts_Furnace!AF176</f>
        <v>0</v>
      </c>
      <c r="K170">
        <f>NormalizedEnergyImpacts_Furnace!AH176</f>
        <v>38.36</v>
      </c>
      <c r="L170" s="119">
        <f>NormalizedEnergyImpacts_Furnace!AI176</f>
        <v>0.33373199999999997</v>
      </c>
      <c r="M170" s="37">
        <f>NormalizedEnergyImpacts_Furnace!AJ176</f>
        <v>0</v>
      </c>
    </row>
    <row r="171" spans="1:13" hidden="1" x14ac:dyDescent="0.4">
      <c r="A171" t="str">
        <f>NormalizedEnergyImpacts_Furnace!E177</f>
        <v>Any</v>
      </c>
      <c r="B171" t="str">
        <f>NormalizedEnergyImpacts_Furnace!F177</f>
        <v>Nrs</v>
      </c>
      <c r="C171" t="str">
        <f>NormalizedEnergyImpacts_Furnace!I177</f>
        <v>CZ08</v>
      </c>
      <c r="D171">
        <f>NormalizedEnergyImpacts_Furnace!Y177</f>
        <v>11.2</v>
      </c>
      <c r="E171">
        <f>NormalizedEnergyImpacts_Furnace!Z177</f>
        <v>50</v>
      </c>
      <c r="F171" s="142">
        <f>NormalizedEnergyImpacts_Furnace!AA177</f>
        <v>0.22399999999999998</v>
      </c>
      <c r="G171" s="37">
        <f>NormalizedEnergyImpacts_Furnace!AB177</f>
        <v>17.919999999999998</v>
      </c>
      <c r="H171" s="124">
        <f>NormalizedEnergyImpacts_Furnace!AD177</f>
        <v>25</v>
      </c>
      <c r="I171" s="2">
        <f>NormalizedEnergyImpacts_Furnace!AE177</f>
        <v>0.27999999999999997</v>
      </c>
      <c r="J171" s="37">
        <f>NormalizedEnergyImpacts_Furnace!AF177</f>
        <v>0</v>
      </c>
      <c r="K171">
        <f>NormalizedEnergyImpacts_Furnace!AH177</f>
        <v>26.57</v>
      </c>
      <c r="L171" s="119">
        <f>NormalizedEnergyImpacts_Furnace!AI177</f>
        <v>0.29758400000000002</v>
      </c>
      <c r="M171" s="37">
        <f>NormalizedEnergyImpacts_Furnace!AJ177</f>
        <v>0</v>
      </c>
    </row>
    <row r="172" spans="1:13" hidden="1" x14ac:dyDescent="0.4">
      <c r="A172" t="str">
        <f>NormalizedEnergyImpacts_Furnace!E178</f>
        <v>Any</v>
      </c>
      <c r="B172" t="str">
        <f>NormalizedEnergyImpacts_Furnace!F178</f>
        <v>Nrs</v>
      </c>
      <c r="C172" t="str">
        <f>NormalizedEnergyImpacts_Furnace!I178</f>
        <v>CZ09</v>
      </c>
      <c r="D172">
        <f>NormalizedEnergyImpacts_Furnace!Y178</f>
        <v>10.4</v>
      </c>
      <c r="E172">
        <f>NormalizedEnergyImpacts_Furnace!Z178</f>
        <v>50</v>
      </c>
      <c r="F172" s="142">
        <f>NormalizedEnergyImpacts_Furnace!AA178</f>
        <v>0.20800000000000002</v>
      </c>
      <c r="G172" s="37">
        <f>NormalizedEnergyImpacts_Furnace!AB178</f>
        <v>16.64</v>
      </c>
      <c r="H172" s="124">
        <f>NormalizedEnergyImpacts_Furnace!AD178</f>
        <v>25</v>
      </c>
      <c r="I172" s="2">
        <f>NormalizedEnergyImpacts_Furnace!AE178</f>
        <v>0.26</v>
      </c>
      <c r="J172" s="37">
        <f>NormalizedEnergyImpacts_Furnace!AF178</f>
        <v>0</v>
      </c>
      <c r="K172">
        <f>NormalizedEnergyImpacts_Furnace!AH178</f>
        <v>30.42</v>
      </c>
      <c r="L172" s="119">
        <f>NormalizedEnergyImpacts_Furnace!AI178</f>
        <v>0.31636799999999998</v>
      </c>
      <c r="M172" s="37">
        <f>NormalizedEnergyImpacts_Furnace!AJ178</f>
        <v>0</v>
      </c>
    </row>
    <row r="173" spans="1:13" hidden="1" x14ac:dyDescent="0.4">
      <c r="A173" t="str">
        <f>NormalizedEnergyImpacts_Furnace!E179</f>
        <v>Any</v>
      </c>
      <c r="B173" t="str">
        <f>NormalizedEnergyImpacts_Furnace!F179</f>
        <v>Nrs</v>
      </c>
      <c r="C173" t="str">
        <f>NormalizedEnergyImpacts_Furnace!I179</f>
        <v>CZ10</v>
      </c>
      <c r="D173">
        <f>NormalizedEnergyImpacts_Furnace!Y179</f>
        <v>12.3</v>
      </c>
      <c r="E173">
        <f>NormalizedEnergyImpacts_Furnace!Z179</f>
        <v>50</v>
      </c>
      <c r="F173" s="142">
        <f>NormalizedEnergyImpacts_Furnace!AA179</f>
        <v>0.24600000000000002</v>
      </c>
      <c r="G173" s="37">
        <f>NormalizedEnergyImpacts_Furnace!AB179</f>
        <v>19.680000000000003</v>
      </c>
      <c r="H173" s="124">
        <f>NormalizedEnergyImpacts_Furnace!AD179</f>
        <v>25</v>
      </c>
      <c r="I173" s="2">
        <f>NormalizedEnergyImpacts_Furnace!AE179</f>
        <v>0.3075</v>
      </c>
      <c r="J173" s="37">
        <f>NormalizedEnergyImpacts_Furnace!AF179</f>
        <v>0</v>
      </c>
      <c r="K173">
        <f>NormalizedEnergyImpacts_Furnace!AH179</f>
        <v>28</v>
      </c>
      <c r="L173" s="119">
        <f>NormalizedEnergyImpacts_Furnace!AI179</f>
        <v>0.34439999999999998</v>
      </c>
      <c r="M173" s="37">
        <f>NormalizedEnergyImpacts_Furnace!AJ179</f>
        <v>0</v>
      </c>
    </row>
    <row r="174" spans="1:13" hidden="1" x14ac:dyDescent="0.4">
      <c r="A174" t="str">
        <f>NormalizedEnergyImpacts_Furnace!E180</f>
        <v>Any</v>
      </c>
      <c r="B174" t="str">
        <f>NormalizedEnergyImpacts_Furnace!F180</f>
        <v>Nrs</v>
      </c>
      <c r="C174" t="str">
        <f>NormalizedEnergyImpacts_Furnace!I180</f>
        <v>CZ11</v>
      </c>
      <c r="D174">
        <f>NormalizedEnergyImpacts_Furnace!Y180</f>
        <v>28</v>
      </c>
      <c r="E174">
        <f>NormalizedEnergyImpacts_Furnace!Z180</f>
        <v>50</v>
      </c>
      <c r="F174" s="142">
        <f>NormalizedEnergyImpacts_Furnace!AA180</f>
        <v>0.56000000000000005</v>
      </c>
      <c r="G174" s="37">
        <f>NormalizedEnergyImpacts_Furnace!AB180</f>
        <v>44.800000000000004</v>
      </c>
      <c r="H174" s="124">
        <f>NormalizedEnergyImpacts_Furnace!AD180</f>
        <v>25</v>
      </c>
      <c r="I174" s="2">
        <f>NormalizedEnergyImpacts_Furnace!AE180</f>
        <v>0.70000000000000007</v>
      </c>
      <c r="J174" s="37">
        <f>NormalizedEnergyImpacts_Furnace!AF180</f>
        <v>0</v>
      </c>
      <c r="K174">
        <f>NormalizedEnergyImpacts_Furnace!AH180</f>
        <v>30.76</v>
      </c>
      <c r="L174" s="119">
        <f>NormalizedEnergyImpacts_Furnace!AI180</f>
        <v>0.86128000000000005</v>
      </c>
      <c r="M174" s="37">
        <f>NormalizedEnergyImpacts_Furnace!AJ180</f>
        <v>0</v>
      </c>
    </row>
    <row r="175" spans="1:13" hidden="1" x14ac:dyDescent="0.4">
      <c r="A175" t="str">
        <f>NormalizedEnergyImpacts_Furnace!E181</f>
        <v>Any</v>
      </c>
      <c r="B175" t="str">
        <f>NormalizedEnergyImpacts_Furnace!F181</f>
        <v>Nrs</v>
      </c>
      <c r="C175" t="str">
        <f>NormalizedEnergyImpacts_Furnace!I181</f>
        <v>CZ12</v>
      </c>
      <c r="D175">
        <f>NormalizedEnergyImpacts_Furnace!Y181</f>
        <v>26.7</v>
      </c>
      <c r="E175">
        <f>NormalizedEnergyImpacts_Furnace!Z181</f>
        <v>50</v>
      </c>
      <c r="F175" s="142">
        <f>NormalizedEnergyImpacts_Furnace!AA181</f>
        <v>0.53400000000000003</v>
      </c>
      <c r="G175" s="37">
        <f>NormalizedEnergyImpacts_Furnace!AB181</f>
        <v>42.72</v>
      </c>
      <c r="H175" s="124">
        <f>NormalizedEnergyImpacts_Furnace!AD181</f>
        <v>25</v>
      </c>
      <c r="I175" s="2">
        <f>NormalizedEnergyImpacts_Furnace!AE181</f>
        <v>0.66749999999999998</v>
      </c>
      <c r="J175" s="37">
        <f>NormalizedEnergyImpacts_Furnace!AF181</f>
        <v>0</v>
      </c>
      <c r="K175">
        <f>NormalizedEnergyImpacts_Furnace!AH181</f>
        <v>25</v>
      </c>
      <c r="L175" s="119">
        <f>NormalizedEnergyImpacts_Furnace!AI181</f>
        <v>0.66749999999999998</v>
      </c>
      <c r="M175" s="37">
        <f>NormalizedEnergyImpacts_Furnace!AJ181</f>
        <v>0</v>
      </c>
    </row>
    <row r="176" spans="1:13" hidden="1" x14ac:dyDescent="0.4">
      <c r="A176" t="str">
        <f>NormalizedEnergyImpacts_Furnace!E182</f>
        <v>Any</v>
      </c>
      <c r="B176" t="str">
        <f>NormalizedEnergyImpacts_Furnace!F182</f>
        <v>Nrs</v>
      </c>
      <c r="C176" t="str">
        <f>NormalizedEnergyImpacts_Furnace!I182</f>
        <v>CZ13</v>
      </c>
      <c r="D176">
        <f>NormalizedEnergyImpacts_Furnace!Y182</f>
        <v>20.8</v>
      </c>
      <c r="E176">
        <f>NormalizedEnergyImpacts_Furnace!Z182</f>
        <v>50</v>
      </c>
      <c r="F176" s="142">
        <f>NormalizedEnergyImpacts_Furnace!AA182</f>
        <v>0.41600000000000004</v>
      </c>
      <c r="G176" s="37">
        <f>NormalizedEnergyImpacts_Furnace!AB182</f>
        <v>33.28</v>
      </c>
      <c r="H176" s="124">
        <f>NormalizedEnergyImpacts_Furnace!AD182</f>
        <v>25</v>
      </c>
      <c r="I176" s="2">
        <f>NormalizedEnergyImpacts_Furnace!AE182</f>
        <v>0.52</v>
      </c>
      <c r="J176" s="37">
        <f>NormalizedEnergyImpacts_Furnace!AF182</f>
        <v>0</v>
      </c>
      <c r="K176">
        <f>NormalizedEnergyImpacts_Furnace!AH182</f>
        <v>38.36</v>
      </c>
      <c r="L176" s="119">
        <f>NormalizedEnergyImpacts_Furnace!AI182</f>
        <v>0.79788799999999993</v>
      </c>
      <c r="M176" s="37">
        <f>NormalizedEnergyImpacts_Furnace!AJ182</f>
        <v>0</v>
      </c>
    </row>
    <row r="177" spans="1:13" hidden="1" x14ac:dyDescent="0.4">
      <c r="A177" t="str">
        <f>NormalizedEnergyImpacts_Furnace!E183</f>
        <v>Any</v>
      </c>
      <c r="B177" t="str">
        <f>NormalizedEnergyImpacts_Furnace!F183</f>
        <v>Nrs</v>
      </c>
      <c r="C177" t="str">
        <f>NormalizedEnergyImpacts_Furnace!I183</f>
        <v>CZ14</v>
      </c>
      <c r="D177">
        <f>NormalizedEnergyImpacts_Furnace!Y183</f>
        <v>26.5</v>
      </c>
      <c r="E177">
        <f>NormalizedEnergyImpacts_Furnace!Z183</f>
        <v>50</v>
      </c>
      <c r="F177" s="142">
        <f>NormalizedEnergyImpacts_Furnace!AA183</f>
        <v>0.53</v>
      </c>
      <c r="G177" s="37">
        <f>NormalizedEnergyImpacts_Furnace!AB183</f>
        <v>42.400000000000006</v>
      </c>
      <c r="H177" s="124">
        <f>NormalizedEnergyImpacts_Furnace!AD183</f>
        <v>25</v>
      </c>
      <c r="I177" s="2">
        <f>NormalizedEnergyImpacts_Furnace!AE183</f>
        <v>0.66249999999999998</v>
      </c>
      <c r="J177" s="37">
        <f>NormalizedEnergyImpacts_Furnace!AF183</f>
        <v>0</v>
      </c>
      <c r="K177">
        <f>NormalizedEnergyImpacts_Furnace!AH183</f>
        <v>28</v>
      </c>
      <c r="L177" s="119">
        <f>NormalizedEnergyImpacts_Furnace!AI183</f>
        <v>0.74199999999999999</v>
      </c>
      <c r="M177" s="37">
        <f>NormalizedEnergyImpacts_Furnace!AJ183</f>
        <v>0</v>
      </c>
    </row>
    <row r="178" spans="1:13" hidden="1" x14ac:dyDescent="0.4">
      <c r="A178" t="str">
        <f>NormalizedEnergyImpacts_Furnace!E184</f>
        <v>Any</v>
      </c>
      <c r="B178" t="str">
        <f>NormalizedEnergyImpacts_Furnace!F184</f>
        <v>Nrs</v>
      </c>
      <c r="C178" t="str">
        <f>NormalizedEnergyImpacts_Furnace!I184</f>
        <v>CZ15</v>
      </c>
      <c r="D178">
        <f>NormalizedEnergyImpacts_Furnace!Y184</f>
        <v>4.82</v>
      </c>
      <c r="E178">
        <f>NormalizedEnergyImpacts_Furnace!Z184</f>
        <v>50</v>
      </c>
      <c r="F178" s="142">
        <f>NormalizedEnergyImpacts_Furnace!AA184</f>
        <v>9.64E-2</v>
      </c>
      <c r="G178" s="37">
        <f>NormalizedEnergyImpacts_Furnace!AB184</f>
        <v>7.7119999999999997</v>
      </c>
      <c r="H178" s="124">
        <f>NormalizedEnergyImpacts_Furnace!AD184</f>
        <v>25</v>
      </c>
      <c r="I178" s="2">
        <f>NormalizedEnergyImpacts_Furnace!AE184</f>
        <v>0.12050000000000001</v>
      </c>
      <c r="J178" s="37">
        <f>NormalizedEnergyImpacts_Furnace!AF184</f>
        <v>0</v>
      </c>
      <c r="K178">
        <f>NormalizedEnergyImpacts_Furnace!AH184</f>
        <v>24.63</v>
      </c>
      <c r="L178" s="119">
        <f>NormalizedEnergyImpacts_Furnace!AI184</f>
        <v>0.11871660000000001</v>
      </c>
      <c r="M178" s="37">
        <f>NormalizedEnergyImpacts_Furnace!AJ184</f>
        <v>0</v>
      </c>
    </row>
    <row r="179" spans="1:13" hidden="1" x14ac:dyDescent="0.4">
      <c r="A179" t="str">
        <f>NormalizedEnergyImpacts_Furnace!E185</f>
        <v>Any</v>
      </c>
      <c r="B179" t="str">
        <f>NormalizedEnergyImpacts_Furnace!F185</f>
        <v>Nrs</v>
      </c>
      <c r="C179" t="str">
        <f>NormalizedEnergyImpacts_Furnace!I185</f>
        <v>CZ16</v>
      </c>
      <c r="D179">
        <f>NormalizedEnergyImpacts_Furnace!Y185</f>
        <v>63.2</v>
      </c>
      <c r="E179">
        <f>NormalizedEnergyImpacts_Furnace!Z185</f>
        <v>50</v>
      </c>
      <c r="F179" s="142">
        <f>NormalizedEnergyImpacts_Furnace!AA185</f>
        <v>1.264</v>
      </c>
      <c r="G179" s="37">
        <f>NormalizedEnergyImpacts_Furnace!AB185</f>
        <v>101.12</v>
      </c>
      <c r="H179" s="124">
        <f>NormalizedEnergyImpacts_Furnace!AD185</f>
        <v>25</v>
      </c>
      <c r="I179" s="2">
        <f>NormalizedEnergyImpacts_Furnace!AE185</f>
        <v>1.58</v>
      </c>
      <c r="J179" s="37">
        <f>NormalizedEnergyImpacts_Furnace!AF185</f>
        <v>0</v>
      </c>
      <c r="K179">
        <f>NormalizedEnergyImpacts_Furnace!AH185</f>
        <v>30.42</v>
      </c>
      <c r="L179" s="119">
        <f>NormalizedEnergyImpacts_Furnace!AI185</f>
        <v>1.9225440000000003</v>
      </c>
      <c r="M179" s="37">
        <f>NormalizedEnergyImpacts_Furnace!AJ185</f>
        <v>0</v>
      </c>
    </row>
    <row r="180" spans="1:13" hidden="1" x14ac:dyDescent="0.4">
      <c r="A180" t="str">
        <f>NormalizedEnergyImpacts_Furnace!E186</f>
        <v>Any</v>
      </c>
      <c r="B180" t="str">
        <f>NormalizedEnergyImpacts_Furnace!F186</f>
        <v>OfS</v>
      </c>
      <c r="C180" t="str">
        <f>NormalizedEnergyImpacts_Furnace!I186</f>
        <v>CZ01</v>
      </c>
      <c r="D180">
        <f>NormalizedEnergyImpacts_Furnace!Y186</f>
        <v>2.96</v>
      </c>
      <c r="E180">
        <f>NormalizedEnergyImpacts_Furnace!Z186</f>
        <v>40</v>
      </c>
      <c r="F180" s="142">
        <f>NormalizedEnergyImpacts_Furnace!AA186</f>
        <v>7.3999999999999996E-2</v>
      </c>
      <c r="G180" s="37">
        <f>NormalizedEnergyImpacts_Furnace!AB186</f>
        <v>5.92</v>
      </c>
      <c r="H180" s="124">
        <f>NormalizedEnergyImpacts_Furnace!AD186</f>
        <v>42.67</v>
      </c>
      <c r="I180" s="2">
        <f>NormalizedEnergyImpacts_Furnace!AE186</f>
        <v>0.1263032</v>
      </c>
      <c r="J180" s="37">
        <f>NormalizedEnergyImpacts_Furnace!AF186</f>
        <v>0</v>
      </c>
      <c r="K180">
        <f>NormalizedEnergyImpacts_Furnace!AH186</f>
        <v>24.08</v>
      </c>
      <c r="L180" s="119">
        <f>NormalizedEnergyImpacts_Furnace!AI186</f>
        <v>7.1276799999999987E-2</v>
      </c>
      <c r="M180" s="37">
        <f>NormalizedEnergyImpacts_Furnace!AJ186</f>
        <v>0</v>
      </c>
    </row>
    <row r="181" spans="1:13" hidden="1" x14ac:dyDescent="0.4">
      <c r="A181" t="str">
        <f>NormalizedEnergyImpacts_Furnace!E187</f>
        <v>Any</v>
      </c>
      <c r="B181" t="str">
        <f>NormalizedEnergyImpacts_Furnace!F187</f>
        <v>OfS</v>
      </c>
      <c r="C181" t="str">
        <f>NormalizedEnergyImpacts_Furnace!I187</f>
        <v>CZ02</v>
      </c>
      <c r="D181">
        <f>NormalizedEnergyImpacts_Furnace!Y187</f>
        <v>2.62</v>
      </c>
      <c r="E181">
        <f>NormalizedEnergyImpacts_Furnace!Z187</f>
        <v>40</v>
      </c>
      <c r="F181" s="142">
        <f>NormalizedEnergyImpacts_Furnace!AA187</f>
        <v>6.5500000000000003E-2</v>
      </c>
      <c r="G181" s="37">
        <f>NormalizedEnergyImpacts_Furnace!AB187</f>
        <v>5.24</v>
      </c>
      <c r="H181" s="124">
        <f>NormalizedEnergyImpacts_Furnace!AD187</f>
        <v>42.67</v>
      </c>
      <c r="I181" s="2">
        <f>NormalizedEnergyImpacts_Furnace!AE187</f>
        <v>0.1117954</v>
      </c>
      <c r="J181" s="37">
        <f>NormalizedEnergyImpacts_Furnace!AF187</f>
        <v>0</v>
      </c>
      <c r="K181">
        <f>NormalizedEnergyImpacts_Furnace!AH187</f>
        <v>19.05</v>
      </c>
      <c r="L181" s="119">
        <f>NormalizedEnergyImpacts_Furnace!AI187</f>
        <v>4.9911000000000004E-2</v>
      </c>
      <c r="M181" s="37">
        <f>NormalizedEnergyImpacts_Furnace!AJ187</f>
        <v>0</v>
      </c>
    </row>
    <row r="182" spans="1:13" hidden="1" x14ac:dyDescent="0.4">
      <c r="A182" t="str">
        <f>NormalizedEnergyImpacts_Furnace!E188</f>
        <v>Any</v>
      </c>
      <c r="B182" t="str">
        <f>NormalizedEnergyImpacts_Furnace!F188</f>
        <v>OfS</v>
      </c>
      <c r="C182" t="str">
        <f>NormalizedEnergyImpacts_Furnace!I188</f>
        <v>CZ03</v>
      </c>
      <c r="D182">
        <f>NormalizedEnergyImpacts_Furnace!Y188</f>
        <v>2.09</v>
      </c>
      <c r="E182">
        <f>NormalizedEnergyImpacts_Furnace!Z188</f>
        <v>40</v>
      </c>
      <c r="F182" s="142">
        <f>NormalizedEnergyImpacts_Furnace!AA188</f>
        <v>5.2249999999999998E-2</v>
      </c>
      <c r="G182" s="37">
        <f>NormalizedEnergyImpacts_Furnace!AB188</f>
        <v>4.18</v>
      </c>
      <c r="H182" s="124">
        <f>NormalizedEnergyImpacts_Furnace!AD188</f>
        <v>42.67</v>
      </c>
      <c r="I182" s="2">
        <f>NormalizedEnergyImpacts_Furnace!AE188</f>
        <v>8.918029999999999E-2</v>
      </c>
      <c r="J182" s="37">
        <f>NormalizedEnergyImpacts_Furnace!AF188</f>
        <v>0</v>
      </c>
      <c r="K182">
        <f>NormalizedEnergyImpacts_Furnace!AH188</f>
        <v>28.96</v>
      </c>
      <c r="L182" s="119">
        <f>NormalizedEnergyImpacts_Furnace!AI188</f>
        <v>6.0526399999999994E-2</v>
      </c>
      <c r="M182" s="37">
        <f>NormalizedEnergyImpacts_Furnace!AJ188</f>
        <v>0</v>
      </c>
    </row>
    <row r="183" spans="1:13" hidden="1" x14ac:dyDescent="0.4">
      <c r="A183" t="str">
        <f>NormalizedEnergyImpacts_Furnace!E189</f>
        <v>Any</v>
      </c>
      <c r="B183" t="str">
        <f>NormalizedEnergyImpacts_Furnace!F189</f>
        <v>OfS</v>
      </c>
      <c r="C183" t="str">
        <f>NormalizedEnergyImpacts_Furnace!I189</f>
        <v>CZ04</v>
      </c>
      <c r="D183">
        <f>NormalizedEnergyImpacts_Furnace!Y189</f>
        <v>2.21</v>
      </c>
      <c r="E183">
        <f>NormalizedEnergyImpacts_Furnace!Z189</f>
        <v>40</v>
      </c>
      <c r="F183" s="142">
        <f>NormalizedEnergyImpacts_Furnace!AA189</f>
        <v>5.525E-2</v>
      </c>
      <c r="G183" s="37">
        <f>NormalizedEnergyImpacts_Furnace!AB189</f>
        <v>4.42</v>
      </c>
      <c r="H183" s="124">
        <f>NormalizedEnergyImpacts_Furnace!AD189</f>
        <v>42.67</v>
      </c>
      <c r="I183" s="2">
        <f>NormalizedEnergyImpacts_Furnace!AE189</f>
        <v>9.4300700000000015E-2</v>
      </c>
      <c r="J183" s="37">
        <f>NormalizedEnergyImpacts_Furnace!AF189</f>
        <v>0</v>
      </c>
      <c r="K183">
        <f>NormalizedEnergyImpacts_Furnace!AH189</f>
        <v>24.9</v>
      </c>
      <c r="L183" s="119">
        <f>NormalizedEnergyImpacts_Furnace!AI189</f>
        <v>5.5029000000000002E-2</v>
      </c>
      <c r="M183" s="37">
        <f>NormalizedEnergyImpacts_Furnace!AJ189</f>
        <v>0</v>
      </c>
    </row>
    <row r="184" spans="1:13" hidden="1" x14ac:dyDescent="0.4">
      <c r="A184" t="str">
        <f>NormalizedEnergyImpacts_Furnace!E190</f>
        <v>Any</v>
      </c>
      <c r="B184" t="str">
        <f>NormalizedEnergyImpacts_Furnace!F190</f>
        <v>OfS</v>
      </c>
      <c r="C184" t="str">
        <f>NormalizedEnergyImpacts_Furnace!I190</f>
        <v>CZ05</v>
      </c>
      <c r="D184">
        <f>NormalizedEnergyImpacts_Furnace!Y190</f>
        <v>1.03</v>
      </c>
      <c r="E184">
        <f>NormalizedEnergyImpacts_Furnace!Z190</f>
        <v>40</v>
      </c>
      <c r="F184" s="142">
        <f>NormalizedEnergyImpacts_Furnace!AA190</f>
        <v>2.5750000000000002E-2</v>
      </c>
      <c r="G184" s="37">
        <f>NormalizedEnergyImpacts_Furnace!AB190</f>
        <v>2.06</v>
      </c>
      <c r="H184" s="124">
        <f>NormalizedEnergyImpacts_Furnace!AD190</f>
        <v>42.67</v>
      </c>
      <c r="I184" s="2">
        <f>NormalizedEnergyImpacts_Furnace!AE190</f>
        <v>4.3950100000000006E-2</v>
      </c>
      <c r="J184" s="37">
        <f>NormalizedEnergyImpacts_Furnace!AF190</f>
        <v>0</v>
      </c>
      <c r="K184">
        <f>NormalizedEnergyImpacts_Furnace!AH190</f>
        <v>24.9</v>
      </c>
      <c r="L184" s="119">
        <f>NormalizedEnergyImpacts_Furnace!AI190</f>
        <v>2.5647E-2</v>
      </c>
      <c r="M184" s="37">
        <f>NormalizedEnergyImpacts_Furnace!AJ190</f>
        <v>2.0517599999999998</v>
      </c>
    </row>
    <row r="185" spans="1:13" hidden="1" x14ac:dyDescent="0.4">
      <c r="A185" t="str">
        <f>NormalizedEnergyImpacts_Furnace!E191</f>
        <v>Any</v>
      </c>
      <c r="B185" t="str">
        <f>NormalizedEnergyImpacts_Furnace!F191</f>
        <v>OfS</v>
      </c>
      <c r="C185" t="str">
        <f>NormalizedEnergyImpacts_Furnace!I191</f>
        <v>CZ06</v>
      </c>
      <c r="D185">
        <f>NormalizedEnergyImpacts_Furnace!Y191</f>
        <v>0.22500000000000001</v>
      </c>
      <c r="E185">
        <f>NormalizedEnergyImpacts_Furnace!Z191</f>
        <v>40</v>
      </c>
      <c r="F185" s="142">
        <f>NormalizedEnergyImpacts_Furnace!AA191</f>
        <v>5.6249999999999998E-3</v>
      </c>
      <c r="G185" s="37">
        <f>NormalizedEnergyImpacts_Furnace!AB191</f>
        <v>0.44999999999999996</v>
      </c>
      <c r="H185" s="124">
        <f>NormalizedEnergyImpacts_Furnace!AD191</f>
        <v>42.67</v>
      </c>
      <c r="I185" s="2">
        <f>NormalizedEnergyImpacts_Furnace!AE191</f>
        <v>9.6007499999999999E-3</v>
      </c>
      <c r="J185" s="37">
        <f>NormalizedEnergyImpacts_Furnace!AF191</f>
        <v>0</v>
      </c>
      <c r="K185">
        <f>NormalizedEnergyImpacts_Furnace!AH191</f>
        <v>44.7</v>
      </c>
      <c r="L185" s="119">
        <f>NormalizedEnergyImpacts_Furnace!AI191</f>
        <v>1.00575E-2</v>
      </c>
      <c r="M185" s="37">
        <f>NormalizedEnergyImpacts_Furnace!AJ191</f>
        <v>0.80459999999999998</v>
      </c>
    </row>
    <row r="186" spans="1:13" hidden="1" x14ac:dyDescent="0.4">
      <c r="A186" t="str">
        <f>NormalizedEnergyImpacts_Furnace!E192</f>
        <v>Any</v>
      </c>
      <c r="B186" t="str">
        <f>NormalizedEnergyImpacts_Furnace!F192</f>
        <v>OfS</v>
      </c>
      <c r="C186" t="str">
        <f>NormalizedEnergyImpacts_Furnace!I192</f>
        <v>CZ07</v>
      </c>
      <c r="D186">
        <f>NormalizedEnergyImpacts_Furnace!Y192</f>
        <v>0.124</v>
      </c>
      <c r="E186">
        <f>NormalizedEnergyImpacts_Furnace!Z192</f>
        <v>40</v>
      </c>
      <c r="F186" s="142">
        <f>NormalizedEnergyImpacts_Furnace!AA192</f>
        <v>3.0999999999999999E-3</v>
      </c>
      <c r="G186" s="37">
        <f>NormalizedEnergyImpacts_Furnace!AB192</f>
        <v>0.248</v>
      </c>
      <c r="H186" s="124">
        <f>NormalizedEnergyImpacts_Furnace!AD192</f>
        <v>42.67</v>
      </c>
      <c r="I186" s="2">
        <f>NormalizedEnergyImpacts_Furnace!AE192</f>
        <v>5.2910800000000001E-3</v>
      </c>
      <c r="J186" s="37">
        <f>NormalizedEnergyImpacts_Furnace!AF192</f>
        <v>0</v>
      </c>
      <c r="K186">
        <f>NormalizedEnergyImpacts_Furnace!AH192</f>
        <v>190.85</v>
      </c>
      <c r="L186" s="119">
        <f>NormalizedEnergyImpacts_Furnace!AI192</f>
        <v>2.36654E-2</v>
      </c>
      <c r="M186" s="37">
        <f>NormalizedEnergyImpacts_Furnace!AJ192</f>
        <v>1.893232</v>
      </c>
    </row>
    <row r="187" spans="1:13" hidden="1" x14ac:dyDescent="0.4">
      <c r="A187" t="str">
        <f>NormalizedEnergyImpacts_Furnace!E193</f>
        <v>Any</v>
      </c>
      <c r="B187" t="str">
        <f>NormalizedEnergyImpacts_Furnace!F193</f>
        <v>OfS</v>
      </c>
      <c r="C187" t="str">
        <f>NormalizedEnergyImpacts_Furnace!I193</f>
        <v>CZ08</v>
      </c>
      <c r="D187">
        <f>NormalizedEnergyImpacts_Furnace!Y193</f>
        <v>0.47699999999999998</v>
      </c>
      <c r="E187">
        <f>NormalizedEnergyImpacts_Furnace!Z193</f>
        <v>40</v>
      </c>
      <c r="F187" s="142">
        <f>NormalizedEnergyImpacts_Furnace!AA193</f>
        <v>1.1925E-2</v>
      </c>
      <c r="G187" s="37">
        <f>NormalizedEnergyImpacts_Furnace!AB193</f>
        <v>0.95399999999999996</v>
      </c>
      <c r="H187" s="124">
        <f>NormalizedEnergyImpacts_Furnace!AD193</f>
        <v>42.67</v>
      </c>
      <c r="I187" s="2">
        <f>NormalizedEnergyImpacts_Furnace!AE193</f>
        <v>2.0353590000000001E-2</v>
      </c>
      <c r="J187" s="37">
        <f>NormalizedEnergyImpacts_Furnace!AF193</f>
        <v>0</v>
      </c>
      <c r="K187">
        <f>NormalizedEnergyImpacts_Furnace!AH193</f>
        <v>44.7</v>
      </c>
      <c r="L187" s="119">
        <f>NormalizedEnergyImpacts_Furnace!AI193</f>
        <v>2.1321900000000001E-2</v>
      </c>
      <c r="M187" s="37">
        <f>NormalizedEnergyImpacts_Furnace!AJ193</f>
        <v>1.7057520000000002</v>
      </c>
    </row>
    <row r="188" spans="1:13" hidden="1" x14ac:dyDescent="0.4">
      <c r="A188" t="str">
        <f>NormalizedEnergyImpacts_Furnace!E194</f>
        <v>Any</v>
      </c>
      <c r="B188" t="str">
        <f>NormalizedEnergyImpacts_Furnace!F194</f>
        <v>OfS</v>
      </c>
      <c r="C188" t="str">
        <f>NormalizedEnergyImpacts_Furnace!I194</f>
        <v>CZ09</v>
      </c>
      <c r="D188">
        <f>NormalizedEnergyImpacts_Furnace!Y194</f>
        <v>0.27400000000000002</v>
      </c>
      <c r="E188">
        <f>NormalizedEnergyImpacts_Furnace!Z194</f>
        <v>40</v>
      </c>
      <c r="F188" s="142">
        <f>NormalizedEnergyImpacts_Furnace!AA194</f>
        <v>6.8500000000000002E-3</v>
      </c>
      <c r="G188" s="37">
        <f>NormalizedEnergyImpacts_Furnace!AB194</f>
        <v>0.54800000000000004</v>
      </c>
      <c r="H188" s="124">
        <f>NormalizedEnergyImpacts_Furnace!AD194</f>
        <v>42.67</v>
      </c>
      <c r="I188" s="2">
        <f>NormalizedEnergyImpacts_Furnace!AE194</f>
        <v>1.1691580000000002E-2</v>
      </c>
      <c r="J188" s="37">
        <f>NormalizedEnergyImpacts_Furnace!AF194</f>
        <v>0</v>
      </c>
      <c r="K188">
        <f>NormalizedEnergyImpacts_Furnace!AH194</f>
        <v>26.75</v>
      </c>
      <c r="L188" s="119">
        <f>NormalizedEnergyImpacts_Furnace!AI194</f>
        <v>7.3295000000000009E-3</v>
      </c>
      <c r="M188" s="37">
        <f>NormalizedEnergyImpacts_Furnace!AJ194</f>
        <v>0.5863600000000001</v>
      </c>
    </row>
    <row r="189" spans="1:13" hidden="1" x14ac:dyDescent="0.4">
      <c r="A189" t="str">
        <f>NormalizedEnergyImpacts_Furnace!E195</f>
        <v>Any</v>
      </c>
      <c r="B189" t="str">
        <f>NormalizedEnergyImpacts_Furnace!F195</f>
        <v>OfS</v>
      </c>
      <c r="C189" t="str">
        <f>NormalizedEnergyImpacts_Furnace!I195</f>
        <v>CZ10</v>
      </c>
      <c r="D189">
        <f>NormalizedEnergyImpacts_Furnace!Y195</f>
        <v>0.26</v>
      </c>
      <c r="E189">
        <f>NormalizedEnergyImpacts_Furnace!Z195</f>
        <v>40</v>
      </c>
      <c r="F189" s="142">
        <f>NormalizedEnergyImpacts_Furnace!AA195</f>
        <v>6.5000000000000006E-3</v>
      </c>
      <c r="G189" s="37">
        <f>NormalizedEnergyImpacts_Furnace!AB195</f>
        <v>0.52</v>
      </c>
      <c r="H189" s="124">
        <f>NormalizedEnergyImpacts_Furnace!AD195</f>
        <v>42.67</v>
      </c>
      <c r="I189" s="2">
        <f>NormalizedEnergyImpacts_Furnace!AE195</f>
        <v>1.1094200000000002E-2</v>
      </c>
      <c r="J189" s="37">
        <f>NormalizedEnergyImpacts_Furnace!AF195</f>
        <v>0</v>
      </c>
      <c r="K189">
        <f>NormalizedEnergyImpacts_Furnace!AH195</f>
        <v>35.22</v>
      </c>
      <c r="L189" s="119">
        <f>NormalizedEnergyImpacts_Furnace!AI195</f>
        <v>9.1572000000000008E-3</v>
      </c>
      <c r="M189" s="37">
        <f>NormalizedEnergyImpacts_Furnace!AJ195</f>
        <v>0.73257600000000012</v>
      </c>
    </row>
    <row r="190" spans="1:13" hidden="1" x14ac:dyDescent="0.4">
      <c r="A190" t="str">
        <f>NormalizedEnergyImpacts_Furnace!E196</f>
        <v>Any</v>
      </c>
      <c r="B190" t="str">
        <f>NormalizedEnergyImpacts_Furnace!F196</f>
        <v>OfS</v>
      </c>
      <c r="C190" t="str">
        <f>NormalizedEnergyImpacts_Furnace!I196</f>
        <v>CZ11</v>
      </c>
      <c r="D190">
        <f>NormalizedEnergyImpacts_Furnace!Y196</f>
        <v>4.0999999999999996</v>
      </c>
      <c r="E190">
        <f>NormalizedEnergyImpacts_Furnace!Z196</f>
        <v>40</v>
      </c>
      <c r="F190" s="142">
        <f>NormalizedEnergyImpacts_Furnace!AA196</f>
        <v>0.10249999999999999</v>
      </c>
      <c r="G190" s="37">
        <f>NormalizedEnergyImpacts_Furnace!AB196</f>
        <v>8.1999999999999993</v>
      </c>
      <c r="H190" s="124">
        <f>NormalizedEnergyImpacts_Furnace!AD196</f>
        <v>42.67</v>
      </c>
      <c r="I190" s="2">
        <f>NormalizedEnergyImpacts_Furnace!AE196</f>
        <v>0.17494699999999999</v>
      </c>
      <c r="J190" s="37">
        <f>NormalizedEnergyImpacts_Furnace!AF196</f>
        <v>0</v>
      </c>
      <c r="K190">
        <f>NormalizedEnergyImpacts_Furnace!AH196</f>
        <v>17.440000000000001</v>
      </c>
      <c r="L190" s="119">
        <f>NormalizedEnergyImpacts_Furnace!AI196</f>
        <v>7.1503999999999998E-2</v>
      </c>
      <c r="M190" s="37">
        <f>NormalizedEnergyImpacts_Furnace!AJ196</f>
        <v>5.7203200000000001</v>
      </c>
    </row>
    <row r="191" spans="1:13" hidden="1" x14ac:dyDescent="0.4">
      <c r="A191" t="str">
        <f>NormalizedEnergyImpacts_Furnace!E197</f>
        <v>Any</v>
      </c>
      <c r="B191" t="str">
        <f>NormalizedEnergyImpacts_Furnace!F197</f>
        <v>OfS</v>
      </c>
      <c r="C191" t="str">
        <f>NormalizedEnergyImpacts_Furnace!I197</f>
        <v>CZ12</v>
      </c>
      <c r="D191">
        <f>NormalizedEnergyImpacts_Furnace!Y197</f>
        <v>3.18</v>
      </c>
      <c r="E191">
        <f>NormalizedEnergyImpacts_Furnace!Z197</f>
        <v>40</v>
      </c>
      <c r="F191" s="142">
        <f>NormalizedEnergyImpacts_Furnace!AA197</f>
        <v>7.9500000000000001E-2</v>
      </c>
      <c r="G191" s="37">
        <f>NormalizedEnergyImpacts_Furnace!AB197</f>
        <v>6.36</v>
      </c>
      <c r="H191" s="124">
        <f>NormalizedEnergyImpacts_Furnace!AD197</f>
        <v>42.67</v>
      </c>
      <c r="I191" s="2">
        <f>NormalizedEnergyImpacts_Furnace!AE197</f>
        <v>0.13569060000000002</v>
      </c>
      <c r="J191" s="37">
        <f>NormalizedEnergyImpacts_Furnace!AF197</f>
        <v>0</v>
      </c>
      <c r="K191">
        <f>NormalizedEnergyImpacts_Furnace!AH197</f>
        <v>42.67</v>
      </c>
      <c r="L191" s="119">
        <f>NormalizedEnergyImpacts_Furnace!AI197</f>
        <v>0.13569060000000002</v>
      </c>
      <c r="M191" s="37">
        <f>NormalizedEnergyImpacts_Furnace!AJ197</f>
        <v>10.855248000000001</v>
      </c>
    </row>
    <row r="192" spans="1:13" hidden="1" x14ac:dyDescent="0.4">
      <c r="A192" t="str">
        <f>NormalizedEnergyImpacts_Furnace!E198</f>
        <v>Any</v>
      </c>
      <c r="B192" t="str">
        <f>NormalizedEnergyImpacts_Furnace!F198</f>
        <v>OfS</v>
      </c>
      <c r="C192" t="str">
        <f>NormalizedEnergyImpacts_Furnace!I198</f>
        <v>CZ13</v>
      </c>
      <c r="D192">
        <f>NormalizedEnergyImpacts_Furnace!Y198</f>
        <v>2.2999999999999998</v>
      </c>
      <c r="E192">
        <f>NormalizedEnergyImpacts_Furnace!Z198</f>
        <v>40</v>
      </c>
      <c r="F192" s="142">
        <f>NormalizedEnergyImpacts_Furnace!AA198</f>
        <v>5.7499999999999996E-2</v>
      </c>
      <c r="G192" s="37">
        <f>NormalizedEnergyImpacts_Furnace!AB198</f>
        <v>4.5999999999999996</v>
      </c>
      <c r="H192" s="124">
        <f>NormalizedEnergyImpacts_Furnace!AD198</f>
        <v>42.67</v>
      </c>
      <c r="I192" s="2">
        <f>NormalizedEnergyImpacts_Furnace!AE198</f>
        <v>9.8141000000000006E-2</v>
      </c>
      <c r="J192" s="37">
        <f>NormalizedEnergyImpacts_Furnace!AF198</f>
        <v>0</v>
      </c>
      <c r="K192">
        <f>NormalizedEnergyImpacts_Furnace!AH198</f>
        <v>190.85</v>
      </c>
      <c r="L192" s="119">
        <f>NormalizedEnergyImpacts_Furnace!AI198</f>
        <v>0.43895499999999998</v>
      </c>
      <c r="M192" s="37">
        <f>NormalizedEnergyImpacts_Furnace!AJ198</f>
        <v>35.116399999999999</v>
      </c>
    </row>
    <row r="193" spans="1:13" hidden="1" x14ac:dyDescent="0.4">
      <c r="A193" t="str">
        <f>NormalizedEnergyImpacts_Furnace!E199</f>
        <v>Any</v>
      </c>
      <c r="B193" t="str">
        <f>NormalizedEnergyImpacts_Furnace!F199</f>
        <v>OfS</v>
      </c>
      <c r="C193" t="str">
        <f>NormalizedEnergyImpacts_Furnace!I199</f>
        <v>CZ14</v>
      </c>
      <c r="D193">
        <f>NormalizedEnergyImpacts_Furnace!Y199</f>
        <v>2.85</v>
      </c>
      <c r="E193">
        <f>NormalizedEnergyImpacts_Furnace!Z199</f>
        <v>40</v>
      </c>
      <c r="F193" s="142">
        <f>NormalizedEnergyImpacts_Furnace!AA199</f>
        <v>7.1250000000000008E-2</v>
      </c>
      <c r="G193" s="37">
        <f>NormalizedEnergyImpacts_Furnace!AB199</f>
        <v>5.7000000000000011</v>
      </c>
      <c r="H193" s="124">
        <f>NormalizedEnergyImpacts_Furnace!AD199</f>
        <v>42.67</v>
      </c>
      <c r="I193" s="2">
        <f>NormalizedEnergyImpacts_Furnace!AE199</f>
        <v>0.12160950000000001</v>
      </c>
      <c r="J193" s="37">
        <f>NormalizedEnergyImpacts_Furnace!AF199</f>
        <v>0</v>
      </c>
      <c r="K193">
        <f>NormalizedEnergyImpacts_Furnace!AH199</f>
        <v>35.22</v>
      </c>
      <c r="L193" s="119">
        <f>NormalizedEnergyImpacts_Furnace!AI199</f>
        <v>0.10037699999999999</v>
      </c>
      <c r="M193" s="37">
        <f>NormalizedEnergyImpacts_Furnace!AJ199</f>
        <v>0</v>
      </c>
    </row>
    <row r="194" spans="1:13" hidden="1" x14ac:dyDescent="0.4">
      <c r="A194" t="str">
        <f>NormalizedEnergyImpacts_Furnace!E200</f>
        <v>Any</v>
      </c>
      <c r="B194" t="str">
        <f>NormalizedEnergyImpacts_Furnace!F200</f>
        <v>OfS</v>
      </c>
      <c r="C194" t="str">
        <f>NormalizedEnergyImpacts_Furnace!I200</f>
        <v>CZ15</v>
      </c>
      <c r="D194">
        <f>NormalizedEnergyImpacts_Furnace!Y200</f>
        <v>3.8199999999999998E-2</v>
      </c>
      <c r="E194">
        <f>NormalizedEnergyImpacts_Furnace!Z200</f>
        <v>40</v>
      </c>
      <c r="F194" s="142">
        <f>NormalizedEnergyImpacts_Furnace!AA200</f>
        <v>9.549999999999999E-4</v>
      </c>
      <c r="G194" s="37">
        <f>NormalizedEnergyImpacts_Furnace!AB200</f>
        <v>7.6399999999999996E-2</v>
      </c>
      <c r="H194" s="124">
        <f>NormalizedEnergyImpacts_Furnace!AD200</f>
        <v>42.67</v>
      </c>
      <c r="I194" s="2">
        <f>NormalizedEnergyImpacts_Furnace!AE200</f>
        <v>1.6299940000000001E-3</v>
      </c>
      <c r="J194" s="37">
        <f>NormalizedEnergyImpacts_Furnace!AF200</f>
        <v>0</v>
      </c>
      <c r="K194">
        <f>NormalizedEnergyImpacts_Furnace!AH200</f>
        <v>162.19999999999999</v>
      </c>
      <c r="L194" s="119">
        <f>NormalizedEnergyImpacts_Furnace!AI200</f>
        <v>6.1960399999999999E-3</v>
      </c>
      <c r="M194" s="37">
        <f>NormalizedEnergyImpacts_Furnace!AJ200</f>
        <v>0</v>
      </c>
    </row>
    <row r="195" spans="1:13" hidden="1" x14ac:dyDescent="0.4">
      <c r="A195" t="str">
        <f>NormalizedEnergyImpacts_Furnace!E201</f>
        <v>Any</v>
      </c>
      <c r="B195" t="str">
        <f>NormalizedEnergyImpacts_Furnace!F201</f>
        <v>OfS</v>
      </c>
      <c r="C195" t="str">
        <f>NormalizedEnergyImpacts_Furnace!I201</f>
        <v>CZ16</v>
      </c>
      <c r="D195">
        <f>NormalizedEnergyImpacts_Furnace!Y201</f>
        <v>11</v>
      </c>
      <c r="E195">
        <f>NormalizedEnergyImpacts_Furnace!Z201</f>
        <v>40</v>
      </c>
      <c r="F195" s="142">
        <f>NormalizedEnergyImpacts_Furnace!AA201</f>
        <v>0.27500000000000002</v>
      </c>
      <c r="G195" s="37">
        <f>NormalizedEnergyImpacts_Furnace!AB201</f>
        <v>22</v>
      </c>
      <c r="H195" s="124">
        <f>NormalizedEnergyImpacts_Furnace!AD201</f>
        <v>42.67</v>
      </c>
      <c r="I195" s="2">
        <f>NormalizedEnergyImpacts_Furnace!AE201</f>
        <v>0.46937000000000001</v>
      </c>
      <c r="J195" s="37">
        <f>NormalizedEnergyImpacts_Furnace!AF201</f>
        <v>0</v>
      </c>
      <c r="K195">
        <f>NormalizedEnergyImpacts_Furnace!AH201</f>
        <v>26.75</v>
      </c>
      <c r="L195" s="119">
        <f>NormalizedEnergyImpacts_Furnace!AI201</f>
        <v>0.29424999999999996</v>
      </c>
      <c r="M195" s="37">
        <f>NormalizedEnergyImpacts_Furnace!AJ201</f>
        <v>0</v>
      </c>
    </row>
    <row r="196" spans="1:13" hidden="1" x14ac:dyDescent="0.4">
      <c r="A196" t="str">
        <f>NormalizedEnergyImpacts_Furnace!E202</f>
        <v>Any</v>
      </c>
      <c r="B196" t="str">
        <f>NormalizedEnergyImpacts_Furnace!F202</f>
        <v>RFF</v>
      </c>
      <c r="C196" t="str">
        <f>NormalizedEnergyImpacts_Furnace!I202</f>
        <v>CZ01</v>
      </c>
      <c r="D196">
        <f>NormalizedEnergyImpacts_Furnace!Y202</f>
        <v>58.5</v>
      </c>
      <c r="E196">
        <f>NormalizedEnergyImpacts_Furnace!Z202</f>
        <v>30</v>
      </c>
      <c r="F196" s="142">
        <f>NormalizedEnergyImpacts_Furnace!AA202</f>
        <v>1.95</v>
      </c>
      <c r="G196" s="37">
        <f>NormalizedEnergyImpacts_Furnace!AB202</f>
        <v>156</v>
      </c>
      <c r="H196" s="124">
        <f>NormalizedEnergyImpacts_Furnace!AD202</f>
        <v>23.2</v>
      </c>
      <c r="I196" s="2">
        <f>NormalizedEnergyImpacts_Furnace!AE202</f>
        <v>1.3572</v>
      </c>
      <c r="J196" s="37">
        <f>NormalizedEnergyImpacts_Furnace!AF202</f>
        <v>0</v>
      </c>
      <c r="K196">
        <f>NormalizedEnergyImpacts_Furnace!AH202</f>
        <v>51.55</v>
      </c>
      <c r="L196" s="119">
        <f>NormalizedEnergyImpacts_Furnace!AI202</f>
        <v>3.0156749999999999</v>
      </c>
      <c r="M196" s="37">
        <f>NormalizedEnergyImpacts_Furnace!AJ202</f>
        <v>0</v>
      </c>
    </row>
    <row r="197" spans="1:13" hidden="1" x14ac:dyDescent="0.4">
      <c r="A197" t="str">
        <f>NormalizedEnergyImpacts_Furnace!E203</f>
        <v>Any</v>
      </c>
      <c r="B197" t="str">
        <f>NormalizedEnergyImpacts_Furnace!F203</f>
        <v>RFF</v>
      </c>
      <c r="C197" t="str">
        <f>NormalizedEnergyImpacts_Furnace!I203</f>
        <v>CZ02</v>
      </c>
      <c r="D197">
        <f>NormalizedEnergyImpacts_Furnace!Y203</f>
        <v>41.3</v>
      </c>
      <c r="E197">
        <f>NormalizedEnergyImpacts_Furnace!Z203</f>
        <v>30</v>
      </c>
      <c r="F197" s="142">
        <f>NormalizedEnergyImpacts_Furnace!AA203</f>
        <v>1.3766666666666665</v>
      </c>
      <c r="G197" s="37">
        <f>NormalizedEnergyImpacts_Furnace!AB203</f>
        <v>110.13333333333333</v>
      </c>
      <c r="H197" s="124">
        <f>NormalizedEnergyImpacts_Furnace!AD203</f>
        <v>23.2</v>
      </c>
      <c r="I197" s="2">
        <f>NormalizedEnergyImpacts_Furnace!AE203</f>
        <v>0.9581599999999999</v>
      </c>
      <c r="J197" s="37">
        <f>NormalizedEnergyImpacts_Furnace!AF203</f>
        <v>0</v>
      </c>
      <c r="K197">
        <f>NormalizedEnergyImpacts_Furnace!AH203</f>
        <v>19.5</v>
      </c>
      <c r="L197" s="119">
        <f>NormalizedEnergyImpacts_Furnace!AI203</f>
        <v>0.8053499999999999</v>
      </c>
      <c r="M197" s="37">
        <f>NormalizedEnergyImpacts_Furnace!AJ203</f>
        <v>0</v>
      </c>
    </row>
    <row r="198" spans="1:13" hidden="1" x14ac:dyDescent="0.4">
      <c r="A198" t="str">
        <f>NormalizedEnergyImpacts_Furnace!E204</f>
        <v>Any</v>
      </c>
      <c r="B198" t="str">
        <f>NormalizedEnergyImpacts_Furnace!F204</f>
        <v>RFF</v>
      </c>
      <c r="C198" t="str">
        <f>NormalizedEnergyImpacts_Furnace!I204</f>
        <v>CZ03</v>
      </c>
      <c r="D198">
        <f>NormalizedEnergyImpacts_Furnace!Y204</f>
        <v>34.700000000000003</v>
      </c>
      <c r="E198">
        <f>NormalizedEnergyImpacts_Furnace!Z204</f>
        <v>30</v>
      </c>
      <c r="F198" s="142">
        <f>NormalizedEnergyImpacts_Furnace!AA204</f>
        <v>1.1566666666666667</v>
      </c>
      <c r="G198" s="37">
        <f>NormalizedEnergyImpacts_Furnace!AB204</f>
        <v>92.533333333333331</v>
      </c>
      <c r="H198" s="124">
        <f>NormalizedEnergyImpacts_Furnace!AD204</f>
        <v>23.2</v>
      </c>
      <c r="I198" s="2">
        <f>NormalizedEnergyImpacts_Furnace!AE204</f>
        <v>0.80503999999999998</v>
      </c>
      <c r="J198" s="37">
        <f>NormalizedEnergyImpacts_Furnace!AF204</f>
        <v>0</v>
      </c>
      <c r="K198">
        <f>NormalizedEnergyImpacts_Furnace!AH204</f>
        <v>40.18</v>
      </c>
      <c r="L198" s="119">
        <f>NormalizedEnergyImpacts_Furnace!AI204</f>
        <v>1.3942460000000001</v>
      </c>
      <c r="M198" s="37">
        <f>NormalizedEnergyImpacts_Furnace!AJ204</f>
        <v>0</v>
      </c>
    </row>
    <row r="199" spans="1:13" x14ac:dyDescent="0.4">
      <c r="A199" t="str">
        <f>NormalizedEnergyImpacts_Furnace!E205</f>
        <v>Any</v>
      </c>
      <c r="B199" t="str">
        <f>NormalizedEnergyImpacts_Furnace!F205</f>
        <v>RFF</v>
      </c>
      <c r="C199" t="str">
        <f>NormalizedEnergyImpacts_Furnace!I205</f>
        <v>CZ04</v>
      </c>
      <c r="D199">
        <f>NormalizedEnergyImpacts_Furnace!Y205</f>
        <v>30.2</v>
      </c>
      <c r="E199">
        <f>NormalizedEnergyImpacts_Furnace!Z205</f>
        <v>30</v>
      </c>
      <c r="F199" s="142">
        <f>NormalizedEnergyImpacts_Furnace!AA205</f>
        <v>1.0066666666666666</v>
      </c>
      <c r="G199" s="37">
        <f>NormalizedEnergyImpacts_Furnace!AB205</f>
        <v>80.533333333333331</v>
      </c>
      <c r="H199" s="124">
        <f>NormalizedEnergyImpacts_Furnace!AD205</f>
        <v>23.2</v>
      </c>
      <c r="I199" s="2">
        <f>NormalizedEnergyImpacts_Furnace!AE205</f>
        <v>0.70063999999999993</v>
      </c>
      <c r="J199" s="37">
        <f>NormalizedEnergyImpacts_Furnace!AF205</f>
        <v>56.051199999999994</v>
      </c>
      <c r="K199">
        <f>NormalizedEnergyImpacts_Furnace!AH205</f>
        <v>18.649999999999999</v>
      </c>
      <c r="L199" s="162">
        <f>NormalizedEnergyImpacts_Furnace!AI205</f>
        <v>0.5632299999999999</v>
      </c>
      <c r="M199" s="37">
        <f>NormalizedEnergyImpacts_Furnace!AJ205</f>
        <v>45.058399999999992</v>
      </c>
    </row>
    <row r="200" spans="1:13" x14ac:dyDescent="0.4">
      <c r="A200" t="str">
        <f>NormalizedEnergyImpacts_Furnace!E206</f>
        <v>Any</v>
      </c>
      <c r="B200" t="str">
        <f>NormalizedEnergyImpacts_Furnace!F206</f>
        <v>RFF</v>
      </c>
      <c r="C200" t="str">
        <f>NormalizedEnergyImpacts_Furnace!I206</f>
        <v>CZ05</v>
      </c>
      <c r="D200">
        <f>NormalizedEnergyImpacts_Furnace!Y206</f>
        <v>26.2</v>
      </c>
      <c r="E200">
        <f>NormalizedEnergyImpacts_Furnace!Z206</f>
        <v>30</v>
      </c>
      <c r="F200" s="142">
        <f>NormalizedEnergyImpacts_Furnace!AA206</f>
        <v>0.87333333333333329</v>
      </c>
      <c r="G200" s="37">
        <f>NormalizedEnergyImpacts_Furnace!AB206</f>
        <v>69.86666666666666</v>
      </c>
      <c r="H200" s="124">
        <f>NormalizedEnergyImpacts_Furnace!AD206</f>
        <v>23.2</v>
      </c>
      <c r="I200" s="2">
        <f>NormalizedEnergyImpacts_Furnace!AE206</f>
        <v>0.60783999999999994</v>
      </c>
      <c r="J200" s="37">
        <f>NormalizedEnergyImpacts_Furnace!AF206</f>
        <v>48.627199999999995</v>
      </c>
      <c r="K200">
        <f>NormalizedEnergyImpacts_Furnace!AH206</f>
        <v>18.649999999999999</v>
      </c>
      <c r="L200" s="162">
        <f>NormalizedEnergyImpacts_Furnace!AI206</f>
        <v>0.4886299999999999</v>
      </c>
      <c r="M200" s="37">
        <f>NormalizedEnergyImpacts_Furnace!AJ206</f>
        <v>39.090399999999988</v>
      </c>
    </row>
    <row r="201" spans="1:13" x14ac:dyDescent="0.4">
      <c r="A201" t="str">
        <f>NormalizedEnergyImpacts_Furnace!E207</f>
        <v>Any</v>
      </c>
      <c r="B201" t="str">
        <f>NormalizedEnergyImpacts_Furnace!F207</f>
        <v>RFF</v>
      </c>
      <c r="C201" t="str">
        <f>NormalizedEnergyImpacts_Furnace!I207</f>
        <v>CZ06</v>
      </c>
      <c r="D201">
        <f>NormalizedEnergyImpacts_Furnace!Y207</f>
        <v>14.4</v>
      </c>
      <c r="E201">
        <f>NormalizedEnergyImpacts_Furnace!Z207</f>
        <v>30</v>
      </c>
      <c r="F201" s="142">
        <f>NormalizedEnergyImpacts_Furnace!AA207</f>
        <v>0.48000000000000004</v>
      </c>
      <c r="G201" s="37">
        <f>NormalizedEnergyImpacts_Furnace!AB207</f>
        <v>38.400000000000006</v>
      </c>
      <c r="H201" s="124">
        <f>NormalizedEnergyImpacts_Furnace!AD207</f>
        <v>23.2</v>
      </c>
      <c r="I201" s="2">
        <f>NormalizedEnergyImpacts_Furnace!AE207</f>
        <v>0.33407999999999999</v>
      </c>
      <c r="J201" s="37">
        <f>NormalizedEnergyImpacts_Furnace!AF207</f>
        <v>26.726399999999998</v>
      </c>
      <c r="K201">
        <f>NormalizedEnergyImpacts_Furnace!AH207</f>
        <v>19.29</v>
      </c>
      <c r="L201" s="162">
        <f>NormalizedEnergyImpacts_Furnace!AI207</f>
        <v>0.27777599999999997</v>
      </c>
      <c r="M201" s="37">
        <f>NormalizedEnergyImpacts_Furnace!AJ207</f>
        <v>22.222079999999998</v>
      </c>
    </row>
    <row r="202" spans="1:13" x14ac:dyDescent="0.4">
      <c r="A202" t="str">
        <f>NormalizedEnergyImpacts_Furnace!E208</f>
        <v>Any</v>
      </c>
      <c r="B202" t="str">
        <f>NormalizedEnergyImpacts_Furnace!F208</f>
        <v>RFF</v>
      </c>
      <c r="C202" t="str">
        <f>NormalizedEnergyImpacts_Furnace!I208</f>
        <v>CZ07</v>
      </c>
      <c r="D202">
        <f>NormalizedEnergyImpacts_Furnace!Y208</f>
        <v>10.6</v>
      </c>
      <c r="E202">
        <f>NormalizedEnergyImpacts_Furnace!Z208</f>
        <v>30</v>
      </c>
      <c r="F202" s="142">
        <f>NormalizedEnergyImpacts_Furnace!AA208</f>
        <v>0.35333333333333333</v>
      </c>
      <c r="G202" s="37">
        <f>NormalizedEnergyImpacts_Furnace!AB208</f>
        <v>28.266666666666666</v>
      </c>
      <c r="H202" s="124">
        <f>NormalizedEnergyImpacts_Furnace!AD208</f>
        <v>23.2</v>
      </c>
      <c r="I202" s="2">
        <f>NormalizedEnergyImpacts_Furnace!AE208</f>
        <v>0.24592</v>
      </c>
      <c r="J202" s="37">
        <f>NormalizedEnergyImpacts_Furnace!AF208</f>
        <v>19.6736</v>
      </c>
      <c r="K202">
        <f>NormalizedEnergyImpacts_Furnace!AH208</f>
        <v>23.63</v>
      </c>
      <c r="L202" s="162">
        <f>NormalizedEnergyImpacts_Furnace!AI208</f>
        <v>0.25047799999999998</v>
      </c>
      <c r="M202" s="37">
        <f>NormalizedEnergyImpacts_Furnace!AJ208</f>
        <v>20.038239999999998</v>
      </c>
    </row>
    <row r="203" spans="1:13" x14ac:dyDescent="0.4">
      <c r="A203" t="str">
        <f>NormalizedEnergyImpacts_Furnace!E209</f>
        <v>Any</v>
      </c>
      <c r="B203" t="str">
        <f>NormalizedEnergyImpacts_Furnace!F209</f>
        <v>RFF</v>
      </c>
      <c r="C203" t="str">
        <f>NormalizedEnergyImpacts_Furnace!I209</f>
        <v>CZ08</v>
      </c>
      <c r="D203">
        <f>NormalizedEnergyImpacts_Furnace!Y209</f>
        <v>13.2</v>
      </c>
      <c r="E203">
        <f>NormalizedEnergyImpacts_Furnace!Z209</f>
        <v>30</v>
      </c>
      <c r="F203" s="142">
        <f>NormalizedEnergyImpacts_Furnace!AA209</f>
        <v>0.44</v>
      </c>
      <c r="G203" s="37">
        <f>NormalizedEnergyImpacts_Furnace!AB209</f>
        <v>35.200000000000003</v>
      </c>
      <c r="H203" s="124">
        <f>NormalizedEnergyImpacts_Furnace!AD209</f>
        <v>23.2</v>
      </c>
      <c r="I203" s="2">
        <f>NormalizedEnergyImpacts_Furnace!AE209</f>
        <v>0.30624000000000001</v>
      </c>
      <c r="J203" s="37">
        <f>NormalizedEnergyImpacts_Furnace!AF209</f>
        <v>24.499200000000002</v>
      </c>
      <c r="K203">
        <f>NormalizedEnergyImpacts_Furnace!AH209</f>
        <v>19.29</v>
      </c>
      <c r="L203" s="162">
        <f>NormalizedEnergyImpacts_Furnace!AI209</f>
        <v>0.25462799999999997</v>
      </c>
      <c r="M203" s="37">
        <f>NormalizedEnergyImpacts_Furnace!AJ209</f>
        <v>20.370239999999995</v>
      </c>
    </row>
    <row r="204" spans="1:13" x14ac:dyDescent="0.4">
      <c r="A204" t="str">
        <f>NormalizedEnergyImpacts_Furnace!E210</f>
        <v>Any</v>
      </c>
      <c r="B204" t="str">
        <f>NormalizedEnergyImpacts_Furnace!F210</f>
        <v>RFF</v>
      </c>
      <c r="C204" t="str">
        <f>NormalizedEnergyImpacts_Furnace!I210</f>
        <v>CZ09</v>
      </c>
      <c r="D204">
        <f>NormalizedEnergyImpacts_Furnace!Y210</f>
        <v>12.5</v>
      </c>
      <c r="E204">
        <f>NormalizedEnergyImpacts_Furnace!Z210</f>
        <v>30</v>
      </c>
      <c r="F204" s="142">
        <f>NormalizedEnergyImpacts_Furnace!AA210</f>
        <v>0.41666666666666669</v>
      </c>
      <c r="G204" s="37">
        <f>NormalizedEnergyImpacts_Furnace!AB210</f>
        <v>33.333333333333336</v>
      </c>
      <c r="H204" s="124">
        <f>NormalizedEnergyImpacts_Furnace!AD210</f>
        <v>23.2</v>
      </c>
      <c r="I204" s="2">
        <f>NormalizedEnergyImpacts_Furnace!AE210</f>
        <v>0.28999999999999998</v>
      </c>
      <c r="J204" s="37">
        <f>NormalizedEnergyImpacts_Furnace!AF210</f>
        <v>23.2</v>
      </c>
      <c r="K204">
        <f>NormalizedEnergyImpacts_Furnace!AH210</f>
        <v>19.059999999999999</v>
      </c>
      <c r="L204" s="162">
        <f>NormalizedEnergyImpacts_Furnace!AI210</f>
        <v>0.23824999999999999</v>
      </c>
      <c r="M204" s="37">
        <f>NormalizedEnergyImpacts_Furnace!AJ210</f>
        <v>19.059999999999999</v>
      </c>
    </row>
    <row r="205" spans="1:13" x14ac:dyDescent="0.4">
      <c r="A205" t="str">
        <f>NormalizedEnergyImpacts_Furnace!E211</f>
        <v>Any</v>
      </c>
      <c r="B205" t="str">
        <f>NormalizedEnergyImpacts_Furnace!F211</f>
        <v>RFF</v>
      </c>
      <c r="C205" t="str">
        <f>NormalizedEnergyImpacts_Furnace!I211</f>
        <v>CZ10</v>
      </c>
      <c r="D205">
        <f>NormalizedEnergyImpacts_Furnace!Y211</f>
        <v>14.6</v>
      </c>
      <c r="E205">
        <f>NormalizedEnergyImpacts_Furnace!Z211</f>
        <v>30</v>
      </c>
      <c r="F205" s="142">
        <f>NormalizedEnergyImpacts_Furnace!AA211</f>
        <v>0.48666666666666664</v>
      </c>
      <c r="G205" s="37">
        <f>NormalizedEnergyImpacts_Furnace!AB211</f>
        <v>38.93333333333333</v>
      </c>
      <c r="H205" s="124">
        <f>NormalizedEnergyImpacts_Furnace!AD211</f>
        <v>23.2</v>
      </c>
      <c r="I205" s="2">
        <f>NormalizedEnergyImpacts_Furnace!AE211</f>
        <v>0.33871999999999997</v>
      </c>
      <c r="J205" s="37">
        <f>NormalizedEnergyImpacts_Furnace!AF211</f>
        <v>27.097599999999996</v>
      </c>
      <c r="K205">
        <f>NormalizedEnergyImpacts_Furnace!AH211</f>
        <v>11.73</v>
      </c>
      <c r="L205" s="162">
        <f>NormalizedEnergyImpacts_Furnace!AI211</f>
        <v>0.17125800000000002</v>
      </c>
      <c r="M205" s="37">
        <f>NormalizedEnergyImpacts_Furnace!AJ211</f>
        <v>13.700640000000002</v>
      </c>
    </row>
    <row r="206" spans="1:13" x14ac:dyDescent="0.4">
      <c r="A206" t="str">
        <f>NormalizedEnergyImpacts_Furnace!E212</f>
        <v>Any</v>
      </c>
      <c r="B206" t="str">
        <f>NormalizedEnergyImpacts_Furnace!F212</f>
        <v>RFF</v>
      </c>
      <c r="C206" t="str">
        <f>NormalizedEnergyImpacts_Furnace!I212</f>
        <v>CZ11</v>
      </c>
      <c r="D206">
        <f>NormalizedEnergyImpacts_Furnace!Y212</f>
        <v>42.1</v>
      </c>
      <c r="E206">
        <f>NormalizedEnergyImpacts_Furnace!Z212</f>
        <v>30</v>
      </c>
      <c r="F206" s="142">
        <f>NormalizedEnergyImpacts_Furnace!AA212</f>
        <v>1.4033333333333333</v>
      </c>
      <c r="G206" s="37">
        <f>NormalizedEnergyImpacts_Furnace!AB212</f>
        <v>112.26666666666667</v>
      </c>
      <c r="H206" s="124">
        <f>NormalizedEnergyImpacts_Furnace!AD212</f>
        <v>23.2</v>
      </c>
      <c r="I206" s="2">
        <f>NormalizedEnergyImpacts_Furnace!AE212</f>
        <v>0.97671999999999992</v>
      </c>
      <c r="J206" s="37">
        <f>NormalizedEnergyImpacts_Furnace!AF212</f>
        <v>78.137599999999992</v>
      </c>
      <c r="K206">
        <f>NormalizedEnergyImpacts_Furnace!AH212</f>
        <v>16.96</v>
      </c>
      <c r="L206" s="162">
        <f>NormalizedEnergyImpacts_Furnace!AI212</f>
        <v>0.71401599999999998</v>
      </c>
      <c r="M206" s="37">
        <f>NormalizedEnergyImpacts_Furnace!AJ212</f>
        <v>57.121279999999999</v>
      </c>
    </row>
    <row r="207" spans="1:13" x14ac:dyDescent="0.4">
      <c r="A207" t="str">
        <f>NormalizedEnergyImpacts_Furnace!E213</f>
        <v>Any</v>
      </c>
      <c r="B207" t="str">
        <f>NormalizedEnergyImpacts_Furnace!F213</f>
        <v>RFF</v>
      </c>
      <c r="C207" t="str">
        <f>NormalizedEnergyImpacts_Furnace!I213</f>
        <v>CZ12</v>
      </c>
      <c r="D207">
        <f>NormalizedEnergyImpacts_Furnace!Y213</f>
        <v>39.5</v>
      </c>
      <c r="E207">
        <f>NormalizedEnergyImpacts_Furnace!Z213</f>
        <v>30</v>
      </c>
      <c r="F207" s="142">
        <f>NormalizedEnergyImpacts_Furnace!AA213</f>
        <v>1.3166666666666667</v>
      </c>
      <c r="G207" s="37">
        <f>NormalizedEnergyImpacts_Furnace!AB213</f>
        <v>105.33333333333333</v>
      </c>
      <c r="H207" s="124">
        <f>NormalizedEnergyImpacts_Furnace!AD213</f>
        <v>23.2</v>
      </c>
      <c r="I207" s="2">
        <f>NormalizedEnergyImpacts_Furnace!AE213</f>
        <v>0.91639999999999999</v>
      </c>
      <c r="J207" s="37">
        <f>NormalizedEnergyImpacts_Furnace!AF213</f>
        <v>73.311999999999998</v>
      </c>
      <c r="K207">
        <f>NormalizedEnergyImpacts_Furnace!AH213</f>
        <v>23.2</v>
      </c>
      <c r="L207" s="162">
        <f>NormalizedEnergyImpacts_Furnace!AI213</f>
        <v>0.91639999999999999</v>
      </c>
      <c r="M207" s="37">
        <f>NormalizedEnergyImpacts_Furnace!AJ213</f>
        <v>73.311999999999998</v>
      </c>
    </row>
    <row r="208" spans="1:13" x14ac:dyDescent="0.4">
      <c r="A208" t="str">
        <f>NormalizedEnergyImpacts_Furnace!E214</f>
        <v>Any</v>
      </c>
      <c r="B208" t="str">
        <f>NormalizedEnergyImpacts_Furnace!F214</f>
        <v>RFF</v>
      </c>
      <c r="C208" t="str">
        <f>NormalizedEnergyImpacts_Furnace!I214</f>
        <v>CZ13</v>
      </c>
      <c r="D208">
        <f>NormalizedEnergyImpacts_Furnace!Y214</f>
        <v>30.5</v>
      </c>
      <c r="E208">
        <f>NormalizedEnergyImpacts_Furnace!Z214</f>
        <v>30</v>
      </c>
      <c r="F208" s="142">
        <f>NormalizedEnergyImpacts_Furnace!AA214</f>
        <v>1.0166666666666666</v>
      </c>
      <c r="G208" s="37">
        <f>NormalizedEnergyImpacts_Furnace!AB214</f>
        <v>81.333333333333329</v>
      </c>
      <c r="H208" s="124">
        <f>NormalizedEnergyImpacts_Furnace!AD214</f>
        <v>23.2</v>
      </c>
      <c r="I208" s="2">
        <f>NormalizedEnergyImpacts_Furnace!AE214</f>
        <v>0.70760000000000001</v>
      </c>
      <c r="J208" s="37">
        <f>NormalizedEnergyImpacts_Furnace!AF214</f>
        <v>56.608000000000004</v>
      </c>
      <c r="K208">
        <f>NormalizedEnergyImpacts_Furnace!AH214</f>
        <v>23.63</v>
      </c>
      <c r="L208" s="162">
        <f>NormalizedEnergyImpacts_Furnace!AI214</f>
        <v>0.72071499999999999</v>
      </c>
      <c r="M208" s="37">
        <f>NormalizedEnergyImpacts_Furnace!AJ214</f>
        <v>57.657200000000003</v>
      </c>
    </row>
    <row r="209" spans="1:13" x14ac:dyDescent="0.4">
      <c r="A209" t="str">
        <f>NormalizedEnergyImpacts_Furnace!E215</f>
        <v>Any</v>
      </c>
      <c r="B209" t="str">
        <f>NormalizedEnergyImpacts_Furnace!F215</f>
        <v>RFF</v>
      </c>
      <c r="C209" t="str">
        <f>NormalizedEnergyImpacts_Furnace!I215</f>
        <v>CZ14</v>
      </c>
      <c r="D209">
        <f>NormalizedEnergyImpacts_Furnace!Y215</f>
        <v>37.5</v>
      </c>
      <c r="E209">
        <f>NormalizedEnergyImpacts_Furnace!Z215</f>
        <v>30</v>
      </c>
      <c r="F209" s="142">
        <f>NormalizedEnergyImpacts_Furnace!AA215</f>
        <v>1.25</v>
      </c>
      <c r="G209" s="37">
        <f>NormalizedEnergyImpacts_Furnace!AB215</f>
        <v>100</v>
      </c>
      <c r="H209" s="124">
        <f>NormalizedEnergyImpacts_Furnace!AD215</f>
        <v>23.2</v>
      </c>
      <c r="I209" s="2">
        <f>NormalizedEnergyImpacts_Furnace!AE215</f>
        <v>0.87</v>
      </c>
      <c r="J209" s="37">
        <f>NormalizedEnergyImpacts_Furnace!AF215</f>
        <v>69.599999999999994</v>
      </c>
      <c r="K209">
        <f>NormalizedEnergyImpacts_Furnace!AH215</f>
        <v>11.73</v>
      </c>
      <c r="L209" s="162">
        <f>NormalizedEnergyImpacts_Furnace!AI215</f>
        <v>0.43987500000000002</v>
      </c>
      <c r="M209" s="37">
        <f>NormalizedEnergyImpacts_Furnace!AJ215</f>
        <v>35.19</v>
      </c>
    </row>
    <row r="210" spans="1:13" x14ac:dyDescent="0.4">
      <c r="A210" t="str">
        <f>NormalizedEnergyImpacts_Furnace!E216</f>
        <v>Any</v>
      </c>
      <c r="B210" t="str">
        <f>NormalizedEnergyImpacts_Furnace!F216</f>
        <v>RFF</v>
      </c>
      <c r="C210" t="str">
        <f>NormalizedEnergyImpacts_Furnace!I216</f>
        <v>CZ15</v>
      </c>
      <c r="D210">
        <f>NormalizedEnergyImpacts_Furnace!Y216</f>
        <v>5.51</v>
      </c>
      <c r="E210">
        <f>NormalizedEnergyImpacts_Furnace!Z216</f>
        <v>30</v>
      </c>
      <c r="F210" s="142">
        <f>NormalizedEnergyImpacts_Furnace!AA216</f>
        <v>0.18366666666666667</v>
      </c>
      <c r="G210" s="37">
        <f>NormalizedEnergyImpacts_Furnace!AB216</f>
        <v>14.693333333333333</v>
      </c>
      <c r="H210" s="124">
        <f>NormalizedEnergyImpacts_Furnace!AD216</f>
        <v>23.2</v>
      </c>
      <c r="I210" s="2">
        <f>NormalizedEnergyImpacts_Furnace!AE216</f>
        <v>0.127832</v>
      </c>
      <c r="J210" s="37">
        <f>NormalizedEnergyImpacts_Furnace!AF216</f>
        <v>10.226559999999999</v>
      </c>
      <c r="K210">
        <f>NormalizedEnergyImpacts_Furnace!AH216</f>
        <v>25.23</v>
      </c>
      <c r="L210" s="162">
        <f>NormalizedEnergyImpacts_Furnace!AI216</f>
        <v>0.13901730000000001</v>
      </c>
      <c r="M210" s="37">
        <f>NormalizedEnergyImpacts_Furnace!AJ216</f>
        <v>11.121384000000001</v>
      </c>
    </row>
    <row r="211" spans="1:13" x14ac:dyDescent="0.4">
      <c r="A211" t="str">
        <f>NormalizedEnergyImpacts_Furnace!E217</f>
        <v>Any</v>
      </c>
      <c r="B211" t="str">
        <f>NormalizedEnergyImpacts_Furnace!F217</f>
        <v>RFF</v>
      </c>
      <c r="C211" t="str">
        <f>NormalizedEnergyImpacts_Furnace!I217</f>
        <v>CZ16</v>
      </c>
      <c r="D211">
        <f>NormalizedEnergyImpacts_Furnace!Y217</f>
        <v>93</v>
      </c>
      <c r="E211">
        <f>NormalizedEnergyImpacts_Furnace!Z217</f>
        <v>30</v>
      </c>
      <c r="F211" s="142">
        <f>NormalizedEnergyImpacts_Furnace!AA217</f>
        <v>3.1</v>
      </c>
      <c r="G211" s="37">
        <f>NormalizedEnergyImpacts_Furnace!AB217</f>
        <v>248</v>
      </c>
      <c r="H211" s="124">
        <f>NormalizedEnergyImpacts_Furnace!AD217</f>
        <v>23.2</v>
      </c>
      <c r="I211" s="2">
        <f>NormalizedEnergyImpacts_Furnace!AE217</f>
        <v>2.1576</v>
      </c>
      <c r="J211" s="37">
        <f>NormalizedEnergyImpacts_Furnace!AF217</f>
        <v>172.608</v>
      </c>
      <c r="K211">
        <f>NormalizedEnergyImpacts_Furnace!AH217</f>
        <v>19.059999999999999</v>
      </c>
      <c r="L211" s="162">
        <f>NormalizedEnergyImpacts_Furnace!AI217</f>
        <v>1.7725799999999998</v>
      </c>
      <c r="M211" s="37">
        <f>NormalizedEnergyImpacts_Furnace!AJ217</f>
        <v>141.8064</v>
      </c>
    </row>
    <row r="212" spans="1:13" x14ac:dyDescent="0.4">
      <c r="A212" t="str">
        <f>NormalizedEnergyImpacts_Furnace!E218</f>
        <v>Any</v>
      </c>
      <c r="B212" t="str">
        <f>NormalizedEnergyImpacts_Furnace!F218</f>
        <v>RSD</v>
      </c>
      <c r="C212" t="str">
        <f>NormalizedEnergyImpacts_Furnace!I218</f>
        <v>CZ01</v>
      </c>
      <c r="D212">
        <f>NormalizedEnergyImpacts_Furnace!Y218</f>
        <v>45.5</v>
      </c>
      <c r="E212">
        <f>NormalizedEnergyImpacts_Furnace!Z218</f>
        <v>40</v>
      </c>
      <c r="F212" s="142">
        <f>NormalizedEnergyImpacts_Furnace!AA218</f>
        <v>1.1375</v>
      </c>
      <c r="G212" s="37">
        <f>NormalizedEnergyImpacts_Furnace!AB218</f>
        <v>91</v>
      </c>
      <c r="H212" s="124">
        <f>NormalizedEnergyImpacts_Furnace!AD218</f>
        <v>23.2</v>
      </c>
      <c r="I212" s="2">
        <f>NormalizedEnergyImpacts_Furnace!AE218</f>
        <v>1.0555999999999999</v>
      </c>
      <c r="J212" s="37">
        <f>NormalizedEnergyImpacts_Furnace!AF218</f>
        <v>84.447999999999993</v>
      </c>
      <c r="K212">
        <f>NormalizedEnergyImpacts_Furnace!AH218</f>
        <v>51.55</v>
      </c>
      <c r="L212" s="162">
        <f>NormalizedEnergyImpacts_Furnace!AI218</f>
        <v>2.3455249999999999</v>
      </c>
      <c r="M212" s="37">
        <f>NormalizedEnergyImpacts_Furnace!AJ218</f>
        <v>187.642</v>
      </c>
    </row>
    <row r="213" spans="1:13" x14ac:dyDescent="0.4">
      <c r="A213" t="str">
        <f>NormalizedEnergyImpacts_Furnace!E219</f>
        <v>Any</v>
      </c>
      <c r="B213" t="str">
        <f>NormalizedEnergyImpacts_Furnace!F219</f>
        <v>RSD</v>
      </c>
      <c r="C213" t="str">
        <f>NormalizedEnergyImpacts_Furnace!I219</f>
        <v>CZ02</v>
      </c>
      <c r="D213">
        <f>NormalizedEnergyImpacts_Furnace!Y219</f>
        <v>32.6</v>
      </c>
      <c r="E213">
        <f>NormalizedEnergyImpacts_Furnace!Z219</f>
        <v>40</v>
      </c>
      <c r="F213" s="142">
        <f>NormalizedEnergyImpacts_Furnace!AA219</f>
        <v>0.81500000000000006</v>
      </c>
      <c r="G213" s="37">
        <f>NormalizedEnergyImpacts_Furnace!AB219</f>
        <v>65.2</v>
      </c>
      <c r="H213" s="124">
        <f>NormalizedEnergyImpacts_Furnace!AD219</f>
        <v>23.2</v>
      </c>
      <c r="I213" s="2">
        <f>NormalizedEnergyImpacts_Furnace!AE219</f>
        <v>0.7563200000000001</v>
      </c>
      <c r="J213" s="37">
        <f>NormalizedEnergyImpacts_Furnace!AF219</f>
        <v>60.505600000000008</v>
      </c>
      <c r="K213">
        <f>NormalizedEnergyImpacts_Furnace!AH219</f>
        <v>19.5</v>
      </c>
      <c r="L213" s="162">
        <f>NormalizedEnergyImpacts_Furnace!AI219</f>
        <v>0.63570000000000004</v>
      </c>
      <c r="M213" s="37">
        <f>NormalizedEnergyImpacts_Furnace!AJ219</f>
        <v>50.856000000000002</v>
      </c>
    </row>
    <row r="214" spans="1:13" x14ac:dyDescent="0.4">
      <c r="A214" t="str">
        <f>NormalizedEnergyImpacts_Furnace!E220</f>
        <v>Any</v>
      </c>
      <c r="B214" t="str">
        <f>NormalizedEnergyImpacts_Furnace!F220</f>
        <v>RSD</v>
      </c>
      <c r="C214" t="str">
        <f>NormalizedEnergyImpacts_Furnace!I220</f>
        <v>CZ03</v>
      </c>
      <c r="D214">
        <f>NormalizedEnergyImpacts_Furnace!Y220</f>
        <v>27.8</v>
      </c>
      <c r="E214">
        <f>NormalizedEnergyImpacts_Furnace!Z220</f>
        <v>40</v>
      </c>
      <c r="F214" s="142">
        <f>NormalizedEnergyImpacts_Furnace!AA220</f>
        <v>0.69500000000000006</v>
      </c>
      <c r="G214" s="37">
        <f>NormalizedEnergyImpacts_Furnace!AB220</f>
        <v>55.600000000000009</v>
      </c>
      <c r="H214" s="124">
        <f>NormalizedEnergyImpacts_Furnace!AD220</f>
        <v>23.2</v>
      </c>
      <c r="I214" s="2">
        <f>NormalizedEnergyImpacts_Furnace!AE220</f>
        <v>0.64495999999999998</v>
      </c>
      <c r="J214" s="37">
        <f>NormalizedEnergyImpacts_Furnace!AF220</f>
        <v>51.596800000000002</v>
      </c>
      <c r="K214">
        <f>NormalizedEnergyImpacts_Furnace!AH220</f>
        <v>40.18</v>
      </c>
      <c r="L214" s="162">
        <f>NormalizedEnergyImpacts_Furnace!AI220</f>
        <v>1.1170040000000001</v>
      </c>
      <c r="M214" s="37">
        <f>NormalizedEnergyImpacts_Furnace!AJ220</f>
        <v>89.360320000000002</v>
      </c>
    </row>
    <row r="215" spans="1:13" x14ac:dyDescent="0.4">
      <c r="A215" t="str">
        <f>NormalizedEnergyImpacts_Furnace!E221</f>
        <v>Any</v>
      </c>
      <c r="B215" t="str">
        <f>NormalizedEnergyImpacts_Furnace!F221</f>
        <v>RSD</v>
      </c>
      <c r="C215" t="str">
        <f>NormalizedEnergyImpacts_Furnace!I221</f>
        <v>CZ04</v>
      </c>
      <c r="D215">
        <f>NormalizedEnergyImpacts_Furnace!Y221</f>
        <v>24.1</v>
      </c>
      <c r="E215">
        <f>NormalizedEnergyImpacts_Furnace!Z221</f>
        <v>40</v>
      </c>
      <c r="F215" s="142">
        <f>NormalizedEnergyImpacts_Furnace!AA221</f>
        <v>0.60250000000000004</v>
      </c>
      <c r="G215" s="37">
        <f>NormalizedEnergyImpacts_Furnace!AB221</f>
        <v>48.2</v>
      </c>
      <c r="H215" s="124">
        <f>NormalizedEnergyImpacts_Furnace!AD221</f>
        <v>23.2</v>
      </c>
      <c r="I215" s="2">
        <f>NormalizedEnergyImpacts_Furnace!AE221</f>
        <v>0.55911999999999995</v>
      </c>
      <c r="J215" s="37">
        <f>NormalizedEnergyImpacts_Furnace!AF221</f>
        <v>44.729599999999998</v>
      </c>
      <c r="K215">
        <f>NormalizedEnergyImpacts_Furnace!AH221</f>
        <v>18.649999999999999</v>
      </c>
      <c r="L215" s="162">
        <f>NormalizedEnergyImpacts_Furnace!AI221</f>
        <v>0.44946499999999995</v>
      </c>
      <c r="M215" s="37">
        <f>NormalizedEnergyImpacts_Furnace!AJ221</f>
        <v>35.957199999999993</v>
      </c>
    </row>
    <row r="216" spans="1:13" x14ac:dyDescent="0.4">
      <c r="A216" t="str">
        <f>NormalizedEnergyImpacts_Furnace!E222</f>
        <v>Any</v>
      </c>
      <c r="B216" t="str">
        <f>NormalizedEnergyImpacts_Furnace!F222</f>
        <v>RSD</v>
      </c>
      <c r="C216" t="str">
        <f>NormalizedEnergyImpacts_Furnace!I222</f>
        <v>CZ05</v>
      </c>
      <c r="D216">
        <f>NormalizedEnergyImpacts_Furnace!Y222</f>
        <v>22.2</v>
      </c>
      <c r="E216">
        <f>NormalizedEnergyImpacts_Furnace!Z222</f>
        <v>40</v>
      </c>
      <c r="F216" s="142">
        <f>NormalizedEnergyImpacts_Furnace!AA222</f>
        <v>0.55499999999999994</v>
      </c>
      <c r="G216" s="37">
        <f>NormalizedEnergyImpacts_Furnace!AB222</f>
        <v>44.399999999999991</v>
      </c>
      <c r="H216" s="124">
        <f>NormalizedEnergyImpacts_Furnace!AD222</f>
        <v>23.2</v>
      </c>
      <c r="I216" s="2">
        <f>NormalizedEnergyImpacts_Furnace!AE222</f>
        <v>0.51504000000000005</v>
      </c>
      <c r="J216" s="37">
        <f>NormalizedEnergyImpacts_Furnace!AF222</f>
        <v>41.203200000000002</v>
      </c>
      <c r="K216">
        <f>NormalizedEnergyImpacts_Furnace!AH222</f>
        <v>18.649999999999999</v>
      </c>
      <c r="L216" s="162">
        <f>NormalizedEnergyImpacts_Furnace!AI222</f>
        <v>0.41403000000000001</v>
      </c>
      <c r="M216" s="37">
        <f>NormalizedEnergyImpacts_Furnace!AJ222</f>
        <v>33.122399999999999</v>
      </c>
    </row>
    <row r="217" spans="1:13" x14ac:dyDescent="0.4">
      <c r="A217" t="str">
        <f>NormalizedEnergyImpacts_Furnace!E223</f>
        <v>Any</v>
      </c>
      <c r="B217" t="str">
        <f>NormalizedEnergyImpacts_Furnace!F223</f>
        <v>RSD</v>
      </c>
      <c r="C217" t="str">
        <f>NormalizedEnergyImpacts_Furnace!I223</f>
        <v>CZ06</v>
      </c>
      <c r="D217">
        <f>NormalizedEnergyImpacts_Furnace!Y223</f>
        <v>13.2</v>
      </c>
      <c r="E217">
        <f>NormalizedEnergyImpacts_Furnace!Z223</f>
        <v>40</v>
      </c>
      <c r="F217" s="142">
        <f>NormalizedEnergyImpacts_Furnace!AA223</f>
        <v>0.32999999999999996</v>
      </c>
      <c r="G217" s="37">
        <f>NormalizedEnergyImpacts_Furnace!AB223</f>
        <v>26.4</v>
      </c>
      <c r="H217" s="124">
        <f>NormalizedEnergyImpacts_Furnace!AD223</f>
        <v>23.2</v>
      </c>
      <c r="I217" s="2">
        <f>NormalizedEnergyImpacts_Furnace!AE223</f>
        <v>0.30624000000000001</v>
      </c>
      <c r="J217" s="37">
        <f>NormalizedEnergyImpacts_Furnace!AF223</f>
        <v>24.499200000000002</v>
      </c>
      <c r="K217">
        <f>NormalizedEnergyImpacts_Furnace!AH223</f>
        <v>19.29</v>
      </c>
      <c r="L217" s="162">
        <f>NormalizedEnergyImpacts_Furnace!AI223</f>
        <v>0.25462799999999997</v>
      </c>
      <c r="M217" s="37">
        <f>NormalizedEnergyImpacts_Furnace!AJ223</f>
        <v>20.370239999999995</v>
      </c>
    </row>
    <row r="218" spans="1:13" x14ac:dyDescent="0.4">
      <c r="A218" t="str">
        <f>NormalizedEnergyImpacts_Furnace!E224</f>
        <v>Any</v>
      </c>
      <c r="B218" t="str">
        <f>NormalizedEnergyImpacts_Furnace!F224</f>
        <v>RSD</v>
      </c>
      <c r="C218" t="str">
        <f>NormalizedEnergyImpacts_Furnace!I224</f>
        <v>CZ07</v>
      </c>
      <c r="D218">
        <f>NormalizedEnergyImpacts_Furnace!Y224</f>
        <v>10.199999999999999</v>
      </c>
      <c r="E218">
        <f>NormalizedEnergyImpacts_Furnace!Z224</f>
        <v>40</v>
      </c>
      <c r="F218" s="142">
        <f>NormalizedEnergyImpacts_Furnace!AA224</f>
        <v>0.255</v>
      </c>
      <c r="G218" s="37">
        <f>NormalizedEnergyImpacts_Furnace!AB224</f>
        <v>20.399999999999999</v>
      </c>
      <c r="H218" s="124">
        <f>NormalizedEnergyImpacts_Furnace!AD224</f>
        <v>23.2</v>
      </c>
      <c r="I218" s="2">
        <f>NormalizedEnergyImpacts_Furnace!AE224</f>
        <v>0.23663999999999996</v>
      </c>
      <c r="J218" s="37">
        <f>NormalizedEnergyImpacts_Furnace!AF224</f>
        <v>18.931199999999997</v>
      </c>
      <c r="K218">
        <f>NormalizedEnergyImpacts_Furnace!AH224</f>
        <v>23.63</v>
      </c>
      <c r="L218" s="162">
        <f>NormalizedEnergyImpacts_Furnace!AI224</f>
        <v>0.24102599999999996</v>
      </c>
      <c r="M218" s="37">
        <f>NormalizedEnergyImpacts_Furnace!AJ224</f>
        <v>19.282079999999997</v>
      </c>
    </row>
    <row r="219" spans="1:13" x14ac:dyDescent="0.4">
      <c r="A219" t="str">
        <f>NormalizedEnergyImpacts_Furnace!E225</f>
        <v>Any</v>
      </c>
      <c r="B219" t="str">
        <f>NormalizedEnergyImpacts_Furnace!F225</f>
        <v>RSD</v>
      </c>
      <c r="C219" t="str">
        <f>NormalizedEnergyImpacts_Furnace!I225</f>
        <v>CZ08</v>
      </c>
      <c r="D219">
        <f>NormalizedEnergyImpacts_Furnace!Y225</f>
        <v>12</v>
      </c>
      <c r="E219">
        <f>NormalizedEnergyImpacts_Furnace!Z225</f>
        <v>40</v>
      </c>
      <c r="F219" s="142">
        <f>NormalizedEnergyImpacts_Furnace!AA225</f>
        <v>0.3</v>
      </c>
      <c r="G219" s="37">
        <f>NormalizedEnergyImpacts_Furnace!AB225</f>
        <v>24</v>
      </c>
      <c r="H219" s="124">
        <f>NormalizedEnergyImpacts_Furnace!AD225</f>
        <v>23.2</v>
      </c>
      <c r="I219" s="2">
        <f>NormalizedEnergyImpacts_Furnace!AE225</f>
        <v>0.27839999999999998</v>
      </c>
      <c r="J219" s="37">
        <f>NormalizedEnergyImpacts_Furnace!AF225</f>
        <v>22.271999999999998</v>
      </c>
      <c r="K219">
        <f>NormalizedEnergyImpacts_Furnace!AH225</f>
        <v>19.29</v>
      </c>
      <c r="L219" s="162">
        <f>NormalizedEnergyImpacts_Furnace!AI225</f>
        <v>0.23147999999999999</v>
      </c>
      <c r="M219" s="37">
        <f>NormalizedEnergyImpacts_Furnace!AJ225</f>
        <v>18.5184</v>
      </c>
    </row>
    <row r="220" spans="1:13" x14ac:dyDescent="0.4">
      <c r="A220" t="str">
        <f>NormalizedEnergyImpacts_Furnace!E226</f>
        <v>Any</v>
      </c>
      <c r="B220" t="str">
        <f>NormalizedEnergyImpacts_Furnace!F226</f>
        <v>RSD</v>
      </c>
      <c r="C220" t="str">
        <f>NormalizedEnergyImpacts_Furnace!I226</f>
        <v>CZ09</v>
      </c>
      <c r="D220">
        <f>NormalizedEnergyImpacts_Furnace!Y226</f>
        <v>11.2</v>
      </c>
      <c r="E220">
        <f>NormalizedEnergyImpacts_Furnace!Z226</f>
        <v>40</v>
      </c>
      <c r="F220" s="142">
        <f>NormalizedEnergyImpacts_Furnace!AA226</f>
        <v>0.27999999999999997</v>
      </c>
      <c r="G220" s="37">
        <f>NormalizedEnergyImpacts_Furnace!AB226</f>
        <v>22.4</v>
      </c>
      <c r="H220" s="124">
        <f>NormalizedEnergyImpacts_Furnace!AD226</f>
        <v>23.2</v>
      </c>
      <c r="I220" s="2">
        <f>NormalizedEnergyImpacts_Furnace!AE226</f>
        <v>0.25984000000000002</v>
      </c>
      <c r="J220" s="37">
        <f>NormalizedEnergyImpacts_Furnace!AF226</f>
        <v>20.787200000000002</v>
      </c>
      <c r="K220">
        <f>NormalizedEnergyImpacts_Furnace!AH226</f>
        <v>19.059999999999999</v>
      </c>
      <c r="L220" s="162">
        <f>NormalizedEnergyImpacts_Furnace!AI226</f>
        <v>0.213472</v>
      </c>
      <c r="M220" s="37">
        <f>NormalizedEnergyImpacts_Furnace!AJ226</f>
        <v>17.077759999999998</v>
      </c>
    </row>
    <row r="221" spans="1:13" x14ac:dyDescent="0.4">
      <c r="A221" t="str">
        <f>NormalizedEnergyImpacts_Furnace!E227</f>
        <v>Any</v>
      </c>
      <c r="B221" t="str">
        <f>NormalizedEnergyImpacts_Furnace!F227</f>
        <v>RSD</v>
      </c>
      <c r="C221" t="str">
        <f>NormalizedEnergyImpacts_Furnace!I227</f>
        <v>CZ10</v>
      </c>
      <c r="D221">
        <f>NormalizedEnergyImpacts_Furnace!Y227</f>
        <v>13.2</v>
      </c>
      <c r="E221">
        <f>NormalizedEnergyImpacts_Furnace!Z227</f>
        <v>40</v>
      </c>
      <c r="F221" s="142">
        <f>NormalizedEnergyImpacts_Furnace!AA227</f>
        <v>0.32999999999999996</v>
      </c>
      <c r="G221" s="37">
        <f>NormalizedEnergyImpacts_Furnace!AB227</f>
        <v>26.4</v>
      </c>
      <c r="H221" s="124">
        <f>NormalizedEnergyImpacts_Furnace!AD227</f>
        <v>23.2</v>
      </c>
      <c r="I221" s="2">
        <f>NormalizedEnergyImpacts_Furnace!AE227</f>
        <v>0.30624000000000001</v>
      </c>
      <c r="J221" s="37">
        <f>NormalizedEnergyImpacts_Furnace!AF227</f>
        <v>24.499200000000002</v>
      </c>
      <c r="K221">
        <f>NormalizedEnergyImpacts_Furnace!AH227</f>
        <v>11.73</v>
      </c>
      <c r="L221" s="162">
        <f>NormalizedEnergyImpacts_Furnace!AI227</f>
        <v>0.154836</v>
      </c>
      <c r="M221" s="37">
        <f>NormalizedEnergyImpacts_Furnace!AJ227</f>
        <v>12.38688</v>
      </c>
    </row>
    <row r="222" spans="1:13" x14ac:dyDescent="0.4">
      <c r="A222" t="str">
        <f>NormalizedEnergyImpacts_Furnace!E228</f>
        <v>Any</v>
      </c>
      <c r="B222" t="str">
        <f>NormalizedEnergyImpacts_Furnace!F228</f>
        <v>RSD</v>
      </c>
      <c r="C222" t="str">
        <f>NormalizedEnergyImpacts_Furnace!I228</f>
        <v>CZ11</v>
      </c>
      <c r="D222">
        <f>NormalizedEnergyImpacts_Furnace!Y228</f>
        <v>31</v>
      </c>
      <c r="E222">
        <f>NormalizedEnergyImpacts_Furnace!Z228</f>
        <v>40</v>
      </c>
      <c r="F222" s="142">
        <f>NormalizedEnergyImpacts_Furnace!AA228</f>
        <v>0.77500000000000002</v>
      </c>
      <c r="G222" s="37">
        <f>NormalizedEnergyImpacts_Furnace!AB228</f>
        <v>62</v>
      </c>
      <c r="H222" s="124">
        <f>NormalizedEnergyImpacts_Furnace!AD228</f>
        <v>23.2</v>
      </c>
      <c r="I222" s="2">
        <f>NormalizedEnergyImpacts_Furnace!AE228</f>
        <v>0.71919999999999995</v>
      </c>
      <c r="J222" s="37">
        <f>NormalizedEnergyImpacts_Furnace!AF228</f>
        <v>57.535999999999994</v>
      </c>
      <c r="K222">
        <f>NormalizedEnergyImpacts_Furnace!AH228</f>
        <v>16.96</v>
      </c>
      <c r="L222" s="162">
        <f>NormalizedEnergyImpacts_Furnace!AI228</f>
        <v>0.52576000000000001</v>
      </c>
      <c r="M222" s="37">
        <f>NormalizedEnergyImpacts_Furnace!AJ228</f>
        <v>42.0608</v>
      </c>
    </row>
    <row r="223" spans="1:13" x14ac:dyDescent="0.4">
      <c r="A223" t="str">
        <f>NormalizedEnergyImpacts_Furnace!E229</f>
        <v>Any</v>
      </c>
      <c r="B223" t="str">
        <f>NormalizedEnergyImpacts_Furnace!F229</f>
        <v>RSD</v>
      </c>
      <c r="C223" t="str">
        <f>NormalizedEnergyImpacts_Furnace!I229</f>
        <v>CZ12</v>
      </c>
      <c r="D223">
        <f>NormalizedEnergyImpacts_Furnace!Y229</f>
        <v>29.8</v>
      </c>
      <c r="E223">
        <f>NormalizedEnergyImpacts_Furnace!Z229</f>
        <v>40</v>
      </c>
      <c r="F223" s="142">
        <f>NormalizedEnergyImpacts_Furnace!AA229</f>
        <v>0.745</v>
      </c>
      <c r="G223" s="37">
        <f>NormalizedEnergyImpacts_Furnace!AB229</f>
        <v>59.6</v>
      </c>
      <c r="H223" s="124">
        <f>NormalizedEnergyImpacts_Furnace!AD229</f>
        <v>23.2</v>
      </c>
      <c r="I223" s="2">
        <f>NormalizedEnergyImpacts_Furnace!AE229</f>
        <v>0.69135999999999997</v>
      </c>
      <c r="J223" s="37">
        <f>NormalizedEnergyImpacts_Furnace!AF229</f>
        <v>55.308799999999998</v>
      </c>
      <c r="K223">
        <f>NormalizedEnergyImpacts_Furnace!AH229</f>
        <v>23.2</v>
      </c>
      <c r="L223" s="162">
        <f>NormalizedEnergyImpacts_Furnace!AI229</f>
        <v>0.69135999999999997</v>
      </c>
      <c r="M223" s="37">
        <f>NormalizedEnergyImpacts_Furnace!AJ229</f>
        <v>55.308799999999998</v>
      </c>
    </row>
    <row r="224" spans="1:13" x14ac:dyDescent="0.4">
      <c r="A224" t="str">
        <f>NormalizedEnergyImpacts_Furnace!E230</f>
        <v>Any</v>
      </c>
      <c r="B224" t="str">
        <f>NormalizedEnergyImpacts_Furnace!F230</f>
        <v>RSD</v>
      </c>
      <c r="C224" t="str">
        <f>NormalizedEnergyImpacts_Furnace!I230</f>
        <v>CZ13</v>
      </c>
      <c r="D224">
        <f>NormalizedEnergyImpacts_Furnace!Y230</f>
        <v>23.2</v>
      </c>
      <c r="E224">
        <f>NormalizedEnergyImpacts_Furnace!Z230</f>
        <v>40</v>
      </c>
      <c r="F224" s="142">
        <f>NormalizedEnergyImpacts_Furnace!AA230</f>
        <v>0.57999999999999996</v>
      </c>
      <c r="G224" s="37">
        <f>NormalizedEnergyImpacts_Furnace!AB230</f>
        <v>46.4</v>
      </c>
      <c r="H224" s="124">
        <f>NormalizedEnergyImpacts_Furnace!AD230</f>
        <v>23.2</v>
      </c>
      <c r="I224" s="2">
        <f>NormalizedEnergyImpacts_Furnace!AE230</f>
        <v>0.53823999999999994</v>
      </c>
      <c r="J224" s="37">
        <f>NormalizedEnergyImpacts_Furnace!AF230</f>
        <v>43.059199999999997</v>
      </c>
      <c r="K224">
        <f>NormalizedEnergyImpacts_Furnace!AH230</f>
        <v>23.63</v>
      </c>
      <c r="L224" s="162">
        <f>NormalizedEnergyImpacts_Furnace!AI230</f>
        <v>0.54821599999999993</v>
      </c>
      <c r="M224" s="37">
        <f>NormalizedEnergyImpacts_Furnace!AJ230</f>
        <v>43.857279999999996</v>
      </c>
    </row>
    <row r="225" spans="1:13" x14ac:dyDescent="0.4">
      <c r="A225" t="str">
        <f>NormalizedEnergyImpacts_Furnace!E231</f>
        <v>Any</v>
      </c>
      <c r="B225" t="str">
        <f>NormalizedEnergyImpacts_Furnace!F231</f>
        <v>RSD</v>
      </c>
      <c r="C225" t="str">
        <f>NormalizedEnergyImpacts_Furnace!I231</f>
        <v>CZ14</v>
      </c>
      <c r="D225">
        <f>NormalizedEnergyImpacts_Furnace!Y231</f>
        <v>29.6</v>
      </c>
      <c r="E225">
        <f>NormalizedEnergyImpacts_Furnace!Z231</f>
        <v>40</v>
      </c>
      <c r="F225" s="142">
        <f>NormalizedEnergyImpacts_Furnace!AA231</f>
        <v>0.74</v>
      </c>
      <c r="G225" s="37">
        <f>NormalizedEnergyImpacts_Furnace!AB231</f>
        <v>59.2</v>
      </c>
      <c r="H225" s="124">
        <f>NormalizedEnergyImpacts_Furnace!AD231</f>
        <v>23.2</v>
      </c>
      <c r="I225" s="2">
        <f>NormalizedEnergyImpacts_Furnace!AE231</f>
        <v>0.68672</v>
      </c>
      <c r="J225" s="37">
        <f>NormalizedEnergyImpacts_Furnace!AF231</f>
        <v>54.937600000000003</v>
      </c>
      <c r="K225">
        <f>NormalizedEnergyImpacts_Furnace!AH231</f>
        <v>11.73</v>
      </c>
      <c r="L225" s="162">
        <f>NormalizedEnergyImpacts_Furnace!AI231</f>
        <v>0.34720800000000002</v>
      </c>
      <c r="M225" s="37">
        <f>NormalizedEnergyImpacts_Furnace!AJ231</f>
        <v>27.77664</v>
      </c>
    </row>
    <row r="226" spans="1:13" x14ac:dyDescent="0.4">
      <c r="A226" t="str">
        <f>NormalizedEnergyImpacts_Furnace!E232</f>
        <v>Any</v>
      </c>
      <c r="B226" t="str">
        <f>NormalizedEnergyImpacts_Furnace!F232</f>
        <v>RSD</v>
      </c>
      <c r="C226" t="str">
        <f>NormalizedEnergyImpacts_Furnace!I232</f>
        <v>CZ15</v>
      </c>
      <c r="D226">
        <f>NormalizedEnergyImpacts_Furnace!Y232</f>
        <v>5.05</v>
      </c>
      <c r="E226">
        <f>NormalizedEnergyImpacts_Furnace!Z232</f>
        <v>40</v>
      </c>
      <c r="F226" s="142">
        <f>NormalizedEnergyImpacts_Furnace!AA232</f>
        <v>0.12625</v>
      </c>
      <c r="G226" s="37">
        <f>NormalizedEnergyImpacts_Furnace!AB232</f>
        <v>10.1</v>
      </c>
      <c r="H226" s="124">
        <f>NormalizedEnergyImpacts_Furnace!AD232</f>
        <v>23.2</v>
      </c>
      <c r="I226" s="2">
        <f>NormalizedEnergyImpacts_Furnace!AE232</f>
        <v>0.11715999999999999</v>
      </c>
      <c r="J226" s="37">
        <f>NormalizedEnergyImpacts_Furnace!AF232</f>
        <v>9.372799999999998</v>
      </c>
      <c r="K226">
        <f>NormalizedEnergyImpacts_Furnace!AH232</f>
        <v>25.23</v>
      </c>
      <c r="L226" s="162">
        <f>NormalizedEnergyImpacts_Furnace!AI232</f>
        <v>0.12741150000000001</v>
      </c>
      <c r="M226" s="37">
        <f>NormalizedEnergyImpacts_Furnace!AJ232</f>
        <v>10.192920000000001</v>
      </c>
    </row>
    <row r="227" spans="1:13" x14ac:dyDescent="0.4">
      <c r="A227" t="str">
        <f>NormalizedEnergyImpacts_Furnace!E233</f>
        <v>Any</v>
      </c>
      <c r="B227" t="str">
        <f>NormalizedEnergyImpacts_Furnace!F233</f>
        <v>RSD</v>
      </c>
      <c r="C227" t="str">
        <f>NormalizedEnergyImpacts_Furnace!I233</f>
        <v>CZ16</v>
      </c>
      <c r="D227">
        <f>NormalizedEnergyImpacts_Furnace!Y233</f>
        <v>69.5</v>
      </c>
      <c r="E227">
        <f>NormalizedEnergyImpacts_Furnace!Z233</f>
        <v>40</v>
      </c>
      <c r="F227" s="142">
        <f>NormalizedEnergyImpacts_Furnace!AA233</f>
        <v>1.7375</v>
      </c>
      <c r="G227" s="37">
        <f>NormalizedEnergyImpacts_Furnace!AB233</f>
        <v>139</v>
      </c>
      <c r="H227" s="124">
        <f>NormalizedEnergyImpacts_Furnace!AD233</f>
        <v>23.2</v>
      </c>
      <c r="I227" s="2">
        <f>NormalizedEnergyImpacts_Furnace!AE233</f>
        <v>1.6124000000000001</v>
      </c>
      <c r="J227" s="37">
        <f>NormalizedEnergyImpacts_Furnace!AF233</f>
        <v>128.99200000000002</v>
      </c>
      <c r="K227">
        <f>NormalizedEnergyImpacts_Furnace!AH233</f>
        <v>19.059999999999999</v>
      </c>
      <c r="L227" s="162">
        <f>NormalizedEnergyImpacts_Furnace!AI233</f>
        <v>1.32467</v>
      </c>
      <c r="M227" s="37">
        <f>NormalizedEnergyImpacts_Furnace!AJ233</f>
        <v>105.9736</v>
      </c>
    </row>
    <row r="228" spans="1:13" x14ac:dyDescent="0.4">
      <c r="A228" t="str">
        <f>NormalizedEnergyImpacts_Furnace!E234</f>
        <v>Any</v>
      </c>
      <c r="B228" t="str">
        <f>NormalizedEnergyImpacts_Furnace!F234</f>
        <v>RtL</v>
      </c>
      <c r="C228" t="str">
        <f>NormalizedEnergyImpacts_Furnace!I234</f>
        <v>CZ01</v>
      </c>
      <c r="D228">
        <f>NormalizedEnergyImpacts_Furnace!Y234</f>
        <v>8.32</v>
      </c>
      <c r="E228">
        <f>NormalizedEnergyImpacts_Furnace!Z234</f>
        <v>20</v>
      </c>
      <c r="F228" s="142">
        <f>NormalizedEnergyImpacts_Furnace!AA234</f>
        <v>0.41600000000000004</v>
      </c>
      <c r="G228" s="37">
        <f>NormalizedEnergyImpacts_Furnace!AB234</f>
        <v>33.28</v>
      </c>
      <c r="H228" s="124">
        <f>NormalizedEnergyImpacts_Furnace!AD234</f>
        <v>46.85</v>
      </c>
      <c r="I228" s="2">
        <f>NormalizedEnergyImpacts_Furnace!AE234</f>
        <v>0.38979200000000008</v>
      </c>
      <c r="J228" s="37">
        <f>NormalizedEnergyImpacts_Furnace!AF234</f>
        <v>31.183360000000008</v>
      </c>
      <c r="K228">
        <f>NormalizedEnergyImpacts_Furnace!AH234</f>
        <v>38.33</v>
      </c>
      <c r="L228" s="162">
        <f>NormalizedEnergyImpacts_Furnace!AI234</f>
        <v>0.31890560000000001</v>
      </c>
      <c r="M228" s="37">
        <f>NormalizedEnergyImpacts_Furnace!AJ234</f>
        <v>25.512447999999999</v>
      </c>
    </row>
    <row r="229" spans="1:13" x14ac:dyDescent="0.4">
      <c r="A229" t="str">
        <f>NormalizedEnergyImpacts_Furnace!E235</f>
        <v>Any</v>
      </c>
      <c r="B229" t="str">
        <f>NormalizedEnergyImpacts_Furnace!F235</f>
        <v>RtL</v>
      </c>
      <c r="C229" t="str">
        <f>NormalizedEnergyImpacts_Furnace!I235</f>
        <v>CZ02</v>
      </c>
      <c r="D229">
        <f>NormalizedEnergyImpacts_Furnace!Y235</f>
        <v>6.41</v>
      </c>
      <c r="E229">
        <f>NormalizedEnergyImpacts_Furnace!Z235</f>
        <v>20</v>
      </c>
      <c r="F229" s="142">
        <f>NormalizedEnergyImpacts_Furnace!AA235</f>
        <v>0.32050000000000001</v>
      </c>
      <c r="G229" s="37">
        <f>NormalizedEnergyImpacts_Furnace!AB235</f>
        <v>25.64</v>
      </c>
      <c r="H229" s="124">
        <f>NormalizedEnergyImpacts_Furnace!AD235</f>
        <v>46.85</v>
      </c>
      <c r="I229" s="2">
        <f>NormalizedEnergyImpacts_Furnace!AE235</f>
        <v>0.30030849999999998</v>
      </c>
      <c r="J229" s="37">
        <f>NormalizedEnergyImpacts_Furnace!AF235</f>
        <v>24.024679999999996</v>
      </c>
      <c r="K229">
        <f>NormalizedEnergyImpacts_Furnace!AH235</f>
        <v>31.53</v>
      </c>
      <c r="L229" s="162">
        <f>NormalizedEnergyImpacts_Furnace!AI235</f>
        <v>0.20210730000000002</v>
      </c>
      <c r="M229" s="37">
        <f>NormalizedEnergyImpacts_Furnace!AJ235</f>
        <v>16.168584000000003</v>
      </c>
    </row>
    <row r="230" spans="1:13" x14ac:dyDescent="0.4">
      <c r="A230" t="str">
        <f>NormalizedEnergyImpacts_Furnace!E236</f>
        <v>Any</v>
      </c>
      <c r="B230" t="str">
        <f>NormalizedEnergyImpacts_Furnace!F236</f>
        <v>RtL</v>
      </c>
      <c r="C230" t="str">
        <f>NormalizedEnergyImpacts_Furnace!I236</f>
        <v>CZ03</v>
      </c>
      <c r="D230">
        <f>NormalizedEnergyImpacts_Furnace!Y236</f>
        <v>4.51</v>
      </c>
      <c r="E230">
        <f>NormalizedEnergyImpacts_Furnace!Z236</f>
        <v>20</v>
      </c>
      <c r="F230" s="142">
        <f>NormalizedEnergyImpacts_Furnace!AA236</f>
        <v>0.22549999999999998</v>
      </c>
      <c r="G230" s="37">
        <f>NormalizedEnergyImpacts_Furnace!AB236</f>
        <v>18.04</v>
      </c>
      <c r="H230" s="124">
        <f>NormalizedEnergyImpacts_Furnace!AD236</f>
        <v>46.85</v>
      </c>
      <c r="I230" s="2">
        <f>NormalizedEnergyImpacts_Furnace!AE236</f>
        <v>0.21129350000000002</v>
      </c>
      <c r="J230" s="37">
        <f>NormalizedEnergyImpacts_Furnace!AF236</f>
        <v>16.903480000000002</v>
      </c>
      <c r="K230">
        <f>NormalizedEnergyImpacts_Furnace!AH236</f>
        <v>46.55</v>
      </c>
      <c r="L230" s="162">
        <f>NormalizedEnergyImpacts_Furnace!AI236</f>
        <v>0.2099405</v>
      </c>
      <c r="M230" s="37">
        <f>NormalizedEnergyImpacts_Furnace!AJ236</f>
        <v>16.79524</v>
      </c>
    </row>
    <row r="231" spans="1:13" x14ac:dyDescent="0.4">
      <c r="A231" t="str">
        <f>NormalizedEnergyImpacts_Furnace!E237</f>
        <v>Any</v>
      </c>
      <c r="B231" t="str">
        <f>NormalizedEnergyImpacts_Furnace!F237</f>
        <v>RtL</v>
      </c>
      <c r="C231" t="str">
        <f>NormalizedEnergyImpacts_Furnace!I237</f>
        <v>CZ04</v>
      </c>
      <c r="D231">
        <f>NormalizedEnergyImpacts_Furnace!Y237</f>
        <v>4.2699999999999996</v>
      </c>
      <c r="E231">
        <f>NormalizedEnergyImpacts_Furnace!Z237</f>
        <v>20</v>
      </c>
      <c r="F231" s="142">
        <f>NormalizedEnergyImpacts_Furnace!AA237</f>
        <v>0.21349999999999997</v>
      </c>
      <c r="G231" s="37">
        <f>NormalizedEnergyImpacts_Furnace!AB237</f>
        <v>17.079999999999998</v>
      </c>
      <c r="H231" s="124">
        <f>NormalizedEnergyImpacts_Furnace!AD237</f>
        <v>46.85</v>
      </c>
      <c r="I231" s="2">
        <f>NormalizedEnergyImpacts_Furnace!AE237</f>
        <v>0.20004949999999999</v>
      </c>
      <c r="J231" s="37">
        <f>NormalizedEnergyImpacts_Furnace!AF237</f>
        <v>16.003959999999999</v>
      </c>
      <c r="K231">
        <f>NormalizedEnergyImpacts_Furnace!AH237</f>
        <v>38.799999999999997</v>
      </c>
      <c r="L231" s="162">
        <f>NormalizedEnergyImpacts_Furnace!AI237</f>
        <v>0.16567599999999996</v>
      </c>
      <c r="M231" s="37">
        <f>NormalizedEnergyImpacts_Furnace!AJ237</f>
        <v>13.254079999999997</v>
      </c>
    </row>
    <row r="232" spans="1:13" x14ac:dyDescent="0.4">
      <c r="A232" t="str">
        <f>NormalizedEnergyImpacts_Furnace!E238</f>
        <v>Any</v>
      </c>
      <c r="B232" t="str">
        <f>NormalizedEnergyImpacts_Furnace!F238</f>
        <v>RtL</v>
      </c>
      <c r="C232" t="str">
        <f>NormalizedEnergyImpacts_Furnace!I238</f>
        <v>CZ05</v>
      </c>
      <c r="D232">
        <f>NormalizedEnergyImpacts_Furnace!Y238</f>
        <v>3.11</v>
      </c>
      <c r="E232">
        <f>NormalizedEnergyImpacts_Furnace!Z238</f>
        <v>20</v>
      </c>
      <c r="F232" s="142">
        <f>NormalizedEnergyImpacts_Furnace!AA238</f>
        <v>0.1555</v>
      </c>
      <c r="G232" s="37">
        <f>NormalizedEnergyImpacts_Furnace!AB238</f>
        <v>12.44</v>
      </c>
      <c r="H232" s="124">
        <f>NormalizedEnergyImpacts_Furnace!AD238</f>
        <v>46.85</v>
      </c>
      <c r="I232" s="2">
        <f>NormalizedEnergyImpacts_Furnace!AE238</f>
        <v>0.14570350000000001</v>
      </c>
      <c r="J232" s="37">
        <f>NormalizedEnergyImpacts_Furnace!AF238</f>
        <v>11.656280000000001</v>
      </c>
      <c r="K232">
        <f>NormalizedEnergyImpacts_Furnace!AH238</f>
        <v>38.799999999999997</v>
      </c>
      <c r="L232" s="162">
        <f>NormalizedEnergyImpacts_Furnace!AI238</f>
        <v>0.12066799999999998</v>
      </c>
      <c r="M232" s="37">
        <f>NormalizedEnergyImpacts_Furnace!AJ238</f>
        <v>9.653439999999998</v>
      </c>
    </row>
    <row r="233" spans="1:13" x14ac:dyDescent="0.4">
      <c r="A233" t="str">
        <f>NormalizedEnergyImpacts_Furnace!E239</f>
        <v>Any</v>
      </c>
      <c r="B233" t="str">
        <f>NormalizedEnergyImpacts_Furnace!F239</f>
        <v>RtL</v>
      </c>
      <c r="C233" t="str">
        <f>NormalizedEnergyImpacts_Furnace!I239</f>
        <v>CZ06</v>
      </c>
      <c r="D233">
        <f>NormalizedEnergyImpacts_Furnace!Y239</f>
        <v>2.04</v>
      </c>
      <c r="E233">
        <f>NormalizedEnergyImpacts_Furnace!Z239</f>
        <v>20</v>
      </c>
      <c r="F233" s="142">
        <f>NormalizedEnergyImpacts_Furnace!AA239</f>
        <v>0.10200000000000001</v>
      </c>
      <c r="G233" s="37">
        <f>NormalizedEnergyImpacts_Furnace!AB239</f>
        <v>8.16</v>
      </c>
      <c r="H233" s="124">
        <f>NormalizedEnergyImpacts_Furnace!AD239</f>
        <v>46.85</v>
      </c>
      <c r="I233" s="2">
        <f>NormalizedEnergyImpacts_Furnace!AE239</f>
        <v>9.5574000000000006E-2</v>
      </c>
      <c r="J233" s="37">
        <f>NormalizedEnergyImpacts_Furnace!AF239</f>
        <v>7.6459200000000003</v>
      </c>
      <c r="K233">
        <f>NormalizedEnergyImpacts_Furnace!AH239</f>
        <v>93.58</v>
      </c>
      <c r="L233" s="162">
        <f>NormalizedEnergyImpacts_Furnace!AI239</f>
        <v>0.19090320000000002</v>
      </c>
      <c r="M233" s="37">
        <f>NormalizedEnergyImpacts_Furnace!AJ239</f>
        <v>15.272256000000002</v>
      </c>
    </row>
    <row r="234" spans="1:13" x14ac:dyDescent="0.4">
      <c r="A234" t="str">
        <f>NormalizedEnergyImpacts_Furnace!E240</f>
        <v>Any</v>
      </c>
      <c r="B234" t="str">
        <f>NormalizedEnergyImpacts_Furnace!F240</f>
        <v>RtL</v>
      </c>
      <c r="C234" t="str">
        <f>NormalizedEnergyImpacts_Furnace!I240</f>
        <v>CZ07</v>
      </c>
      <c r="D234">
        <f>NormalizedEnergyImpacts_Furnace!Y240</f>
        <v>1.57</v>
      </c>
      <c r="E234">
        <f>NormalizedEnergyImpacts_Furnace!Z240</f>
        <v>20</v>
      </c>
      <c r="F234" s="142">
        <f>NormalizedEnergyImpacts_Furnace!AA240</f>
        <v>7.85E-2</v>
      </c>
      <c r="G234" s="37">
        <f>NormalizedEnergyImpacts_Furnace!AB240</f>
        <v>6.28</v>
      </c>
      <c r="H234" s="124">
        <f>NormalizedEnergyImpacts_Furnace!AD240</f>
        <v>46.85</v>
      </c>
      <c r="I234" s="2">
        <f>NormalizedEnergyImpacts_Furnace!AE240</f>
        <v>7.3554500000000009E-2</v>
      </c>
      <c r="J234" s="37">
        <f>NormalizedEnergyImpacts_Furnace!AF240</f>
        <v>5.8843600000000009</v>
      </c>
      <c r="K234">
        <f>NormalizedEnergyImpacts_Furnace!AH240</f>
        <v>89.42</v>
      </c>
      <c r="L234" s="162">
        <f>NormalizedEnergyImpacts_Furnace!AI240</f>
        <v>0.1403894</v>
      </c>
      <c r="M234" s="37">
        <f>NormalizedEnergyImpacts_Furnace!AJ240</f>
        <v>11.231152</v>
      </c>
    </row>
    <row r="235" spans="1:13" x14ac:dyDescent="0.4">
      <c r="A235" t="str">
        <f>NormalizedEnergyImpacts_Furnace!E241</f>
        <v>Any</v>
      </c>
      <c r="B235" t="str">
        <f>NormalizedEnergyImpacts_Furnace!F241</f>
        <v>RtL</v>
      </c>
      <c r="C235" t="str">
        <f>NormalizedEnergyImpacts_Furnace!I241</f>
        <v>CZ08</v>
      </c>
      <c r="D235">
        <f>NormalizedEnergyImpacts_Furnace!Y241</f>
        <v>2.04</v>
      </c>
      <c r="E235">
        <f>NormalizedEnergyImpacts_Furnace!Z241</f>
        <v>20</v>
      </c>
      <c r="F235" s="142">
        <f>NormalizedEnergyImpacts_Furnace!AA241</f>
        <v>0.10200000000000001</v>
      </c>
      <c r="G235" s="37">
        <f>NormalizedEnergyImpacts_Furnace!AB241</f>
        <v>8.16</v>
      </c>
      <c r="H235" s="124">
        <f>NormalizedEnergyImpacts_Furnace!AD241</f>
        <v>46.85</v>
      </c>
      <c r="I235" s="2">
        <f>NormalizedEnergyImpacts_Furnace!AE241</f>
        <v>9.5574000000000006E-2</v>
      </c>
      <c r="J235" s="37">
        <f>NormalizedEnergyImpacts_Furnace!AF241</f>
        <v>7.6459200000000003</v>
      </c>
      <c r="K235">
        <f>NormalizedEnergyImpacts_Furnace!AH241</f>
        <v>93.58</v>
      </c>
      <c r="L235" s="162">
        <f>NormalizedEnergyImpacts_Furnace!AI241</f>
        <v>0.19090320000000002</v>
      </c>
      <c r="M235" s="37">
        <f>NormalizedEnergyImpacts_Furnace!AJ241</f>
        <v>15.272256000000002</v>
      </c>
    </row>
    <row r="236" spans="1:13" x14ac:dyDescent="0.4">
      <c r="A236" t="str">
        <f>NormalizedEnergyImpacts_Furnace!E242</f>
        <v>Any</v>
      </c>
      <c r="B236" t="str">
        <f>NormalizedEnergyImpacts_Furnace!F242</f>
        <v>RtL</v>
      </c>
      <c r="C236" t="str">
        <f>NormalizedEnergyImpacts_Furnace!I242</f>
        <v>CZ09</v>
      </c>
      <c r="D236">
        <f>NormalizedEnergyImpacts_Furnace!Y242</f>
        <v>1.58</v>
      </c>
      <c r="E236">
        <f>NormalizedEnergyImpacts_Furnace!Z242</f>
        <v>20</v>
      </c>
      <c r="F236" s="142">
        <f>NormalizedEnergyImpacts_Furnace!AA242</f>
        <v>7.9000000000000001E-2</v>
      </c>
      <c r="G236" s="37">
        <f>NormalizedEnergyImpacts_Furnace!AB242</f>
        <v>6.32</v>
      </c>
      <c r="H236" s="124">
        <f>NormalizedEnergyImpacts_Furnace!AD242</f>
        <v>46.85</v>
      </c>
      <c r="I236" s="2">
        <f>NormalizedEnergyImpacts_Furnace!AE242</f>
        <v>7.4023000000000005E-2</v>
      </c>
      <c r="J236" s="37">
        <f>NormalizedEnergyImpacts_Furnace!AF242</f>
        <v>5.9218400000000004</v>
      </c>
      <c r="K236">
        <f>NormalizedEnergyImpacts_Furnace!AH242</f>
        <v>70.08</v>
      </c>
      <c r="L236" s="162">
        <f>NormalizedEnergyImpacts_Furnace!AI242</f>
        <v>0.1107264</v>
      </c>
      <c r="M236" s="37">
        <f>NormalizedEnergyImpacts_Furnace!AJ242</f>
        <v>8.8581120000000002</v>
      </c>
    </row>
    <row r="237" spans="1:13" x14ac:dyDescent="0.4">
      <c r="A237" t="str">
        <f>NormalizedEnergyImpacts_Furnace!E243</f>
        <v>Any</v>
      </c>
      <c r="B237" t="str">
        <f>NormalizedEnergyImpacts_Furnace!F243</f>
        <v>RtL</v>
      </c>
      <c r="C237" t="str">
        <f>NormalizedEnergyImpacts_Furnace!I243</f>
        <v>CZ10</v>
      </c>
      <c r="D237">
        <f>NormalizedEnergyImpacts_Furnace!Y243</f>
        <v>2</v>
      </c>
      <c r="E237">
        <f>NormalizedEnergyImpacts_Furnace!Z243</f>
        <v>20</v>
      </c>
      <c r="F237" s="142">
        <f>NormalizedEnergyImpacts_Furnace!AA243</f>
        <v>0.1</v>
      </c>
      <c r="G237" s="37">
        <f>NormalizedEnergyImpacts_Furnace!AB243</f>
        <v>8</v>
      </c>
      <c r="H237" s="124">
        <f>NormalizedEnergyImpacts_Furnace!AD243</f>
        <v>46.85</v>
      </c>
      <c r="I237" s="2">
        <f>NormalizedEnergyImpacts_Furnace!AE243</f>
        <v>9.3700000000000006E-2</v>
      </c>
      <c r="J237" s="37">
        <f>NormalizedEnergyImpacts_Furnace!AF243</f>
        <v>7.4960000000000004</v>
      </c>
      <c r="K237">
        <f>NormalizedEnergyImpacts_Furnace!AH243</f>
        <v>49.41</v>
      </c>
      <c r="L237" s="162">
        <f>NormalizedEnergyImpacts_Furnace!AI243</f>
        <v>9.8819999999999991E-2</v>
      </c>
      <c r="M237" s="37">
        <f>NormalizedEnergyImpacts_Furnace!AJ243</f>
        <v>7.9055999999999997</v>
      </c>
    </row>
    <row r="238" spans="1:13" x14ac:dyDescent="0.4">
      <c r="A238" t="str">
        <f>NormalizedEnergyImpacts_Furnace!E244</f>
        <v>Any</v>
      </c>
      <c r="B238" t="str">
        <f>NormalizedEnergyImpacts_Furnace!F244</f>
        <v>RtL</v>
      </c>
      <c r="C238" t="str">
        <f>NormalizedEnergyImpacts_Furnace!I244</f>
        <v>CZ11</v>
      </c>
      <c r="D238">
        <f>NormalizedEnergyImpacts_Furnace!Y244</f>
        <v>7.44</v>
      </c>
      <c r="E238">
        <f>NormalizedEnergyImpacts_Furnace!Z244</f>
        <v>20</v>
      </c>
      <c r="F238" s="142">
        <f>NormalizedEnergyImpacts_Furnace!AA244</f>
        <v>0.372</v>
      </c>
      <c r="G238" s="37">
        <f>NormalizedEnergyImpacts_Furnace!AB244</f>
        <v>29.759999999999998</v>
      </c>
      <c r="H238" s="124">
        <f>NormalizedEnergyImpacts_Furnace!AD244</f>
        <v>46.85</v>
      </c>
      <c r="I238" s="2">
        <f>NormalizedEnergyImpacts_Furnace!AE244</f>
        <v>0.34856400000000004</v>
      </c>
      <c r="J238" s="37">
        <f>NormalizedEnergyImpacts_Furnace!AF244</f>
        <v>27.885120000000004</v>
      </c>
      <c r="K238">
        <f>NormalizedEnergyImpacts_Furnace!AH244</f>
        <v>22.93</v>
      </c>
      <c r="L238" s="162">
        <f>NormalizedEnergyImpacts_Furnace!AI244</f>
        <v>0.17059920000000001</v>
      </c>
      <c r="M238" s="37">
        <f>NormalizedEnergyImpacts_Furnace!AJ244</f>
        <v>13.647936000000001</v>
      </c>
    </row>
    <row r="239" spans="1:13" x14ac:dyDescent="0.4">
      <c r="A239" t="str">
        <f>NormalizedEnergyImpacts_Furnace!E245</f>
        <v>Any</v>
      </c>
      <c r="B239" t="str">
        <f>NormalizedEnergyImpacts_Furnace!F245</f>
        <v>RtL</v>
      </c>
      <c r="C239" t="str">
        <f>NormalizedEnergyImpacts_Furnace!I245</f>
        <v>CZ12</v>
      </c>
      <c r="D239">
        <f>NormalizedEnergyImpacts_Furnace!Y245</f>
        <v>6.67</v>
      </c>
      <c r="E239">
        <f>NormalizedEnergyImpacts_Furnace!Z245</f>
        <v>20</v>
      </c>
      <c r="F239" s="142">
        <f>NormalizedEnergyImpacts_Furnace!AA245</f>
        <v>0.33350000000000002</v>
      </c>
      <c r="G239" s="37">
        <f>NormalizedEnergyImpacts_Furnace!AB245</f>
        <v>26.68</v>
      </c>
      <c r="H239" s="124">
        <f>NormalizedEnergyImpacts_Furnace!AD245</f>
        <v>46.85</v>
      </c>
      <c r="I239" s="2">
        <f>NormalizedEnergyImpacts_Furnace!AE245</f>
        <v>0.31248949999999998</v>
      </c>
      <c r="J239" s="37">
        <f>NormalizedEnergyImpacts_Furnace!AF245</f>
        <v>24.999159999999996</v>
      </c>
      <c r="K239">
        <f>NormalizedEnergyImpacts_Furnace!AH245</f>
        <v>46.85</v>
      </c>
      <c r="L239" s="162">
        <f>NormalizedEnergyImpacts_Furnace!AI245</f>
        <v>0.31248949999999998</v>
      </c>
      <c r="M239" s="37">
        <f>NormalizedEnergyImpacts_Furnace!AJ245</f>
        <v>24.999159999999996</v>
      </c>
    </row>
    <row r="240" spans="1:13" x14ac:dyDescent="0.4">
      <c r="A240" t="str">
        <f>NormalizedEnergyImpacts_Furnace!E246</f>
        <v>Any</v>
      </c>
      <c r="B240" t="str">
        <f>NormalizedEnergyImpacts_Furnace!F246</f>
        <v>RtL</v>
      </c>
      <c r="C240" t="str">
        <f>NormalizedEnergyImpacts_Furnace!I246</f>
        <v>CZ13</v>
      </c>
      <c r="D240">
        <f>NormalizedEnergyImpacts_Furnace!Y246</f>
        <v>5.03</v>
      </c>
      <c r="E240">
        <f>NormalizedEnergyImpacts_Furnace!Z246</f>
        <v>20</v>
      </c>
      <c r="F240" s="142">
        <f>NormalizedEnergyImpacts_Furnace!AA246</f>
        <v>0.2515</v>
      </c>
      <c r="G240" s="37">
        <f>NormalizedEnergyImpacts_Furnace!AB246</f>
        <v>20.12</v>
      </c>
      <c r="H240" s="124">
        <f>NormalizedEnergyImpacts_Furnace!AD246</f>
        <v>46.85</v>
      </c>
      <c r="I240" s="2">
        <f>NormalizedEnergyImpacts_Furnace!AE246</f>
        <v>0.23565550000000005</v>
      </c>
      <c r="J240" s="37">
        <f>NormalizedEnergyImpacts_Furnace!AF246</f>
        <v>18.852440000000005</v>
      </c>
      <c r="K240">
        <f>NormalizedEnergyImpacts_Furnace!AH246</f>
        <v>89.42</v>
      </c>
      <c r="L240" s="162">
        <f>NormalizedEnergyImpacts_Furnace!AI246</f>
        <v>0.44978260000000009</v>
      </c>
      <c r="M240" s="37">
        <f>NormalizedEnergyImpacts_Furnace!AJ246</f>
        <v>35.982608000000006</v>
      </c>
    </row>
    <row r="241" spans="1:13" x14ac:dyDescent="0.4">
      <c r="A241" t="str">
        <f>NormalizedEnergyImpacts_Furnace!E247</f>
        <v>Any</v>
      </c>
      <c r="B241" t="str">
        <f>NormalizedEnergyImpacts_Furnace!F247</f>
        <v>RtL</v>
      </c>
      <c r="C241" t="str">
        <f>NormalizedEnergyImpacts_Furnace!I247</f>
        <v>CZ14</v>
      </c>
      <c r="D241">
        <f>NormalizedEnergyImpacts_Furnace!Y247</f>
        <v>7.2</v>
      </c>
      <c r="E241">
        <f>NormalizedEnergyImpacts_Furnace!Z247</f>
        <v>20</v>
      </c>
      <c r="F241" s="142">
        <f>NormalizedEnergyImpacts_Furnace!AA247</f>
        <v>0.36</v>
      </c>
      <c r="G241" s="37">
        <f>NormalizedEnergyImpacts_Furnace!AB247</f>
        <v>28.799999999999997</v>
      </c>
      <c r="H241" s="124">
        <f>NormalizedEnergyImpacts_Furnace!AD247</f>
        <v>46.85</v>
      </c>
      <c r="I241" s="2">
        <f>NormalizedEnergyImpacts_Furnace!AE247</f>
        <v>0.33732000000000001</v>
      </c>
      <c r="J241" s="37">
        <f>NormalizedEnergyImpacts_Furnace!AF247</f>
        <v>26.985600000000002</v>
      </c>
      <c r="K241">
        <f>NormalizedEnergyImpacts_Furnace!AH247</f>
        <v>49.41</v>
      </c>
      <c r="L241" s="162">
        <f>NormalizedEnergyImpacts_Furnace!AI247</f>
        <v>0.35575199999999996</v>
      </c>
      <c r="M241" s="37">
        <f>NormalizedEnergyImpacts_Furnace!AJ247</f>
        <v>28.460159999999995</v>
      </c>
    </row>
    <row r="242" spans="1:13" x14ac:dyDescent="0.4">
      <c r="A242" t="str">
        <f>NormalizedEnergyImpacts_Furnace!E248</f>
        <v>Any</v>
      </c>
      <c r="B242" t="str">
        <f>NormalizedEnergyImpacts_Furnace!F248</f>
        <v>RtL</v>
      </c>
      <c r="C242" t="str">
        <f>NormalizedEnergyImpacts_Furnace!I248</f>
        <v>CZ15</v>
      </c>
      <c r="D242">
        <f>NormalizedEnergyImpacts_Furnace!Y248</f>
        <v>0.78900000000000003</v>
      </c>
      <c r="E242">
        <f>NormalizedEnergyImpacts_Furnace!Z248</f>
        <v>20</v>
      </c>
      <c r="F242" s="142">
        <f>NormalizedEnergyImpacts_Furnace!AA248</f>
        <v>3.9449999999999999E-2</v>
      </c>
      <c r="G242" s="37">
        <f>NormalizedEnergyImpacts_Furnace!AB248</f>
        <v>3.1559999999999997</v>
      </c>
      <c r="H242" s="124">
        <f>NormalizedEnergyImpacts_Furnace!AD248</f>
        <v>46.85</v>
      </c>
      <c r="I242" s="2">
        <f>NormalizedEnergyImpacts_Furnace!AE248</f>
        <v>3.6964650000000002E-2</v>
      </c>
      <c r="J242" s="37">
        <f>NormalizedEnergyImpacts_Furnace!AF248</f>
        <v>2.9571719999999999</v>
      </c>
      <c r="K242">
        <f>NormalizedEnergyImpacts_Furnace!AH248</f>
        <v>69.98</v>
      </c>
      <c r="L242" s="162">
        <f>NormalizedEnergyImpacts_Furnace!AI248</f>
        <v>5.5214220000000001E-2</v>
      </c>
      <c r="M242" s="37">
        <f>NormalizedEnergyImpacts_Furnace!AJ248</f>
        <v>4.4171376000000002</v>
      </c>
    </row>
    <row r="243" spans="1:13" x14ac:dyDescent="0.4">
      <c r="A243" t="str">
        <f>NormalizedEnergyImpacts_Furnace!E249</f>
        <v>Any</v>
      </c>
      <c r="B243" t="str">
        <f>NormalizedEnergyImpacts_Furnace!F249</f>
        <v>RtL</v>
      </c>
      <c r="C243" t="str">
        <f>NormalizedEnergyImpacts_Furnace!I249</f>
        <v>CZ16</v>
      </c>
      <c r="D243">
        <f>NormalizedEnergyImpacts_Furnace!Y249</f>
        <v>20.2</v>
      </c>
      <c r="E243">
        <f>NormalizedEnergyImpacts_Furnace!Z249</f>
        <v>20</v>
      </c>
      <c r="F243" s="142">
        <f>NormalizedEnergyImpacts_Furnace!AA249</f>
        <v>1.01</v>
      </c>
      <c r="G243" s="37">
        <f>NormalizedEnergyImpacts_Furnace!AB249</f>
        <v>80.8</v>
      </c>
      <c r="H243" s="124">
        <f>NormalizedEnergyImpacts_Furnace!AD249</f>
        <v>46.85</v>
      </c>
      <c r="I243" s="2">
        <f>NormalizedEnergyImpacts_Furnace!AE249</f>
        <v>0.94637000000000004</v>
      </c>
      <c r="J243" s="37">
        <f>NormalizedEnergyImpacts_Furnace!AF249</f>
        <v>75.709600000000009</v>
      </c>
      <c r="K243">
        <f>NormalizedEnergyImpacts_Furnace!AH249</f>
        <v>70.08</v>
      </c>
      <c r="L243" s="162">
        <f>NormalizedEnergyImpacts_Furnace!AI249</f>
        <v>1.415616</v>
      </c>
      <c r="M243" s="37">
        <f>NormalizedEnergyImpacts_Furnace!AJ249</f>
        <v>113.24928</v>
      </c>
    </row>
    <row r="244" spans="1:13" x14ac:dyDescent="0.4">
      <c r="A244" t="str">
        <f>NormalizedEnergyImpacts_Furnace!E250</f>
        <v>Any</v>
      </c>
      <c r="B244" t="str">
        <f>NormalizedEnergyImpacts_Furnace!F250</f>
        <v>RtS</v>
      </c>
      <c r="C244" t="str">
        <f>NormalizedEnergyImpacts_Furnace!I250</f>
        <v>CZ01</v>
      </c>
      <c r="D244">
        <f>NormalizedEnergyImpacts_Furnace!Y250</f>
        <v>13.6</v>
      </c>
      <c r="E244">
        <f>NormalizedEnergyImpacts_Furnace!Z250</f>
        <v>30</v>
      </c>
      <c r="F244" s="142">
        <f>NormalizedEnergyImpacts_Furnace!AA250</f>
        <v>0.45333333333333331</v>
      </c>
      <c r="G244" s="37">
        <f>NormalizedEnergyImpacts_Furnace!AB250</f>
        <v>36.266666666666666</v>
      </c>
      <c r="H244" s="124">
        <f>NormalizedEnergyImpacts_Furnace!AD250</f>
        <v>46.85</v>
      </c>
      <c r="I244" s="2">
        <f>NormalizedEnergyImpacts_Furnace!AE250</f>
        <v>0.63715999999999995</v>
      </c>
      <c r="J244" s="37">
        <f>NormalizedEnergyImpacts_Furnace!AF250</f>
        <v>50.972799999999992</v>
      </c>
      <c r="K244">
        <f>NormalizedEnergyImpacts_Furnace!AH250</f>
        <v>38.33</v>
      </c>
      <c r="L244" s="162">
        <f>NormalizedEnergyImpacts_Furnace!AI250</f>
        <v>0.52128799999999997</v>
      </c>
      <c r="M244" s="37">
        <f>NormalizedEnergyImpacts_Furnace!AJ250</f>
        <v>41.703040000000001</v>
      </c>
    </row>
    <row r="245" spans="1:13" x14ac:dyDescent="0.4">
      <c r="A245" t="str">
        <f>NormalizedEnergyImpacts_Furnace!E251</f>
        <v>Any</v>
      </c>
      <c r="B245" t="str">
        <f>NormalizedEnergyImpacts_Furnace!F251</f>
        <v>RtS</v>
      </c>
      <c r="C245" t="str">
        <f>NormalizedEnergyImpacts_Furnace!I251</f>
        <v>CZ02</v>
      </c>
      <c r="D245">
        <f>NormalizedEnergyImpacts_Furnace!Y251</f>
        <v>9.73</v>
      </c>
      <c r="E245">
        <f>NormalizedEnergyImpacts_Furnace!Z251</f>
        <v>30</v>
      </c>
      <c r="F245" s="142">
        <f>NormalizedEnergyImpacts_Furnace!AA251</f>
        <v>0.32433333333333336</v>
      </c>
      <c r="G245" s="37">
        <f>NormalizedEnergyImpacts_Furnace!AB251</f>
        <v>25.946666666666669</v>
      </c>
      <c r="H245" s="124">
        <f>NormalizedEnergyImpacts_Furnace!AD251</f>
        <v>46.85</v>
      </c>
      <c r="I245" s="2">
        <f>NormalizedEnergyImpacts_Furnace!AE251</f>
        <v>0.45585050000000005</v>
      </c>
      <c r="J245" s="37">
        <f>NormalizedEnergyImpacts_Furnace!AF251</f>
        <v>36.468040000000002</v>
      </c>
      <c r="K245">
        <f>NormalizedEnergyImpacts_Furnace!AH251</f>
        <v>31.53</v>
      </c>
      <c r="L245" s="162">
        <f>NormalizedEnergyImpacts_Furnace!AI251</f>
        <v>0.30678690000000003</v>
      </c>
      <c r="M245" s="37">
        <f>NormalizedEnergyImpacts_Furnace!AJ251</f>
        <v>24.542952000000003</v>
      </c>
    </row>
    <row r="246" spans="1:13" x14ac:dyDescent="0.4">
      <c r="A246" t="str">
        <f>NormalizedEnergyImpacts_Furnace!E252</f>
        <v>Any</v>
      </c>
      <c r="B246" t="str">
        <f>NormalizedEnergyImpacts_Furnace!F252</f>
        <v>RtS</v>
      </c>
      <c r="C246" t="str">
        <f>NormalizedEnergyImpacts_Furnace!I252</f>
        <v>CZ03</v>
      </c>
      <c r="D246">
        <f>NormalizedEnergyImpacts_Furnace!Y252</f>
        <v>7.84</v>
      </c>
      <c r="E246">
        <f>NormalizedEnergyImpacts_Furnace!Z252</f>
        <v>30</v>
      </c>
      <c r="F246" s="142">
        <f>NormalizedEnergyImpacts_Furnace!AA252</f>
        <v>0.26133333333333331</v>
      </c>
      <c r="G246" s="37">
        <f>NormalizedEnergyImpacts_Furnace!AB252</f>
        <v>20.906666666666666</v>
      </c>
      <c r="H246" s="124">
        <f>NormalizedEnergyImpacts_Furnace!AD252</f>
        <v>46.85</v>
      </c>
      <c r="I246" s="2">
        <f>NormalizedEnergyImpacts_Furnace!AE252</f>
        <v>0.36730400000000002</v>
      </c>
      <c r="J246" s="37">
        <f>NormalizedEnergyImpacts_Furnace!AF252</f>
        <v>29.384320000000002</v>
      </c>
      <c r="K246">
        <f>NormalizedEnergyImpacts_Furnace!AH252</f>
        <v>46.55</v>
      </c>
      <c r="L246" s="162">
        <f>NormalizedEnergyImpacts_Furnace!AI252</f>
        <v>0.36495199999999994</v>
      </c>
      <c r="M246" s="37">
        <f>NormalizedEnergyImpacts_Furnace!AJ252</f>
        <v>29.196159999999995</v>
      </c>
    </row>
    <row r="247" spans="1:13" x14ac:dyDescent="0.4">
      <c r="A247" t="str">
        <f>NormalizedEnergyImpacts_Furnace!E253</f>
        <v>Any</v>
      </c>
      <c r="B247" t="str">
        <f>NormalizedEnergyImpacts_Furnace!F253</f>
        <v>RtS</v>
      </c>
      <c r="C247" t="str">
        <f>NormalizedEnergyImpacts_Furnace!I253</f>
        <v>CZ04</v>
      </c>
      <c r="D247">
        <f>NormalizedEnergyImpacts_Furnace!Y253</f>
        <v>7.11</v>
      </c>
      <c r="E247">
        <f>NormalizedEnergyImpacts_Furnace!Z253</f>
        <v>30</v>
      </c>
      <c r="F247" s="142">
        <f>NormalizedEnergyImpacts_Furnace!AA253</f>
        <v>0.23700000000000002</v>
      </c>
      <c r="G247" s="37">
        <f>NormalizedEnergyImpacts_Furnace!AB253</f>
        <v>18.96</v>
      </c>
      <c r="H247" s="124">
        <f>NormalizedEnergyImpacts_Furnace!AD253</f>
        <v>46.85</v>
      </c>
      <c r="I247" s="2">
        <f>NormalizedEnergyImpacts_Furnace!AE253</f>
        <v>0.3331035</v>
      </c>
      <c r="J247" s="37">
        <f>NormalizedEnergyImpacts_Furnace!AF253</f>
        <v>26.64828</v>
      </c>
      <c r="K247">
        <f>NormalizedEnergyImpacts_Furnace!AH253</f>
        <v>38.799999999999997</v>
      </c>
      <c r="L247" s="162">
        <f>NormalizedEnergyImpacts_Furnace!AI253</f>
        <v>0.275868</v>
      </c>
      <c r="M247" s="37">
        <f>NormalizedEnergyImpacts_Furnace!AJ253</f>
        <v>22.06944</v>
      </c>
    </row>
    <row r="248" spans="1:13" x14ac:dyDescent="0.4">
      <c r="A248" t="str">
        <f>NormalizedEnergyImpacts_Furnace!E254</f>
        <v>Any</v>
      </c>
      <c r="B248" t="str">
        <f>NormalizedEnergyImpacts_Furnace!F254</f>
        <v>RtS</v>
      </c>
      <c r="C248" t="str">
        <f>NormalizedEnergyImpacts_Furnace!I254</f>
        <v>CZ05</v>
      </c>
      <c r="D248">
        <f>NormalizedEnergyImpacts_Furnace!Y254</f>
        <v>5.23</v>
      </c>
      <c r="E248">
        <f>NormalizedEnergyImpacts_Furnace!Z254</f>
        <v>30</v>
      </c>
      <c r="F248" s="142">
        <f>NormalizedEnergyImpacts_Furnace!AA254</f>
        <v>0.17433333333333334</v>
      </c>
      <c r="G248" s="37">
        <f>NormalizedEnergyImpacts_Furnace!AB254</f>
        <v>13.946666666666667</v>
      </c>
      <c r="H248" s="124">
        <f>NormalizedEnergyImpacts_Furnace!AD254</f>
        <v>46.85</v>
      </c>
      <c r="I248" s="2">
        <f>NormalizedEnergyImpacts_Furnace!AE254</f>
        <v>0.24502550000000001</v>
      </c>
      <c r="J248" s="37">
        <f>NormalizedEnergyImpacts_Furnace!AF254</f>
        <v>19.602040000000002</v>
      </c>
      <c r="K248">
        <f>NormalizedEnergyImpacts_Furnace!AH254</f>
        <v>38.799999999999997</v>
      </c>
      <c r="L248" s="162">
        <f>NormalizedEnergyImpacts_Furnace!AI254</f>
        <v>0.20292399999999999</v>
      </c>
      <c r="M248" s="37">
        <f>NormalizedEnergyImpacts_Furnace!AJ254</f>
        <v>16.233919999999998</v>
      </c>
    </row>
    <row r="249" spans="1:13" x14ac:dyDescent="0.4">
      <c r="A249" t="str">
        <f>NormalizedEnergyImpacts_Furnace!E255</f>
        <v>Any</v>
      </c>
      <c r="B249" t="str">
        <f>NormalizedEnergyImpacts_Furnace!F255</f>
        <v>RtS</v>
      </c>
      <c r="C249" t="str">
        <f>NormalizedEnergyImpacts_Furnace!I255</f>
        <v>CZ06</v>
      </c>
      <c r="D249">
        <f>NormalizedEnergyImpacts_Furnace!Y255</f>
        <v>2.85</v>
      </c>
      <c r="E249">
        <f>NormalizedEnergyImpacts_Furnace!Z255</f>
        <v>30</v>
      </c>
      <c r="F249" s="142">
        <f>NormalizedEnergyImpacts_Furnace!AA255</f>
        <v>9.5000000000000001E-2</v>
      </c>
      <c r="G249" s="37">
        <f>NormalizedEnergyImpacts_Furnace!AB255</f>
        <v>7.6</v>
      </c>
      <c r="H249" s="124">
        <f>NormalizedEnergyImpacts_Furnace!AD255</f>
        <v>46.85</v>
      </c>
      <c r="I249" s="2">
        <f>NormalizedEnergyImpacts_Furnace!AE255</f>
        <v>0.13352250000000002</v>
      </c>
      <c r="J249" s="37">
        <f>NormalizedEnergyImpacts_Furnace!AF255</f>
        <v>10.681800000000001</v>
      </c>
      <c r="K249">
        <f>NormalizedEnergyImpacts_Furnace!AH255</f>
        <v>93.58</v>
      </c>
      <c r="L249" s="162">
        <f>NormalizedEnergyImpacts_Furnace!AI255</f>
        <v>0.26670300000000002</v>
      </c>
      <c r="M249" s="37">
        <f>NormalizedEnergyImpacts_Furnace!AJ255</f>
        <v>21.336240000000004</v>
      </c>
    </row>
    <row r="250" spans="1:13" x14ac:dyDescent="0.4">
      <c r="A250" t="str">
        <f>NormalizedEnergyImpacts_Furnace!E256</f>
        <v>Any</v>
      </c>
      <c r="B250" t="str">
        <f>NormalizedEnergyImpacts_Furnace!F256</f>
        <v>RtS</v>
      </c>
      <c r="C250" t="str">
        <f>NormalizedEnergyImpacts_Furnace!I256</f>
        <v>CZ07</v>
      </c>
      <c r="D250">
        <f>NormalizedEnergyImpacts_Furnace!Y256</f>
        <v>2.13</v>
      </c>
      <c r="E250">
        <f>NormalizedEnergyImpacts_Furnace!Z256</f>
        <v>30</v>
      </c>
      <c r="F250" s="142">
        <f>NormalizedEnergyImpacts_Furnace!AA256</f>
        <v>7.0999999999999994E-2</v>
      </c>
      <c r="G250" s="37">
        <f>NormalizedEnergyImpacts_Furnace!AB256</f>
        <v>5.68</v>
      </c>
      <c r="H250" s="124">
        <f>NormalizedEnergyImpacts_Furnace!AD256</f>
        <v>46.85</v>
      </c>
      <c r="I250" s="2">
        <f>NormalizedEnergyImpacts_Furnace!AE256</f>
        <v>9.9790500000000004E-2</v>
      </c>
      <c r="J250" s="37">
        <f>NormalizedEnergyImpacts_Furnace!AF256</f>
        <v>7.9832400000000003</v>
      </c>
      <c r="K250">
        <f>NormalizedEnergyImpacts_Furnace!AH256</f>
        <v>89.42</v>
      </c>
      <c r="L250" s="162">
        <f>NormalizedEnergyImpacts_Furnace!AI256</f>
        <v>0.19046460000000001</v>
      </c>
      <c r="M250" s="37">
        <f>NormalizedEnergyImpacts_Furnace!AJ256</f>
        <v>15.237168</v>
      </c>
    </row>
    <row r="251" spans="1:13" x14ac:dyDescent="0.4">
      <c r="A251" t="str">
        <f>NormalizedEnergyImpacts_Furnace!E257</f>
        <v>Any</v>
      </c>
      <c r="B251" t="str">
        <f>NormalizedEnergyImpacts_Furnace!F257</f>
        <v>RtS</v>
      </c>
      <c r="C251" t="str">
        <f>NormalizedEnergyImpacts_Furnace!I257</f>
        <v>CZ08</v>
      </c>
      <c r="D251">
        <f>NormalizedEnergyImpacts_Furnace!Y257</f>
        <v>2.73</v>
      </c>
      <c r="E251">
        <f>NormalizedEnergyImpacts_Furnace!Z257</f>
        <v>30</v>
      </c>
      <c r="F251" s="142">
        <f>NormalizedEnergyImpacts_Furnace!AA257</f>
        <v>9.0999999999999998E-2</v>
      </c>
      <c r="G251" s="37">
        <f>NormalizedEnergyImpacts_Furnace!AB257</f>
        <v>7.2799999999999994</v>
      </c>
      <c r="H251" s="124">
        <f>NormalizedEnergyImpacts_Furnace!AD257</f>
        <v>46.85</v>
      </c>
      <c r="I251" s="2">
        <f>NormalizedEnergyImpacts_Furnace!AE257</f>
        <v>0.1279005</v>
      </c>
      <c r="J251" s="37">
        <f>NormalizedEnergyImpacts_Furnace!AF257</f>
        <v>10.23204</v>
      </c>
      <c r="K251">
        <f>NormalizedEnergyImpacts_Furnace!AH257</f>
        <v>93.58</v>
      </c>
      <c r="L251" s="162">
        <f>NormalizedEnergyImpacts_Furnace!AI257</f>
        <v>0.25547339999999996</v>
      </c>
      <c r="M251" s="37">
        <f>NormalizedEnergyImpacts_Furnace!AJ257</f>
        <v>20.437871999999999</v>
      </c>
    </row>
    <row r="252" spans="1:13" x14ac:dyDescent="0.4">
      <c r="A252" t="str">
        <f>NormalizedEnergyImpacts_Furnace!E258</f>
        <v>Any</v>
      </c>
      <c r="B252" t="str">
        <f>NormalizedEnergyImpacts_Furnace!F258</f>
        <v>RtS</v>
      </c>
      <c r="C252" t="str">
        <f>NormalizedEnergyImpacts_Furnace!I258</f>
        <v>CZ09</v>
      </c>
      <c r="D252">
        <f>NormalizedEnergyImpacts_Furnace!Y258</f>
        <v>2.2999999999999998</v>
      </c>
      <c r="E252">
        <f>NormalizedEnergyImpacts_Furnace!Z258</f>
        <v>30</v>
      </c>
      <c r="F252" s="142">
        <f>NormalizedEnergyImpacts_Furnace!AA258</f>
        <v>7.6666666666666661E-2</v>
      </c>
      <c r="G252" s="37">
        <f>NormalizedEnergyImpacts_Furnace!AB258</f>
        <v>6.1333333333333329</v>
      </c>
      <c r="H252" s="124">
        <f>NormalizedEnergyImpacts_Furnace!AD258</f>
        <v>46.85</v>
      </c>
      <c r="I252" s="2">
        <f>NormalizedEnergyImpacts_Furnace!AE258</f>
        <v>0.107755</v>
      </c>
      <c r="J252" s="37">
        <f>NormalizedEnergyImpacts_Furnace!AF258</f>
        <v>8.6204000000000001</v>
      </c>
      <c r="K252">
        <f>NormalizedEnergyImpacts_Furnace!AH258</f>
        <v>70.08</v>
      </c>
      <c r="L252" s="162">
        <f>NormalizedEnergyImpacts_Furnace!AI258</f>
        <v>0.16118399999999999</v>
      </c>
      <c r="M252" s="37">
        <f>NormalizedEnergyImpacts_Furnace!AJ258</f>
        <v>12.89472</v>
      </c>
    </row>
    <row r="253" spans="1:13" x14ac:dyDescent="0.4">
      <c r="A253" t="str">
        <f>NormalizedEnergyImpacts_Furnace!E259</f>
        <v>Any</v>
      </c>
      <c r="B253" t="str">
        <f>NormalizedEnergyImpacts_Furnace!F259</f>
        <v>RtS</v>
      </c>
      <c r="C253" t="str">
        <f>NormalizedEnergyImpacts_Furnace!I259</f>
        <v>CZ10</v>
      </c>
      <c r="D253">
        <f>NormalizedEnergyImpacts_Furnace!Y259</f>
        <v>2.5</v>
      </c>
      <c r="E253">
        <f>NormalizedEnergyImpacts_Furnace!Z259</f>
        <v>30</v>
      </c>
      <c r="F253" s="142">
        <f>NormalizedEnergyImpacts_Furnace!AA259</f>
        <v>8.3333333333333329E-2</v>
      </c>
      <c r="G253" s="37">
        <f>NormalizedEnergyImpacts_Furnace!AB259</f>
        <v>6.6666666666666661</v>
      </c>
      <c r="H253" s="124">
        <f>NormalizedEnergyImpacts_Furnace!AD259</f>
        <v>46.85</v>
      </c>
      <c r="I253" s="2">
        <f>NormalizedEnergyImpacts_Furnace!AE259</f>
        <v>0.11712500000000001</v>
      </c>
      <c r="J253" s="37">
        <f>NormalizedEnergyImpacts_Furnace!AF259</f>
        <v>9.370000000000001</v>
      </c>
      <c r="K253">
        <f>NormalizedEnergyImpacts_Furnace!AH259</f>
        <v>49.41</v>
      </c>
      <c r="L253" s="162">
        <f>NormalizedEnergyImpacts_Furnace!AI259</f>
        <v>0.123525</v>
      </c>
      <c r="M253" s="37">
        <f>NormalizedEnergyImpacts_Furnace!AJ259</f>
        <v>9.8819999999999997</v>
      </c>
    </row>
    <row r="254" spans="1:13" x14ac:dyDescent="0.4">
      <c r="A254" t="str">
        <f>NormalizedEnergyImpacts_Furnace!E260</f>
        <v>Any</v>
      </c>
      <c r="B254" t="str">
        <f>NormalizedEnergyImpacts_Furnace!F260</f>
        <v>RtS</v>
      </c>
      <c r="C254" t="str">
        <f>NormalizedEnergyImpacts_Furnace!I260</f>
        <v>CZ11</v>
      </c>
      <c r="D254">
        <f>NormalizedEnergyImpacts_Furnace!Y260</f>
        <v>11.8</v>
      </c>
      <c r="E254">
        <f>NormalizedEnergyImpacts_Furnace!Z260</f>
        <v>30</v>
      </c>
      <c r="F254" s="142">
        <f>NormalizedEnergyImpacts_Furnace!AA260</f>
        <v>0.39333333333333337</v>
      </c>
      <c r="G254" s="37">
        <f>NormalizedEnergyImpacts_Furnace!AB260</f>
        <v>31.466666666666669</v>
      </c>
      <c r="H254" s="124">
        <f>NormalizedEnergyImpacts_Furnace!AD260</f>
        <v>46.85</v>
      </c>
      <c r="I254" s="2">
        <f>NormalizedEnergyImpacts_Furnace!AE260</f>
        <v>0.55283000000000004</v>
      </c>
      <c r="J254" s="37">
        <f>NormalizedEnergyImpacts_Furnace!AF260</f>
        <v>44.226400000000005</v>
      </c>
      <c r="K254">
        <f>NormalizedEnergyImpacts_Furnace!AH260</f>
        <v>22.93</v>
      </c>
      <c r="L254" s="162">
        <f>NormalizedEnergyImpacts_Furnace!AI260</f>
        <v>0.27057400000000004</v>
      </c>
      <c r="M254" s="37">
        <f>NormalizedEnergyImpacts_Furnace!AJ260</f>
        <v>21.645920000000004</v>
      </c>
    </row>
    <row r="255" spans="1:13" x14ac:dyDescent="0.4">
      <c r="A255" t="str">
        <f>NormalizedEnergyImpacts_Furnace!E261</f>
        <v>Any</v>
      </c>
      <c r="B255" t="str">
        <f>NormalizedEnergyImpacts_Furnace!F261</f>
        <v>RtS</v>
      </c>
      <c r="C255" t="str">
        <f>NormalizedEnergyImpacts_Furnace!I261</f>
        <v>CZ12</v>
      </c>
      <c r="D255">
        <f>NormalizedEnergyImpacts_Furnace!Y261</f>
        <v>10.5</v>
      </c>
      <c r="E255">
        <f>NormalizedEnergyImpacts_Furnace!Z261</f>
        <v>30</v>
      </c>
      <c r="F255" s="142">
        <f>NormalizedEnergyImpacts_Furnace!AA261</f>
        <v>0.35</v>
      </c>
      <c r="G255" s="37">
        <f>NormalizedEnergyImpacts_Furnace!AB261</f>
        <v>28</v>
      </c>
      <c r="H255" s="124">
        <f>NormalizedEnergyImpacts_Furnace!AD261</f>
        <v>46.85</v>
      </c>
      <c r="I255" s="2">
        <f>NormalizedEnergyImpacts_Furnace!AE261</f>
        <v>0.49192500000000006</v>
      </c>
      <c r="J255" s="37">
        <f>NormalizedEnergyImpacts_Furnace!AF261</f>
        <v>39.354000000000006</v>
      </c>
      <c r="K255">
        <f>NormalizedEnergyImpacts_Furnace!AH261</f>
        <v>46.85</v>
      </c>
      <c r="L255" s="162">
        <f>NormalizedEnergyImpacts_Furnace!AI261</f>
        <v>0.49192500000000006</v>
      </c>
      <c r="M255" s="37">
        <f>NormalizedEnergyImpacts_Furnace!AJ261</f>
        <v>39.354000000000006</v>
      </c>
    </row>
    <row r="256" spans="1:13" x14ac:dyDescent="0.4">
      <c r="A256" t="str">
        <f>NormalizedEnergyImpacts_Furnace!E262</f>
        <v>Any</v>
      </c>
      <c r="B256" t="str">
        <f>NormalizedEnergyImpacts_Furnace!F262</f>
        <v>RtS</v>
      </c>
      <c r="C256" t="str">
        <f>NormalizedEnergyImpacts_Furnace!I262</f>
        <v>CZ13</v>
      </c>
      <c r="D256">
        <f>NormalizedEnergyImpacts_Furnace!Y262</f>
        <v>7.82</v>
      </c>
      <c r="E256">
        <f>NormalizedEnergyImpacts_Furnace!Z262</f>
        <v>30</v>
      </c>
      <c r="F256" s="142">
        <f>NormalizedEnergyImpacts_Furnace!AA262</f>
        <v>0.26066666666666666</v>
      </c>
      <c r="G256" s="37">
        <f>NormalizedEnergyImpacts_Furnace!AB262</f>
        <v>20.853333333333332</v>
      </c>
      <c r="H256" s="124">
        <f>NormalizedEnergyImpacts_Furnace!AD262</f>
        <v>46.85</v>
      </c>
      <c r="I256" s="2">
        <f>NormalizedEnergyImpacts_Furnace!AE262</f>
        <v>0.36636700000000005</v>
      </c>
      <c r="J256" s="37">
        <f>NormalizedEnergyImpacts_Furnace!AF262</f>
        <v>29.309360000000005</v>
      </c>
      <c r="K256">
        <f>NormalizedEnergyImpacts_Furnace!AH262</f>
        <v>89.42</v>
      </c>
      <c r="L256" s="162">
        <f>NormalizedEnergyImpacts_Furnace!AI262</f>
        <v>0.69926440000000001</v>
      </c>
      <c r="M256" s="37">
        <f>NormalizedEnergyImpacts_Furnace!AJ262</f>
        <v>55.941152000000002</v>
      </c>
    </row>
    <row r="257" spans="1:13" x14ac:dyDescent="0.4">
      <c r="A257" t="str">
        <f>NormalizedEnergyImpacts_Furnace!E263</f>
        <v>Any</v>
      </c>
      <c r="B257" t="str">
        <f>NormalizedEnergyImpacts_Furnace!F263</f>
        <v>RtS</v>
      </c>
      <c r="C257" t="str">
        <f>NormalizedEnergyImpacts_Furnace!I263</f>
        <v>CZ14</v>
      </c>
      <c r="D257">
        <f>NormalizedEnergyImpacts_Furnace!Y263</f>
        <v>9.4700000000000006</v>
      </c>
      <c r="E257">
        <f>NormalizedEnergyImpacts_Furnace!Z263</f>
        <v>30</v>
      </c>
      <c r="F257" s="142">
        <f>NormalizedEnergyImpacts_Furnace!AA263</f>
        <v>0.31566666666666671</v>
      </c>
      <c r="G257" s="37">
        <f>NormalizedEnergyImpacts_Furnace!AB263</f>
        <v>25.253333333333337</v>
      </c>
      <c r="H257" s="124">
        <f>NormalizedEnergyImpacts_Furnace!AD263</f>
        <v>46.85</v>
      </c>
      <c r="I257" s="2">
        <f>NormalizedEnergyImpacts_Furnace!AE263</f>
        <v>0.44366950000000005</v>
      </c>
      <c r="J257" s="37">
        <f>NormalizedEnergyImpacts_Furnace!AF263</f>
        <v>35.493560000000002</v>
      </c>
      <c r="K257">
        <f>NormalizedEnergyImpacts_Furnace!AH263</f>
        <v>49.41</v>
      </c>
      <c r="L257" s="162">
        <f>NormalizedEnergyImpacts_Furnace!AI263</f>
        <v>0.46791270000000001</v>
      </c>
      <c r="M257" s="37">
        <f>NormalizedEnergyImpacts_Furnace!AJ263</f>
        <v>37.433016000000002</v>
      </c>
    </row>
    <row r="258" spans="1:13" x14ac:dyDescent="0.4">
      <c r="A258" t="str">
        <f>NormalizedEnergyImpacts_Furnace!E264</f>
        <v>Any</v>
      </c>
      <c r="B258" t="str">
        <f>NormalizedEnergyImpacts_Furnace!F264</f>
        <v>RtS</v>
      </c>
      <c r="C258" t="str">
        <f>NormalizedEnergyImpacts_Furnace!I264</f>
        <v>CZ15</v>
      </c>
      <c r="D258">
        <f>NormalizedEnergyImpacts_Furnace!Y264</f>
        <v>1.01</v>
      </c>
      <c r="E258">
        <f>NormalizedEnergyImpacts_Furnace!Z264</f>
        <v>30</v>
      </c>
      <c r="F258" s="142">
        <f>NormalizedEnergyImpacts_Furnace!AA264</f>
        <v>3.3666666666666664E-2</v>
      </c>
      <c r="G258" s="37">
        <f>NormalizedEnergyImpacts_Furnace!AB264</f>
        <v>2.6933333333333334</v>
      </c>
      <c r="H258" s="124">
        <f>NormalizedEnergyImpacts_Furnace!AD264</f>
        <v>46.85</v>
      </c>
      <c r="I258" s="2">
        <f>NormalizedEnergyImpacts_Furnace!AE264</f>
        <v>4.7318500000000006E-2</v>
      </c>
      <c r="J258" s="37">
        <f>NormalizedEnergyImpacts_Furnace!AF264</f>
        <v>3.7854800000000006</v>
      </c>
      <c r="K258">
        <f>NormalizedEnergyImpacts_Furnace!AH264</f>
        <v>69.98</v>
      </c>
      <c r="L258" s="162">
        <f>NormalizedEnergyImpacts_Furnace!AI264</f>
        <v>7.0679800000000001E-2</v>
      </c>
      <c r="M258" s="37">
        <f>NormalizedEnergyImpacts_Furnace!AJ264</f>
        <v>5.6543840000000003</v>
      </c>
    </row>
    <row r="259" spans="1:13" x14ac:dyDescent="0.4">
      <c r="A259" t="str">
        <f>NormalizedEnergyImpacts_Furnace!E265</f>
        <v>Any</v>
      </c>
      <c r="B259" t="str">
        <f>NormalizedEnergyImpacts_Furnace!F265</f>
        <v>RtS</v>
      </c>
      <c r="C259" t="str">
        <f>NormalizedEnergyImpacts_Furnace!I265</f>
        <v>CZ16</v>
      </c>
      <c r="D259">
        <f>NormalizedEnergyImpacts_Furnace!Y265</f>
        <v>27.2</v>
      </c>
      <c r="E259">
        <f>NormalizedEnergyImpacts_Furnace!Z265</f>
        <v>30</v>
      </c>
      <c r="F259" s="142">
        <f>NormalizedEnergyImpacts_Furnace!AA265</f>
        <v>0.90666666666666662</v>
      </c>
      <c r="G259" s="37">
        <f>NormalizedEnergyImpacts_Furnace!AB265</f>
        <v>72.533333333333331</v>
      </c>
      <c r="H259" s="124">
        <f>NormalizedEnergyImpacts_Furnace!AD265</f>
        <v>46.85</v>
      </c>
      <c r="I259" s="2">
        <f>NormalizedEnergyImpacts_Furnace!AE265</f>
        <v>1.2743199999999999</v>
      </c>
      <c r="J259" s="37">
        <f>NormalizedEnergyImpacts_Furnace!AF265</f>
        <v>101.94559999999998</v>
      </c>
      <c r="K259">
        <f>NormalizedEnergyImpacts_Furnace!AH265</f>
        <v>70.08</v>
      </c>
      <c r="L259" s="162">
        <f>NormalizedEnergyImpacts_Furnace!AI265</f>
        <v>1.9061759999999999</v>
      </c>
      <c r="M259" s="37">
        <f>NormalizedEnergyImpacts_Furnace!AJ265</f>
        <v>152.49408</v>
      </c>
    </row>
    <row r="260" spans="1:13" x14ac:dyDescent="0.4">
      <c r="A260" t="str">
        <f>NormalizedEnergyImpacts_Furnace!E266</f>
        <v>Any</v>
      </c>
      <c r="B260" t="str">
        <f>NormalizedEnergyImpacts_Furnace!F266</f>
        <v>SCn</v>
      </c>
      <c r="C260" t="str">
        <f>NormalizedEnergyImpacts_Furnace!I266</f>
        <v>CZ01</v>
      </c>
      <c r="D260">
        <f>NormalizedEnergyImpacts_Furnace!Y266</f>
        <v>8.5399999999999991</v>
      </c>
      <c r="E260">
        <f>NormalizedEnergyImpacts_Furnace!Z266</f>
        <v>30</v>
      </c>
      <c r="F260" s="142">
        <f>NormalizedEnergyImpacts_Furnace!AA266</f>
        <v>0.28466666666666662</v>
      </c>
      <c r="G260" s="37">
        <f>NormalizedEnergyImpacts_Furnace!AB266</f>
        <v>22.77333333333333</v>
      </c>
      <c r="H260" s="124">
        <f>NormalizedEnergyImpacts_Furnace!AD266</f>
        <v>669.98</v>
      </c>
      <c r="I260" s="2">
        <f>NormalizedEnergyImpacts_Furnace!AE266</f>
        <v>5.7216291999999997</v>
      </c>
      <c r="J260" s="37">
        <f>NormalizedEnergyImpacts_Furnace!AF266</f>
        <v>457.73033599999997</v>
      </c>
      <c r="K260">
        <f>NormalizedEnergyImpacts_Furnace!AH266</f>
        <v>89.344999999999999</v>
      </c>
      <c r="L260" s="162">
        <f>NormalizedEnergyImpacts_Furnace!AI266</f>
        <v>0.76300629999999992</v>
      </c>
      <c r="M260" s="37">
        <f>NormalizedEnergyImpacts_Furnace!AJ266</f>
        <v>61.040503999999991</v>
      </c>
    </row>
    <row r="261" spans="1:13" x14ac:dyDescent="0.4">
      <c r="A261" t="str">
        <f>NormalizedEnergyImpacts_Furnace!E267</f>
        <v>Any</v>
      </c>
      <c r="B261" t="str">
        <f>NormalizedEnergyImpacts_Furnace!F267</f>
        <v>SCn</v>
      </c>
      <c r="C261" t="str">
        <f>NormalizedEnergyImpacts_Furnace!I267</f>
        <v>CZ02</v>
      </c>
      <c r="D261">
        <f>NormalizedEnergyImpacts_Furnace!Y267</f>
        <v>5.66</v>
      </c>
      <c r="E261">
        <f>NormalizedEnergyImpacts_Furnace!Z267</f>
        <v>30</v>
      </c>
      <c r="F261" s="142">
        <f>NormalizedEnergyImpacts_Furnace!AA267</f>
        <v>0.18866666666666668</v>
      </c>
      <c r="G261" s="37">
        <f>NormalizedEnergyImpacts_Furnace!AB267</f>
        <v>15.093333333333334</v>
      </c>
      <c r="H261" s="124">
        <f>NormalizedEnergyImpacts_Furnace!AD267</f>
        <v>669.98</v>
      </c>
      <c r="I261" s="2">
        <f>NormalizedEnergyImpacts_Furnace!AE267</f>
        <v>3.7920868000000003</v>
      </c>
      <c r="J261" s="37">
        <f>NormalizedEnergyImpacts_Furnace!AF267</f>
        <v>303.36694400000005</v>
      </c>
      <c r="K261">
        <f>NormalizedEnergyImpacts_Furnace!AH267</f>
        <v>74.03</v>
      </c>
      <c r="L261" s="162">
        <f>NormalizedEnergyImpacts_Furnace!AI267</f>
        <v>0.41900979999999999</v>
      </c>
      <c r="M261" s="37">
        <f>NormalizedEnergyImpacts_Furnace!AJ267</f>
        <v>33.520783999999999</v>
      </c>
    </row>
    <row r="262" spans="1:13" x14ac:dyDescent="0.4">
      <c r="A262" t="str">
        <f>NormalizedEnergyImpacts_Furnace!E268</f>
        <v>Any</v>
      </c>
      <c r="B262" t="str">
        <f>NormalizedEnergyImpacts_Furnace!F268</f>
        <v>SCn</v>
      </c>
      <c r="C262" t="str">
        <f>NormalizedEnergyImpacts_Furnace!I268</f>
        <v>CZ03</v>
      </c>
      <c r="D262">
        <f>NormalizedEnergyImpacts_Furnace!Y268</f>
        <v>4.6399999999999997</v>
      </c>
      <c r="E262">
        <f>NormalizedEnergyImpacts_Furnace!Z268</f>
        <v>30</v>
      </c>
      <c r="F262" s="142">
        <f>NormalizedEnergyImpacts_Furnace!AA268</f>
        <v>0.15466666666666665</v>
      </c>
      <c r="G262" s="37">
        <f>NormalizedEnergyImpacts_Furnace!AB268</f>
        <v>12.373333333333331</v>
      </c>
      <c r="H262" s="124">
        <f>NormalizedEnergyImpacts_Furnace!AD268</f>
        <v>669.98</v>
      </c>
      <c r="I262" s="2">
        <f>NormalizedEnergyImpacts_Furnace!AE268</f>
        <v>3.1087072</v>
      </c>
      <c r="J262" s="37">
        <f>NormalizedEnergyImpacts_Furnace!AF268</f>
        <v>248.69657599999999</v>
      </c>
      <c r="K262">
        <f>NormalizedEnergyImpacts_Furnace!AH268</f>
        <v>127.74</v>
      </c>
      <c r="L262" s="162">
        <f>NormalizedEnergyImpacts_Furnace!AI268</f>
        <v>0.59271359999999995</v>
      </c>
      <c r="M262" s="37">
        <f>NormalizedEnergyImpacts_Furnace!AJ268</f>
        <v>47.417087999999993</v>
      </c>
    </row>
    <row r="263" spans="1:13" x14ac:dyDescent="0.4">
      <c r="A263" t="str">
        <f>NormalizedEnergyImpacts_Furnace!E269</f>
        <v>Any</v>
      </c>
      <c r="B263" t="str">
        <f>NormalizedEnergyImpacts_Furnace!F269</f>
        <v>SCn</v>
      </c>
      <c r="C263" t="str">
        <f>NormalizedEnergyImpacts_Furnace!I269</f>
        <v>CZ04</v>
      </c>
      <c r="D263">
        <f>NormalizedEnergyImpacts_Furnace!Y269</f>
        <v>4.5</v>
      </c>
      <c r="E263">
        <f>NormalizedEnergyImpacts_Furnace!Z269</f>
        <v>30</v>
      </c>
      <c r="F263" s="142">
        <f>NormalizedEnergyImpacts_Furnace!AA269</f>
        <v>0.15</v>
      </c>
      <c r="G263" s="37">
        <f>NormalizedEnergyImpacts_Furnace!AB269</f>
        <v>12</v>
      </c>
      <c r="H263" s="124">
        <f>NormalizedEnergyImpacts_Furnace!AD269</f>
        <v>669.98</v>
      </c>
      <c r="I263" s="2">
        <f>NormalizedEnergyImpacts_Furnace!AE269</f>
        <v>3.01491</v>
      </c>
      <c r="J263" s="37">
        <f>NormalizedEnergyImpacts_Furnace!AF269</f>
        <v>241.19280000000001</v>
      </c>
      <c r="K263">
        <f>NormalizedEnergyImpacts_Furnace!AH269</f>
        <v>73.62</v>
      </c>
      <c r="L263" s="162">
        <f>NormalizedEnergyImpacts_Furnace!AI269</f>
        <v>0.33128999999999997</v>
      </c>
      <c r="M263" s="37">
        <f>NormalizedEnergyImpacts_Furnace!AJ269</f>
        <v>26.5032</v>
      </c>
    </row>
    <row r="264" spans="1:13" x14ac:dyDescent="0.4">
      <c r="A264" t="str">
        <f>NormalizedEnergyImpacts_Furnace!E270</f>
        <v>Any</v>
      </c>
      <c r="B264" t="str">
        <f>NormalizedEnergyImpacts_Furnace!F270</f>
        <v>SCn</v>
      </c>
      <c r="C264" t="str">
        <f>NormalizedEnergyImpacts_Furnace!I270</f>
        <v>CZ05</v>
      </c>
      <c r="D264">
        <f>NormalizedEnergyImpacts_Furnace!Y270</f>
        <v>3.33</v>
      </c>
      <c r="E264">
        <f>NormalizedEnergyImpacts_Furnace!Z270</f>
        <v>30</v>
      </c>
      <c r="F264" s="142">
        <f>NormalizedEnergyImpacts_Furnace!AA270</f>
        <v>0.111</v>
      </c>
      <c r="G264" s="37">
        <f>NormalizedEnergyImpacts_Furnace!AB270</f>
        <v>8.8800000000000008</v>
      </c>
      <c r="H264" s="124">
        <f>NormalizedEnergyImpacts_Furnace!AD270</f>
        <v>669.98</v>
      </c>
      <c r="I264" s="2">
        <f>NormalizedEnergyImpacts_Furnace!AE270</f>
        <v>2.2310334000000003</v>
      </c>
      <c r="J264" s="37">
        <f>NormalizedEnergyImpacts_Furnace!AF270</f>
        <v>178.48267200000004</v>
      </c>
      <c r="K264">
        <f>NormalizedEnergyImpacts_Furnace!AH270</f>
        <v>73.62</v>
      </c>
      <c r="L264" s="162">
        <f>NormalizedEnergyImpacts_Furnace!AI270</f>
        <v>0.24515460000000003</v>
      </c>
      <c r="M264" s="37">
        <f>NormalizedEnergyImpacts_Furnace!AJ270</f>
        <v>19.612368000000004</v>
      </c>
    </row>
    <row r="265" spans="1:13" x14ac:dyDescent="0.4">
      <c r="A265" t="str">
        <f>NormalizedEnergyImpacts_Furnace!E271</f>
        <v>Any</v>
      </c>
      <c r="B265" t="str">
        <f>NormalizedEnergyImpacts_Furnace!F271</f>
        <v>SCn</v>
      </c>
      <c r="C265" t="str">
        <f>NormalizedEnergyImpacts_Furnace!I271</f>
        <v>CZ06</v>
      </c>
      <c r="D265">
        <f>NormalizedEnergyImpacts_Furnace!Y271</f>
        <v>2.27</v>
      </c>
      <c r="E265">
        <f>NormalizedEnergyImpacts_Furnace!Z271</f>
        <v>30</v>
      </c>
      <c r="F265" s="142">
        <f>NormalizedEnergyImpacts_Furnace!AA271</f>
        <v>7.5666666666666674E-2</v>
      </c>
      <c r="G265" s="37">
        <f>NormalizedEnergyImpacts_Furnace!AB271</f>
        <v>6.0533333333333337</v>
      </c>
      <c r="H265" s="124">
        <f>NormalizedEnergyImpacts_Furnace!AD271</f>
        <v>669.98</v>
      </c>
      <c r="I265" s="2">
        <f>NormalizedEnergyImpacts_Furnace!AE271</f>
        <v>1.5208546000000001</v>
      </c>
      <c r="J265" s="37">
        <f>NormalizedEnergyImpacts_Furnace!AF271</f>
        <v>121.668368</v>
      </c>
      <c r="K265">
        <f>NormalizedEnergyImpacts_Furnace!AH271</f>
        <v>98.84</v>
      </c>
      <c r="L265" s="162">
        <f>NormalizedEnergyImpacts_Furnace!AI271</f>
        <v>0.22436680000000001</v>
      </c>
      <c r="M265" s="37">
        <f>NormalizedEnergyImpacts_Furnace!AJ271</f>
        <v>17.949344</v>
      </c>
    </row>
    <row r="266" spans="1:13" x14ac:dyDescent="0.4">
      <c r="A266" t="str">
        <f>NormalizedEnergyImpacts_Furnace!E272</f>
        <v>Any</v>
      </c>
      <c r="B266" t="str">
        <f>NormalizedEnergyImpacts_Furnace!F272</f>
        <v>SCn</v>
      </c>
      <c r="C266" t="str">
        <f>NormalizedEnergyImpacts_Furnace!I272</f>
        <v>CZ07</v>
      </c>
      <c r="D266">
        <f>NormalizedEnergyImpacts_Furnace!Y272</f>
        <v>1.63</v>
      </c>
      <c r="E266">
        <f>NormalizedEnergyImpacts_Furnace!Z272</f>
        <v>30</v>
      </c>
      <c r="F266" s="142">
        <f>NormalizedEnergyImpacts_Furnace!AA272</f>
        <v>5.4333333333333331E-2</v>
      </c>
      <c r="G266" s="37">
        <f>NormalizedEnergyImpacts_Furnace!AB272</f>
        <v>4.3466666666666667</v>
      </c>
      <c r="H266" s="124">
        <f>NormalizedEnergyImpacts_Furnace!AD272</f>
        <v>669.98</v>
      </c>
      <c r="I266" s="2">
        <f>NormalizedEnergyImpacts_Furnace!AE272</f>
        <v>1.0920673999999999</v>
      </c>
      <c r="J266" s="37">
        <f>NormalizedEnergyImpacts_Furnace!AF272</f>
        <v>87.365391999999986</v>
      </c>
      <c r="K266">
        <f>NormalizedEnergyImpacts_Furnace!AH272</f>
        <v>65.569999999999993</v>
      </c>
      <c r="L266" s="162">
        <f>NormalizedEnergyImpacts_Furnace!AI272</f>
        <v>0.10687909999999999</v>
      </c>
      <c r="M266" s="37">
        <f>NormalizedEnergyImpacts_Furnace!AJ272</f>
        <v>8.5503279999999986</v>
      </c>
    </row>
    <row r="267" spans="1:13" x14ac:dyDescent="0.4">
      <c r="A267" t="str">
        <f>NormalizedEnergyImpacts_Furnace!E273</f>
        <v>Any</v>
      </c>
      <c r="B267" t="str">
        <f>NormalizedEnergyImpacts_Furnace!F273</f>
        <v>SCn</v>
      </c>
      <c r="C267" t="str">
        <f>NormalizedEnergyImpacts_Furnace!I273</f>
        <v>CZ08</v>
      </c>
      <c r="D267">
        <f>NormalizedEnergyImpacts_Furnace!Y273</f>
        <v>1.99</v>
      </c>
      <c r="E267">
        <f>NormalizedEnergyImpacts_Furnace!Z273</f>
        <v>30</v>
      </c>
      <c r="F267" s="142">
        <f>NormalizedEnergyImpacts_Furnace!AA273</f>
        <v>6.6333333333333327E-2</v>
      </c>
      <c r="G267" s="37">
        <f>NormalizedEnergyImpacts_Furnace!AB273</f>
        <v>5.3066666666666666</v>
      </c>
      <c r="H267" s="124">
        <f>NormalizedEnergyImpacts_Furnace!AD273</f>
        <v>669.98</v>
      </c>
      <c r="I267" s="2">
        <f>NormalizedEnergyImpacts_Furnace!AE273</f>
        <v>1.3332602</v>
      </c>
      <c r="J267" s="37">
        <f>NormalizedEnergyImpacts_Furnace!AF273</f>
        <v>106.660816</v>
      </c>
      <c r="K267">
        <f>NormalizedEnergyImpacts_Furnace!AH273</f>
        <v>98.84</v>
      </c>
      <c r="L267" s="162">
        <f>NormalizedEnergyImpacts_Furnace!AI273</f>
        <v>0.19669160000000002</v>
      </c>
      <c r="M267" s="37">
        <f>NormalizedEnergyImpacts_Furnace!AJ273</f>
        <v>15.735328000000003</v>
      </c>
    </row>
    <row r="268" spans="1:13" x14ac:dyDescent="0.4">
      <c r="A268" t="str">
        <f>NormalizedEnergyImpacts_Furnace!E274</f>
        <v>Any</v>
      </c>
      <c r="B268" t="str">
        <f>NormalizedEnergyImpacts_Furnace!F274</f>
        <v>SCn</v>
      </c>
      <c r="C268" t="str">
        <f>NormalizedEnergyImpacts_Furnace!I274</f>
        <v>CZ09</v>
      </c>
      <c r="D268">
        <f>NormalizedEnergyImpacts_Furnace!Y274</f>
        <v>1.28</v>
      </c>
      <c r="E268">
        <f>NormalizedEnergyImpacts_Furnace!Z274</f>
        <v>30</v>
      </c>
      <c r="F268" s="142">
        <f>NormalizedEnergyImpacts_Furnace!AA274</f>
        <v>4.2666666666666665E-2</v>
      </c>
      <c r="G268" s="37">
        <f>NormalizedEnergyImpacts_Furnace!AB274</f>
        <v>3.4133333333333331</v>
      </c>
      <c r="H268" s="124">
        <f>NormalizedEnergyImpacts_Furnace!AD274</f>
        <v>669.98</v>
      </c>
      <c r="I268" s="2">
        <f>NormalizedEnergyImpacts_Furnace!AE274</f>
        <v>0.85757440000000007</v>
      </c>
      <c r="J268" s="37">
        <f>NormalizedEnergyImpacts_Furnace!AF274</f>
        <v>68.605952000000002</v>
      </c>
      <c r="K268">
        <f>NormalizedEnergyImpacts_Furnace!AH274</f>
        <v>255.69</v>
      </c>
      <c r="L268" s="162">
        <f>NormalizedEnergyImpacts_Furnace!AI274</f>
        <v>0.3272832</v>
      </c>
      <c r="M268" s="37">
        <f>NormalizedEnergyImpacts_Furnace!AJ274</f>
        <v>26.182656000000001</v>
      </c>
    </row>
    <row r="269" spans="1:13" x14ac:dyDescent="0.4">
      <c r="A269" t="str">
        <f>NormalizedEnergyImpacts_Furnace!E275</f>
        <v>Any</v>
      </c>
      <c r="B269" t="str">
        <f>NormalizedEnergyImpacts_Furnace!F275</f>
        <v>SCn</v>
      </c>
      <c r="C269" t="str">
        <f>NormalizedEnergyImpacts_Furnace!I275</f>
        <v>CZ10</v>
      </c>
      <c r="D269">
        <f>NormalizedEnergyImpacts_Furnace!Y275</f>
        <v>1.7</v>
      </c>
      <c r="E269">
        <f>NormalizedEnergyImpacts_Furnace!Z275</f>
        <v>30</v>
      </c>
      <c r="F269" s="142">
        <f>NormalizedEnergyImpacts_Furnace!AA275</f>
        <v>5.6666666666666664E-2</v>
      </c>
      <c r="G269" s="37">
        <f>NormalizedEnergyImpacts_Furnace!AB275</f>
        <v>4.5333333333333332</v>
      </c>
      <c r="H269" s="124">
        <f>NormalizedEnergyImpacts_Furnace!AD275</f>
        <v>669.98</v>
      </c>
      <c r="I269" s="2">
        <f>NormalizedEnergyImpacts_Furnace!AE275</f>
        <v>1.1389659999999999</v>
      </c>
      <c r="J269" s="37">
        <f>NormalizedEnergyImpacts_Furnace!AF275</f>
        <v>91.117279999999994</v>
      </c>
      <c r="K269">
        <f>NormalizedEnergyImpacts_Furnace!AH275</f>
        <v>239.04</v>
      </c>
      <c r="L269" s="162">
        <f>NormalizedEnergyImpacts_Furnace!AI275</f>
        <v>0.40636799999999995</v>
      </c>
      <c r="M269" s="37">
        <f>NormalizedEnergyImpacts_Furnace!AJ275</f>
        <v>32.509439999999998</v>
      </c>
    </row>
    <row r="270" spans="1:13" x14ac:dyDescent="0.4">
      <c r="A270" t="str">
        <f>NormalizedEnergyImpacts_Furnace!E276</f>
        <v>Any</v>
      </c>
      <c r="B270" t="str">
        <f>NormalizedEnergyImpacts_Furnace!F276</f>
        <v>SCn</v>
      </c>
      <c r="C270" t="str">
        <f>NormalizedEnergyImpacts_Furnace!I276</f>
        <v>CZ11</v>
      </c>
      <c r="D270">
        <f>NormalizedEnergyImpacts_Furnace!Y276</f>
        <v>6.76</v>
      </c>
      <c r="E270">
        <f>NormalizedEnergyImpacts_Furnace!Z276</f>
        <v>30</v>
      </c>
      <c r="F270" s="142">
        <f>NormalizedEnergyImpacts_Furnace!AA276</f>
        <v>0.22533333333333333</v>
      </c>
      <c r="G270" s="37">
        <f>NormalizedEnergyImpacts_Furnace!AB276</f>
        <v>18.026666666666667</v>
      </c>
      <c r="H270" s="124">
        <f>NormalizedEnergyImpacts_Furnace!AD276</f>
        <v>669.98</v>
      </c>
      <c r="I270" s="2">
        <f>NormalizedEnergyImpacts_Furnace!AE276</f>
        <v>4.5290647999999996</v>
      </c>
      <c r="J270" s="37">
        <f>NormalizedEnergyImpacts_Furnace!AF276</f>
        <v>362.32518399999998</v>
      </c>
      <c r="K270">
        <f>NormalizedEnergyImpacts_Furnace!AH276</f>
        <v>81.99</v>
      </c>
      <c r="L270" s="162">
        <f>NormalizedEnergyImpacts_Furnace!AI276</f>
        <v>0.55425239999999998</v>
      </c>
      <c r="M270" s="37">
        <f>NormalizedEnergyImpacts_Furnace!AJ276</f>
        <v>44.340192000000002</v>
      </c>
    </row>
    <row r="271" spans="1:13" x14ac:dyDescent="0.4">
      <c r="A271" t="str">
        <f>NormalizedEnergyImpacts_Furnace!E277</f>
        <v>Any</v>
      </c>
      <c r="B271" t="str">
        <f>NormalizedEnergyImpacts_Furnace!F277</f>
        <v>SCn</v>
      </c>
      <c r="C271" t="str">
        <f>NormalizedEnergyImpacts_Furnace!I277</f>
        <v>CZ12</v>
      </c>
      <c r="D271">
        <f>NormalizedEnergyImpacts_Furnace!Y277</f>
        <v>6.26</v>
      </c>
      <c r="E271">
        <f>NormalizedEnergyImpacts_Furnace!Z277</f>
        <v>30</v>
      </c>
      <c r="F271" s="142">
        <f>NormalizedEnergyImpacts_Furnace!AA277</f>
        <v>0.20866666666666667</v>
      </c>
      <c r="G271" s="37">
        <f>NormalizedEnergyImpacts_Furnace!AB277</f>
        <v>16.693333333333335</v>
      </c>
      <c r="H271" s="124">
        <f>NormalizedEnergyImpacts_Furnace!AD277</f>
        <v>669.98</v>
      </c>
      <c r="I271" s="2">
        <f>NormalizedEnergyImpacts_Furnace!AE277</f>
        <v>4.1940748000000001</v>
      </c>
      <c r="J271" s="37">
        <f>NormalizedEnergyImpacts_Furnace!AF277</f>
        <v>335.52598399999999</v>
      </c>
      <c r="K271">
        <f>NormalizedEnergyImpacts_Furnace!AH277</f>
        <v>669.98</v>
      </c>
      <c r="L271" s="162">
        <f>NormalizedEnergyImpacts_Furnace!AI277</f>
        <v>4.1940748000000001</v>
      </c>
      <c r="M271" s="37">
        <f>NormalizedEnergyImpacts_Furnace!AJ277</f>
        <v>335.52598399999999</v>
      </c>
    </row>
    <row r="272" spans="1:13" x14ac:dyDescent="0.4">
      <c r="A272" t="str">
        <f>NormalizedEnergyImpacts_Furnace!E278</f>
        <v>Any</v>
      </c>
      <c r="B272" t="str">
        <f>NormalizedEnergyImpacts_Furnace!F278</f>
        <v>SCn</v>
      </c>
      <c r="C272" t="str">
        <f>NormalizedEnergyImpacts_Furnace!I278</f>
        <v>CZ13</v>
      </c>
      <c r="D272">
        <f>NormalizedEnergyImpacts_Furnace!Y278</f>
        <v>4.84</v>
      </c>
      <c r="E272">
        <f>NormalizedEnergyImpacts_Furnace!Z278</f>
        <v>30</v>
      </c>
      <c r="F272" s="142">
        <f>NormalizedEnergyImpacts_Furnace!AA278</f>
        <v>0.16133333333333333</v>
      </c>
      <c r="G272" s="37">
        <f>NormalizedEnergyImpacts_Furnace!AB278</f>
        <v>12.906666666666666</v>
      </c>
      <c r="H272" s="124">
        <f>NormalizedEnergyImpacts_Furnace!AD278</f>
        <v>669.98</v>
      </c>
      <c r="I272" s="2">
        <f>NormalizedEnergyImpacts_Furnace!AE278</f>
        <v>3.2427031999999998</v>
      </c>
      <c r="J272" s="37">
        <f>NormalizedEnergyImpacts_Furnace!AF278</f>
        <v>259.41625599999998</v>
      </c>
      <c r="K272">
        <f>NormalizedEnergyImpacts_Furnace!AH278</f>
        <v>65.569999999999993</v>
      </c>
      <c r="L272" s="162">
        <f>NormalizedEnergyImpacts_Furnace!AI278</f>
        <v>0.31735879999999994</v>
      </c>
      <c r="M272" s="37">
        <f>NormalizedEnergyImpacts_Furnace!AJ278</f>
        <v>25.388703999999997</v>
      </c>
    </row>
    <row r="273" spans="1:13" x14ac:dyDescent="0.4">
      <c r="A273" t="str">
        <f>NormalizedEnergyImpacts_Furnace!E279</f>
        <v>Any</v>
      </c>
      <c r="B273" t="str">
        <f>NormalizedEnergyImpacts_Furnace!F279</f>
        <v>SCn</v>
      </c>
      <c r="C273" t="str">
        <f>NormalizedEnergyImpacts_Furnace!I279</f>
        <v>CZ14</v>
      </c>
      <c r="D273">
        <f>NormalizedEnergyImpacts_Furnace!Y279</f>
        <v>6.11</v>
      </c>
      <c r="E273">
        <f>NormalizedEnergyImpacts_Furnace!Z279</f>
        <v>30</v>
      </c>
      <c r="F273" s="142">
        <f>NormalizedEnergyImpacts_Furnace!AA279</f>
        <v>0.20366666666666669</v>
      </c>
      <c r="G273" s="37">
        <f>NormalizedEnergyImpacts_Furnace!AB279</f>
        <v>16.293333333333337</v>
      </c>
      <c r="H273" s="124">
        <f>NormalizedEnergyImpacts_Furnace!AD279</f>
        <v>669.98</v>
      </c>
      <c r="I273" s="2">
        <f>NormalizedEnergyImpacts_Furnace!AE279</f>
        <v>4.0935778000000003</v>
      </c>
      <c r="J273" s="37">
        <f>NormalizedEnergyImpacts_Furnace!AF279</f>
        <v>327.48622399999999</v>
      </c>
      <c r="K273">
        <f>NormalizedEnergyImpacts_Furnace!AH279</f>
        <v>239.04</v>
      </c>
      <c r="L273" s="162">
        <f>NormalizedEnergyImpacts_Furnace!AI279</f>
        <v>1.4605344</v>
      </c>
      <c r="M273" s="37">
        <f>NormalizedEnergyImpacts_Furnace!AJ279</f>
        <v>116.842752</v>
      </c>
    </row>
    <row r="274" spans="1:13" x14ac:dyDescent="0.4">
      <c r="A274" t="str">
        <f>NormalizedEnergyImpacts_Furnace!E280</f>
        <v>Any</v>
      </c>
      <c r="B274" t="str">
        <f>NormalizedEnergyImpacts_Furnace!F280</f>
        <v>SCn</v>
      </c>
      <c r="C274" t="str">
        <f>NormalizedEnergyImpacts_Furnace!I280</f>
        <v>CZ15</v>
      </c>
      <c r="D274">
        <f>NormalizedEnergyImpacts_Furnace!Y280</f>
        <v>0.77800000000000002</v>
      </c>
      <c r="E274">
        <f>NormalizedEnergyImpacts_Furnace!Z280</f>
        <v>30</v>
      </c>
      <c r="F274" s="142">
        <f>NormalizedEnergyImpacts_Furnace!AA280</f>
        <v>2.5933333333333333E-2</v>
      </c>
      <c r="G274" s="37">
        <f>NormalizedEnergyImpacts_Furnace!AB280</f>
        <v>2.0746666666666664</v>
      </c>
      <c r="H274" s="124">
        <f>NormalizedEnergyImpacts_Furnace!AD280</f>
        <v>669.98</v>
      </c>
      <c r="I274" s="2">
        <f>NormalizedEnergyImpacts_Furnace!AE280</f>
        <v>0.52124444000000003</v>
      </c>
      <c r="J274" s="37">
        <f>NormalizedEnergyImpacts_Furnace!AF280</f>
        <v>41.699555200000006</v>
      </c>
      <c r="K274">
        <f>NormalizedEnergyImpacts_Furnace!AH280</f>
        <v>102.45</v>
      </c>
      <c r="L274" s="162">
        <f>NormalizedEnergyImpacts_Furnace!AI280</f>
        <v>7.9706100000000002E-2</v>
      </c>
      <c r="M274" s="37">
        <f>NormalizedEnergyImpacts_Furnace!AJ280</f>
        <v>6.3764880000000002</v>
      </c>
    </row>
    <row r="275" spans="1:13" x14ac:dyDescent="0.4">
      <c r="A275" t="str">
        <f>NormalizedEnergyImpacts_Furnace!E281</f>
        <v>Any</v>
      </c>
      <c r="B275" t="str">
        <f>NormalizedEnergyImpacts_Furnace!F281</f>
        <v>SCn</v>
      </c>
      <c r="C275" t="str">
        <f>NormalizedEnergyImpacts_Furnace!I281</f>
        <v>CZ16</v>
      </c>
      <c r="D275">
        <f>NormalizedEnergyImpacts_Furnace!Y281</f>
        <v>15.1</v>
      </c>
      <c r="E275">
        <f>NormalizedEnergyImpacts_Furnace!Z281</f>
        <v>30</v>
      </c>
      <c r="F275" s="142">
        <f>NormalizedEnergyImpacts_Furnace!AA281</f>
        <v>0.5033333333333333</v>
      </c>
      <c r="G275" s="37">
        <f>NormalizedEnergyImpacts_Furnace!AB281</f>
        <v>40.266666666666666</v>
      </c>
      <c r="H275" s="124">
        <f>NormalizedEnergyImpacts_Furnace!AD281</f>
        <v>669.98</v>
      </c>
      <c r="I275" s="2">
        <f>NormalizedEnergyImpacts_Furnace!AE281</f>
        <v>10.116698</v>
      </c>
      <c r="J275" s="37">
        <f>NormalizedEnergyImpacts_Furnace!AF281</f>
        <v>809.33583999999996</v>
      </c>
      <c r="K275">
        <f>NormalizedEnergyImpacts_Furnace!AH281</f>
        <v>255.69</v>
      </c>
      <c r="L275" s="162">
        <f>NormalizedEnergyImpacts_Furnace!AI281</f>
        <v>3.8609189999999995</v>
      </c>
      <c r="M275" s="37">
        <f>NormalizedEnergyImpacts_Furnace!AJ281</f>
        <v>308.87351999999998</v>
      </c>
    </row>
    <row r="276" spans="1:13" x14ac:dyDescent="0.4">
      <c r="A276" t="str">
        <f>NormalizedEnergyImpacts_Furnace!E282</f>
        <v>Any</v>
      </c>
      <c r="B276" t="str">
        <f>NormalizedEnergyImpacts_Furnace!F282</f>
        <v>WRf</v>
      </c>
      <c r="C276" t="str">
        <f>NormalizedEnergyImpacts_Furnace!I282</f>
        <v>CZ01</v>
      </c>
      <c r="D276">
        <f>NormalizedEnergyImpacts_Furnace!Y282</f>
        <v>3.74</v>
      </c>
      <c r="E276">
        <f>NormalizedEnergyImpacts_Furnace!Z282</f>
        <v>20</v>
      </c>
      <c r="F276" s="142">
        <f>NormalizedEnergyImpacts_Furnace!AA282</f>
        <v>0.187</v>
      </c>
      <c r="G276" s="37">
        <f>NormalizedEnergyImpacts_Furnace!AB282</f>
        <v>14.96</v>
      </c>
      <c r="H276" s="124">
        <f>NormalizedEnergyImpacts_Furnace!AD282</f>
        <v>248.22</v>
      </c>
      <c r="I276" s="2">
        <f>NormalizedEnergyImpacts_Furnace!AE282</f>
        <v>0.92834280000000002</v>
      </c>
      <c r="J276" s="37">
        <f>NormalizedEnergyImpacts_Furnace!AF282</f>
        <v>74.267424000000005</v>
      </c>
      <c r="K276">
        <f>NormalizedEnergyImpacts_Furnace!AH282</f>
        <v>585.19000000000005</v>
      </c>
      <c r="L276" s="162">
        <f>NormalizedEnergyImpacts_Furnace!AI282</f>
        <v>2.1886106000000005</v>
      </c>
      <c r="M276" s="37">
        <f>NormalizedEnergyImpacts_Furnace!AJ282</f>
        <v>175.08884800000004</v>
      </c>
    </row>
    <row r="277" spans="1:13" x14ac:dyDescent="0.4">
      <c r="A277" t="str">
        <f>NormalizedEnergyImpacts_Furnace!E283</f>
        <v>Any</v>
      </c>
      <c r="B277" t="str">
        <f>NormalizedEnergyImpacts_Furnace!F283</f>
        <v>WRf</v>
      </c>
      <c r="C277" t="str">
        <f>NormalizedEnergyImpacts_Furnace!I283</f>
        <v>CZ02</v>
      </c>
      <c r="D277">
        <f>NormalizedEnergyImpacts_Furnace!Y283</f>
        <v>3.24</v>
      </c>
      <c r="E277">
        <f>NormalizedEnergyImpacts_Furnace!Z283</f>
        <v>20</v>
      </c>
      <c r="F277" s="142">
        <f>NormalizedEnergyImpacts_Furnace!AA283</f>
        <v>0.16200000000000001</v>
      </c>
      <c r="G277" s="37">
        <f>NormalizedEnergyImpacts_Furnace!AB283</f>
        <v>12.96</v>
      </c>
      <c r="H277" s="124">
        <f>NormalizedEnergyImpacts_Furnace!AD283</f>
        <v>248.22</v>
      </c>
      <c r="I277" s="2">
        <f>NormalizedEnergyImpacts_Furnace!AE283</f>
        <v>0.80423280000000008</v>
      </c>
      <c r="J277" s="37">
        <f>NormalizedEnergyImpacts_Furnace!AF283</f>
        <v>64.33862400000001</v>
      </c>
      <c r="K277">
        <f>NormalizedEnergyImpacts_Furnace!AH283</f>
        <v>161.38999999999999</v>
      </c>
      <c r="L277" s="162">
        <f>NormalizedEnergyImpacts_Furnace!AI283</f>
        <v>0.52290360000000002</v>
      </c>
      <c r="M277" s="37">
        <f>NormalizedEnergyImpacts_Furnace!AJ283</f>
        <v>41.832288000000005</v>
      </c>
    </row>
    <row r="278" spans="1:13" x14ac:dyDescent="0.4">
      <c r="A278" t="str">
        <f>NormalizedEnergyImpacts_Furnace!E284</f>
        <v>Any</v>
      </c>
      <c r="B278" t="str">
        <f>NormalizedEnergyImpacts_Furnace!F284</f>
        <v>WRf</v>
      </c>
      <c r="C278" t="str">
        <f>NormalizedEnergyImpacts_Furnace!I284</f>
        <v>CZ03</v>
      </c>
      <c r="D278">
        <f>NormalizedEnergyImpacts_Furnace!Y284</f>
        <v>1.6</v>
      </c>
      <c r="E278">
        <f>NormalizedEnergyImpacts_Furnace!Z284</f>
        <v>20</v>
      </c>
      <c r="F278" s="142">
        <f>NormalizedEnergyImpacts_Furnace!AA284</f>
        <v>0.08</v>
      </c>
      <c r="G278" s="37">
        <f>NormalizedEnergyImpacts_Furnace!AB284</f>
        <v>6.4</v>
      </c>
      <c r="H278" s="124">
        <f>NormalizedEnergyImpacts_Furnace!AD284</f>
        <v>248.22</v>
      </c>
      <c r="I278" s="2">
        <f>NormalizedEnergyImpacts_Furnace!AE284</f>
        <v>0.39715200000000001</v>
      </c>
      <c r="J278" s="37">
        <f>NormalizedEnergyImpacts_Furnace!AF284</f>
        <v>31.77216</v>
      </c>
      <c r="K278">
        <f>NormalizedEnergyImpacts_Furnace!AH284</f>
        <v>150.25</v>
      </c>
      <c r="L278" s="162">
        <f>NormalizedEnergyImpacts_Furnace!AI284</f>
        <v>0.2404</v>
      </c>
      <c r="M278" s="37">
        <f>NormalizedEnergyImpacts_Furnace!AJ284</f>
        <v>19.231999999999999</v>
      </c>
    </row>
    <row r="279" spans="1:13" x14ac:dyDescent="0.4">
      <c r="A279" t="str">
        <f>NormalizedEnergyImpacts_Furnace!E285</f>
        <v>Any</v>
      </c>
      <c r="B279" t="str">
        <f>NormalizedEnergyImpacts_Furnace!F285</f>
        <v>WRf</v>
      </c>
      <c r="C279" t="str">
        <f>NormalizedEnergyImpacts_Furnace!I285</f>
        <v>CZ04</v>
      </c>
      <c r="D279">
        <f>NormalizedEnergyImpacts_Furnace!Y285</f>
        <v>1.8</v>
      </c>
      <c r="E279">
        <f>NormalizedEnergyImpacts_Furnace!Z285</f>
        <v>20</v>
      </c>
      <c r="F279" s="142">
        <f>NormalizedEnergyImpacts_Furnace!AA285</f>
        <v>0.09</v>
      </c>
      <c r="G279" s="37">
        <f>NormalizedEnergyImpacts_Furnace!AB285</f>
        <v>7.1999999999999993</v>
      </c>
      <c r="H279" s="124">
        <f>NormalizedEnergyImpacts_Furnace!AD285</f>
        <v>248.22</v>
      </c>
      <c r="I279" s="2">
        <f>NormalizedEnergyImpacts_Furnace!AE285</f>
        <v>0.44679599999999997</v>
      </c>
      <c r="J279" s="37">
        <f>NormalizedEnergyImpacts_Furnace!AF285</f>
        <v>35.743679999999998</v>
      </c>
      <c r="K279">
        <f>NormalizedEnergyImpacts_Furnace!AH285</f>
        <v>1544.25</v>
      </c>
      <c r="L279" s="162">
        <f>NormalizedEnergyImpacts_Furnace!AI285</f>
        <v>2.7796499999999997</v>
      </c>
      <c r="M279" s="37">
        <f>NormalizedEnergyImpacts_Furnace!AJ285</f>
        <v>222.37199999999999</v>
      </c>
    </row>
    <row r="280" spans="1:13" x14ac:dyDescent="0.4">
      <c r="A280" t="str">
        <f>NormalizedEnergyImpacts_Furnace!E286</f>
        <v>Any</v>
      </c>
      <c r="B280" t="str">
        <f>NormalizedEnergyImpacts_Furnace!F286</f>
        <v>WRf</v>
      </c>
      <c r="C280" t="str">
        <f>NormalizedEnergyImpacts_Furnace!I286</f>
        <v>CZ05</v>
      </c>
      <c r="D280">
        <f>NormalizedEnergyImpacts_Furnace!Y286</f>
        <v>1.47</v>
      </c>
      <c r="E280">
        <f>NormalizedEnergyImpacts_Furnace!Z286</f>
        <v>20</v>
      </c>
      <c r="F280" s="142">
        <f>NormalizedEnergyImpacts_Furnace!AA286</f>
        <v>7.3499999999999996E-2</v>
      </c>
      <c r="G280" s="37">
        <f>NormalizedEnergyImpacts_Furnace!AB286</f>
        <v>5.88</v>
      </c>
      <c r="H280" s="124">
        <f>NormalizedEnergyImpacts_Furnace!AD286</f>
        <v>248.22</v>
      </c>
      <c r="I280" s="2">
        <f>NormalizedEnergyImpacts_Furnace!AE286</f>
        <v>0.36488339999999997</v>
      </c>
      <c r="J280" s="37">
        <f>NormalizedEnergyImpacts_Furnace!AF286</f>
        <v>29.190671999999999</v>
      </c>
      <c r="K280">
        <f>NormalizedEnergyImpacts_Furnace!AH286</f>
        <v>1544.25</v>
      </c>
      <c r="L280" s="162">
        <f>NormalizedEnergyImpacts_Furnace!AI286</f>
        <v>2.2700475</v>
      </c>
      <c r="M280" s="37">
        <f>NormalizedEnergyImpacts_Furnace!AJ286</f>
        <v>181.60380000000001</v>
      </c>
    </row>
    <row r="281" spans="1:13" x14ac:dyDescent="0.4">
      <c r="A281" t="str">
        <f>NormalizedEnergyImpacts_Furnace!E287</f>
        <v>Any</v>
      </c>
      <c r="B281" t="str">
        <f>NormalizedEnergyImpacts_Furnace!F287</f>
        <v>WRf</v>
      </c>
      <c r="C281" t="str">
        <f>NormalizedEnergyImpacts_Furnace!I287</f>
        <v>CZ06</v>
      </c>
      <c r="D281">
        <f>NormalizedEnergyImpacts_Furnace!Y287</f>
        <v>0.37</v>
      </c>
      <c r="E281">
        <f>NormalizedEnergyImpacts_Furnace!Z287</f>
        <v>20</v>
      </c>
      <c r="F281" s="142">
        <f>NormalizedEnergyImpacts_Furnace!AA287</f>
        <v>1.8499999999999999E-2</v>
      </c>
      <c r="G281" s="37">
        <f>NormalizedEnergyImpacts_Furnace!AB287</f>
        <v>1.48</v>
      </c>
      <c r="H281" s="124">
        <f>NormalizedEnergyImpacts_Furnace!AD287</f>
        <v>248.22</v>
      </c>
      <c r="I281" s="2">
        <f>NormalizedEnergyImpacts_Furnace!AE287</f>
        <v>9.1841400000000004E-2</v>
      </c>
      <c r="J281" s="37">
        <f>NormalizedEnergyImpacts_Furnace!AF287</f>
        <v>7.3473120000000005</v>
      </c>
      <c r="K281">
        <f>NormalizedEnergyImpacts_Furnace!AH287</f>
        <v>607.69000000000005</v>
      </c>
      <c r="L281" s="162">
        <f>NormalizedEnergyImpacts_Furnace!AI287</f>
        <v>0.22484530000000003</v>
      </c>
      <c r="M281" s="37">
        <f>NormalizedEnergyImpacts_Furnace!AJ287</f>
        <v>17.987624000000004</v>
      </c>
    </row>
    <row r="282" spans="1:13" x14ac:dyDescent="0.4">
      <c r="A282" t="str">
        <f>NormalizedEnergyImpacts_Furnace!E288</f>
        <v>Any</v>
      </c>
      <c r="B282" t="str">
        <f>NormalizedEnergyImpacts_Furnace!F288</f>
        <v>WRf</v>
      </c>
      <c r="C282" t="str">
        <f>NormalizedEnergyImpacts_Furnace!I288</f>
        <v>CZ07</v>
      </c>
      <c r="D282">
        <f>NormalizedEnergyImpacts_Furnace!Y288</f>
        <v>0.254</v>
      </c>
      <c r="E282">
        <f>NormalizedEnergyImpacts_Furnace!Z288</f>
        <v>20</v>
      </c>
      <c r="F282" s="142">
        <f>NormalizedEnergyImpacts_Furnace!AA288</f>
        <v>1.2699999999999999E-2</v>
      </c>
      <c r="G282" s="37">
        <f>NormalizedEnergyImpacts_Furnace!AB288</f>
        <v>1.016</v>
      </c>
      <c r="H282" s="124">
        <f>NormalizedEnergyImpacts_Furnace!AD288</f>
        <v>248.22</v>
      </c>
      <c r="I282" s="2">
        <f>NormalizedEnergyImpacts_Furnace!AE288</f>
        <v>6.3047880000000001E-2</v>
      </c>
      <c r="J282" s="37">
        <f>NormalizedEnergyImpacts_Furnace!AF288</f>
        <v>5.0438304</v>
      </c>
      <c r="K282">
        <f>NormalizedEnergyImpacts_Furnace!AH288</f>
        <v>94.62</v>
      </c>
      <c r="L282" s="162">
        <f>NormalizedEnergyImpacts_Furnace!AI288</f>
        <v>2.4033479999999999E-2</v>
      </c>
      <c r="M282" s="37">
        <f>NormalizedEnergyImpacts_Furnace!AJ288</f>
        <v>1.9226783999999999</v>
      </c>
    </row>
    <row r="283" spans="1:13" x14ac:dyDescent="0.4">
      <c r="A283" t="str">
        <f>NormalizedEnergyImpacts_Furnace!E289</f>
        <v>Any</v>
      </c>
      <c r="B283" t="str">
        <f>NormalizedEnergyImpacts_Furnace!F289</f>
        <v>WRf</v>
      </c>
      <c r="C283" t="str">
        <f>NormalizedEnergyImpacts_Furnace!I289</f>
        <v>CZ08</v>
      </c>
      <c r="D283">
        <f>NormalizedEnergyImpacts_Furnace!Y289</f>
        <v>0.629</v>
      </c>
      <c r="E283">
        <f>NormalizedEnergyImpacts_Furnace!Z289</f>
        <v>20</v>
      </c>
      <c r="F283" s="142">
        <f>NormalizedEnergyImpacts_Furnace!AA289</f>
        <v>3.1449999999999999E-2</v>
      </c>
      <c r="G283" s="37">
        <f>NormalizedEnergyImpacts_Furnace!AB289</f>
        <v>2.516</v>
      </c>
      <c r="H283" s="124">
        <f>NormalizedEnergyImpacts_Furnace!AD289</f>
        <v>248.22</v>
      </c>
      <c r="I283" s="2">
        <f>NormalizedEnergyImpacts_Furnace!AE289</f>
        <v>0.15613038000000001</v>
      </c>
      <c r="J283" s="37">
        <f>NormalizedEnergyImpacts_Furnace!AF289</f>
        <v>12.490430400000001</v>
      </c>
      <c r="K283">
        <f>NormalizedEnergyImpacts_Furnace!AH289</f>
        <v>607.69000000000005</v>
      </c>
      <c r="L283" s="162">
        <f>NormalizedEnergyImpacts_Furnace!AI289</f>
        <v>0.38223701000000004</v>
      </c>
      <c r="M283" s="37">
        <f>NormalizedEnergyImpacts_Furnace!AJ289</f>
        <v>30.578960800000004</v>
      </c>
    </row>
    <row r="284" spans="1:13" x14ac:dyDescent="0.4">
      <c r="A284" t="str">
        <f>NormalizedEnergyImpacts_Furnace!E290</f>
        <v>Any</v>
      </c>
      <c r="B284" t="str">
        <f>NormalizedEnergyImpacts_Furnace!F290</f>
        <v>WRf</v>
      </c>
      <c r="C284" t="str">
        <f>NormalizedEnergyImpacts_Furnace!I290</f>
        <v>CZ09</v>
      </c>
      <c r="D284">
        <f>NormalizedEnergyImpacts_Furnace!Y290</f>
        <v>0.29199999999999998</v>
      </c>
      <c r="E284">
        <f>NormalizedEnergyImpacts_Furnace!Z290</f>
        <v>20</v>
      </c>
      <c r="F284" s="142">
        <f>NormalizedEnergyImpacts_Furnace!AA290</f>
        <v>1.4599999999999998E-2</v>
      </c>
      <c r="G284" s="37">
        <f>NormalizedEnergyImpacts_Furnace!AB290</f>
        <v>1.1679999999999999</v>
      </c>
      <c r="H284" s="124">
        <f>NormalizedEnergyImpacts_Furnace!AD290</f>
        <v>248.22</v>
      </c>
      <c r="I284" s="2">
        <f>NormalizedEnergyImpacts_Furnace!AE290</f>
        <v>7.2480240000000001E-2</v>
      </c>
      <c r="J284" s="37">
        <f>NormalizedEnergyImpacts_Furnace!AF290</f>
        <v>5.7984191999999997</v>
      </c>
      <c r="K284">
        <f>NormalizedEnergyImpacts_Furnace!AH290</f>
        <v>172.83</v>
      </c>
      <c r="L284" s="162">
        <f>NormalizedEnergyImpacts_Furnace!AI290</f>
        <v>5.0466360000000002E-2</v>
      </c>
      <c r="M284" s="37">
        <f>NormalizedEnergyImpacts_Furnace!AJ290</f>
        <v>4.0373087999999999</v>
      </c>
    </row>
    <row r="285" spans="1:13" x14ac:dyDescent="0.4">
      <c r="A285" t="str">
        <f>NormalizedEnergyImpacts_Furnace!E291</f>
        <v>Any</v>
      </c>
      <c r="B285" t="str">
        <f>NormalizedEnergyImpacts_Furnace!F291</f>
        <v>WRf</v>
      </c>
      <c r="C285" t="str">
        <f>NormalizedEnergyImpacts_Furnace!I291</f>
        <v>CZ10</v>
      </c>
      <c r="D285">
        <f>NormalizedEnergyImpacts_Furnace!Y291</f>
        <v>0.73099999999999998</v>
      </c>
      <c r="E285">
        <f>NormalizedEnergyImpacts_Furnace!Z291</f>
        <v>20</v>
      </c>
      <c r="F285" s="142">
        <f>NormalizedEnergyImpacts_Furnace!AA291</f>
        <v>3.6549999999999999E-2</v>
      </c>
      <c r="G285" s="37">
        <f>NormalizedEnergyImpacts_Furnace!AB291</f>
        <v>2.9239999999999999</v>
      </c>
      <c r="H285" s="124">
        <f>NormalizedEnergyImpacts_Furnace!AD291</f>
        <v>248.22</v>
      </c>
      <c r="I285" s="2">
        <f>NormalizedEnergyImpacts_Furnace!AE291</f>
        <v>0.18144881999999998</v>
      </c>
      <c r="J285" s="37">
        <f>NormalizedEnergyImpacts_Furnace!AF291</f>
        <v>14.515905599999998</v>
      </c>
      <c r="K285">
        <f>NormalizedEnergyImpacts_Furnace!AH291</f>
        <v>167.36</v>
      </c>
      <c r="L285" s="162">
        <f>NormalizedEnergyImpacts_Furnace!AI291</f>
        <v>0.12234016</v>
      </c>
      <c r="M285" s="37">
        <f>NormalizedEnergyImpacts_Furnace!AJ291</f>
        <v>9.7872128000000007</v>
      </c>
    </row>
    <row r="286" spans="1:13" x14ac:dyDescent="0.4">
      <c r="A286" t="str">
        <f>NormalizedEnergyImpacts_Furnace!E292</f>
        <v>Any</v>
      </c>
      <c r="B286" t="str">
        <f>NormalizedEnergyImpacts_Furnace!F292</f>
        <v>WRf</v>
      </c>
      <c r="C286" t="str">
        <f>NormalizedEnergyImpacts_Furnace!I292</f>
        <v>CZ11</v>
      </c>
      <c r="D286">
        <f>NormalizedEnergyImpacts_Furnace!Y292</f>
        <v>3.97</v>
      </c>
      <c r="E286">
        <f>NormalizedEnergyImpacts_Furnace!Z292</f>
        <v>20</v>
      </c>
      <c r="F286" s="142">
        <f>NormalizedEnergyImpacts_Furnace!AA292</f>
        <v>0.19850000000000001</v>
      </c>
      <c r="G286" s="37">
        <f>NormalizedEnergyImpacts_Furnace!AB292</f>
        <v>15.88</v>
      </c>
      <c r="H286" s="124">
        <f>NormalizedEnergyImpacts_Furnace!AD292</f>
        <v>248.22</v>
      </c>
      <c r="I286" s="2">
        <f>NormalizedEnergyImpacts_Furnace!AE292</f>
        <v>0.98543340000000013</v>
      </c>
      <c r="J286" s="37">
        <f>NormalizedEnergyImpacts_Furnace!AF292</f>
        <v>78.834672000000012</v>
      </c>
      <c r="K286">
        <f>NormalizedEnergyImpacts_Furnace!AH292</f>
        <v>484.87</v>
      </c>
      <c r="L286" s="162">
        <f>NormalizedEnergyImpacts_Furnace!AI292</f>
        <v>1.9249339000000003</v>
      </c>
      <c r="M286" s="37">
        <f>NormalizedEnergyImpacts_Furnace!AJ292</f>
        <v>153.99471200000002</v>
      </c>
    </row>
    <row r="287" spans="1:13" x14ac:dyDescent="0.4">
      <c r="A287" t="str">
        <f>NormalizedEnergyImpacts_Furnace!E293</f>
        <v>Any</v>
      </c>
      <c r="B287" t="str">
        <f>NormalizedEnergyImpacts_Furnace!F293</f>
        <v>WRf</v>
      </c>
      <c r="C287" t="str">
        <f>NormalizedEnergyImpacts_Furnace!I293</f>
        <v>CZ12</v>
      </c>
      <c r="D287">
        <f>NormalizedEnergyImpacts_Furnace!Y293</f>
        <v>3.07</v>
      </c>
      <c r="E287">
        <f>NormalizedEnergyImpacts_Furnace!Z293</f>
        <v>20</v>
      </c>
      <c r="F287" s="142">
        <f>NormalizedEnergyImpacts_Furnace!AA293</f>
        <v>0.1535</v>
      </c>
      <c r="G287" s="37">
        <f>NormalizedEnergyImpacts_Furnace!AB293</f>
        <v>12.28</v>
      </c>
      <c r="H287" s="124">
        <f>NormalizedEnergyImpacts_Furnace!AD293</f>
        <v>248.22</v>
      </c>
      <c r="I287" s="2">
        <f>NormalizedEnergyImpacts_Furnace!AE293</f>
        <v>0.76203539999999992</v>
      </c>
      <c r="J287" s="37">
        <f>NormalizedEnergyImpacts_Furnace!AF293</f>
        <v>60.962831999999992</v>
      </c>
      <c r="K287">
        <f>NormalizedEnergyImpacts_Furnace!AH293</f>
        <v>248.22</v>
      </c>
      <c r="L287" s="162">
        <f>NormalizedEnergyImpacts_Furnace!AI293</f>
        <v>0.76203539999999992</v>
      </c>
      <c r="M287" s="37">
        <f>NormalizedEnergyImpacts_Furnace!AJ293</f>
        <v>60.962831999999992</v>
      </c>
    </row>
    <row r="288" spans="1:13" x14ac:dyDescent="0.4">
      <c r="A288" t="str">
        <f>NormalizedEnergyImpacts_Furnace!E294</f>
        <v>Any</v>
      </c>
      <c r="B288" t="str">
        <f>NormalizedEnergyImpacts_Furnace!F294</f>
        <v>WRf</v>
      </c>
      <c r="C288" t="str">
        <f>NormalizedEnergyImpacts_Furnace!I294</f>
        <v>CZ13</v>
      </c>
      <c r="D288">
        <f>NormalizedEnergyImpacts_Furnace!Y294</f>
        <v>2.13</v>
      </c>
      <c r="E288">
        <f>NormalizedEnergyImpacts_Furnace!Z294</f>
        <v>20</v>
      </c>
      <c r="F288" s="142">
        <f>NormalizedEnergyImpacts_Furnace!AA294</f>
        <v>0.1065</v>
      </c>
      <c r="G288" s="37">
        <f>NormalizedEnergyImpacts_Furnace!AB294</f>
        <v>8.52</v>
      </c>
      <c r="H288" s="124">
        <f>NormalizedEnergyImpacts_Furnace!AD294</f>
        <v>248.22</v>
      </c>
      <c r="I288" s="2">
        <f>NormalizedEnergyImpacts_Furnace!AE294</f>
        <v>0.52870859999999997</v>
      </c>
      <c r="J288" s="37">
        <f>NormalizedEnergyImpacts_Furnace!AF294</f>
        <v>42.296687999999996</v>
      </c>
      <c r="K288">
        <f>NormalizedEnergyImpacts_Furnace!AH294</f>
        <v>94.62</v>
      </c>
      <c r="L288" s="162">
        <f>NormalizedEnergyImpacts_Furnace!AI294</f>
        <v>0.20154060000000001</v>
      </c>
      <c r="M288" s="37">
        <f>NormalizedEnergyImpacts_Furnace!AJ294</f>
        <v>16.123248</v>
      </c>
    </row>
    <row r="289" spans="1:13" x14ac:dyDescent="0.4">
      <c r="A289" t="str">
        <f>NormalizedEnergyImpacts_Furnace!E295</f>
        <v>Any</v>
      </c>
      <c r="B289" t="str">
        <f>NormalizedEnergyImpacts_Furnace!F295</f>
        <v>WRf</v>
      </c>
      <c r="C289" t="str">
        <f>NormalizedEnergyImpacts_Furnace!I295</f>
        <v>CZ14</v>
      </c>
      <c r="D289">
        <f>NormalizedEnergyImpacts_Furnace!Y295</f>
        <v>2.76</v>
      </c>
      <c r="E289">
        <f>NormalizedEnergyImpacts_Furnace!Z295</f>
        <v>20</v>
      </c>
      <c r="F289" s="142">
        <f>NormalizedEnergyImpacts_Furnace!AA295</f>
        <v>0.13799999999999998</v>
      </c>
      <c r="G289" s="37">
        <f>NormalizedEnergyImpacts_Furnace!AB295</f>
        <v>11.04</v>
      </c>
      <c r="H289" s="124">
        <f>NormalizedEnergyImpacts_Furnace!AD295</f>
        <v>248.22</v>
      </c>
      <c r="I289" s="2">
        <f>NormalizedEnergyImpacts_Furnace!AE295</f>
        <v>0.68508720000000001</v>
      </c>
      <c r="J289" s="37">
        <f>NormalizedEnergyImpacts_Furnace!AF295</f>
        <v>54.806975999999999</v>
      </c>
      <c r="K289">
        <f>NormalizedEnergyImpacts_Furnace!AH295</f>
        <v>167.36</v>
      </c>
      <c r="L289" s="162">
        <f>NormalizedEnergyImpacts_Furnace!AI295</f>
        <v>0.46191360000000004</v>
      </c>
      <c r="M289" s="37">
        <f>NormalizedEnergyImpacts_Furnace!AJ295</f>
        <v>36.953088000000001</v>
      </c>
    </row>
    <row r="290" spans="1:13" x14ac:dyDescent="0.4">
      <c r="A290" t="str">
        <f>NormalizedEnergyImpacts_Furnace!E296</f>
        <v>Any</v>
      </c>
      <c r="B290" t="str">
        <f>NormalizedEnergyImpacts_Furnace!F296</f>
        <v>WRf</v>
      </c>
      <c r="C290" t="str">
        <f>NormalizedEnergyImpacts_Furnace!I296</f>
        <v>CZ15</v>
      </c>
      <c r="D290">
        <f>NormalizedEnergyImpacts_Furnace!Y296</f>
        <v>0.17699999999999999</v>
      </c>
      <c r="E290">
        <f>NormalizedEnergyImpacts_Furnace!Z296</f>
        <v>20</v>
      </c>
      <c r="F290" s="142">
        <f>NormalizedEnergyImpacts_Furnace!AA296</f>
        <v>8.8500000000000002E-3</v>
      </c>
      <c r="G290" s="37">
        <f>NormalizedEnergyImpacts_Furnace!AB296</f>
        <v>0.70799999999999996</v>
      </c>
      <c r="H290" s="124">
        <f>NormalizedEnergyImpacts_Furnace!AD296</f>
        <v>248.22</v>
      </c>
      <c r="I290" s="2">
        <f>NormalizedEnergyImpacts_Furnace!AE296</f>
        <v>4.3934939999999999E-2</v>
      </c>
      <c r="J290" s="37">
        <f>NormalizedEnergyImpacts_Furnace!AF296</f>
        <v>3.5147952</v>
      </c>
      <c r="K290">
        <f>NormalizedEnergyImpacts_Furnace!AH296</f>
        <v>61.18</v>
      </c>
      <c r="L290" s="162">
        <f>NormalizedEnergyImpacts_Furnace!AI296</f>
        <v>1.0828859999999999E-2</v>
      </c>
      <c r="M290" s="37">
        <f>NormalizedEnergyImpacts_Furnace!AJ296</f>
        <v>0.86630879999999988</v>
      </c>
    </row>
    <row r="291" spans="1:13" x14ac:dyDescent="0.4">
      <c r="A291" t="str">
        <f>NormalizedEnergyImpacts_Furnace!E297</f>
        <v>Any</v>
      </c>
      <c r="B291" t="str">
        <f>NormalizedEnergyImpacts_Furnace!F297</f>
        <v>WRf</v>
      </c>
      <c r="C291" t="str">
        <f>NormalizedEnergyImpacts_Furnace!I297</f>
        <v>CZ16</v>
      </c>
      <c r="D291">
        <f>NormalizedEnergyImpacts_Furnace!Y297</f>
        <v>11.9</v>
      </c>
      <c r="E291">
        <f>NormalizedEnergyImpacts_Furnace!Z297</f>
        <v>20</v>
      </c>
      <c r="F291" s="142">
        <f>NormalizedEnergyImpacts_Furnace!AA297</f>
        <v>0.59499999999999997</v>
      </c>
      <c r="G291" s="37">
        <f>NormalizedEnergyImpacts_Furnace!AB297</f>
        <v>47.599999999999994</v>
      </c>
      <c r="H291" s="124">
        <f>NormalizedEnergyImpacts_Furnace!AD297</f>
        <v>248.22</v>
      </c>
      <c r="I291" s="2">
        <f>NormalizedEnergyImpacts_Furnace!AE297</f>
        <v>2.9538180000000001</v>
      </c>
      <c r="J291" s="37">
        <f>NormalizedEnergyImpacts_Furnace!AF297</f>
        <v>236.30544</v>
      </c>
      <c r="K291">
        <f>NormalizedEnergyImpacts_Furnace!AH297</f>
        <v>172.83</v>
      </c>
      <c r="L291" s="162">
        <f>NormalizedEnergyImpacts_Furnace!AI297</f>
        <v>2.0566770000000001</v>
      </c>
      <c r="M291" s="37">
        <f>NormalizedEnergyImpacts_Furnace!AJ297</f>
        <v>164.53416000000001</v>
      </c>
    </row>
    <row r="292" spans="1:13" x14ac:dyDescent="0.4">
      <c r="A292" t="str">
        <f>NormalizedEnergyImpacts_Furnace!E298</f>
        <v>PGE</v>
      </c>
      <c r="B292" t="str">
        <f>NormalizedEnergyImpacts_Furnace!F298</f>
        <v>Asm</v>
      </c>
      <c r="C292" t="str">
        <f>NormalizedEnergyImpacts_Furnace!I298</f>
        <v>CZ01</v>
      </c>
      <c r="D292">
        <f>NormalizedEnergyImpacts_Furnace!Y298</f>
        <v>71.7</v>
      </c>
      <c r="E292">
        <f>NormalizedEnergyImpacts_Furnace!Z298</f>
        <v>30</v>
      </c>
      <c r="F292" s="142">
        <f>NormalizedEnergyImpacts_Furnace!AA298</f>
        <v>2.39</v>
      </c>
      <c r="G292" s="37">
        <f>NormalizedEnergyImpacts_Furnace!AB298</f>
        <v>191.20000000000002</v>
      </c>
      <c r="H292" s="124">
        <f>NormalizedEnergyImpacts_Furnace!AD298</f>
        <v>54.953999999999994</v>
      </c>
      <c r="I292" s="2">
        <f>NormalizedEnergyImpacts_Furnace!AE298</f>
        <v>3.9402017999999996</v>
      </c>
      <c r="J292" s="37">
        <f>NormalizedEnergyImpacts_Furnace!AF298</f>
        <v>315.21614399999999</v>
      </c>
      <c r="K292">
        <f>NormalizedEnergyImpacts_Furnace!AH298</f>
        <v>14.57</v>
      </c>
      <c r="L292" s="162">
        <f>NormalizedEnergyImpacts_Furnace!AI298</f>
        <v>1.0446690000000001</v>
      </c>
      <c r="M292" s="37">
        <f>NormalizedEnergyImpacts_Furnace!AJ298</f>
        <v>83.573520000000002</v>
      </c>
    </row>
    <row r="293" spans="1:13" x14ac:dyDescent="0.4">
      <c r="A293" t="str">
        <f>NormalizedEnergyImpacts_Furnace!E299</f>
        <v>PGE</v>
      </c>
      <c r="B293" t="str">
        <f>NormalizedEnergyImpacts_Furnace!F299</f>
        <v>Asm</v>
      </c>
      <c r="C293" t="str">
        <f>NormalizedEnergyImpacts_Furnace!I299</f>
        <v>CZ02</v>
      </c>
      <c r="D293">
        <f>NormalizedEnergyImpacts_Furnace!Y299</f>
        <v>56.5</v>
      </c>
      <c r="E293">
        <f>NormalizedEnergyImpacts_Furnace!Z299</f>
        <v>30</v>
      </c>
      <c r="F293" s="142">
        <f>NormalizedEnergyImpacts_Furnace!AA299</f>
        <v>1.8833333333333333</v>
      </c>
      <c r="G293" s="37">
        <f>NormalizedEnergyImpacts_Furnace!AB299</f>
        <v>150.66666666666666</v>
      </c>
      <c r="H293" s="124">
        <f>NormalizedEnergyImpacts_Furnace!AD299</f>
        <v>54.953999999999994</v>
      </c>
      <c r="I293" s="2">
        <f>NormalizedEnergyImpacts_Furnace!AE299</f>
        <v>3.1049009999999999</v>
      </c>
      <c r="J293" s="37">
        <f>NormalizedEnergyImpacts_Furnace!AF299</f>
        <v>248.39207999999999</v>
      </c>
      <c r="K293">
        <f>NormalizedEnergyImpacts_Furnace!AH299</f>
        <v>32.020000000000003</v>
      </c>
      <c r="L293" s="162">
        <f>NormalizedEnergyImpacts_Furnace!AI299</f>
        <v>1.8091300000000001</v>
      </c>
      <c r="M293" s="37">
        <f>NormalizedEnergyImpacts_Furnace!AJ299</f>
        <v>144.7304</v>
      </c>
    </row>
    <row r="294" spans="1:13" x14ac:dyDescent="0.4">
      <c r="A294" t="str">
        <f>NormalizedEnergyImpacts_Furnace!E300</f>
        <v>PGE</v>
      </c>
      <c r="B294" t="str">
        <f>NormalizedEnergyImpacts_Furnace!F300</f>
        <v>Asm</v>
      </c>
      <c r="C294" t="str">
        <f>NormalizedEnergyImpacts_Furnace!I300</f>
        <v>CZ03</v>
      </c>
      <c r="D294">
        <f>NormalizedEnergyImpacts_Furnace!Y300</f>
        <v>45.2</v>
      </c>
      <c r="E294">
        <f>NormalizedEnergyImpacts_Furnace!Z300</f>
        <v>30</v>
      </c>
      <c r="F294" s="142">
        <f>NormalizedEnergyImpacts_Furnace!AA300</f>
        <v>1.5066666666666668</v>
      </c>
      <c r="G294" s="37">
        <f>NormalizedEnergyImpacts_Furnace!AB300</f>
        <v>120.53333333333335</v>
      </c>
      <c r="H294" s="124">
        <f>NormalizedEnergyImpacts_Furnace!AD300</f>
        <v>54.953999999999994</v>
      </c>
      <c r="I294" s="2">
        <f>NormalizedEnergyImpacts_Furnace!AE300</f>
        <v>2.4839207999999999</v>
      </c>
      <c r="J294" s="37">
        <f>NormalizedEnergyImpacts_Furnace!AF300</f>
        <v>198.71366399999999</v>
      </c>
      <c r="K294">
        <f>NormalizedEnergyImpacts_Furnace!AH300</f>
        <v>38.369999999999997</v>
      </c>
      <c r="L294" s="162">
        <f>NormalizedEnergyImpacts_Furnace!AI300</f>
        <v>1.734324</v>
      </c>
      <c r="M294" s="37">
        <f>NormalizedEnergyImpacts_Furnace!AJ300</f>
        <v>138.74592000000001</v>
      </c>
    </row>
    <row r="295" spans="1:13" x14ac:dyDescent="0.4">
      <c r="A295" t="str">
        <f>NormalizedEnergyImpacts_Furnace!E301</f>
        <v>PGE</v>
      </c>
      <c r="B295" t="str">
        <f>NormalizedEnergyImpacts_Furnace!F301</f>
        <v>Asm</v>
      </c>
      <c r="C295" t="str">
        <f>NormalizedEnergyImpacts_Furnace!I301</f>
        <v>CZ04</v>
      </c>
      <c r="D295">
        <f>NormalizedEnergyImpacts_Furnace!Y301</f>
        <v>42.4</v>
      </c>
      <c r="E295">
        <f>NormalizedEnergyImpacts_Furnace!Z301</f>
        <v>30</v>
      </c>
      <c r="F295" s="142">
        <f>NormalizedEnergyImpacts_Furnace!AA301</f>
        <v>1.4133333333333333</v>
      </c>
      <c r="G295" s="37">
        <f>NormalizedEnergyImpacts_Furnace!AB301</f>
        <v>113.06666666666666</v>
      </c>
      <c r="H295" s="124">
        <f>NormalizedEnergyImpacts_Furnace!AD301</f>
        <v>54.953999999999994</v>
      </c>
      <c r="I295" s="2">
        <f>NormalizedEnergyImpacts_Furnace!AE301</f>
        <v>2.3300495999999997</v>
      </c>
      <c r="J295" s="37">
        <f>NormalizedEnergyImpacts_Furnace!AF301</f>
        <v>186.40396799999996</v>
      </c>
      <c r="K295">
        <f>NormalizedEnergyImpacts_Furnace!AH301</f>
        <v>36.979999999999997</v>
      </c>
      <c r="L295" s="162">
        <f>NormalizedEnergyImpacts_Furnace!AI301</f>
        <v>1.5679519999999998</v>
      </c>
      <c r="M295" s="37">
        <f>NormalizedEnergyImpacts_Furnace!AJ301</f>
        <v>125.43615999999999</v>
      </c>
    </row>
    <row r="296" spans="1:13" x14ac:dyDescent="0.4">
      <c r="A296" t="str">
        <f>NormalizedEnergyImpacts_Furnace!E302</f>
        <v>PGE</v>
      </c>
      <c r="B296" t="str">
        <f>NormalizedEnergyImpacts_Furnace!F302</f>
        <v>Asm</v>
      </c>
      <c r="C296" t="str">
        <f>NormalizedEnergyImpacts_Furnace!I302</f>
        <v>CZ05</v>
      </c>
      <c r="D296">
        <f>NormalizedEnergyImpacts_Furnace!Y302</f>
        <v>44.4</v>
      </c>
      <c r="E296">
        <f>NormalizedEnergyImpacts_Furnace!Z302</f>
        <v>30</v>
      </c>
      <c r="F296" s="142">
        <f>NormalizedEnergyImpacts_Furnace!AA302</f>
        <v>1.48</v>
      </c>
      <c r="G296" s="37">
        <f>NormalizedEnergyImpacts_Furnace!AB302</f>
        <v>118.4</v>
      </c>
      <c r="H296" s="124">
        <f>NormalizedEnergyImpacts_Furnace!AD302</f>
        <v>54.953999999999994</v>
      </c>
      <c r="I296" s="2">
        <f>NormalizedEnergyImpacts_Furnace!AE302</f>
        <v>2.4399575999999996</v>
      </c>
      <c r="J296" s="37">
        <f>NormalizedEnergyImpacts_Furnace!AF302</f>
        <v>195.19660799999997</v>
      </c>
      <c r="K296">
        <f>NormalizedEnergyImpacts_Furnace!AH302</f>
        <v>36.979999999999997</v>
      </c>
      <c r="L296" s="162">
        <f>NormalizedEnergyImpacts_Furnace!AI302</f>
        <v>1.641912</v>
      </c>
      <c r="M296" s="37">
        <f>NormalizedEnergyImpacts_Furnace!AJ302</f>
        <v>131.35296</v>
      </c>
    </row>
    <row r="297" spans="1:13" x14ac:dyDescent="0.4">
      <c r="A297" t="str">
        <f>NormalizedEnergyImpacts_Furnace!E303</f>
        <v>PGE</v>
      </c>
      <c r="B297" t="str">
        <f>NormalizedEnergyImpacts_Furnace!F303</f>
        <v>Asm</v>
      </c>
      <c r="C297" t="str">
        <f>NormalizedEnergyImpacts_Furnace!I303</f>
        <v>CZ11</v>
      </c>
      <c r="D297">
        <f>NormalizedEnergyImpacts_Furnace!Y303</f>
        <v>53.9</v>
      </c>
      <c r="E297">
        <f>NormalizedEnergyImpacts_Furnace!Z303</f>
        <v>30</v>
      </c>
      <c r="F297" s="142">
        <f>NormalizedEnergyImpacts_Furnace!AA303</f>
        <v>1.7966666666666666</v>
      </c>
      <c r="G297" s="37">
        <f>NormalizedEnergyImpacts_Furnace!AB303</f>
        <v>143.73333333333332</v>
      </c>
      <c r="H297" s="124">
        <f>NormalizedEnergyImpacts_Furnace!AD303</f>
        <v>54.953999999999994</v>
      </c>
      <c r="I297" s="2">
        <f>NormalizedEnergyImpacts_Furnace!AE303</f>
        <v>2.9620205999999993</v>
      </c>
      <c r="J297" s="37">
        <f>NormalizedEnergyImpacts_Furnace!AF303</f>
        <v>236.96164799999994</v>
      </c>
      <c r="K297">
        <f>NormalizedEnergyImpacts_Furnace!AH303</f>
        <v>21.55</v>
      </c>
      <c r="L297" s="162">
        <f>NormalizedEnergyImpacts_Furnace!AI303</f>
        <v>1.161545</v>
      </c>
      <c r="M297" s="37">
        <f>NormalizedEnergyImpacts_Furnace!AJ303</f>
        <v>92.923600000000008</v>
      </c>
    </row>
    <row r="298" spans="1:13" x14ac:dyDescent="0.4">
      <c r="A298" t="str">
        <f>NormalizedEnergyImpacts_Furnace!E304</f>
        <v>PGE</v>
      </c>
      <c r="B298" t="str">
        <f>NormalizedEnergyImpacts_Furnace!F304</f>
        <v>Asm</v>
      </c>
      <c r="C298" t="str">
        <f>NormalizedEnergyImpacts_Furnace!I304</f>
        <v>CZ12</v>
      </c>
      <c r="D298">
        <f>NormalizedEnergyImpacts_Furnace!Y304</f>
        <v>52.5</v>
      </c>
      <c r="E298">
        <f>NormalizedEnergyImpacts_Furnace!Z304</f>
        <v>30</v>
      </c>
      <c r="F298" s="142">
        <f>NormalizedEnergyImpacts_Furnace!AA304</f>
        <v>1.75</v>
      </c>
      <c r="G298" s="37">
        <f>NormalizedEnergyImpacts_Furnace!AB304</f>
        <v>140</v>
      </c>
      <c r="H298" s="124">
        <f>NormalizedEnergyImpacts_Furnace!AD304</f>
        <v>54.953999999999994</v>
      </c>
      <c r="I298" s="2">
        <f>NormalizedEnergyImpacts_Furnace!AE304</f>
        <v>2.8850849999999997</v>
      </c>
      <c r="J298" s="37">
        <f>NormalizedEnergyImpacts_Furnace!AF304</f>
        <v>230.80679999999998</v>
      </c>
      <c r="K298">
        <f>NormalizedEnergyImpacts_Furnace!AH304</f>
        <v>47.33</v>
      </c>
      <c r="L298" s="162">
        <f>NormalizedEnergyImpacts_Furnace!AI304</f>
        <v>2.4848249999999998</v>
      </c>
      <c r="M298" s="37">
        <f>NormalizedEnergyImpacts_Furnace!AJ304</f>
        <v>198.786</v>
      </c>
    </row>
    <row r="299" spans="1:13" x14ac:dyDescent="0.4">
      <c r="A299" t="str">
        <f>NormalizedEnergyImpacts_Furnace!E305</f>
        <v>PGE</v>
      </c>
      <c r="B299" t="str">
        <f>NormalizedEnergyImpacts_Furnace!F305</f>
        <v>Asm</v>
      </c>
      <c r="C299" t="str">
        <f>NormalizedEnergyImpacts_Furnace!I305</f>
        <v>CZ13</v>
      </c>
      <c r="D299">
        <f>NormalizedEnergyImpacts_Furnace!Y305</f>
        <v>41.5</v>
      </c>
      <c r="E299">
        <f>NormalizedEnergyImpacts_Furnace!Z305</f>
        <v>30</v>
      </c>
      <c r="F299" s="142">
        <f>NormalizedEnergyImpacts_Furnace!AA305</f>
        <v>1.3833333333333333</v>
      </c>
      <c r="G299" s="37">
        <f>NormalizedEnergyImpacts_Furnace!AB305</f>
        <v>110.66666666666666</v>
      </c>
      <c r="H299" s="124">
        <f>NormalizedEnergyImpacts_Furnace!AD305</f>
        <v>54.953999999999994</v>
      </c>
      <c r="I299" s="2">
        <f>NormalizedEnergyImpacts_Furnace!AE305</f>
        <v>2.2805909999999998</v>
      </c>
      <c r="J299" s="37">
        <f>NormalizedEnergyImpacts_Furnace!AF305</f>
        <v>182.44727999999998</v>
      </c>
      <c r="K299">
        <f>NormalizedEnergyImpacts_Furnace!AH305</f>
        <v>53.58</v>
      </c>
      <c r="L299" s="162">
        <f>NormalizedEnergyImpacts_Furnace!AI305</f>
        <v>2.22357</v>
      </c>
      <c r="M299" s="37">
        <f>NormalizedEnergyImpacts_Furnace!AJ305</f>
        <v>177.88560000000001</v>
      </c>
    </row>
    <row r="300" spans="1:13" x14ac:dyDescent="0.4">
      <c r="A300" t="str">
        <f>NormalizedEnergyImpacts_Furnace!E306</f>
        <v>PGE</v>
      </c>
      <c r="B300" t="str">
        <f>NormalizedEnergyImpacts_Furnace!F306</f>
        <v>Asm</v>
      </c>
      <c r="C300" t="str">
        <f>NormalizedEnergyImpacts_Furnace!I306</f>
        <v>CZ16</v>
      </c>
      <c r="D300">
        <f>NormalizedEnergyImpacts_Furnace!Y306</f>
        <v>116</v>
      </c>
      <c r="E300">
        <f>NormalizedEnergyImpacts_Furnace!Z306</f>
        <v>30</v>
      </c>
      <c r="F300" s="142">
        <f>NormalizedEnergyImpacts_Furnace!AA306</f>
        <v>3.8666666666666667</v>
      </c>
      <c r="G300" s="37">
        <f>NormalizedEnergyImpacts_Furnace!AB306</f>
        <v>309.33333333333331</v>
      </c>
      <c r="H300" s="124">
        <f>NormalizedEnergyImpacts_Furnace!AD306</f>
        <v>54.953999999999994</v>
      </c>
      <c r="I300" s="2">
        <f>NormalizedEnergyImpacts_Furnace!AE306</f>
        <v>6.3746639999999992</v>
      </c>
      <c r="J300" s="37">
        <f>NormalizedEnergyImpacts_Furnace!AF306</f>
        <v>509.97311999999994</v>
      </c>
      <c r="K300">
        <f>NormalizedEnergyImpacts_Furnace!AH306</f>
        <v>34.61</v>
      </c>
      <c r="L300" s="162">
        <f>NormalizedEnergyImpacts_Furnace!AI306</f>
        <v>4.0147599999999999</v>
      </c>
      <c r="M300" s="37">
        <f>NormalizedEnergyImpacts_Furnace!AJ306</f>
        <v>321.18079999999998</v>
      </c>
    </row>
    <row r="301" spans="1:13" hidden="1" x14ac:dyDescent="0.4">
      <c r="A301" t="str">
        <f>NormalizedEnergyImpacts_Furnace!E307</f>
        <v>PGE</v>
      </c>
      <c r="B301" t="str">
        <f>NormalizedEnergyImpacts_Furnace!F307</f>
        <v>Asm</v>
      </c>
      <c r="C301" t="str">
        <f>NormalizedEnergyImpacts_Furnace!I307</f>
        <v>IOU</v>
      </c>
      <c r="D301">
        <f>NormalizedEnergyImpacts_Furnace!Y307</f>
        <v>47.8</v>
      </c>
      <c r="E301">
        <f>NormalizedEnergyImpacts_Furnace!Z307</f>
        <v>30</v>
      </c>
      <c r="F301" s="142">
        <f>NormalizedEnergyImpacts_Furnace!AA307</f>
        <v>1.5933333333333333</v>
      </c>
      <c r="G301" s="37">
        <f>NormalizedEnergyImpacts_Furnace!AB307</f>
        <v>127.46666666666667</v>
      </c>
      <c r="H301" s="124">
        <f>NormalizedEnergyImpacts_Furnace!AD307</f>
        <v>54.953999999999994</v>
      </c>
      <c r="I301" s="2">
        <f>NormalizedEnergyImpacts_Furnace!AE307</f>
        <v>2.6268011999999996</v>
      </c>
      <c r="J301" s="37">
        <f>NormalizedEnergyImpacts_Furnace!AF307</f>
        <v>210.14409599999996</v>
      </c>
      <c r="K301" t="b">
        <f>NormalizedEnergyImpacts_Furnace!AH307</f>
        <v>0</v>
      </c>
      <c r="L301" s="162">
        <f>NormalizedEnergyImpacts_Furnace!AI307</f>
        <v>0</v>
      </c>
      <c r="M301" s="37">
        <f>NormalizedEnergyImpacts_Furnace!AJ307</f>
        <v>0</v>
      </c>
    </row>
    <row r="302" spans="1:13" x14ac:dyDescent="0.4">
      <c r="A302" t="str">
        <f>NormalizedEnergyImpacts_Furnace!E308</f>
        <v>PGE</v>
      </c>
      <c r="B302" t="str">
        <f>NormalizedEnergyImpacts_Furnace!F308</f>
        <v>Com</v>
      </c>
      <c r="C302" t="str">
        <f>NormalizedEnergyImpacts_Furnace!I308</f>
        <v>CZ01</v>
      </c>
      <c r="D302">
        <f>NormalizedEnergyImpacts_Furnace!Y308</f>
        <v>17.7</v>
      </c>
      <c r="E302">
        <f>NormalizedEnergyImpacts_Furnace!Z308</f>
        <v>40</v>
      </c>
      <c r="F302" s="142">
        <f>NormalizedEnergyImpacts_Furnace!AA308</f>
        <v>0.4425</v>
      </c>
      <c r="G302" s="37">
        <f>NormalizedEnergyImpacts_Furnace!AB308</f>
        <v>35.4</v>
      </c>
      <c r="H302" s="124">
        <f>NormalizedEnergyImpacts_Furnace!AD308</f>
        <v>54.953999999999994</v>
      </c>
      <c r="I302" s="2">
        <f>NormalizedEnergyImpacts_Furnace!AE308</f>
        <v>0.97268579999999993</v>
      </c>
      <c r="J302" s="37">
        <f>NormalizedEnergyImpacts_Furnace!AF308</f>
        <v>77.814864</v>
      </c>
      <c r="K302">
        <f>NormalizedEnergyImpacts_Furnace!AH308</f>
        <v>14.57</v>
      </c>
      <c r="L302" s="162">
        <f>NormalizedEnergyImpacts_Furnace!AI308</f>
        <v>0.25788900000000003</v>
      </c>
      <c r="M302" s="37">
        <f>NormalizedEnergyImpacts_Furnace!AJ308</f>
        <v>20.631120000000003</v>
      </c>
    </row>
    <row r="303" spans="1:13" x14ac:dyDescent="0.4">
      <c r="A303" t="str">
        <f>NormalizedEnergyImpacts_Furnace!E309</f>
        <v>PGE</v>
      </c>
      <c r="B303" t="str">
        <f>NormalizedEnergyImpacts_Furnace!F309</f>
        <v>Com</v>
      </c>
      <c r="C303" t="str">
        <f>NormalizedEnergyImpacts_Furnace!I309</f>
        <v>CZ02</v>
      </c>
      <c r="D303">
        <f>NormalizedEnergyImpacts_Furnace!Y309</f>
        <v>14.5</v>
      </c>
      <c r="E303">
        <f>NormalizedEnergyImpacts_Furnace!Z309</f>
        <v>40</v>
      </c>
      <c r="F303" s="142">
        <f>NormalizedEnergyImpacts_Furnace!AA309</f>
        <v>0.36249999999999999</v>
      </c>
      <c r="G303" s="37">
        <f>NormalizedEnergyImpacts_Furnace!AB309</f>
        <v>29</v>
      </c>
      <c r="H303" s="124">
        <f>NormalizedEnergyImpacts_Furnace!AD309</f>
        <v>54.953999999999994</v>
      </c>
      <c r="I303" s="2">
        <f>NormalizedEnergyImpacts_Furnace!AE309</f>
        <v>0.7968329999999999</v>
      </c>
      <c r="J303" s="37">
        <f>NormalizedEnergyImpacts_Furnace!AF309</f>
        <v>63.746639999999992</v>
      </c>
      <c r="K303">
        <f>NormalizedEnergyImpacts_Furnace!AH309</f>
        <v>32.020000000000003</v>
      </c>
      <c r="L303" s="162">
        <f>NormalizedEnergyImpacts_Furnace!AI309</f>
        <v>0.46429000000000009</v>
      </c>
      <c r="M303" s="37">
        <f>NormalizedEnergyImpacts_Furnace!AJ309</f>
        <v>37.143200000000007</v>
      </c>
    </row>
    <row r="304" spans="1:13" x14ac:dyDescent="0.4">
      <c r="A304" t="str">
        <f>NormalizedEnergyImpacts_Furnace!E310</f>
        <v>PGE</v>
      </c>
      <c r="B304" t="str">
        <f>NormalizedEnergyImpacts_Furnace!F310</f>
        <v>Com</v>
      </c>
      <c r="C304" t="str">
        <f>NormalizedEnergyImpacts_Furnace!I310</f>
        <v>CZ03</v>
      </c>
      <c r="D304">
        <f>NormalizedEnergyImpacts_Furnace!Y310</f>
        <v>10.9</v>
      </c>
      <c r="E304">
        <f>NormalizedEnergyImpacts_Furnace!Z310</f>
        <v>40</v>
      </c>
      <c r="F304" s="142">
        <f>NormalizedEnergyImpacts_Furnace!AA310</f>
        <v>0.27250000000000002</v>
      </c>
      <c r="G304" s="37">
        <f>NormalizedEnergyImpacts_Furnace!AB310</f>
        <v>21.8</v>
      </c>
      <c r="H304" s="124">
        <f>NormalizedEnergyImpacts_Furnace!AD310</f>
        <v>54.953999999999994</v>
      </c>
      <c r="I304" s="2">
        <f>NormalizedEnergyImpacts_Furnace!AE310</f>
        <v>0.59899859999999994</v>
      </c>
      <c r="J304" s="37">
        <f>NormalizedEnergyImpacts_Furnace!AF310</f>
        <v>47.919887999999993</v>
      </c>
      <c r="K304">
        <f>NormalizedEnergyImpacts_Furnace!AH310</f>
        <v>38.369999999999997</v>
      </c>
      <c r="L304" s="162">
        <f>NormalizedEnergyImpacts_Furnace!AI310</f>
        <v>0.41823299999999997</v>
      </c>
      <c r="M304" s="37">
        <f>NormalizedEnergyImpacts_Furnace!AJ310</f>
        <v>33.458639999999995</v>
      </c>
    </row>
    <row r="305" spans="1:13" x14ac:dyDescent="0.4">
      <c r="A305" t="str">
        <f>NormalizedEnergyImpacts_Furnace!E311</f>
        <v>PGE</v>
      </c>
      <c r="B305" t="str">
        <f>NormalizedEnergyImpacts_Furnace!F311</f>
        <v>Com</v>
      </c>
      <c r="C305" t="str">
        <f>NormalizedEnergyImpacts_Furnace!I311</f>
        <v>CZ04</v>
      </c>
      <c r="D305">
        <f>NormalizedEnergyImpacts_Furnace!Y311</f>
        <v>10.3</v>
      </c>
      <c r="E305">
        <f>NormalizedEnergyImpacts_Furnace!Z311</f>
        <v>40</v>
      </c>
      <c r="F305" s="142">
        <f>NormalizedEnergyImpacts_Furnace!AA311</f>
        <v>0.25750000000000001</v>
      </c>
      <c r="G305" s="37">
        <f>NormalizedEnergyImpacts_Furnace!AB311</f>
        <v>20.6</v>
      </c>
      <c r="H305" s="124">
        <f>NormalizedEnergyImpacts_Furnace!AD311</f>
        <v>54.953999999999994</v>
      </c>
      <c r="I305" s="2">
        <f>NormalizedEnergyImpacts_Furnace!AE311</f>
        <v>0.56602619999999992</v>
      </c>
      <c r="J305" s="37">
        <f>NormalizedEnergyImpacts_Furnace!AF311</f>
        <v>45.282095999999996</v>
      </c>
      <c r="K305">
        <f>NormalizedEnergyImpacts_Furnace!AH311</f>
        <v>36.979999999999997</v>
      </c>
      <c r="L305" s="162">
        <f>NormalizedEnergyImpacts_Furnace!AI311</f>
        <v>0.38089399999999995</v>
      </c>
      <c r="M305" s="37">
        <f>NormalizedEnergyImpacts_Furnace!AJ311</f>
        <v>30.471519999999998</v>
      </c>
    </row>
    <row r="306" spans="1:13" x14ac:dyDescent="0.4">
      <c r="A306" t="str">
        <f>NormalizedEnergyImpacts_Furnace!E312</f>
        <v>PGE</v>
      </c>
      <c r="B306" t="str">
        <f>NormalizedEnergyImpacts_Furnace!F312</f>
        <v>Com</v>
      </c>
      <c r="C306" t="str">
        <f>NormalizedEnergyImpacts_Furnace!I312</f>
        <v>CZ05</v>
      </c>
      <c r="D306">
        <f>NormalizedEnergyImpacts_Furnace!Y312</f>
        <v>9.7799999999999994</v>
      </c>
      <c r="E306">
        <f>NormalizedEnergyImpacts_Furnace!Z312</f>
        <v>40</v>
      </c>
      <c r="F306" s="142">
        <f>NormalizedEnergyImpacts_Furnace!AA312</f>
        <v>0.2445</v>
      </c>
      <c r="G306" s="37">
        <f>NormalizedEnergyImpacts_Furnace!AB312</f>
        <v>19.559999999999999</v>
      </c>
      <c r="H306" s="124">
        <f>NormalizedEnergyImpacts_Furnace!AD312</f>
        <v>54.953999999999994</v>
      </c>
      <c r="I306" s="2">
        <f>NormalizedEnergyImpacts_Furnace!AE312</f>
        <v>0.53745011999999992</v>
      </c>
      <c r="J306" s="37">
        <f>NormalizedEnergyImpacts_Furnace!AF312</f>
        <v>42.996009599999994</v>
      </c>
      <c r="K306">
        <f>NormalizedEnergyImpacts_Furnace!AH312</f>
        <v>36.979999999999997</v>
      </c>
      <c r="L306" s="162">
        <f>NormalizedEnergyImpacts_Furnace!AI312</f>
        <v>0.36166439999999994</v>
      </c>
      <c r="M306" s="37">
        <f>NormalizedEnergyImpacts_Furnace!AJ312</f>
        <v>28.933151999999996</v>
      </c>
    </row>
    <row r="307" spans="1:13" x14ac:dyDescent="0.4">
      <c r="A307" t="str">
        <f>NormalizedEnergyImpacts_Furnace!E313</f>
        <v>PGE</v>
      </c>
      <c r="B307" t="str">
        <f>NormalizedEnergyImpacts_Furnace!F313</f>
        <v>Com</v>
      </c>
      <c r="C307" t="str">
        <f>NormalizedEnergyImpacts_Furnace!I313</f>
        <v>CZ11</v>
      </c>
      <c r="D307">
        <f>NormalizedEnergyImpacts_Furnace!Y313</f>
        <v>15</v>
      </c>
      <c r="E307">
        <f>NormalizedEnergyImpacts_Furnace!Z313</f>
        <v>40</v>
      </c>
      <c r="F307" s="142">
        <f>NormalizedEnergyImpacts_Furnace!AA313</f>
        <v>0.375</v>
      </c>
      <c r="G307" s="37">
        <f>NormalizedEnergyImpacts_Furnace!AB313</f>
        <v>30</v>
      </c>
      <c r="H307" s="124">
        <f>NormalizedEnergyImpacts_Furnace!AD313</f>
        <v>54.953999999999994</v>
      </c>
      <c r="I307" s="2">
        <f>NormalizedEnergyImpacts_Furnace!AE313</f>
        <v>0.82430999999999988</v>
      </c>
      <c r="J307" s="37">
        <f>NormalizedEnergyImpacts_Furnace!AF313</f>
        <v>65.944799999999987</v>
      </c>
      <c r="K307">
        <f>NormalizedEnergyImpacts_Furnace!AH313</f>
        <v>21.55</v>
      </c>
      <c r="L307" s="162">
        <f>NormalizedEnergyImpacts_Furnace!AI313</f>
        <v>0.32324999999999998</v>
      </c>
      <c r="M307" s="37">
        <f>NormalizedEnergyImpacts_Furnace!AJ313</f>
        <v>25.86</v>
      </c>
    </row>
    <row r="308" spans="1:13" x14ac:dyDescent="0.4">
      <c r="A308" t="str">
        <f>NormalizedEnergyImpacts_Furnace!E314</f>
        <v>PGE</v>
      </c>
      <c r="B308" t="str">
        <f>NormalizedEnergyImpacts_Furnace!F314</f>
        <v>Com</v>
      </c>
      <c r="C308" t="str">
        <f>NormalizedEnergyImpacts_Furnace!I314</f>
        <v>CZ12</v>
      </c>
      <c r="D308">
        <f>NormalizedEnergyImpacts_Furnace!Y314</f>
        <v>13.4</v>
      </c>
      <c r="E308">
        <f>NormalizedEnergyImpacts_Furnace!Z314</f>
        <v>40</v>
      </c>
      <c r="F308" s="142">
        <f>NormalizedEnergyImpacts_Furnace!AA314</f>
        <v>0.33500000000000002</v>
      </c>
      <c r="G308" s="37">
        <f>NormalizedEnergyImpacts_Furnace!AB314</f>
        <v>26.8</v>
      </c>
      <c r="H308" s="124">
        <f>NormalizedEnergyImpacts_Furnace!AD314</f>
        <v>54.953999999999994</v>
      </c>
      <c r="I308" s="2">
        <f>NormalizedEnergyImpacts_Furnace!AE314</f>
        <v>0.73638359999999992</v>
      </c>
      <c r="J308" s="37">
        <f>NormalizedEnergyImpacts_Furnace!AF314</f>
        <v>58.910687999999993</v>
      </c>
      <c r="K308">
        <f>NormalizedEnergyImpacts_Furnace!AH314</f>
        <v>47.33</v>
      </c>
      <c r="L308" s="162">
        <f>NormalizedEnergyImpacts_Furnace!AI314</f>
        <v>0.63422199999999995</v>
      </c>
      <c r="M308" s="37">
        <f>NormalizedEnergyImpacts_Furnace!AJ314</f>
        <v>50.737759999999994</v>
      </c>
    </row>
    <row r="309" spans="1:13" x14ac:dyDescent="0.4">
      <c r="A309" t="str">
        <f>NormalizedEnergyImpacts_Furnace!E315</f>
        <v>PGE</v>
      </c>
      <c r="B309" t="str">
        <f>NormalizedEnergyImpacts_Furnace!F315</f>
        <v>Com</v>
      </c>
      <c r="C309" t="str">
        <f>NormalizedEnergyImpacts_Furnace!I315</f>
        <v>CZ13</v>
      </c>
      <c r="D309">
        <f>NormalizedEnergyImpacts_Furnace!Y315</f>
        <v>10.1</v>
      </c>
      <c r="E309">
        <f>NormalizedEnergyImpacts_Furnace!Z315</f>
        <v>40</v>
      </c>
      <c r="F309" s="142">
        <f>NormalizedEnergyImpacts_Furnace!AA315</f>
        <v>0.2525</v>
      </c>
      <c r="G309" s="37">
        <f>NormalizedEnergyImpacts_Furnace!AB315</f>
        <v>20.2</v>
      </c>
      <c r="H309" s="124">
        <f>NormalizedEnergyImpacts_Furnace!AD315</f>
        <v>54.953999999999994</v>
      </c>
      <c r="I309" s="2">
        <f>NormalizedEnergyImpacts_Furnace!AE315</f>
        <v>0.55503539999999996</v>
      </c>
      <c r="J309" s="37">
        <f>NormalizedEnergyImpacts_Furnace!AF315</f>
        <v>44.402831999999997</v>
      </c>
      <c r="K309">
        <f>NormalizedEnergyImpacts_Furnace!AH315</f>
        <v>53.58</v>
      </c>
      <c r="L309" s="162">
        <f>NormalizedEnergyImpacts_Furnace!AI315</f>
        <v>0.54115799999999992</v>
      </c>
      <c r="M309" s="37">
        <f>NormalizedEnergyImpacts_Furnace!AJ315</f>
        <v>43.292639999999992</v>
      </c>
    </row>
    <row r="310" spans="1:13" x14ac:dyDescent="0.4">
      <c r="A310" t="str">
        <f>NormalizedEnergyImpacts_Furnace!E316</f>
        <v>PGE</v>
      </c>
      <c r="B310" t="str">
        <f>NormalizedEnergyImpacts_Furnace!F316</f>
        <v>Com</v>
      </c>
      <c r="C310" t="str">
        <f>NormalizedEnergyImpacts_Furnace!I316</f>
        <v>CZ16</v>
      </c>
      <c r="D310">
        <f>NormalizedEnergyImpacts_Furnace!Y316</f>
        <v>33.4</v>
      </c>
      <c r="E310">
        <f>NormalizedEnergyImpacts_Furnace!Z316</f>
        <v>40</v>
      </c>
      <c r="F310" s="142">
        <f>NormalizedEnergyImpacts_Furnace!AA316</f>
        <v>0.83499999999999996</v>
      </c>
      <c r="G310" s="37">
        <f>NormalizedEnergyImpacts_Furnace!AB316</f>
        <v>66.8</v>
      </c>
      <c r="H310" s="124">
        <f>NormalizedEnergyImpacts_Furnace!AD316</f>
        <v>54.953999999999994</v>
      </c>
      <c r="I310" s="2">
        <f>NormalizedEnergyImpacts_Furnace!AE316</f>
        <v>1.8354635999999998</v>
      </c>
      <c r="J310" s="37">
        <f>NormalizedEnergyImpacts_Furnace!AF316</f>
        <v>146.83708799999999</v>
      </c>
      <c r="K310">
        <f>NormalizedEnergyImpacts_Furnace!AH316</f>
        <v>34.61</v>
      </c>
      <c r="L310" s="162">
        <f>NormalizedEnergyImpacts_Furnace!AI316</f>
        <v>1.1559740000000001</v>
      </c>
      <c r="M310" s="37">
        <f>NormalizedEnergyImpacts_Furnace!AJ316</f>
        <v>92.477920000000012</v>
      </c>
    </row>
    <row r="311" spans="1:13" hidden="1" x14ac:dyDescent="0.4">
      <c r="A311" t="str">
        <f>NormalizedEnergyImpacts_Furnace!E317</f>
        <v>PGE</v>
      </c>
      <c r="B311" t="str">
        <f>NormalizedEnergyImpacts_Furnace!F317</f>
        <v>Com</v>
      </c>
      <c r="C311" t="str">
        <f>NormalizedEnergyImpacts_Furnace!I317</f>
        <v>IOU</v>
      </c>
      <c r="D311">
        <f>NormalizedEnergyImpacts_Furnace!Y317</f>
        <v>11.9</v>
      </c>
      <c r="E311">
        <f>NormalizedEnergyImpacts_Furnace!Z317</f>
        <v>40</v>
      </c>
      <c r="F311" s="142">
        <f>NormalizedEnergyImpacts_Furnace!AA317</f>
        <v>0.29749999999999999</v>
      </c>
      <c r="G311" s="37">
        <f>NormalizedEnergyImpacts_Furnace!AB317</f>
        <v>23.799999999999997</v>
      </c>
      <c r="H311" s="124">
        <f>NormalizedEnergyImpacts_Furnace!AD317</f>
        <v>54.953999999999994</v>
      </c>
      <c r="I311" s="2">
        <f>NormalizedEnergyImpacts_Furnace!AE317</f>
        <v>0.6539526</v>
      </c>
      <c r="J311" s="37">
        <f>NormalizedEnergyImpacts_Furnace!AF317</f>
        <v>52.316208000000003</v>
      </c>
      <c r="K311" t="b">
        <f>NormalizedEnergyImpacts_Furnace!AH317</f>
        <v>0</v>
      </c>
      <c r="L311" s="162">
        <f>NormalizedEnergyImpacts_Furnace!AI317</f>
        <v>0</v>
      </c>
      <c r="M311" s="37">
        <f>NormalizedEnergyImpacts_Furnace!AJ317</f>
        <v>0</v>
      </c>
    </row>
    <row r="312" spans="1:13" x14ac:dyDescent="0.4">
      <c r="A312" t="str">
        <f>NormalizedEnergyImpacts_Furnace!E318</f>
        <v>PGE</v>
      </c>
      <c r="B312" t="str">
        <f>NormalizedEnergyImpacts_Furnace!F318</f>
        <v>ECC</v>
      </c>
      <c r="C312" t="str">
        <f>NormalizedEnergyImpacts_Furnace!I318</f>
        <v>CZ01</v>
      </c>
      <c r="D312">
        <f>NormalizedEnergyImpacts_Furnace!Y318</f>
        <v>24.5</v>
      </c>
      <c r="E312">
        <f>NormalizedEnergyImpacts_Furnace!Z318</f>
        <v>40</v>
      </c>
      <c r="F312" s="142">
        <f>NormalizedEnergyImpacts_Furnace!AA318</f>
        <v>0.61250000000000004</v>
      </c>
      <c r="G312" s="37">
        <f>NormalizedEnergyImpacts_Furnace!AB318</f>
        <v>49</v>
      </c>
      <c r="H312" s="124">
        <f>NormalizedEnergyImpacts_Furnace!AD318</f>
        <v>78.876000000000005</v>
      </c>
      <c r="I312" s="2">
        <f>NormalizedEnergyImpacts_Furnace!AE318</f>
        <v>1.9324620000000001</v>
      </c>
      <c r="J312" s="37">
        <f>NormalizedEnergyImpacts_Furnace!AF318</f>
        <v>154.59696000000002</v>
      </c>
      <c r="K312">
        <f>NormalizedEnergyImpacts_Furnace!AH318</f>
        <v>264.73</v>
      </c>
      <c r="L312" s="162">
        <f>NormalizedEnergyImpacts_Furnace!AI318</f>
        <v>6.4858850000000006</v>
      </c>
      <c r="M312" s="37">
        <f>NormalizedEnergyImpacts_Furnace!AJ318</f>
        <v>518.87080000000003</v>
      </c>
    </row>
    <row r="313" spans="1:13" x14ac:dyDescent="0.4">
      <c r="A313" t="str">
        <f>NormalizedEnergyImpacts_Furnace!E319</f>
        <v>PGE</v>
      </c>
      <c r="B313" t="str">
        <f>NormalizedEnergyImpacts_Furnace!F319</f>
        <v>ECC</v>
      </c>
      <c r="C313" t="str">
        <f>NormalizedEnergyImpacts_Furnace!I319</f>
        <v>CZ02</v>
      </c>
      <c r="D313">
        <f>NormalizedEnergyImpacts_Furnace!Y319</f>
        <v>18.600000000000001</v>
      </c>
      <c r="E313">
        <f>NormalizedEnergyImpacts_Furnace!Z319</f>
        <v>40</v>
      </c>
      <c r="F313" s="142">
        <f>NormalizedEnergyImpacts_Furnace!AA319</f>
        <v>0.46500000000000002</v>
      </c>
      <c r="G313" s="37">
        <f>NormalizedEnergyImpacts_Furnace!AB319</f>
        <v>37.200000000000003</v>
      </c>
      <c r="H313" s="124">
        <f>NormalizedEnergyImpacts_Furnace!AD319</f>
        <v>78.876000000000005</v>
      </c>
      <c r="I313" s="2">
        <f>NormalizedEnergyImpacts_Furnace!AE319</f>
        <v>1.4670936000000003</v>
      </c>
      <c r="J313" s="37">
        <f>NormalizedEnergyImpacts_Furnace!AF319</f>
        <v>117.36748800000002</v>
      </c>
      <c r="K313">
        <f>NormalizedEnergyImpacts_Furnace!AH319</f>
        <v>18.989999999999998</v>
      </c>
      <c r="L313" s="162">
        <f>NormalizedEnergyImpacts_Furnace!AI319</f>
        <v>0.35321400000000003</v>
      </c>
      <c r="M313" s="37">
        <f>NormalizedEnergyImpacts_Furnace!AJ319</f>
        <v>28.25712</v>
      </c>
    </row>
    <row r="314" spans="1:13" x14ac:dyDescent="0.4">
      <c r="A314" t="str">
        <f>NormalizedEnergyImpacts_Furnace!E320</f>
        <v>PGE</v>
      </c>
      <c r="B314" t="str">
        <f>NormalizedEnergyImpacts_Furnace!F320</f>
        <v>ECC</v>
      </c>
      <c r="C314" t="str">
        <f>NormalizedEnergyImpacts_Furnace!I320</f>
        <v>CZ03</v>
      </c>
      <c r="D314">
        <f>NormalizedEnergyImpacts_Furnace!Y320</f>
        <v>15.9</v>
      </c>
      <c r="E314">
        <f>NormalizedEnergyImpacts_Furnace!Z320</f>
        <v>40</v>
      </c>
      <c r="F314" s="142">
        <f>NormalizedEnergyImpacts_Furnace!AA320</f>
        <v>0.39750000000000002</v>
      </c>
      <c r="G314" s="37">
        <f>NormalizedEnergyImpacts_Furnace!AB320</f>
        <v>31.8</v>
      </c>
      <c r="H314" s="124">
        <f>NormalizedEnergyImpacts_Furnace!AD320</f>
        <v>78.876000000000005</v>
      </c>
      <c r="I314" s="2">
        <f>NormalizedEnergyImpacts_Furnace!AE320</f>
        <v>1.2541284000000001</v>
      </c>
      <c r="J314" s="37">
        <f>NormalizedEnergyImpacts_Furnace!AF320</f>
        <v>100.33027200000001</v>
      </c>
      <c r="K314">
        <f>NormalizedEnergyImpacts_Furnace!AH320</f>
        <v>50.54</v>
      </c>
      <c r="L314" s="162">
        <f>NormalizedEnergyImpacts_Furnace!AI320</f>
        <v>0.80358600000000002</v>
      </c>
      <c r="M314" s="37">
        <f>NormalizedEnergyImpacts_Furnace!AJ320</f>
        <v>64.286879999999996</v>
      </c>
    </row>
    <row r="315" spans="1:13" x14ac:dyDescent="0.4">
      <c r="A315" t="str">
        <f>NormalizedEnergyImpacts_Furnace!E321</f>
        <v>PGE</v>
      </c>
      <c r="B315" t="str">
        <f>NormalizedEnergyImpacts_Furnace!F321</f>
        <v>ECC</v>
      </c>
      <c r="C315" t="str">
        <f>NormalizedEnergyImpacts_Furnace!I321</f>
        <v>CZ04</v>
      </c>
      <c r="D315">
        <f>NormalizedEnergyImpacts_Furnace!Y321</f>
        <v>14.8</v>
      </c>
      <c r="E315">
        <f>NormalizedEnergyImpacts_Furnace!Z321</f>
        <v>40</v>
      </c>
      <c r="F315" s="142">
        <f>NormalizedEnergyImpacts_Furnace!AA321</f>
        <v>0.37</v>
      </c>
      <c r="G315" s="37">
        <f>NormalizedEnergyImpacts_Furnace!AB321</f>
        <v>29.6</v>
      </c>
      <c r="H315" s="124">
        <f>NormalizedEnergyImpacts_Furnace!AD321</f>
        <v>78.876000000000005</v>
      </c>
      <c r="I315" s="2">
        <f>NormalizedEnergyImpacts_Furnace!AE321</f>
        <v>1.1673648000000001</v>
      </c>
      <c r="J315" s="37">
        <f>NormalizedEnergyImpacts_Furnace!AF321</f>
        <v>93.389184</v>
      </c>
      <c r="K315">
        <f>NormalizedEnergyImpacts_Furnace!AH321</f>
        <v>36.049999999999997</v>
      </c>
      <c r="L315" s="162">
        <f>NormalizedEnergyImpacts_Furnace!AI321</f>
        <v>0.53354000000000001</v>
      </c>
      <c r="M315" s="37">
        <f>NormalizedEnergyImpacts_Furnace!AJ321</f>
        <v>42.683199999999999</v>
      </c>
    </row>
    <row r="316" spans="1:13" x14ac:dyDescent="0.4">
      <c r="A316" t="str">
        <f>NormalizedEnergyImpacts_Furnace!E322</f>
        <v>PGE</v>
      </c>
      <c r="B316" t="str">
        <f>NormalizedEnergyImpacts_Furnace!F322</f>
        <v>ECC</v>
      </c>
      <c r="C316" t="str">
        <f>NormalizedEnergyImpacts_Furnace!I322</f>
        <v>CZ05</v>
      </c>
      <c r="D316">
        <f>NormalizedEnergyImpacts_Furnace!Y322</f>
        <v>14.2</v>
      </c>
      <c r="E316">
        <f>NormalizedEnergyImpacts_Furnace!Z322</f>
        <v>40</v>
      </c>
      <c r="F316" s="142">
        <f>NormalizedEnergyImpacts_Furnace!AA322</f>
        <v>0.35499999999999998</v>
      </c>
      <c r="G316" s="37">
        <f>NormalizedEnergyImpacts_Furnace!AB322</f>
        <v>28.4</v>
      </c>
      <c r="H316" s="124">
        <f>NormalizedEnergyImpacts_Furnace!AD322</f>
        <v>78.876000000000005</v>
      </c>
      <c r="I316" s="2">
        <f>NormalizedEnergyImpacts_Furnace!AE322</f>
        <v>1.1200391999999999</v>
      </c>
      <c r="J316" s="37">
        <f>NormalizedEnergyImpacts_Furnace!AF322</f>
        <v>89.603135999999992</v>
      </c>
      <c r="K316">
        <f>NormalizedEnergyImpacts_Furnace!AH322</f>
        <v>36.049999999999997</v>
      </c>
      <c r="L316" s="162">
        <f>NormalizedEnergyImpacts_Furnace!AI322</f>
        <v>0.51190999999999998</v>
      </c>
      <c r="M316" s="37">
        <f>NormalizedEnergyImpacts_Furnace!AJ322</f>
        <v>40.952799999999996</v>
      </c>
    </row>
    <row r="317" spans="1:13" x14ac:dyDescent="0.4">
      <c r="A317" t="str">
        <f>NormalizedEnergyImpacts_Furnace!E323</f>
        <v>PGE</v>
      </c>
      <c r="B317" t="str">
        <f>NormalizedEnergyImpacts_Furnace!F323</f>
        <v>ECC</v>
      </c>
      <c r="C317" t="str">
        <f>NormalizedEnergyImpacts_Furnace!I323</f>
        <v>CZ11</v>
      </c>
      <c r="D317">
        <f>NormalizedEnergyImpacts_Furnace!Y323</f>
        <v>19.7</v>
      </c>
      <c r="E317">
        <f>NormalizedEnergyImpacts_Furnace!Z323</f>
        <v>40</v>
      </c>
      <c r="F317" s="142">
        <f>NormalizedEnergyImpacts_Furnace!AA323</f>
        <v>0.49249999999999999</v>
      </c>
      <c r="G317" s="37">
        <f>NormalizedEnergyImpacts_Furnace!AB323</f>
        <v>39.4</v>
      </c>
      <c r="H317" s="124">
        <f>NormalizedEnergyImpacts_Furnace!AD323</f>
        <v>78.876000000000005</v>
      </c>
      <c r="I317" s="2">
        <f>NormalizedEnergyImpacts_Furnace!AE323</f>
        <v>1.5538571999999999</v>
      </c>
      <c r="J317" s="37">
        <f>NormalizedEnergyImpacts_Furnace!AF323</f>
        <v>124.30857599999999</v>
      </c>
      <c r="K317">
        <f>NormalizedEnergyImpacts_Furnace!AH323</f>
        <v>24.07</v>
      </c>
      <c r="L317" s="162">
        <f>NormalizedEnergyImpacts_Furnace!AI323</f>
        <v>0.47417899999999996</v>
      </c>
      <c r="M317" s="37">
        <f>NormalizedEnergyImpacts_Furnace!AJ323</f>
        <v>37.93432</v>
      </c>
    </row>
    <row r="318" spans="1:13" x14ac:dyDescent="0.4">
      <c r="A318" t="str">
        <f>NormalizedEnergyImpacts_Furnace!E324</f>
        <v>PGE</v>
      </c>
      <c r="B318" t="str">
        <f>NormalizedEnergyImpacts_Furnace!F324</f>
        <v>ECC</v>
      </c>
      <c r="C318" t="str">
        <f>NormalizedEnergyImpacts_Furnace!I324</f>
        <v>CZ12</v>
      </c>
      <c r="D318">
        <f>NormalizedEnergyImpacts_Furnace!Y324</f>
        <v>18.5</v>
      </c>
      <c r="E318">
        <f>NormalizedEnergyImpacts_Furnace!Z324</f>
        <v>40</v>
      </c>
      <c r="F318" s="142">
        <f>NormalizedEnergyImpacts_Furnace!AA324</f>
        <v>0.46250000000000002</v>
      </c>
      <c r="G318" s="37">
        <f>NormalizedEnergyImpacts_Furnace!AB324</f>
        <v>37</v>
      </c>
      <c r="H318" s="124">
        <f>NormalizedEnergyImpacts_Furnace!AD324</f>
        <v>78.876000000000005</v>
      </c>
      <c r="I318" s="2">
        <f>NormalizedEnergyImpacts_Furnace!AE324</f>
        <v>1.459206</v>
      </c>
      <c r="J318" s="37">
        <f>NormalizedEnergyImpacts_Furnace!AF324</f>
        <v>116.73648</v>
      </c>
      <c r="K318">
        <f>NormalizedEnergyImpacts_Furnace!AH324</f>
        <v>42.98</v>
      </c>
      <c r="L318" s="162">
        <f>NormalizedEnergyImpacts_Furnace!AI324</f>
        <v>0.79512999999999989</v>
      </c>
      <c r="M318" s="37">
        <f>NormalizedEnergyImpacts_Furnace!AJ324</f>
        <v>63.610399999999991</v>
      </c>
    </row>
    <row r="319" spans="1:13" x14ac:dyDescent="0.4">
      <c r="A319" t="str">
        <f>NormalizedEnergyImpacts_Furnace!E325</f>
        <v>PGE</v>
      </c>
      <c r="B319" t="str">
        <f>NormalizedEnergyImpacts_Furnace!F325</f>
        <v>ECC</v>
      </c>
      <c r="C319" t="str">
        <f>NormalizedEnergyImpacts_Furnace!I325</f>
        <v>CZ13</v>
      </c>
      <c r="D319">
        <f>NormalizedEnergyImpacts_Furnace!Y325</f>
        <v>15.3</v>
      </c>
      <c r="E319">
        <f>NormalizedEnergyImpacts_Furnace!Z325</f>
        <v>40</v>
      </c>
      <c r="F319" s="142">
        <f>NormalizedEnergyImpacts_Furnace!AA325</f>
        <v>0.38250000000000001</v>
      </c>
      <c r="G319" s="37">
        <f>NormalizedEnergyImpacts_Furnace!AB325</f>
        <v>30.6</v>
      </c>
      <c r="H319" s="124">
        <f>NormalizedEnergyImpacts_Furnace!AD325</f>
        <v>78.876000000000005</v>
      </c>
      <c r="I319" s="2">
        <f>NormalizedEnergyImpacts_Furnace!AE325</f>
        <v>1.2068028000000002</v>
      </c>
      <c r="J319" s="37">
        <f>NormalizedEnergyImpacts_Furnace!AF325</f>
        <v>96.544224000000014</v>
      </c>
      <c r="K319">
        <f>NormalizedEnergyImpacts_Furnace!AH325</f>
        <v>99.16</v>
      </c>
      <c r="L319" s="162">
        <f>NormalizedEnergyImpacts_Furnace!AI325</f>
        <v>1.5171480000000002</v>
      </c>
      <c r="M319" s="37">
        <f>NormalizedEnergyImpacts_Furnace!AJ325</f>
        <v>121.37184000000002</v>
      </c>
    </row>
    <row r="320" spans="1:13" x14ac:dyDescent="0.4">
      <c r="A320" t="str">
        <f>NormalizedEnergyImpacts_Furnace!E326</f>
        <v>PGE</v>
      </c>
      <c r="B320" t="str">
        <f>NormalizedEnergyImpacts_Furnace!F326</f>
        <v>ECC</v>
      </c>
      <c r="C320" t="str">
        <f>NormalizedEnergyImpacts_Furnace!I326</f>
        <v>CZ16</v>
      </c>
      <c r="D320">
        <f>NormalizedEnergyImpacts_Furnace!Y326</f>
        <v>39.200000000000003</v>
      </c>
      <c r="E320">
        <f>NormalizedEnergyImpacts_Furnace!Z326</f>
        <v>40</v>
      </c>
      <c r="F320" s="142">
        <f>NormalizedEnergyImpacts_Furnace!AA326</f>
        <v>0.98000000000000009</v>
      </c>
      <c r="G320" s="37">
        <f>NormalizedEnergyImpacts_Furnace!AB326</f>
        <v>78.400000000000006</v>
      </c>
      <c r="H320" s="124">
        <f>NormalizedEnergyImpacts_Furnace!AD326</f>
        <v>78.876000000000005</v>
      </c>
      <c r="I320" s="2">
        <f>NormalizedEnergyImpacts_Furnace!AE326</f>
        <v>3.0919392000000006</v>
      </c>
      <c r="J320" s="37">
        <f>NormalizedEnergyImpacts_Furnace!AF326</f>
        <v>247.35513600000004</v>
      </c>
      <c r="K320">
        <f>NormalizedEnergyImpacts_Furnace!AH326</f>
        <v>35.43</v>
      </c>
      <c r="L320" s="162">
        <f>NormalizedEnergyImpacts_Furnace!AI326</f>
        <v>1.3888560000000001</v>
      </c>
      <c r="M320" s="37">
        <f>NormalizedEnergyImpacts_Furnace!AJ326</f>
        <v>111.10848000000001</v>
      </c>
    </row>
    <row r="321" spans="1:13" hidden="1" x14ac:dyDescent="0.4">
      <c r="A321" t="str">
        <f>NormalizedEnergyImpacts_Furnace!E327</f>
        <v>PGE</v>
      </c>
      <c r="B321" t="str">
        <f>NormalizedEnergyImpacts_Furnace!F327</f>
        <v>ECC</v>
      </c>
      <c r="C321" t="str">
        <f>NormalizedEnergyImpacts_Furnace!I327</f>
        <v>IOU</v>
      </c>
      <c r="D321">
        <f>NormalizedEnergyImpacts_Furnace!Y327</f>
        <v>16.8</v>
      </c>
      <c r="E321">
        <f>NormalizedEnergyImpacts_Furnace!Z327</f>
        <v>40</v>
      </c>
      <c r="F321" s="142">
        <f>NormalizedEnergyImpacts_Furnace!AA327</f>
        <v>0.42000000000000004</v>
      </c>
      <c r="G321" s="37">
        <f>NormalizedEnergyImpacts_Furnace!AB327</f>
        <v>33.6</v>
      </c>
      <c r="H321" s="124">
        <f>NormalizedEnergyImpacts_Furnace!AD327</f>
        <v>78.876000000000005</v>
      </c>
      <c r="I321" s="2">
        <f>NormalizedEnergyImpacts_Furnace!AE327</f>
        <v>1.3251168000000002</v>
      </c>
      <c r="J321" s="37">
        <f>NormalizedEnergyImpacts_Furnace!AF327</f>
        <v>106.00934400000001</v>
      </c>
      <c r="K321" t="b">
        <f>NormalizedEnergyImpacts_Furnace!AH327</f>
        <v>0</v>
      </c>
      <c r="L321" s="162">
        <f>NormalizedEnergyImpacts_Furnace!AI327</f>
        <v>0</v>
      </c>
      <c r="M321" s="37">
        <f>NormalizedEnergyImpacts_Furnace!AJ327</f>
        <v>0</v>
      </c>
    </row>
    <row r="322" spans="1:13" x14ac:dyDescent="0.4">
      <c r="A322" t="str">
        <f>NormalizedEnergyImpacts_Furnace!E328</f>
        <v>PGE</v>
      </c>
      <c r="B322" t="str">
        <f>NormalizedEnergyImpacts_Furnace!F328</f>
        <v>EPr</v>
      </c>
      <c r="C322" t="str">
        <f>NormalizedEnergyImpacts_Furnace!I328</f>
        <v>CZ01</v>
      </c>
      <c r="D322">
        <f>NormalizedEnergyImpacts_Furnace!Y328</f>
        <v>9.67</v>
      </c>
      <c r="E322">
        <f>NormalizedEnergyImpacts_Furnace!Z328</f>
        <v>30</v>
      </c>
      <c r="F322" s="142">
        <f>NormalizedEnergyImpacts_Furnace!AA328</f>
        <v>0.32233333333333331</v>
      </c>
      <c r="G322" s="37">
        <f>NormalizedEnergyImpacts_Furnace!AB328</f>
        <v>25.786666666666665</v>
      </c>
      <c r="H322" s="124">
        <f>NormalizedEnergyImpacts_Furnace!AD328</f>
        <v>17.515999999999998</v>
      </c>
      <c r="I322" s="2">
        <f>NormalizedEnergyImpacts_Furnace!AE328</f>
        <v>0.16937971999999998</v>
      </c>
      <c r="J322" s="37">
        <f>NormalizedEnergyImpacts_Furnace!AF328</f>
        <v>13.550377599999999</v>
      </c>
      <c r="K322">
        <f>NormalizedEnergyImpacts_Furnace!AH328</f>
        <v>22.85</v>
      </c>
      <c r="L322" s="162">
        <f>NormalizedEnergyImpacts_Furnace!AI328</f>
        <v>0.2209595</v>
      </c>
      <c r="M322" s="37">
        <f>NormalizedEnergyImpacts_Furnace!AJ328</f>
        <v>17.676760000000002</v>
      </c>
    </row>
    <row r="323" spans="1:13" x14ac:dyDescent="0.4">
      <c r="A323" t="str">
        <f>NormalizedEnergyImpacts_Furnace!E329</f>
        <v>PGE</v>
      </c>
      <c r="B323" t="str">
        <f>NormalizedEnergyImpacts_Furnace!F329</f>
        <v>EPr</v>
      </c>
      <c r="C323" t="str">
        <f>NormalizedEnergyImpacts_Furnace!I329</f>
        <v>CZ02</v>
      </c>
      <c r="D323">
        <f>NormalizedEnergyImpacts_Furnace!Y329</f>
        <v>7.26</v>
      </c>
      <c r="E323">
        <f>NormalizedEnergyImpacts_Furnace!Z329</f>
        <v>30</v>
      </c>
      <c r="F323" s="142">
        <f>NormalizedEnergyImpacts_Furnace!AA329</f>
        <v>0.24199999999999999</v>
      </c>
      <c r="G323" s="37">
        <f>NormalizedEnergyImpacts_Furnace!AB329</f>
        <v>19.36</v>
      </c>
      <c r="H323" s="124">
        <f>NormalizedEnergyImpacts_Furnace!AD329</f>
        <v>17.515999999999998</v>
      </c>
      <c r="I323" s="2">
        <f>NormalizedEnergyImpacts_Furnace!AE329</f>
        <v>0.12716616</v>
      </c>
      <c r="J323" s="37">
        <f>NormalizedEnergyImpacts_Furnace!AF329</f>
        <v>10.1732928</v>
      </c>
      <c r="K323">
        <f>NormalizedEnergyImpacts_Furnace!AH329</f>
        <v>13.16</v>
      </c>
      <c r="L323" s="162">
        <f>NormalizedEnergyImpacts_Furnace!AI329</f>
        <v>9.5541600000000004E-2</v>
      </c>
      <c r="M323" s="37">
        <f>NormalizedEnergyImpacts_Furnace!AJ329</f>
        <v>7.6433280000000003</v>
      </c>
    </row>
    <row r="324" spans="1:13" x14ac:dyDescent="0.4">
      <c r="A324" t="str">
        <f>NormalizedEnergyImpacts_Furnace!E330</f>
        <v>PGE</v>
      </c>
      <c r="B324" t="str">
        <f>NormalizedEnergyImpacts_Furnace!F330</f>
        <v>EPr</v>
      </c>
      <c r="C324" t="str">
        <f>NormalizedEnergyImpacts_Furnace!I330</f>
        <v>CZ03</v>
      </c>
      <c r="D324">
        <f>NormalizedEnergyImpacts_Furnace!Y330</f>
        <v>5.65</v>
      </c>
      <c r="E324">
        <f>NormalizedEnergyImpacts_Furnace!Z330</f>
        <v>30</v>
      </c>
      <c r="F324" s="142">
        <f>NormalizedEnergyImpacts_Furnace!AA330</f>
        <v>0.18833333333333335</v>
      </c>
      <c r="G324" s="37">
        <f>NormalizedEnergyImpacts_Furnace!AB330</f>
        <v>15.066666666666668</v>
      </c>
      <c r="H324" s="124">
        <f>NormalizedEnergyImpacts_Furnace!AD330</f>
        <v>17.515999999999998</v>
      </c>
      <c r="I324" s="2">
        <f>NormalizedEnergyImpacts_Furnace!AE330</f>
        <v>9.8965399999999995E-2</v>
      </c>
      <c r="J324" s="37">
        <f>NormalizedEnergyImpacts_Furnace!AF330</f>
        <v>7.9172319999999994</v>
      </c>
      <c r="K324">
        <f>NormalizedEnergyImpacts_Furnace!AH330</f>
        <v>19.579999999999998</v>
      </c>
      <c r="L324" s="162">
        <f>NormalizedEnergyImpacts_Furnace!AI330</f>
        <v>0.110627</v>
      </c>
      <c r="M324" s="37">
        <f>NormalizedEnergyImpacts_Furnace!AJ330</f>
        <v>8.8501600000000007</v>
      </c>
    </row>
    <row r="325" spans="1:13" x14ac:dyDescent="0.4">
      <c r="A325" t="str">
        <f>NormalizedEnergyImpacts_Furnace!E331</f>
        <v>PGE</v>
      </c>
      <c r="B325" t="str">
        <f>NormalizedEnergyImpacts_Furnace!F331</f>
        <v>EPr</v>
      </c>
      <c r="C325" t="str">
        <f>NormalizedEnergyImpacts_Furnace!I331</f>
        <v>CZ04</v>
      </c>
      <c r="D325">
        <f>NormalizedEnergyImpacts_Furnace!Y331</f>
        <v>5.0999999999999996</v>
      </c>
      <c r="E325">
        <f>NormalizedEnergyImpacts_Furnace!Z331</f>
        <v>30</v>
      </c>
      <c r="F325" s="142">
        <f>NormalizedEnergyImpacts_Furnace!AA331</f>
        <v>0.16999999999999998</v>
      </c>
      <c r="G325" s="37">
        <f>NormalizedEnergyImpacts_Furnace!AB331</f>
        <v>13.599999999999998</v>
      </c>
      <c r="H325" s="124">
        <f>NormalizedEnergyImpacts_Furnace!AD331</f>
        <v>17.515999999999998</v>
      </c>
      <c r="I325" s="2">
        <f>NormalizedEnergyImpacts_Furnace!AE331</f>
        <v>8.9331599999999983E-2</v>
      </c>
      <c r="J325" s="37">
        <f>NormalizedEnergyImpacts_Furnace!AF331</f>
        <v>7.1465279999999982</v>
      </c>
      <c r="K325">
        <f>NormalizedEnergyImpacts_Furnace!AH331</f>
        <v>11.28</v>
      </c>
      <c r="L325" s="162">
        <f>NormalizedEnergyImpacts_Furnace!AI331</f>
        <v>5.7527999999999989E-2</v>
      </c>
      <c r="M325" s="37">
        <f>NormalizedEnergyImpacts_Furnace!AJ331</f>
        <v>4.6022399999999992</v>
      </c>
    </row>
    <row r="326" spans="1:13" x14ac:dyDescent="0.4">
      <c r="A326" t="str">
        <f>NormalizedEnergyImpacts_Furnace!E332</f>
        <v>PGE</v>
      </c>
      <c r="B326" t="str">
        <f>NormalizedEnergyImpacts_Furnace!F332</f>
        <v>EPr</v>
      </c>
      <c r="C326" t="str">
        <f>NormalizedEnergyImpacts_Furnace!I332</f>
        <v>CZ05</v>
      </c>
      <c r="D326">
        <f>NormalizedEnergyImpacts_Furnace!Y332</f>
        <v>4.0199999999999996</v>
      </c>
      <c r="E326">
        <f>NormalizedEnergyImpacts_Furnace!Z332</f>
        <v>30</v>
      </c>
      <c r="F326" s="142">
        <f>NormalizedEnergyImpacts_Furnace!AA332</f>
        <v>0.13399999999999998</v>
      </c>
      <c r="G326" s="37">
        <f>NormalizedEnergyImpacts_Furnace!AB332</f>
        <v>10.719999999999999</v>
      </c>
      <c r="H326" s="124">
        <f>NormalizedEnergyImpacts_Furnace!AD332</f>
        <v>17.515999999999998</v>
      </c>
      <c r="I326" s="2">
        <f>NormalizedEnergyImpacts_Furnace!AE332</f>
        <v>7.0414319999999975E-2</v>
      </c>
      <c r="J326" s="37">
        <f>NormalizedEnergyImpacts_Furnace!AF332</f>
        <v>5.633145599999998</v>
      </c>
      <c r="K326">
        <f>NormalizedEnergyImpacts_Furnace!AH332</f>
        <v>11.28</v>
      </c>
      <c r="L326" s="162">
        <f>NormalizedEnergyImpacts_Furnace!AI332</f>
        <v>4.5345599999999986E-2</v>
      </c>
      <c r="M326" s="37">
        <f>NormalizedEnergyImpacts_Furnace!AJ332</f>
        <v>3.6276479999999989</v>
      </c>
    </row>
    <row r="327" spans="1:13" x14ac:dyDescent="0.4">
      <c r="A327" t="str">
        <f>NormalizedEnergyImpacts_Furnace!E333</f>
        <v>PGE</v>
      </c>
      <c r="B327" t="str">
        <f>NormalizedEnergyImpacts_Furnace!F333</f>
        <v>EPr</v>
      </c>
      <c r="C327" t="str">
        <f>NormalizedEnergyImpacts_Furnace!I333</f>
        <v>CZ11</v>
      </c>
      <c r="D327">
        <f>NormalizedEnergyImpacts_Furnace!Y333</f>
        <v>7.45</v>
      </c>
      <c r="E327">
        <f>NormalizedEnergyImpacts_Furnace!Z333</f>
        <v>30</v>
      </c>
      <c r="F327" s="142">
        <f>NormalizedEnergyImpacts_Furnace!AA333</f>
        <v>0.24833333333333335</v>
      </c>
      <c r="G327" s="37">
        <f>NormalizedEnergyImpacts_Furnace!AB333</f>
        <v>19.866666666666667</v>
      </c>
      <c r="H327" s="124">
        <f>NormalizedEnergyImpacts_Furnace!AD333</f>
        <v>17.515999999999998</v>
      </c>
      <c r="I327" s="2">
        <f>NormalizedEnergyImpacts_Furnace!AE333</f>
        <v>0.13049419999999998</v>
      </c>
      <c r="J327" s="37">
        <f>NormalizedEnergyImpacts_Furnace!AF333</f>
        <v>10.439535999999999</v>
      </c>
      <c r="K327">
        <f>NormalizedEnergyImpacts_Furnace!AH333</f>
        <v>20.71</v>
      </c>
      <c r="L327" s="162">
        <f>NormalizedEnergyImpacts_Furnace!AI333</f>
        <v>0.1542895</v>
      </c>
      <c r="M327" s="37">
        <f>NormalizedEnergyImpacts_Furnace!AJ333</f>
        <v>12.343159999999999</v>
      </c>
    </row>
    <row r="328" spans="1:13" x14ac:dyDescent="0.4">
      <c r="A328" t="str">
        <f>NormalizedEnergyImpacts_Furnace!E334</f>
        <v>PGE</v>
      </c>
      <c r="B328" t="str">
        <f>NormalizedEnergyImpacts_Furnace!F334</f>
        <v>EPr</v>
      </c>
      <c r="C328" t="str">
        <f>NormalizedEnergyImpacts_Furnace!I334</f>
        <v>CZ12</v>
      </c>
      <c r="D328">
        <f>NormalizedEnergyImpacts_Furnace!Y334</f>
        <v>6.9</v>
      </c>
      <c r="E328">
        <f>NormalizedEnergyImpacts_Furnace!Z334</f>
        <v>30</v>
      </c>
      <c r="F328" s="142">
        <f>NormalizedEnergyImpacts_Furnace!AA334</f>
        <v>0.23</v>
      </c>
      <c r="G328" s="37">
        <f>NormalizedEnergyImpacts_Furnace!AB334</f>
        <v>18.400000000000002</v>
      </c>
      <c r="H328" s="124">
        <f>NormalizedEnergyImpacts_Furnace!AD334</f>
        <v>17.515999999999998</v>
      </c>
      <c r="I328" s="2">
        <f>NormalizedEnergyImpacts_Furnace!AE334</f>
        <v>0.12086040000000001</v>
      </c>
      <c r="J328" s="37">
        <f>NormalizedEnergyImpacts_Furnace!AF334</f>
        <v>9.6688320000000001</v>
      </c>
      <c r="K328">
        <f>NormalizedEnergyImpacts_Furnace!AH334</f>
        <v>20.37</v>
      </c>
      <c r="L328" s="162">
        <f>NormalizedEnergyImpacts_Furnace!AI334</f>
        <v>0.14055300000000001</v>
      </c>
      <c r="M328" s="37">
        <f>NormalizedEnergyImpacts_Furnace!AJ334</f>
        <v>11.244240000000001</v>
      </c>
    </row>
    <row r="329" spans="1:13" x14ac:dyDescent="0.4">
      <c r="A329" t="str">
        <f>NormalizedEnergyImpacts_Furnace!E335</f>
        <v>PGE</v>
      </c>
      <c r="B329" t="str">
        <f>NormalizedEnergyImpacts_Furnace!F335</f>
        <v>EPr</v>
      </c>
      <c r="C329" t="str">
        <f>NormalizedEnergyImpacts_Furnace!I335</f>
        <v>CZ13</v>
      </c>
      <c r="D329">
        <f>NormalizedEnergyImpacts_Furnace!Y335</f>
        <v>5.01</v>
      </c>
      <c r="E329">
        <f>NormalizedEnergyImpacts_Furnace!Z335</f>
        <v>30</v>
      </c>
      <c r="F329" s="142">
        <f>NormalizedEnergyImpacts_Furnace!AA335</f>
        <v>0.16699999999999998</v>
      </c>
      <c r="G329" s="37">
        <f>NormalizedEnergyImpacts_Furnace!AB335</f>
        <v>13.36</v>
      </c>
      <c r="H329" s="124">
        <f>NormalizedEnergyImpacts_Furnace!AD335</f>
        <v>17.515999999999998</v>
      </c>
      <c r="I329" s="2">
        <f>NormalizedEnergyImpacts_Furnace!AE335</f>
        <v>8.7755159999999985E-2</v>
      </c>
      <c r="J329" s="37">
        <f>NormalizedEnergyImpacts_Furnace!AF335</f>
        <v>7.020412799999999</v>
      </c>
      <c r="K329">
        <f>NormalizedEnergyImpacts_Furnace!AH335</f>
        <v>30.37</v>
      </c>
      <c r="L329" s="162">
        <f>NormalizedEnergyImpacts_Furnace!AI335</f>
        <v>0.1521537</v>
      </c>
      <c r="M329" s="37">
        <f>NormalizedEnergyImpacts_Furnace!AJ335</f>
        <v>12.172295999999999</v>
      </c>
    </row>
    <row r="330" spans="1:13" x14ac:dyDescent="0.4">
      <c r="A330" t="str">
        <f>NormalizedEnergyImpacts_Furnace!E336</f>
        <v>PGE</v>
      </c>
      <c r="B330" t="str">
        <f>NormalizedEnergyImpacts_Furnace!F336</f>
        <v>EPr</v>
      </c>
      <c r="C330" t="str">
        <f>NormalizedEnergyImpacts_Furnace!I336</f>
        <v>CZ16</v>
      </c>
      <c r="D330">
        <f>NormalizedEnergyImpacts_Furnace!Y336</f>
        <v>17.7</v>
      </c>
      <c r="E330">
        <f>NormalizedEnergyImpacts_Furnace!Z336</f>
        <v>30</v>
      </c>
      <c r="F330" s="142">
        <f>NormalizedEnergyImpacts_Furnace!AA336</f>
        <v>0.59</v>
      </c>
      <c r="G330" s="37">
        <f>NormalizedEnergyImpacts_Furnace!AB336</f>
        <v>47.199999999999996</v>
      </c>
      <c r="H330" s="124">
        <f>NormalizedEnergyImpacts_Furnace!AD336</f>
        <v>17.515999999999998</v>
      </c>
      <c r="I330" s="2">
        <f>NormalizedEnergyImpacts_Furnace!AE336</f>
        <v>0.31003319999999995</v>
      </c>
      <c r="J330" s="37">
        <f>NormalizedEnergyImpacts_Furnace!AF336</f>
        <v>24.802655999999995</v>
      </c>
      <c r="K330">
        <f>NormalizedEnergyImpacts_Furnace!AH336</f>
        <v>34.06</v>
      </c>
      <c r="L330" s="162">
        <f>NormalizedEnergyImpacts_Furnace!AI336</f>
        <v>0.60286200000000001</v>
      </c>
      <c r="M330" s="37">
        <f>NormalizedEnergyImpacts_Furnace!AJ336</f>
        <v>48.228960000000001</v>
      </c>
    </row>
    <row r="331" spans="1:13" hidden="1" x14ac:dyDescent="0.4">
      <c r="A331" t="str">
        <f>NormalizedEnergyImpacts_Furnace!E337</f>
        <v>PGE</v>
      </c>
      <c r="B331" t="str">
        <f>NormalizedEnergyImpacts_Furnace!F337</f>
        <v>EPr</v>
      </c>
      <c r="C331" t="str">
        <f>NormalizedEnergyImpacts_Furnace!I337</f>
        <v>IOU</v>
      </c>
      <c r="D331">
        <f>NormalizedEnergyImpacts_Furnace!Y337</f>
        <v>6.09</v>
      </c>
      <c r="E331">
        <f>NormalizedEnergyImpacts_Furnace!Z337</f>
        <v>30</v>
      </c>
      <c r="F331" s="142">
        <f>NormalizedEnergyImpacts_Furnace!AA337</f>
        <v>0.20299999999999999</v>
      </c>
      <c r="G331" s="37">
        <f>NormalizedEnergyImpacts_Furnace!AB337</f>
        <v>16.239999999999998</v>
      </c>
      <c r="H331" s="124">
        <f>NormalizedEnergyImpacts_Furnace!AD337</f>
        <v>17.515999999999998</v>
      </c>
      <c r="I331" s="2">
        <f>NormalizedEnergyImpacts_Furnace!AE337</f>
        <v>0.10667243999999999</v>
      </c>
      <c r="J331" s="37">
        <f>NormalizedEnergyImpacts_Furnace!AF337</f>
        <v>8.5337952000000001</v>
      </c>
      <c r="K331" t="b">
        <f>NormalizedEnergyImpacts_Furnace!AH337</f>
        <v>0</v>
      </c>
      <c r="L331" s="162">
        <f>NormalizedEnergyImpacts_Furnace!AI337</f>
        <v>0</v>
      </c>
      <c r="M331" s="37">
        <f>NormalizedEnergyImpacts_Furnace!AJ337</f>
        <v>0</v>
      </c>
    </row>
    <row r="332" spans="1:13" x14ac:dyDescent="0.4">
      <c r="A332" t="str">
        <f>NormalizedEnergyImpacts_Furnace!E338</f>
        <v>PGE</v>
      </c>
      <c r="B332" t="str">
        <f>NormalizedEnergyImpacts_Furnace!F338</f>
        <v>ERC</v>
      </c>
      <c r="C332" t="str">
        <f>NormalizedEnergyImpacts_Furnace!I338</f>
        <v>CZ01</v>
      </c>
      <c r="D332">
        <f>NormalizedEnergyImpacts_Furnace!Y338</f>
        <v>11.3</v>
      </c>
      <c r="E332">
        <f>NormalizedEnergyImpacts_Furnace!Z338</f>
        <v>30</v>
      </c>
      <c r="F332" s="142">
        <f>NormalizedEnergyImpacts_Furnace!AA338</f>
        <v>0.37666666666666671</v>
      </c>
      <c r="G332" s="37">
        <f>NormalizedEnergyImpacts_Furnace!AB338</f>
        <v>30.133333333333336</v>
      </c>
      <c r="H332" s="124">
        <f>NormalizedEnergyImpacts_Furnace!AD338</f>
        <v>17.515999999999998</v>
      </c>
      <c r="I332" s="2">
        <f>NormalizedEnergyImpacts_Furnace!AE338</f>
        <v>0.19793079999999999</v>
      </c>
      <c r="J332" s="37">
        <f>NormalizedEnergyImpacts_Furnace!AF338</f>
        <v>15.834463999999999</v>
      </c>
      <c r="K332">
        <f>NormalizedEnergyImpacts_Furnace!AH338</f>
        <v>22.85</v>
      </c>
      <c r="L332" s="162">
        <f>NormalizedEnergyImpacts_Furnace!AI338</f>
        <v>0.25820500000000002</v>
      </c>
      <c r="M332" s="37">
        <f>NormalizedEnergyImpacts_Furnace!AJ338</f>
        <v>20.656400000000001</v>
      </c>
    </row>
    <row r="333" spans="1:13" x14ac:dyDescent="0.4">
      <c r="A333" t="str">
        <f>NormalizedEnergyImpacts_Furnace!E339</f>
        <v>PGE</v>
      </c>
      <c r="B333" t="str">
        <f>NormalizedEnergyImpacts_Furnace!F339</f>
        <v>ERC</v>
      </c>
      <c r="C333" t="str">
        <f>NormalizedEnergyImpacts_Furnace!I339</f>
        <v>CZ02</v>
      </c>
      <c r="D333">
        <f>NormalizedEnergyImpacts_Furnace!Y339</f>
        <v>10.7</v>
      </c>
      <c r="E333">
        <f>NormalizedEnergyImpacts_Furnace!Z339</f>
        <v>30</v>
      </c>
      <c r="F333" s="142">
        <f>NormalizedEnergyImpacts_Furnace!AA339</f>
        <v>0.35666666666666663</v>
      </c>
      <c r="G333" s="37">
        <f>NormalizedEnergyImpacts_Furnace!AB339</f>
        <v>28.533333333333331</v>
      </c>
      <c r="H333" s="124">
        <f>NormalizedEnergyImpacts_Furnace!AD339</f>
        <v>17.515999999999998</v>
      </c>
      <c r="I333" s="2">
        <f>NormalizedEnergyImpacts_Furnace!AE339</f>
        <v>0.18742119999999998</v>
      </c>
      <c r="J333" s="37">
        <f>NormalizedEnergyImpacts_Furnace!AF339</f>
        <v>14.993695999999998</v>
      </c>
      <c r="K333">
        <f>NormalizedEnergyImpacts_Furnace!AH339</f>
        <v>13.16</v>
      </c>
      <c r="L333" s="162">
        <f>NormalizedEnergyImpacts_Furnace!AI339</f>
        <v>0.14081199999999999</v>
      </c>
      <c r="M333" s="37">
        <f>NormalizedEnergyImpacts_Furnace!AJ339</f>
        <v>11.264959999999999</v>
      </c>
    </row>
    <row r="334" spans="1:13" x14ac:dyDescent="0.4">
      <c r="A334" t="str">
        <f>NormalizedEnergyImpacts_Furnace!E340</f>
        <v>PGE</v>
      </c>
      <c r="B334" t="str">
        <f>NormalizedEnergyImpacts_Furnace!F340</f>
        <v>ERC</v>
      </c>
      <c r="C334" t="str">
        <f>NormalizedEnergyImpacts_Furnace!I340</f>
        <v>CZ03</v>
      </c>
      <c r="D334">
        <f>NormalizedEnergyImpacts_Furnace!Y340</f>
        <v>7.43</v>
      </c>
      <c r="E334">
        <f>NormalizedEnergyImpacts_Furnace!Z340</f>
        <v>30</v>
      </c>
      <c r="F334" s="142">
        <f>NormalizedEnergyImpacts_Furnace!AA340</f>
        <v>0.24766666666666665</v>
      </c>
      <c r="G334" s="37">
        <f>NormalizedEnergyImpacts_Furnace!AB340</f>
        <v>19.813333333333333</v>
      </c>
      <c r="H334" s="124">
        <f>NormalizedEnergyImpacts_Furnace!AD340</f>
        <v>17.515999999999998</v>
      </c>
      <c r="I334" s="2">
        <f>NormalizedEnergyImpacts_Furnace!AE340</f>
        <v>0.13014387999999999</v>
      </c>
      <c r="J334" s="37">
        <f>NormalizedEnergyImpacts_Furnace!AF340</f>
        <v>10.411510399999999</v>
      </c>
      <c r="K334">
        <f>NormalizedEnergyImpacts_Furnace!AH340</f>
        <v>19.579999999999998</v>
      </c>
      <c r="L334" s="162">
        <f>NormalizedEnergyImpacts_Furnace!AI340</f>
        <v>0.14547939999999998</v>
      </c>
      <c r="M334" s="37">
        <f>NormalizedEnergyImpacts_Furnace!AJ340</f>
        <v>11.638351999999998</v>
      </c>
    </row>
    <row r="335" spans="1:13" x14ac:dyDescent="0.4">
      <c r="A335" t="str">
        <f>NormalizedEnergyImpacts_Furnace!E341</f>
        <v>PGE</v>
      </c>
      <c r="B335" t="str">
        <f>NormalizedEnergyImpacts_Furnace!F341</f>
        <v>ERC</v>
      </c>
      <c r="C335" t="str">
        <f>NormalizedEnergyImpacts_Furnace!I341</f>
        <v>CZ04</v>
      </c>
      <c r="D335">
        <f>NormalizedEnergyImpacts_Furnace!Y341</f>
        <v>7.03</v>
      </c>
      <c r="E335">
        <f>NormalizedEnergyImpacts_Furnace!Z341</f>
        <v>30</v>
      </c>
      <c r="F335" s="142">
        <f>NormalizedEnergyImpacts_Furnace!AA341</f>
        <v>0.23433333333333334</v>
      </c>
      <c r="G335" s="37">
        <f>NormalizedEnergyImpacts_Furnace!AB341</f>
        <v>18.746666666666666</v>
      </c>
      <c r="H335" s="124">
        <f>NormalizedEnergyImpacts_Furnace!AD341</f>
        <v>17.515999999999998</v>
      </c>
      <c r="I335" s="2">
        <f>NormalizedEnergyImpacts_Furnace!AE341</f>
        <v>0.12313747999999999</v>
      </c>
      <c r="J335" s="37">
        <f>NormalizedEnergyImpacts_Furnace!AF341</f>
        <v>9.8509983999999999</v>
      </c>
      <c r="K335">
        <f>NormalizedEnergyImpacts_Furnace!AH341</f>
        <v>11.28</v>
      </c>
      <c r="L335" s="162">
        <f>NormalizedEnergyImpacts_Furnace!AI341</f>
        <v>7.9298400000000005E-2</v>
      </c>
      <c r="M335" s="37">
        <f>NormalizedEnergyImpacts_Furnace!AJ341</f>
        <v>6.3438720000000002</v>
      </c>
    </row>
    <row r="336" spans="1:13" x14ac:dyDescent="0.4">
      <c r="A336" t="str">
        <f>NormalizedEnergyImpacts_Furnace!E342</f>
        <v>PGE</v>
      </c>
      <c r="B336" t="str">
        <f>NormalizedEnergyImpacts_Furnace!F342</f>
        <v>ERC</v>
      </c>
      <c r="C336" t="str">
        <f>NormalizedEnergyImpacts_Furnace!I342</f>
        <v>CZ05</v>
      </c>
      <c r="D336">
        <f>NormalizedEnergyImpacts_Furnace!Y342</f>
        <v>5.61</v>
      </c>
      <c r="E336">
        <f>NormalizedEnergyImpacts_Furnace!Z342</f>
        <v>30</v>
      </c>
      <c r="F336" s="142">
        <f>NormalizedEnergyImpacts_Furnace!AA342</f>
        <v>0.187</v>
      </c>
      <c r="G336" s="37">
        <f>NormalizedEnergyImpacts_Furnace!AB342</f>
        <v>14.96</v>
      </c>
      <c r="H336" s="124">
        <f>NormalizedEnergyImpacts_Furnace!AD342</f>
        <v>17.515999999999998</v>
      </c>
      <c r="I336" s="2">
        <f>NormalizedEnergyImpacts_Furnace!AE342</f>
        <v>9.8264759999999993E-2</v>
      </c>
      <c r="J336" s="37">
        <f>NormalizedEnergyImpacts_Furnace!AF342</f>
        <v>7.8611807999999996</v>
      </c>
      <c r="K336">
        <f>NormalizedEnergyImpacts_Furnace!AH342</f>
        <v>11.28</v>
      </c>
      <c r="L336" s="162">
        <f>NormalizedEnergyImpacts_Furnace!AI342</f>
        <v>6.3280799999999998E-2</v>
      </c>
      <c r="M336" s="37">
        <f>NormalizedEnergyImpacts_Furnace!AJ342</f>
        <v>5.0624640000000003</v>
      </c>
    </row>
    <row r="337" spans="1:13" x14ac:dyDescent="0.4">
      <c r="A337" t="str">
        <f>NormalizedEnergyImpacts_Furnace!E343</f>
        <v>PGE</v>
      </c>
      <c r="B337" t="str">
        <f>NormalizedEnergyImpacts_Furnace!F343</f>
        <v>ERC</v>
      </c>
      <c r="C337" t="str">
        <f>NormalizedEnergyImpacts_Furnace!I343</f>
        <v>CZ11</v>
      </c>
      <c r="D337">
        <f>NormalizedEnergyImpacts_Furnace!Y343</f>
        <v>10.6</v>
      </c>
      <c r="E337">
        <f>NormalizedEnergyImpacts_Furnace!Z343</f>
        <v>30</v>
      </c>
      <c r="F337" s="142">
        <f>NormalizedEnergyImpacts_Furnace!AA343</f>
        <v>0.35333333333333333</v>
      </c>
      <c r="G337" s="37">
        <f>NormalizedEnergyImpacts_Furnace!AB343</f>
        <v>28.266666666666666</v>
      </c>
      <c r="H337" s="124">
        <f>NormalizedEnergyImpacts_Furnace!AD343</f>
        <v>17.515999999999998</v>
      </c>
      <c r="I337" s="2">
        <f>NormalizedEnergyImpacts_Furnace!AE343</f>
        <v>0.18566959999999999</v>
      </c>
      <c r="J337" s="37">
        <f>NormalizedEnergyImpacts_Furnace!AF343</f>
        <v>14.853567999999999</v>
      </c>
      <c r="K337">
        <f>NormalizedEnergyImpacts_Furnace!AH343</f>
        <v>20.71</v>
      </c>
      <c r="L337" s="162">
        <f>NormalizedEnergyImpacts_Furnace!AI343</f>
        <v>0.219526</v>
      </c>
      <c r="M337" s="37">
        <f>NormalizedEnergyImpacts_Furnace!AJ343</f>
        <v>17.562080000000002</v>
      </c>
    </row>
    <row r="338" spans="1:13" x14ac:dyDescent="0.4">
      <c r="A338" t="str">
        <f>NormalizedEnergyImpacts_Furnace!E344</f>
        <v>PGE</v>
      </c>
      <c r="B338" t="str">
        <f>NormalizedEnergyImpacts_Furnace!F344</f>
        <v>ERC</v>
      </c>
      <c r="C338" t="str">
        <f>NormalizedEnergyImpacts_Furnace!I344</f>
        <v>CZ12</v>
      </c>
      <c r="D338">
        <f>NormalizedEnergyImpacts_Furnace!Y344</f>
        <v>9.4700000000000006</v>
      </c>
      <c r="E338">
        <f>NormalizedEnergyImpacts_Furnace!Z344</f>
        <v>30</v>
      </c>
      <c r="F338" s="142">
        <f>NormalizedEnergyImpacts_Furnace!AA344</f>
        <v>0.31566666666666671</v>
      </c>
      <c r="G338" s="37">
        <f>NormalizedEnergyImpacts_Furnace!AB344</f>
        <v>25.253333333333337</v>
      </c>
      <c r="H338" s="124">
        <f>NormalizedEnergyImpacts_Furnace!AD344</f>
        <v>17.515999999999998</v>
      </c>
      <c r="I338" s="2">
        <f>NormalizedEnergyImpacts_Furnace!AE344</f>
        <v>0.16587652</v>
      </c>
      <c r="J338" s="37">
        <f>NormalizedEnergyImpacts_Furnace!AF344</f>
        <v>13.2701216</v>
      </c>
      <c r="K338">
        <f>NormalizedEnergyImpacts_Furnace!AH344</f>
        <v>20.37</v>
      </c>
      <c r="L338" s="162">
        <f>NormalizedEnergyImpacts_Furnace!AI344</f>
        <v>0.19290390000000002</v>
      </c>
      <c r="M338" s="37">
        <f>NormalizedEnergyImpacts_Furnace!AJ344</f>
        <v>15.432312000000001</v>
      </c>
    </row>
    <row r="339" spans="1:13" x14ac:dyDescent="0.4">
      <c r="A339" t="str">
        <f>NormalizedEnergyImpacts_Furnace!E345</f>
        <v>PGE</v>
      </c>
      <c r="B339" t="str">
        <f>NormalizedEnergyImpacts_Furnace!F345</f>
        <v>ERC</v>
      </c>
      <c r="C339" t="str">
        <f>NormalizedEnergyImpacts_Furnace!I345</f>
        <v>CZ13</v>
      </c>
      <c r="D339">
        <f>NormalizedEnergyImpacts_Furnace!Y345</f>
        <v>6.71</v>
      </c>
      <c r="E339">
        <f>NormalizedEnergyImpacts_Furnace!Z345</f>
        <v>30</v>
      </c>
      <c r="F339" s="142">
        <f>NormalizedEnergyImpacts_Furnace!AA345</f>
        <v>0.22366666666666665</v>
      </c>
      <c r="G339" s="37">
        <f>NormalizedEnergyImpacts_Furnace!AB345</f>
        <v>17.893333333333331</v>
      </c>
      <c r="H339" s="124">
        <f>NormalizedEnergyImpacts_Furnace!AD345</f>
        <v>17.515999999999998</v>
      </c>
      <c r="I339" s="2">
        <f>NormalizedEnergyImpacts_Furnace!AE345</f>
        <v>0.11753235999999999</v>
      </c>
      <c r="J339" s="37">
        <f>NormalizedEnergyImpacts_Furnace!AF345</f>
        <v>9.4025887999999984</v>
      </c>
      <c r="K339">
        <f>NormalizedEnergyImpacts_Furnace!AH345</f>
        <v>30.37</v>
      </c>
      <c r="L339" s="162">
        <f>NormalizedEnergyImpacts_Furnace!AI345</f>
        <v>0.20378270000000001</v>
      </c>
      <c r="M339" s="37">
        <f>NormalizedEnergyImpacts_Furnace!AJ345</f>
        <v>16.302616</v>
      </c>
    </row>
    <row r="340" spans="1:13" x14ac:dyDescent="0.4">
      <c r="A340" t="str">
        <f>NormalizedEnergyImpacts_Furnace!E346</f>
        <v>PGE</v>
      </c>
      <c r="B340" t="str">
        <f>NormalizedEnergyImpacts_Furnace!F346</f>
        <v>ERC</v>
      </c>
      <c r="C340" t="str">
        <f>NormalizedEnergyImpacts_Furnace!I346</f>
        <v>CZ16</v>
      </c>
      <c r="D340">
        <f>NormalizedEnergyImpacts_Furnace!Y346</f>
        <v>23.1</v>
      </c>
      <c r="E340">
        <f>NormalizedEnergyImpacts_Furnace!Z346</f>
        <v>30</v>
      </c>
      <c r="F340" s="142">
        <f>NormalizedEnergyImpacts_Furnace!AA346</f>
        <v>0.77</v>
      </c>
      <c r="G340" s="37">
        <f>NormalizedEnergyImpacts_Furnace!AB346</f>
        <v>61.6</v>
      </c>
      <c r="H340" s="124">
        <f>NormalizedEnergyImpacts_Furnace!AD346</f>
        <v>17.515999999999998</v>
      </c>
      <c r="I340" s="2">
        <f>NormalizedEnergyImpacts_Furnace!AE346</f>
        <v>0.40461960000000002</v>
      </c>
      <c r="J340" s="37">
        <f>NormalizedEnergyImpacts_Furnace!AF346</f>
        <v>32.369568000000001</v>
      </c>
      <c r="K340">
        <f>NormalizedEnergyImpacts_Furnace!AH346</f>
        <v>34.06</v>
      </c>
      <c r="L340" s="162">
        <f>NormalizedEnergyImpacts_Furnace!AI346</f>
        <v>0.7867860000000001</v>
      </c>
      <c r="M340" s="37">
        <f>NormalizedEnergyImpacts_Furnace!AJ346</f>
        <v>62.942880000000009</v>
      </c>
    </row>
    <row r="341" spans="1:13" hidden="1" x14ac:dyDescent="0.4">
      <c r="A341" t="str">
        <f>NormalizedEnergyImpacts_Furnace!E347</f>
        <v>PGE</v>
      </c>
      <c r="B341" t="str">
        <f>NormalizedEnergyImpacts_Furnace!F347</f>
        <v>ERC</v>
      </c>
      <c r="C341" t="str">
        <f>NormalizedEnergyImpacts_Furnace!I347</f>
        <v>IOU</v>
      </c>
      <c r="D341">
        <f>NormalizedEnergyImpacts_Furnace!Y347</f>
        <v>8.3000000000000007</v>
      </c>
      <c r="E341">
        <f>NormalizedEnergyImpacts_Furnace!Z347</f>
        <v>30</v>
      </c>
      <c r="F341" s="142">
        <f>NormalizedEnergyImpacts_Furnace!AA347</f>
        <v>0.27666666666666667</v>
      </c>
      <c r="G341" s="37">
        <f>NormalizedEnergyImpacts_Furnace!AB347</f>
        <v>22.133333333333333</v>
      </c>
      <c r="H341" s="124">
        <f>NormalizedEnergyImpacts_Furnace!AD347</f>
        <v>17.515999999999998</v>
      </c>
      <c r="I341" s="2">
        <f>NormalizedEnergyImpacts_Furnace!AE347</f>
        <v>0.14538279999999998</v>
      </c>
      <c r="J341" s="37">
        <f>NormalizedEnergyImpacts_Furnace!AF347</f>
        <v>11.630623999999997</v>
      </c>
      <c r="K341" t="b">
        <f>NormalizedEnergyImpacts_Furnace!AH347</f>
        <v>0</v>
      </c>
      <c r="L341" s="162">
        <f>NormalizedEnergyImpacts_Furnace!AI347</f>
        <v>0</v>
      </c>
      <c r="M341" s="37">
        <f>NormalizedEnergyImpacts_Furnace!AJ347</f>
        <v>0</v>
      </c>
    </row>
    <row r="342" spans="1:13" x14ac:dyDescent="0.4">
      <c r="A342" t="str">
        <f>NormalizedEnergyImpacts_Furnace!E348</f>
        <v>PGE</v>
      </c>
      <c r="B342" t="str">
        <f>NormalizedEnergyImpacts_Furnace!F348</f>
        <v>ESe</v>
      </c>
      <c r="C342" t="str">
        <f>NormalizedEnergyImpacts_Furnace!I348</f>
        <v>CZ01</v>
      </c>
      <c r="D342">
        <f>NormalizedEnergyImpacts_Furnace!Y348</f>
        <v>13.8</v>
      </c>
      <c r="E342">
        <f>NormalizedEnergyImpacts_Furnace!Z348</f>
        <v>30</v>
      </c>
      <c r="F342" s="142">
        <f>NormalizedEnergyImpacts_Furnace!AA348</f>
        <v>0.46</v>
      </c>
      <c r="G342" s="37">
        <f>NormalizedEnergyImpacts_Furnace!AB348</f>
        <v>36.800000000000004</v>
      </c>
      <c r="H342" s="124">
        <f>NormalizedEnergyImpacts_Furnace!AD348</f>
        <v>17.515999999999998</v>
      </c>
      <c r="I342" s="2">
        <f>NormalizedEnergyImpacts_Furnace!AE348</f>
        <v>0.24172080000000001</v>
      </c>
      <c r="J342" s="37">
        <f>NormalizedEnergyImpacts_Furnace!AF348</f>
        <v>19.337664</v>
      </c>
      <c r="K342">
        <f>NormalizedEnergyImpacts_Furnace!AH348</f>
        <v>22.85</v>
      </c>
      <c r="L342" s="162">
        <f>NormalizedEnergyImpacts_Furnace!AI348</f>
        <v>0.31533000000000005</v>
      </c>
      <c r="M342" s="37">
        <f>NormalizedEnergyImpacts_Furnace!AJ348</f>
        <v>25.226400000000005</v>
      </c>
    </row>
    <row r="343" spans="1:13" x14ac:dyDescent="0.4">
      <c r="A343" t="str">
        <f>NormalizedEnergyImpacts_Furnace!E349</f>
        <v>PGE</v>
      </c>
      <c r="B343" t="str">
        <f>NormalizedEnergyImpacts_Furnace!F349</f>
        <v>ESe</v>
      </c>
      <c r="C343" t="str">
        <f>NormalizedEnergyImpacts_Furnace!I349</f>
        <v>CZ02</v>
      </c>
      <c r="D343">
        <f>NormalizedEnergyImpacts_Furnace!Y349</f>
        <v>9.1999999999999993</v>
      </c>
      <c r="E343">
        <f>NormalizedEnergyImpacts_Furnace!Z349</f>
        <v>30</v>
      </c>
      <c r="F343" s="142">
        <f>NormalizedEnergyImpacts_Furnace!AA349</f>
        <v>0.30666666666666664</v>
      </c>
      <c r="G343" s="37">
        <f>NormalizedEnergyImpacts_Furnace!AB349</f>
        <v>24.533333333333331</v>
      </c>
      <c r="H343" s="124">
        <f>NormalizedEnergyImpacts_Furnace!AD349</f>
        <v>17.515999999999998</v>
      </c>
      <c r="I343" s="2">
        <f>NormalizedEnergyImpacts_Furnace!AE349</f>
        <v>0.16114719999999999</v>
      </c>
      <c r="J343" s="37">
        <f>NormalizedEnergyImpacts_Furnace!AF349</f>
        <v>12.891776</v>
      </c>
      <c r="K343">
        <f>NormalizedEnergyImpacts_Furnace!AH349</f>
        <v>13.16</v>
      </c>
      <c r="L343" s="162">
        <f>NormalizedEnergyImpacts_Furnace!AI349</f>
        <v>0.121072</v>
      </c>
      <c r="M343" s="37">
        <f>NormalizedEnergyImpacts_Furnace!AJ349</f>
        <v>9.6857600000000001</v>
      </c>
    </row>
    <row r="344" spans="1:13" x14ac:dyDescent="0.4">
      <c r="A344" t="str">
        <f>NormalizedEnergyImpacts_Furnace!E350</f>
        <v>PGE</v>
      </c>
      <c r="B344" t="str">
        <f>NormalizedEnergyImpacts_Furnace!F350</f>
        <v>ESe</v>
      </c>
      <c r="C344" t="str">
        <f>NormalizedEnergyImpacts_Furnace!I350</f>
        <v>CZ03</v>
      </c>
      <c r="D344">
        <f>NormalizedEnergyImpacts_Furnace!Y350</f>
        <v>7.29</v>
      </c>
      <c r="E344">
        <f>NormalizedEnergyImpacts_Furnace!Z350</f>
        <v>30</v>
      </c>
      <c r="F344" s="142">
        <f>NormalizedEnergyImpacts_Furnace!AA350</f>
        <v>0.24299999999999999</v>
      </c>
      <c r="G344" s="37">
        <f>NormalizedEnergyImpacts_Furnace!AB350</f>
        <v>19.439999999999998</v>
      </c>
      <c r="H344" s="124">
        <f>NormalizedEnergyImpacts_Furnace!AD350</f>
        <v>17.515999999999998</v>
      </c>
      <c r="I344" s="2">
        <f>NormalizedEnergyImpacts_Furnace!AE350</f>
        <v>0.12769163999999997</v>
      </c>
      <c r="J344" s="37">
        <f>NormalizedEnergyImpacts_Furnace!AF350</f>
        <v>10.215331199999998</v>
      </c>
      <c r="K344">
        <f>NormalizedEnergyImpacts_Furnace!AH350</f>
        <v>19.579999999999998</v>
      </c>
      <c r="L344" s="162">
        <f>NormalizedEnergyImpacts_Furnace!AI350</f>
        <v>0.14273819999999998</v>
      </c>
      <c r="M344" s="37">
        <f>NormalizedEnergyImpacts_Furnace!AJ350</f>
        <v>11.419055999999998</v>
      </c>
    </row>
    <row r="345" spans="1:13" x14ac:dyDescent="0.4">
      <c r="A345" t="str">
        <f>NormalizedEnergyImpacts_Furnace!E351</f>
        <v>PGE</v>
      </c>
      <c r="B345" t="str">
        <f>NormalizedEnergyImpacts_Furnace!F351</f>
        <v>ESe</v>
      </c>
      <c r="C345" t="str">
        <f>NormalizedEnergyImpacts_Furnace!I351</f>
        <v>CZ04</v>
      </c>
      <c r="D345">
        <f>NormalizedEnergyImpacts_Furnace!Y351</f>
        <v>6.45</v>
      </c>
      <c r="E345">
        <f>NormalizedEnergyImpacts_Furnace!Z351</f>
        <v>30</v>
      </c>
      <c r="F345" s="142">
        <f>NormalizedEnergyImpacts_Furnace!AA351</f>
        <v>0.215</v>
      </c>
      <c r="G345" s="37">
        <f>NormalizedEnergyImpacts_Furnace!AB351</f>
        <v>17.2</v>
      </c>
      <c r="H345" s="124">
        <f>NormalizedEnergyImpacts_Furnace!AD351</f>
        <v>17.515999999999998</v>
      </c>
      <c r="I345" s="2">
        <f>NormalizedEnergyImpacts_Furnace!AE351</f>
        <v>0.11297819999999999</v>
      </c>
      <c r="J345" s="37">
        <f>NormalizedEnergyImpacts_Furnace!AF351</f>
        <v>9.0382559999999987</v>
      </c>
      <c r="K345">
        <f>NormalizedEnergyImpacts_Furnace!AH351</f>
        <v>11.28</v>
      </c>
      <c r="L345" s="162">
        <f>NormalizedEnergyImpacts_Furnace!AI351</f>
        <v>7.2756000000000001E-2</v>
      </c>
      <c r="M345" s="37">
        <f>NormalizedEnergyImpacts_Furnace!AJ351</f>
        <v>5.8204799999999999</v>
      </c>
    </row>
    <row r="346" spans="1:13" x14ac:dyDescent="0.4">
      <c r="A346" t="str">
        <f>NormalizedEnergyImpacts_Furnace!E352</f>
        <v>PGE</v>
      </c>
      <c r="B346" t="str">
        <f>NormalizedEnergyImpacts_Furnace!F352</f>
        <v>ESe</v>
      </c>
      <c r="C346" t="str">
        <f>NormalizedEnergyImpacts_Furnace!I352</f>
        <v>CZ05</v>
      </c>
      <c r="D346">
        <f>NormalizedEnergyImpacts_Furnace!Y352</f>
        <v>4.59</v>
      </c>
      <c r="E346">
        <f>NormalizedEnergyImpacts_Furnace!Z352</f>
        <v>30</v>
      </c>
      <c r="F346" s="142">
        <f>NormalizedEnergyImpacts_Furnace!AA352</f>
        <v>0.153</v>
      </c>
      <c r="G346" s="37">
        <f>NormalizedEnergyImpacts_Furnace!AB352</f>
        <v>12.24</v>
      </c>
      <c r="H346" s="124">
        <f>NormalizedEnergyImpacts_Furnace!AD352</f>
        <v>17.515999999999998</v>
      </c>
      <c r="I346" s="2">
        <f>NormalizedEnergyImpacts_Furnace!AE352</f>
        <v>8.0398439999999988E-2</v>
      </c>
      <c r="J346" s="37">
        <f>NormalizedEnergyImpacts_Furnace!AF352</f>
        <v>6.4318751999999986</v>
      </c>
      <c r="K346">
        <f>NormalizedEnergyImpacts_Furnace!AH352</f>
        <v>11.28</v>
      </c>
      <c r="L346" s="162">
        <f>NormalizedEnergyImpacts_Furnace!AI352</f>
        <v>5.1775199999999993E-2</v>
      </c>
      <c r="M346" s="37">
        <f>NormalizedEnergyImpacts_Furnace!AJ352</f>
        <v>4.1420159999999999</v>
      </c>
    </row>
    <row r="347" spans="1:13" x14ac:dyDescent="0.4">
      <c r="A347" t="str">
        <f>NormalizedEnergyImpacts_Furnace!E353</f>
        <v>PGE</v>
      </c>
      <c r="B347" t="str">
        <f>NormalizedEnergyImpacts_Furnace!F353</f>
        <v>ESe</v>
      </c>
      <c r="C347" t="str">
        <f>NormalizedEnergyImpacts_Furnace!I353</f>
        <v>CZ11</v>
      </c>
      <c r="D347">
        <f>NormalizedEnergyImpacts_Furnace!Y353</f>
        <v>9.93</v>
      </c>
      <c r="E347">
        <f>NormalizedEnergyImpacts_Furnace!Z353</f>
        <v>30</v>
      </c>
      <c r="F347" s="142">
        <f>NormalizedEnergyImpacts_Furnace!AA353</f>
        <v>0.33100000000000002</v>
      </c>
      <c r="G347" s="37">
        <f>NormalizedEnergyImpacts_Furnace!AB353</f>
        <v>26.48</v>
      </c>
      <c r="H347" s="124">
        <f>NormalizedEnergyImpacts_Furnace!AD353</f>
        <v>17.515999999999998</v>
      </c>
      <c r="I347" s="2">
        <f>NormalizedEnergyImpacts_Furnace!AE353</f>
        <v>0.17393387999999999</v>
      </c>
      <c r="J347" s="37">
        <f>NormalizedEnergyImpacts_Furnace!AF353</f>
        <v>13.914710399999999</v>
      </c>
      <c r="K347">
        <f>NormalizedEnergyImpacts_Furnace!AH353</f>
        <v>20.71</v>
      </c>
      <c r="L347" s="162">
        <f>NormalizedEnergyImpacts_Furnace!AI353</f>
        <v>0.20565030000000001</v>
      </c>
      <c r="M347" s="37">
        <f>NormalizedEnergyImpacts_Furnace!AJ353</f>
        <v>16.452024000000002</v>
      </c>
    </row>
    <row r="348" spans="1:13" x14ac:dyDescent="0.4">
      <c r="A348" t="str">
        <f>NormalizedEnergyImpacts_Furnace!E354</f>
        <v>PGE</v>
      </c>
      <c r="B348" t="str">
        <f>NormalizedEnergyImpacts_Furnace!F354</f>
        <v>ESe</v>
      </c>
      <c r="C348" t="str">
        <f>NormalizedEnergyImpacts_Furnace!I354</f>
        <v>CZ12</v>
      </c>
      <c r="D348">
        <f>NormalizedEnergyImpacts_Furnace!Y354</f>
        <v>9.27</v>
      </c>
      <c r="E348">
        <f>NormalizedEnergyImpacts_Furnace!Z354</f>
        <v>30</v>
      </c>
      <c r="F348" s="142">
        <f>NormalizedEnergyImpacts_Furnace!AA354</f>
        <v>0.309</v>
      </c>
      <c r="G348" s="37">
        <f>NormalizedEnergyImpacts_Furnace!AB354</f>
        <v>24.72</v>
      </c>
      <c r="H348" s="124">
        <f>NormalizedEnergyImpacts_Furnace!AD354</f>
        <v>17.515999999999998</v>
      </c>
      <c r="I348" s="2">
        <f>NormalizedEnergyImpacts_Furnace!AE354</f>
        <v>0.16237331999999996</v>
      </c>
      <c r="J348" s="37">
        <f>NormalizedEnergyImpacts_Furnace!AF354</f>
        <v>12.989865599999996</v>
      </c>
      <c r="K348">
        <f>NormalizedEnergyImpacts_Furnace!AH354</f>
        <v>20.37</v>
      </c>
      <c r="L348" s="162">
        <f>NormalizedEnergyImpacts_Furnace!AI354</f>
        <v>0.18882989999999999</v>
      </c>
      <c r="M348" s="37">
        <f>NormalizedEnergyImpacts_Furnace!AJ354</f>
        <v>15.106392</v>
      </c>
    </row>
    <row r="349" spans="1:13" x14ac:dyDescent="0.4">
      <c r="A349" t="str">
        <f>NormalizedEnergyImpacts_Furnace!E355</f>
        <v>PGE</v>
      </c>
      <c r="B349" t="str">
        <f>NormalizedEnergyImpacts_Furnace!F355</f>
        <v>ESe</v>
      </c>
      <c r="C349" t="str">
        <f>NormalizedEnergyImpacts_Furnace!I355</f>
        <v>CZ13</v>
      </c>
      <c r="D349">
        <f>NormalizedEnergyImpacts_Furnace!Y355</f>
        <v>6.59</v>
      </c>
      <c r="E349">
        <f>NormalizedEnergyImpacts_Furnace!Z355</f>
        <v>30</v>
      </c>
      <c r="F349" s="142">
        <f>NormalizedEnergyImpacts_Furnace!AA355</f>
        <v>0.21966666666666665</v>
      </c>
      <c r="G349" s="37">
        <f>NormalizedEnergyImpacts_Furnace!AB355</f>
        <v>17.573333333333331</v>
      </c>
      <c r="H349" s="124">
        <f>NormalizedEnergyImpacts_Furnace!AD355</f>
        <v>17.515999999999998</v>
      </c>
      <c r="I349" s="2">
        <f>NormalizedEnergyImpacts_Furnace!AE355</f>
        <v>0.11543043999999998</v>
      </c>
      <c r="J349" s="37">
        <f>NormalizedEnergyImpacts_Furnace!AF355</f>
        <v>9.2344351999999983</v>
      </c>
      <c r="K349">
        <f>NormalizedEnergyImpacts_Furnace!AH355</f>
        <v>30.37</v>
      </c>
      <c r="L349" s="162">
        <f>NormalizedEnergyImpacts_Furnace!AI355</f>
        <v>0.20013829999999999</v>
      </c>
      <c r="M349" s="37">
        <f>NormalizedEnergyImpacts_Furnace!AJ355</f>
        <v>16.011063999999998</v>
      </c>
    </row>
    <row r="350" spans="1:13" x14ac:dyDescent="0.4">
      <c r="A350" t="str">
        <f>NormalizedEnergyImpacts_Furnace!E356</f>
        <v>PGE</v>
      </c>
      <c r="B350" t="str">
        <f>NormalizedEnergyImpacts_Furnace!F356</f>
        <v>ESe</v>
      </c>
      <c r="C350" t="str">
        <f>NormalizedEnergyImpacts_Furnace!I356</f>
        <v>CZ16</v>
      </c>
      <c r="D350">
        <f>NormalizedEnergyImpacts_Furnace!Y356</f>
        <v>23.6</v>
      </c>
      <c r="E350">
        <f>NormalizedEnergyImpacts_Furnace!Z356</f>
        <v>30</v>
      </c>
      <c r="F350" s="142">
        <f>NormalizedEnergyImpacts_Furnace!AA356</f>
        <v>0.78666666666666674</v>
      </c>
      <c r="G350" s="37">
        <f>NormalizedEnergyImpacts_Furnace!AB356</f>
        <v>62.933333333333337</v>
      </c>
      <c r="H350" s="124">
        <f>NormalizedEnergyImpacts_Furnace!AD356</f>
        <v>17.515999999999998</v>
      </c>
      <c r="I350" s="2">
        <f>NormalizedEnergyImpacts_Furnace!AE356</f>
        <v>0.41337760000000001</v>
      </c>
      <c r="J350" s="37">
        <f>NormalizedEnergyImpacts_Furnace!AF356</f>
        <v>33.070208000000001</v>
      </c>
      <c r="K350">
        <f>NormalizedEnergyImpacts_Furnace!AH356</f>
        <v>34.06</v>
      </c>
      <c r="L350" s="162">
        <f>NormalizedEnergyImpacts_Furnace!AI356</f>
        <v>0.8038160000000002</v>
      </c>
      <c r="M350" s="37">
        <f>NormalizedEnergyImpacts_Furnace!AJ356</f>
        <v>64.30528000000001</v>
      </c>
    </row>
    <row r="351" spans="1:13" hidden="1" x14ac:dyDescent="0.4">
      <c r="A351" t="str">
        <f>NormalizedEnergyImpacts_Furnace!E357</f>
        <v>PGE</v>
      </c>
      <c r="B351" t="str">
        <f>NormalizedEnergyImpacts_Furnace!F357</f>
        <v>ESe</v>
      </c>
      <c r="C351" t="str">
        <f>NormalizedEnergyImpacts_Furnace!I357</f>
        <v>IOU</v>
      </c>
      <c r="D351">
        <f>NormalizedEnergyImpacts_Furnace!Y357</f>
        <v>7.96</v>
      </c>
      <c r="E351">
        <f>NormalizedEnergyImpacts_Furnace!Z357</f>
        <v>30</v>
      </c>
      <c r="F351" s="142">
        <f>NormalizedEnergyImpacts_Furnace!AA357</f>
        <v>0.26533333333333331</v>
      </c>
      <c r="G351" s="37">
        <f>NormalizedEnergyImpacts_Furnace!AB357</f>
        <v>21.226666666666667</v>
      </c>
      <c r="H351" s="124">
        <f>NormalizedEnergyImpacts_Furnace!AD357</f>
        <v>17.515999999999998</v>
      </c>
      <c r="I351" s="2">
        <f>NormalizedEnergyImpacts_Furnace!AE357</f>
        <v>0.13942736</v>
      </c>
      <c r="J351" s="37">
        <f>NormalizedEnergyImpacts_Furnace!AF357</f>
        <v>11.1541888</v>
      </c>
      <c r="K351" t="b">
        <f>NormalizedEnergyImpacts_Furnace!AH357</f>
        <v>0</v>
      </c>
      <c r="L351" s="162">
        <f>NormalizedEnergyImpacts_Furnace!AI357</f>
        <v>0</v>
      </c>
      <c r="M351" s="37">
        <f>NormalizedEnergyImpacts_Furnace!AJ357</f>
        <v>0</v>
      </c>
    </row>
    <row r="352" spans="1:13" x14ac:dyDescent="0.4">
      <c r="A352" t="str">
        <f>NormalizedEnergyImpacts_Furnace!E358</f>
        <v>PGE</v>
      </c>
      <c r="B352" t="str">
        <f>NormalizedEnergyImpacts_Furnace!F358</f>
        <v>Gro</v>
      </c>
      <c r="C352" t="str">
        <f>NormalizedEnergyImpacts_Furnace!I358</f>
        <v>CZ01</v>
      </c>
      <c r="D352">
        <f>NormalizedEnergyImpacts_Furnace!Y358</f>
        <v>34.299999999999997</v>
      </c>
      <c r="E352">
        <f>NormalizedEnergyImpacts_Furnace!Z358</f>
        <v>20</v>
      </c>
      <c r="F352" s="142">
        <f>NormalizedEnergyImpacts_Furnace!AA358</f>
        <v>1.7149999999999999</v>
      </c>
      <c r="G352" s="37">
        <f>NormalizedEnergyImpacts_Furnace!AB358</f>
        <v>137.19999999999999</v>
      </c>
      <c r="H352" s="124">
        <f>NormalizedEnergyImpacts_Furnace!AD358</f>
        <v>47.608000000000004</v>
      </c>
      <c r="I352" s="2">
        <f>NormalizedEnergyImpacts_Furnace!AE358</f>
        <v>1.6329544</v>
      </c>
      <c r="J352" s="37">
        <f>NormalizedEnergyImpacts_Furnace!AF358</f>
        <v>130.63635199999999</v>
      </c>
      <c r="K352">
        <f>NormalizedEnergyImpacts_Furnace!AH358</f>
        <v>98.2</v>
      </c>
      <c r="L352" s="162">
        <f>NormalizedEnergyImpacts_Furnace!AI358</f>
        <v>3.3682599999999998</v>
      </c>
      <c r="M352" s="37">
        <f>NormalizedEnergyImpacts_Furnace!AJ358</f>
        <v>269.46080000000001</v>
      </c>
    </row>
    <row r="353" spans="1:13" x14ac:dyDescent="0.4">
      <c r="A353" t="str">
        <f>NormalizedEnergyImpacts_Furnace!E359</f>
        <v>PGE</v>
      </c>
      <c r="B353" t="str">
        <f>NormalizedEnergyImpacts_Furnace!F359</f>
        <v>Gro</v>
      </c>
      <c r="C353" t="str">
        <f>NormalizedEnergyImpacts_Furnace!I359</f>
        <v>CZ02</v>
      </c>
      <c r="D353">
        <f>NormalizedEnergyImpacts_Furnace!Y359</f>
        <v>24.1</v>
      </c>
      <c r="E353">
        <f>NormalizedEnergyImpacts_Furnace!Z359</f>
        <v>20</v>
      </c>
      <c r="F353" s="142">
        <f>NormalizedEnergyImpacts_Furnace!AA359</f>
        <v>1.2050000000000001</v>
      </c>
      <c r="G353" s="37">
        <f>NormalizedEnergyImpacts_Furnace!AB359</f>
        <v>96.4</v>
      </c>
      <c r="H353" s="124">
        <f>NormalizedEnergyImpacts_Furnace!AD359</f>
        <v>47.608000000000004</v>
      </c>
      <c r="I353" s="2">
        <f>NormalizedEnergyImpacts_Furnace!AE359</f>
        <v>1.1473528000000002</v>
      </c>
      <c r="J353" s="37">
        <f>NormalizedEnergyImpacts_Furnace!AF359</f>
        <v>91.788224000000014</v>
      </c>
      <c r="K353">
        <f>NormalizedEnergyImpacts_Furnace!AH359</f>
        <v>28.83</v>
      </c>
      <c r="L353" s="162">
        <f>NormalizedEnergyImpacts_Furnace!AI359</f>
        <v>0.69480299999999995</v>
      </c>
      <c r="M353" s="37">
        <f>NormalizedEnergyImpacts_Furnace!AJ359</f>
        <v>55.584239999999994</v>
      </c>
    </row>
    <row r="354" spans="1:13" x14ac:dyDescent="0.4">
      <c r="A354" t="str">
        <f>NormalizedEnergyImpacts_Furnace!E360</f>
        <v>PGE</v>
      </c>
      <c r="B354" t="str">
        <f>NormalizedEnergyImpacts_Furnace!F360</f>
        <v>Gro</v>
      </c>
      <c r="C354" t="str">
        <f>NormalizedEnergyImpacts_Furnace!I360</f>
        <v>CZ03</v>
      </c>
      <c r="D354">
        <f>NormalizedEnergyImpacts_Furnace!Y360</f>
        <v>22.4</v>
      </c>
      <c r="E354">
        <f>NormalizedEnergyImpacts_Furnace!Z360</f>
        <v>20</v>
      </c>
      <c r="F354" s="142">
        <f>NormalizedEnergyImpacts_Furnace!AA360</f>
        <v>1.1199999999999999</v>
      </c>
      <c r="G354" s="37">
        <f>NormalizedEnergyImpacts_Furnace!AB360</f>
        <v>89.6</v>
      </c>
      <c r="H354" s="124">
        <f>NormalizedEnergyImpacts_Furnace!AD360</f>
        <v>47.608000000000004</v>
      </c>
      <c r="I354" s="2">
        <f>NormalizedEnergyImpacts_Furnace!AE360</f>
        <v>1.0664192000000001</v>
      </c>
      <c r="J354" s="37">
        <f>NormalizedEnergyImpacts_Furnace!AF360</f>
        <v>85.313536000000013</v>
      </c>
      <c r="K354">
        <f>NormalizedEnergyImpacts_Furnace!AH360</f>
        <v>41.4</v>
      </c>
      <c r="L354" s="162">
        <f>NormalizedEnergyImpacts_Furnace!AI360</f>
        <v>0.92735999999999996</v>
      </c>
      <c r="M354" s="37">
        <f>NormalizedEnergyImpacts_Furnace!AJ360</f>
        <v>74.188800000000001</v>
      </c>
    </row>
    <row r="355" spans="1:13" x14ac:dyDescent="0.4">
      <c r="A355" t="str">
        <f>NormalizedEnergyImpacts_Furnace!E361</f>
        <v>PGE</v>
      </c>
      <c r="B355" t="str">
        <f>NormalizedEnergyImpacts_Furnace!F361</f>
        <v>Gro</v>
      </c>
      <c r="C355" t="str">
        <f>NormalizedEnergyImpacts_Furnace!I361</f>
        <v>CZ04</v>
      </c>
      <c r="D355">
        <f>NormalizedEnergyImpacts_Furnace!Y361</f>
        <v>20.100000000000001</v>
      </c>
      <c r="E355">
        <f>NormalizedEnergyImpacts_Furnace!Z361</f>
        <v>20</v>
      </c>
      <c r="F355" s="142">
        <f>NormalizedEnergyImpacts_Furnace!AA361</f>
        <v>1.0050000000000001</v>
      </c>
      <c r="G355" s="37">
        <f>NormalizedEnergyImpacts_Furnace!AB361</f>
        <v>80.400000000000006</v>
      </c>
      <c r="H355" s="124">
        <f>NormalizedEnergyImpacts_Furnace!AD361</f>
        <v>47.608000000000004</v>
      </c>
      <c r="I355" s="2">
        <f>NormalizedEnergyImpacts_Furnace!AE361</f>
        <v>0.95692080000000013</v>
      </c>
      <c r="J355" s="37">
        <f>NormalizedEnergyImpacts_Furnace!AF361</f>
        <v>76.553664000000012</v>
      </c>
      <c r="K355">
        <f>NormalizedEnergyImpacts_Furnace!AH361</f>
        <v>39.9</v>
      </c>
      <c r="L355" s="162">
        <f>NormalizedEnergyImpacts_Furnace!AI361</f>
        <v>0.80198999999999998</v>
      </c>
      <c r="M355" s="37">
        <f>NormalizedEnergyImpacts_Furnace!AJ361</f>
        <v>64.159199999999998</v>
      </c>
    </row>
    <row r="356" spans="1:13" x14ac:dyDescent="0.4">
      <c r="A356" t="str">
        <f>NormalizedEnergyImpacts_Furnace!E362</f>
        <v>PGE</v>
      </c>
      <c r="B356" t="str">
        <f>NormalizedEnergyImpacts_Furnace!F362</f>
        <v>Gro</v>
      </c>
      <c r="C356" t="str">
        <f>NormalizedEnergyImpacts_Furnace!I362</f>
        <v>CZ05</v>
      </c>
      <c r="D356">
        <f>NormalizedEnergyImpacts_Furnace!Y362</f>
        <v>19.8</v>
      </c>
      <c r="E356">
        <f>NormalizedEnergyImpacts_Furnace!Z362</f>
        <v>20</v>
      </c>
      <c r="F356" s="142">
        <f>NormalizedEnergyImpacts_Furnace!AA362</f>
        <v>0.99</v>
      </c>
      <c r="G356" s="37">
        <f>NormalizedEnergyImpacts_Furnace!AB362</f>
        <v>79.2</v>
      </c>
      <c r="H356" s="124">
        <f>NormalizedEnergyImpacts_Furnace!AD362</f>
        <v>47.608000000000004</v>
      </c>
      <c r="I356" s="2">
        <f>NormalizedEnergyImpacts_Furnace!AE362</f>
        <v>0.94263840000000021</v>
      </c>
      <c r="J356" s="37">
        <f>NormalizedEnergyImpacts_Furnace!AF362</f>
        <v>75.411072000000019</v>
      </c>
      <c r="K356">
        <f>NormalizedEnergyImpacts_Furnace!AH362</f>
        <v>39.9</v>
      </c>
      <c r="L356" s="162">
        <f>NormalizedEnergyImpacts_Furnace!AI362</f>
        <v>0.79002000000000006</v>
      </c>
      <c r="M356" s="37">
        <f>NormalizedEnergyImpacts_Furnace!AJ362</f>
        <v>63.201600000000006</v>
      </c>
    </row>
    <row r="357" spans="1:13" x14ac:dyDescent="0.4">
      <c r="A357" t="str">
        <f>NormalizedEnergyImpacts_Furnace!E363</f>
        <v>PGE</v>
      </c>
      <c r="B357" t="str">
        <f>NormalizedEnergyImpacts_Furnace!F363</f>
        <v>Gro</v>
      </c>
      <c r="C357" t="str">
        <f>NormalizedEnergyImpacts_Furnace!I363</f>
        <v>CZ11</v>
      </c>
      <c r="D357">
        <f>NormalizedEnergyImpacts_Furnace!Y363</f>
        <v>24.6</v>
      </c>
      <c r="E357">
        <f>NormalizedEnergyImpacts_Furnace!Z363</f>
        <v>20</v>
      </c>
      <c r="F357" s="142">
        <f>NormalizedEnergyImpacts_Furnace!AA363</f>
        <v>1.23</v>
      </c>
      <c r="G357" s="37">
        <f>NormalizedEnergyImpacts_Furnace!AB363</f>
        <v>98.4</v>
      </c>
      <c r="H357" s="124">
        <f>NormalizedEnergyImpacts_Furnace!AD363</f>
        <v>47.608000000000004</v>
      </c>
      <c r="I357" s="2">
        <f>NormalizedEnergyImpacts_Furnace!AE363</f>
        <v>1.1711568000000001</v>
      </c>
      <c r="J357" s="37">
        <f>NormalizedEnergyImpacts_Furnace!AF363</f>
        <v>93.692544000000012</v>
      </c>
      <c r="K357">
        <f>NormalizedEnergyImpacts_Furnace!AH363</f>
        <v>29.71</v>
      </c>
      <c r="L357" s="162">
        <f>NormalizedEnergyImpacts_Furnace!AI363</f>
        <v>0.73086600000000002</v>
      </c>
      <c r="M357" s="37">
        <f>NormalizedEnergyImpacts_Furnace!AJ363</f>
        <v>58.469279999999998</v>
      </c>
    </row>
    <row r="358" spans="1:13" x14ac:dyDescent="0.4">
      <c r="A358" t="str">
        <f>NormalizedEnergyImpacts_Furnace!E364</f>
        <v>PGE</v>
      </c>
      <c r="B358" t="str">
        <f>NormalizedEnergyImpacts_Furnace!F364</f>
        <v>Gro</v>
      </c>
      <c r="C358" t="str">
        <f>NormalizedEnergyImpacts_Furnace!I364</f>
        <v>CZ12</v>
      </c>
      <c r="D358">
        <f>NormalizedEnergyImpacts_Furnace!Y364</f>
        <v>23.8</v>
      </c>
      <c r="E358">
        <f>NormalizedEnergyImpacts_Furnace!Z364</f>
        <v>20</v>
      </c>
      <c r="F358" s="142">
        <f>NormalizedEnergyImpacts_Furnace!AA364</f>
        <v>1.19</v>
      </c>
      <c r="G358" s="37">
        <f>NormalizedEnergyImpacts_Furnace!AB364</f>
        <v>95.199999999999989</v>
      </c>
      <c r="H358" s="124">
        <f>NormalizedEnergyImpacts_Furnace!AD364</f>
        <v>47.608000000000004</v>
      </c>
      <c r="I358" s="2">
        <f>NormalizedEnergyImpacts_Furnace!AE364</f>
        <v>1.1330704000000003</v>
      </c>
      <c r="J358" s="37">
        <f>NormalizedEnergyImpacts_Furnace!AF364</f>
        <v>90.64563200000002</v>
      </c>
      <c r="K358">
        <f>NormalizedEnergyImpacts_Furnace!AH364</f>
        <v>49.37</v>
      </c>
      <c r="L358" s="162">
        <f>NormalizedEnergyImpacts_Furnace!AI364</f>
        <v>1.175006</v>
      </c>
      <c r="M358" s="37">
        <f>NormalizedEnergyImpacts_Furnace!AJ364</f>
        <v>94.000479999999996</v>
      </c>
    </row>
    <row r="359" spans="1:13" x14ac:dyDescent="0.4">
      <c r="A359" t="str">
        <f>NormalizedEnergyImpacts_Furnace!E365</f>
        <v>PGE</v>
      </c>
      <c r="B359" t="str">
        <f>NormalizedEnergyImpacts_Furnace!F365</f>
        <v>Gro</v>
      </c>
      <c r="C359" t="str">
        <f>NormalizedEnergyImpacts_Furnace!I365</f>
        <v>CZ13</v>
      </c>
      <c r="D359">
        <f>NormalizedEnergyImpacts_Furnace!Y365</f>
        <v>18.600000000000001</v>
      </c>
      <c r="E359">
        <f>NormalizedEnergyImpacts_Furnace!Z365</f>
        <v>20</v>
      </c>
      <c r="F359" s="142">
        <f>NormalizedEnergyImpacts_Furnace!AA365</f>
        <v>0.93</v>
      </c>
      <c r="G359" s="37">
        <f>NormalizedEnergyImpacts_Furnace!AB365</f>
        <v>74.400000000000006</v>
      </c>
      <c r="H359" s="124">
        <f>NormalizedEnergyImpacts_Furnace!AD365</f>
        <v>47.608000000000004</v>
      </c>
      <c r="I359" s="2">
        <f>NormalizedEnergyImpacts_Furnace!AE365</f>
        <v>0.88550880000000021</v>
      </c>
      <c r="J359" s="37">
        <f>NormalizedEnergyImpacts_Furnace!AF365</f>
        <v>70.840704000000017</v>
      </c>
      <c r="K359">
        <f>NormalizedEnergyImpacts_Furnace!AH365</f>
        <v>144.19999999999999</v>
      </c>
      <c r="L359" s="162">
        <f>NormalizedEnergyImpacts_Furnace!AI365</f>
        <v>2.6821200000000003</v>
      </c>
      <c r="M359" s="37">
        <f>NormalizedEnergyImpacts_Furnace!AJ365</f>
        <v>214.56960000000004</v>
      </c>
    </row>
    <row r="360" spans="1:13" x14ac:dyDescent="0.4">
      <c r="A360" t="str">
        <f>NormalizedEnergyImpacts_Furnace!E366</f>
        <v>PGE</v>
      </c>
      <c r="B360" t="str">
        <f>NormalizedEnergyImpacts_Furnace!F366</f>
        <v>Gro</v>
      </c>
      <c r="C360" t="str">
        <f>NormalizedEnergyImpacts_Furnace!I366</f>
        <v>CZ16</v>
      </c>
      <c r="D360">
        <f>NormalizedEnergyImpacts_Furnace!Y366</f>
        <v>43.2</v>
      </c>
      <c r="E360">
        <f>NormalizedEnergyImpacts_Furnace!Z366</f>
        <v>20</v>
      </c>
      <c r="F360" s="142">
        <f>NormalizedEnergyImpacts_Furnace!AA366</f>
        <v>2.16</v>
      </c>
      <c r="G360" s="37">
        <f>NormalizedEnergyImpacts_Furnace!AB366</f>
        <v>172.8</v>
      </c>
      <c r="H360" s="124">
        <f>NormalizedEnergyImpacts_Furnace!AD366</f>
        <v>47.608000000000004</v>
      </c>
      <c r="I360" s="2">
        <f>NormalizedEnergyImpacts_Furnace!AE366</f>
        <v>2.0566656000000001</v>
      </c>
      <c r="J360" s="37">
        <f>NormalizedEnergyImpacts_Furnace!AF366</f>
        <v>164.53324800000001</v>
      </c>
      <c r="K360">
        <f>NormalizedEnergyImpacts_Furnace!AH366</f>
        <v>81.180000000000007</v>
      </c>
      <c r="L360" s="162">
        <f>NormalizedEnergyImpacts_Furnace!AI366</f>
        <v>3.5069760000000003</v>
      </c>
      <c r="M360" s="37">
        <f>NormalizedEnergyImpacts_Furnace!AJ366</f>
        <v>280.55808000000002</v>
      </c>
    </row>
    <row r="361" spans="1:13" hidden="1" x14ac:dyDescent="0.4">
      <c r="A361" t="str">
        <f>NormalizedEnergyImpacts_Furnace!E367</f>
        <v>PGE</v>
      </c>
      <c r="B361" t="str">
        <f>NormalizedEnergyImpacts_Furnace!F367</f>
        <v>Gro</v>
      </c>
      <c r="C361" t="str">
        <f>NormalizedEnergyImpacts_Furnace!I367</f>
        <v>IOU</v>
      </c>
      <c r="D361">
        <f>NormalizedEnergyImpacts_Furnace!Y367</f>
        <v>22.4</v>
      </c>
      <c r="E361">
        <f>NormalizedEnergyImpacts_Furnace!Z367</f>
        <v>20</v>
      </c>
      <c r="F361" s="142">
        <f>NormalizedEnergyImpacts_Furnace!AA367</f>
        <v>1.1199999999999999</v>
      </c>
      <c r="G361" s="37">
        <f>NormalizedEnergyImpacts_Furnace!AB367</f>
        <v>89.6</v>
      </c>
      <c r="H361" s="124">
        <f>NormalizedEnergyImpacts_Furnace!AD367</f>
        <v>47.608000000000004</v>
      </c>
      <c r="I361" s="2">
        <f>NormalizedEnergyImpacts_Furnace!AE367</f>
        <v>1.0664192000000001</v>
      </c>
      <c r="J361" s="37">
        <f>NormalizedEnergyImpacts_Furnace!AF367</f>
        <v>85.313536000000013</v>
      </c>
      <c r="K361" t="b">
        <f>NormalizedEnergyImpacts_Furnace!AH367</f>
        <v>0</v>
      </c>
      <c r="L361" s="162">
        <f>NormalizedEnergyImpacts_Furnace!AI367</f>
        <v>0</v>
      </c>
      <c r="M361" s="37">
        <f>NormalizedEnergyImpacts_Furnace!AJ367</f>
        <v>0</v>
      </c>
    </row>
    <row r="362" spans="1:13" x14ac:dyDescent="0.4">
      <c r="A362" t="str">
        <f>NormalizedEnergyImpacts_Furnace!E368</f>
        <v>PGE</v>
      </c>
      <c r="B362" t="str">
        <f>NormalizedEnergyImpacts_Furnace!F368</f>
        <v>Hsp</v>
      </c>
      <c r="C362" t="str">
        <f>NormalizedEnergyImpacts_Furnace!I368</f>
        <v>CZ01</v>
      </c>
      <c r="D362">
        <f>NormalizedEnergyImpacts_Furnace!Y368</f>
        <v>24.4</v>
      </c>
      <c r="E362">
        <f>NormalizedEnergyImpacts_Furnace!Z368</f>
        <v>40</v>
      </c>
      <c r="F362" s="142">
        <f>NormalizedEnergyImpacts_Furnace!AA368</f>
        <v>0.61</v>
      </c>
      <c r="G362" s="37">
        <f>NormalizedEnergyImpacts_Furnace!AB368</f>
        <v>48.8</v>
      </c>
      <c r="H362" s="124">
        <f>NormalizedEnergyImpacts_Furnace!AD368</f>
        <v>28.9</v>
      </c>
      <c r="I362" s="2">
        <f>NormalizedEnergyImpacts_Furnace!AE368</f>
        <v>0.7051599999999999</v>
      </c>
      <c r="J362" s="37">
        <f>NormalizedEnergyImpacts_Furnace!AF368</f>
        <v>56.41279999999999</v>
      </c>
      <c r="K362">
        <f>NormalizedEnergyImpacts_Furnace!AH368</f>
        <v>45.09</v>
      </c>
      <c r="L362" s="162">
        <f>NormalizedEnergyImpacts_Furnace!AI368</f>
        <v>1.100196</v>
      </c>
      <c r="M362" s="37">
        <f>NormalizedEnergyImpacts_Furnace!AJ368</f>
        <v>88.015680000000003</v>
      </c>
    </row>
    <row r="363" spans="1:13" x14ac:dyDescent="0.4">
      <c r="A363" t="str">
        <f>NormalizedEnergyImpacts_Furnace!E369</f>
        <v>PGE</v>
      </c>
      <c r="B363" t="str">
        <f>NormalizedEnergyImpacts_Furnace!F369</f>
        <v>Hsp</v>
      </c>
      <c r="C363" t="str">
        <f>NormalizedEnergyImpacts_Furnace!I369</f>
        <v>CZ02</v>
      </c>
      <c r="D363">
        <f>NormalizedEnergyImpacts_Furnace!Y369</f>
        <v>19.3</v>
      </c>
      <c r="E363">
        <f>NormalizedEnergyImpacts_Furnace!Z369</f>
        <v>40</v>
      </c>
      <c r="F363" s="142">
        <f>NormalizedEnergyImpacts_Furnace!AA369</f>
        <v>0.48250000000000004</v>
      </c>
      <c r="G363" s="37">
        <f>NormalizedEnergyImpacts_Furnace!AB369</f>
        <v>38.6</v>
      </c>
      <c r="H363" s="124">
        <f>NormalizedEnergyImpacts_Furnace!AD369</f>
        <v>28.9</v>
      </c>
      <c r="I363" s="2">
        <f>NormalizedEnergyImpacts_Furnace!AE369</f>
        <v>0.55776999999999999</v>
      </c>
      <c r="J363" s="37">
        <f>NormalizedEnergyImpacts_Furnace!AF369</f>
        <v>44.621600000000001</v>
      </c>
      <c r="K363">
        <f>NormalizedEnergyImpacts_Furnace!AH369</f>
        <v>17.100000000000001</v>
      </c>
      <c r="L363" s="162">
        <f>NormalizedEnergyImpacts_Furnace!AI369</f>
        <v>0.33003000000000005</v>
      </c>
      <c r="M363" s="37">
        <f>NormalizedEnergyImpacts_Furnace!AJ369</f>
        <v>26.402400000000004</v>
      </c>
    </row>
    <row r="364" spans="1:13" x14ac:dyDescent="0.4">
      <c r="A364" t="str">
        <f>NormalizedEnergyImpacts_Furnace!E370</f>
        <v>PGE</v>
      </c>
      <c r="B364" t="str">
        <f>NormalizedEnergyImpacts_Furnace!F370</f>
        <v>Hsp</v>
      </c>
      <c r="C364" t="str">
        <f>NormalizedEnergyImpacts_Furnace!I370</f>
        <v>CZ03</v>
      </c>
      <c r="D364">
        <f>NormalizedEnergyImpacts_Furnace!Y370</f>
        <v>12.4</v>
      </c>
      <c r="E364">
        <f>NormalizedEnergyImpacts_Furnace!Z370</f>
        <v>40</v>
      </c>
      <c r="F364" s="142">
        <f>NormalizedEnergyImpacts_Furnace!AA370</f>
        <v>0.31</v>
      </c>
      <c r="G364" s="37">
        <f>NormalizedEnergyImpacts_Furnace!AB370</f>
        <v>24.8</v>
      </c>
      <c r="H364" s="124">
        <f>NormalizedEnergyImpacts_Furnace!AD370</f>
        <v>28.9</v>
      </c>
      <c r="I364" s="2">
        <f>NormalizedEnergyImpacts_Furnace!AE370</f>
        <v>0.35835999999999996</v>
      </c>
      <c r="J364" s="37">
        <f>NormalizedEnergyImpacts_Furnace!AF370</f>
        <v>28.668799999999997</v>
      </c>
      <c r="K364">
        <f>NormalizedEnergyImpacts_Furnace!AH370</f>
        <v>28.94</v>
      </c>
      <c r="L364" s="162">
        <f>NormalizedEnergyImpacts_Furnace!AI370</f>
        <v>0.35885600000000001</v>
      </c>
      <c r="M364" s="37">
        <f>NormalizedEnergyImpacts_Furnace!AJ370</f>
        <v>28.708480000000002</v>
      </c>
    </row>
    <row r="365" spans="1:13" x14ac:dyDescent="0.4">
      <c r="A365" t="str">
        <f>NormalizedEnergyImpacts_Furnace!E371</f>
        <v>PGE</v>
      </c>
      <c r="B365" t="str">
        <f>NormalizedEnergyImpacts_Furnace!F371</f>
        <v>Hsp</v>
      </c>
      <c r="C365" t="str">
        <f>NormalizedEnergyImpacts_Furnace!I371</f>
        <v>CZ04</v>
      </c>
      <c r="D365">
        <f>NormalizedEnergyImpacts_Furnace!Y371</f>
        <v>12.6</v>
      </c>
      <c r="E365">
        <f>NormalizedEnergyImpacts_Furnace!Z371</f>
        <v>40</v>
      </c>
      <c r="F365" s="142">
        <f>NormalizedEnergyImpacts_Furnace!AA371</f>
        <v>0.315</v>
      </c>
      <c r="G365" s="37">
        <f>NormalizedEnergyImpacts_Furnace!AB371</f>
        <v>25.2</v>
      </c>
      <c r="H365" s="124">
        <f>NormalizedEnergyImpacts_Furnace!AD371</f>
        <v>28.9</v>
      </c>
      <c r="I365" s="2">
        <f>NormalizedEnergyImpacts_Furnace!AE371</f>
        <v>0.36413999999999996</v>
      </c>
      <c r="J365" s="37">
        <f>NormalizedEnergyImpacts_Furnace!AF371</f>
        <v>29.131199999999996</v>
      </c>
      <c r="K365">
        <f>NormalizedEnergyImpacts_Furnace!AH371</f>
        <v>22.61</v>
      </c>
      <c r="L365" s="162">
        <f>NormalizedEnergyImpacts_Furnace!AI371</f>
        <v>0.28488599999999997</v>
      </c>
      <c r="M365" s="37">
        <f>NormalizedEnergyImpacts_Furnace!AJ371</f>
        <v>22.790879999999998</v>
      </c>
    </row>
    <row r="366" spans="1:13" x14ac:dyDescent="0.4">
      <c r="A366" t="str">
        <f>NormalizedEnergyImpacts_Furnace!E372</f>
        <v>PGE</v>
      </c>
      <c r="B366" t="str">
        <f>NormalizedEnergyImpacts_Furnace!F372</f>
        <v>Hsp</v>
      </c>
      <c r="C366" t="str">
        <f>NormalizedEnergyImpacts_Furnace!I372</f>
        <v>CZ05</v>
      </c>
      <c r="D366">
        <f>NormalizedEnergyImpacts_Furnace!Y372</f>
        <v>9.7899999999999991</v>
      </c>
      <c r="E366">
        <f>NormalizedEnergyImpacts_Furnace!Z372</f>
        <v>40</v>
      </c>
      <c r="F366" s="142">
        <f>NormalizedEnergyImpacts_Furnace!AA372</f>
        <v>0.24474999999999997</v>
      </c>
      <c r="G366" s="37">
        <f>NormalizedEnergyImpacts_Furnace!AB372</f>
        <v>19.579999999999998</v>
      </c>
      <c r="H366" s="124">
        <f>NormalizedEnergyImpacts_Furnace!AD372</f>
        <v>28.9</v>
      </c>
      <c r="I366" s="2">
        <f>NormalizedEnergyImpacts_Furnace!AE372</f>
        <v>0.28293099999999993</v>
      </c>
      <c r="J366" s="37">
        <f>NormalizedEnergyImpacts_Furnace!AF372</f>
        <v>22.634479999999996</v>
      </c>
      <c r="K366">
        <f>NormalizedEnergyImpacts_Furnace!AH372</f>
        <v>22.61</v>
      </c>
      <c r="L366" s="162">
        <f>NormalizedEnergyImpacts_Furnace!AI372</f>
        <v>0.22135189999999996</v>
      </c>
      <c r="M366" s="37">
        <f>NormalizedEnergyImpacts_Furnace!AJ372</f>
        <v>17.708151999999998</v>
      </c>
    </row>
    <row r="367" spans="1:13" x14ac:dyDescent="0.4">
      <c r="A367" t="str">
        <f>NormalizedEnergyImpacts_Furnace!E373</f>
        <v>PGE</v>
      </c>
      <c r="B367" t="str">
        <f>NormalizedEnergyImpacts_Furnace!F373</f>
        <v>Hsp</v>
      </c>
      <c r="C367" t="str">
        <f>NormalizedEnergyImpacts_Furnace!I373</f>
        <v>CZ11</v>
      </c>
      <c r="D367">
        <f>NormalizedEnergyImpacts_Furnace!Y373</f>
        <v>22</v>
      </c>
      <c r="E367">
        <f>NormalizedEnergyImpacts_Furnace!Z373</f>
        <v>40</v>
      </c>
      <c r="F367" s="142">
        <f>NormalizedEnergyImpacts_Furnace!AA373</f>
        <v>0.55000000000000004</v>
      </c>
      <c r="G367" s="37">
        <f>NormalizedEnergyImpacts_Furnace!AB373</f>
        <v>44</v>
      </c>
      <c r="H367" s="124">
        <f>NormalizedEnergyImpacts_Furnace!AD373</f>
        <v>28.9</v>
      </c>
      <c r="I367" s="2">
        <f>NormalizedEnergyImpacts_Furnace!AE373</f>
        <v>0.63579999999999992</v>
      </c>
      <c r="J367" s="37">
        <f>NormalizedEnergyImpacts_Furnace!AF373</f>
        <v>50.86399999999999</v>
      </c>
      <c r="K367">
        <f>NormalizedEnergyImpacts_Furnace!AH373</f>
        <v>30.76</v>
      </c>
      <c r="L367" s="162">
        <f>NormalizedEnergyImpacts_Furnace!AI373</f>
        <v>0.67671999999999999</v>
      </c>
      <c r="M367" s="37">
        <f>NormalizedEnergyImpacts_Furnace!AJ373</f>
        <v>54.137599999999999</v>
      </c>
    </row>
    <row r="368" spans="1:13" x14ac:dyDescent="0.4">
      <c r="A368" t="str">
        <f>NormalizedEnergyImpacts_Furnace!E374</f>
        <v>PGE</v>
      </c>
      <c r="B368" t="str">
        <f>NormalizedEnergyImpacts_Furnace!F374</f>
        <v>Hsp</v>
      </c>
      <c r="C368" t="str">
        <f>NormalizedEnergyImpacts_Furnace!I374</f>
        <v>CZ12</v>
      </c>
      <c r="D368">
        <f>NormalizedEnergyImpacts_Furnace!Y374</f>
        <v>19.899999999999999</v>
      </c>
      <c r="E368">
        <f>NormalizedEnergyImpacts_Furnace!Z374</f>
        <v>40</v>
      </c>
      <c r="F368" s="142">
        <f>NormalizedEnergyImpacts_Furnace!AA374</f>
        <v>0.49749999999999994</v>
      </c>
      <c r="G368" s="37">
        <f>NormalizedEnergyImpacts_Furnace!AB374</f>
        <v>39.799999999999997</v>
      </c>
      <c r="H368" s="124">
        <f>NormalizedEnergyImpacts_Furnace!AD374</f>
        <v>28.9</v>
      </c>
      <c r="I368" s="2">
        <f>NormalizedEnergyImpacts_Furnace!AE374</f>
        <v>0.5751099999999999</v>
      </c>
      <c r="J368" s="37">
        <f>NormalizedEnergyImpacts_Furnace!AF374</f>
        <v>46.008799999999994</v>
      </c>
      <c r="K368">
        <f>NormalizedEnergyImpacts_Furnace!AH374</f>
        <v>25</v>
      </c>
      <c r="L368" s="162">
        <f>NormalizedEnergyImpacts_Furnace!AI374</f>
        <v>0.49749999999999994</v>
      </c>
      <c r="M368" s="37">
        <f>NormalizedEnergyImpacts_Furnace!AJ374</f>
        <v>39.799999999999997</v>
      </c>
    </row>
    <row r="369" spans="1:13" x14ac:dyDescent="0.4">
      <c r="A369" t="str">
        <f>NormalizedEnergyImpacts_Furnace!E375</f>
        <v>PGE</v>
      </c>
      <c r="B369" t="str">
        <f>NormalizedEnergyImpacts_Furnace!F375</f>
        <v>Hsp</v>
      </c>
      <c r="C369" t="str">
        <f>NormalizedEnergyImpacts_Furnace!I375</f>
        <v>CZ13</v>
      </c>
      <c r="D369">
        <f>NormalizedEnergyImpacts_Furnace!Y375</f>
        <v>15.2</v>
      </c>
      <c r="E369">
        <f>NormalizedEnergyImpacts_Furnace!Z375</f>
        <v>40</v>
      </c>
      <c r="F369" s="142">
        <f>NormalizedEnergyImpacts_Furnace!AA375</f>
        <v>0.38</v>
      </c>
      <c r="G369" s="37">
        <f>NormalizedEnergyImpacts_Furnace!AB375</f>
        <v>30.4</v>
      </c>
      <c r="H369" s="124">
        <f>NormalizedEnergyImpacts_Furnace!AD375</f>
        <v>28.9</v>
      </c>
      <c r="I369" s="2">
        <f>NormalizedEnergyImpacts_Furnace!AE375</f>
        <v>0.43928</v>
      </c>
      <c r="J369" s="37">
        <f>NormalizedEnergyImpacts_Furnace!AF375</f>
        <v>35.142400000000002</v>
      </c>
      <c r="K369">
        <f>NormalizedEnergyImpacts_Furnace!AH375</f>
        <v>38.36</v>
      </c>
      <c r="L369" s="162">
        <f>NormalizedEnergyImpacts_Furnace!AI375</f>
        <v>0.58307200000000003</v>
      </c>
      <c r="M369" s="37">
        <f>NormalizedEnergyImpacts_Furnace!AJ375</f>
        <v>46.645760000000003</v>
      </c>
    </row>
    <row r="370" spans="1:13" x14ac:dyDescent="0.4">
      <c r="A370" t="str">
        <f>NormalizedEnergyImpacts_Furnace!E376</f>
        <v>PGE</v>
      </c>
      <c r="B370" t="str">
        <f>NormalizedEnergyImpacts_Furnace!F376</f>
        <v>Hsp</v>
      </c>
      <c r="C370" t="str">
        <f>NormalizedEnergyImpacts_Furnace!I376</f>
        <v>CZ16</v>
      </c>
      <c r="D370">
        <f>NormalizedEnergyImpacts_Furnace!Y376</f>
        <v>54.7</v>
      </c>
      <c r="E370">
        <f>NormalizedEnergyImpacts_Furnace!Z376</f>
        <v>40</v>
      </c>
      <c r="F370" s="142">
        <f>NormalizedEnergyImpacts_Furnace!AA376</f>
        <v>1.3675000000000002</v>
      </c>
      <c r="G370" s="37">
        <f>NormalizedEnergyImpacts_Furnace!AB376</f>
        <v>109.4</v>
      </c>
      <c r="H370" s="124">
        <f>NormalizedEnergyImpacts_Furnace!AD376</f>
        <v>28.9</v>
      </c>
      <c r="I370" s="2">
        <f>NormalizedEnergyImpacts_Furnace!AE376</f>
        <v>1.5808300000000002</v>
      </c>
      <c r="J370" s="37">
        <f>NormalizedEnergyImpacts_Furnace!AF376</f>
        <v>126.46640000000002</v>
      </c>
      <c r="K370">
        <f>NormalizedEnergyImpacts_Furnace!AH376</f>
        <v>30.42</v>
      </c>
      <c r="L370" s="162">
        <f>NormalizedEnergyImpacts_Furnace!AI376</f>
        <v>1.6639740000000003</v>
      </c>
      <c r="M370" s="37">
        <f>NormalizedEnergyImpacts_Furnace!AJ376</f>
        <v>133.11792000000003</v>
      </c>
    </row>
    <row r="371" spans="1:13" hidden="1" x14ac:dyDescent="0.4">
      <c r="A371" t="str">
        <f>NormalizedEnergyImpacts_Furnace!E377</f>
        <v>PGE</v>
      </c>
      <c r="B371" t="str">
        <f>NormalizedEnergyImpacts_Furnace!F377</f>
        <v>Hsp</v>
      </c>
      <c r="C371" t="str">
        <f>NormalizedEnergyImpacts_Furnace!I377</f>
        <v>IOU</v>
      </c>
      <c r="D371">
        <f>NormalizedEnergyImpacts_Furnace!Y377</f>
        <v>16.100000000000001</v>
      </c>
      <c r="E371">
        <f>NormalizedEnergyImpacts_Furnace!Z377</f>
        <v>40</v>
      </c>
      <c r="F371" s="142">
        <f>NormalizedEnergyImpacts_Furnace!AA377</f>
        <v>0.40250000000000002</v>
      </c>
      <c r="G371" s="37">
        <f>NormalizedEnergyImpacts_Furnace!AB377</f>
        <v>32.200000000000003</v>
      </c>
      <c r="H371" s="124">
        <f>NormalizedEnergyImpacts_Furnace!AD377</f>
        <v>28.9</v>
      </c>
      <c r="I371" s="2">
        <f>NormalizedEnergyImpacts_Furnace!AE377</f>
        <v>0.46528999999999998</v>
      </c>
      <c r="J371" s="37">
        <f>NormalizedEnergyImpacts_Furnace!AF377</f>
        <v>37.223199999999999</v>
      </c>
      <c r="K371" t="b">
        <f>NormalizedEnergyImpacts_Furnace!AH377</f>
        <v>0</v>
      </c>
      <c r="L371" s="162">
        <f>NormalizedEnergyImpacts_Furnace!AI377</f>
        <v>0</v>
      </c>
      <c r="M371" s="37">
        <f>NormalizedEnergyImpacts_Furnace!AJ377</f>
        <v>0</v>
      </c>
    </row>
    <row r="372" spans="1:13" x14ac:dyDescent="0.4">
      <c r="A372" t="str">
        <f>NormalizedEnergyImpacts_Furnace!E378</f>
        <v>PGE</v>
      </c>
      <c r="B372" t="str">
        <f>NormalizedEnergyImpacts_Furnace!F378</f>
        <v>Htl</v>
      </c>
      <c r="C372" t="str">
        <f>NormalizedEnergyImpacts_Furnace!I378</f>
        <v>CZ01</v>
      </c>
      <c r="D372">
        <f>NormalizedEnergyImpacts_Furnace!Y378</f>
        <v>1.5</v>
      </c>
      <c r="E372">
        <f>NormalizedEnergyImpacts_Furnace!Z378</f>
        <v>40</v>
      </c>
      <c r="F372" s="142">
        <f>NormalizedEnergyImpacts_Furnace!AA378</f>
        <v>3.7499999999999999E-2</v>
      </c>
      <c r="G372" s="37">
        <f>NormalizedEnergyImpacts_Furnace!AB378</f>
        <v>3</v>
      </c>
      <c r="H372" s="124">
        <f>NormalizedEnergyImpacts_Furnace!AD378</f>
        <v>169.392</v>
      </c>
      <c r="I372" s="2">
        <f>NormalizedEnergyImpacts_Furnace!AE378</f>
        <v>0.25408799999999998</v>
      </c>
      <c r="J372" s="37">
        <f>NormalizedEnergyImpacts_Furnace!AF378</f>
        <v>20.327039999999997</v>
      </c>
      <c r="K372">
        <f>NormalizedEnergyImpacts_Furnace!AH378</f>
        <v>170.84</v>
      </c>
      <c r="L372" s="162">
        <f>NormalizedEnergyImpacts_Furnace!AI378</f>
        <v>0.25625999999999999</v>
      </c>
      <c r="M372" s="37">
        <f>NormalizedEnergyImpacts_Furnace!AJ378</f>
        <v>20.500799999999998</v>
      </c>
    </row>
    <row r="373" spans="1:13" x14ac:dyDescent="0.4">
      <c r="A373" t="str">
        <f>NormalizedEnergyImpacts_Furnace!E379</f>
        <v>PGE</v>
      </c>
      <c r="B373" t="str">
        <f>NormalizedEnergyImpacts_Furnace!F379</f>
        <v>Htl</v>
      </c>
      <c r="C373" t="str">
        <f>NormalizedEnergyImpacts_Furnace!I379</f>
        <v>CZ02</v>
      </c>
      <c r="D373">
        <f>NormalizedEnergyImpacts_Furnace!Y379</f>
        <v>1.21</v>
      </c>
      <c r="E373">
        <f>NormalizedEnergyImpacts_Furnace!Z379</f>
        <v>40</v>
      </c>
      <c r="F373" s="142">
        <f>NormalizedEnergyImpacts_Furnace!AA379</f>
        <v>3.0249999999999999E-2</v>
      </c>
      <c r="G373" s="37">
        <f>NormalizedEnergyImpacts_Furnace!AB379</f>
        <v>2.42</v>
      </c>
      <c r="H373" s="124">
        <f>NormalizedEnergyImpacts_Furnace!AD379</f>
        <v>169.392</v>
      </c>
      <c r="I373" s="2">
        <f>NormalizedEnergyImpacts_Furnace!AE379</f>
        <v>0.20496431999999998</v>
      </c>
      <c r="J373" s="37">
        <f>NormalizedEnergyImpacts_Furnace!AF379</f>
        <v>16.397145599999998</v>
      </c>
      <c r="K373">
        <f>NormalizedEnergyImpacts_Furnace!AH379</f>
        <v>522.30999999999995</v>
      </c>
      <c r="L373" s="162">
        <f>NormalizedEnergyImpacts_Furnace!AI379</f>
        <v>0.63199509999999992</v>
      </c>
      <c r="M373" s="37">
        <f>NormalizedEnergyImpacts_Furnace!AJ379</f>
        <v>50.559607999999997</v>
      </c>
    </row>
    <row r="374" spans="1:13" x14ac:dyDescent="0.4">
      <c r="A374" t="str">
        <f>NormalizedEnergyImpacts_Furnace!E380</f>
        <v>PGE</v>
      </c>
      <c r="B374" t="str">
        <f>NormalizedEnergyImpacts_Furnace!F380</f>
        <v>Htl</v>
      </c>
      <c r="C374" t="str">
        <f>NormalizedEnergyImpacts_Furnace!I380</f>
        <v>CZ03</v>
      </c>
      <c r="D374">
        <f>NormalizedEnergyImpacts_Furnace!Y380</f>
        <v>0.878</v>
      </c>
      <c r="E374">
        <f>NormalizedEnergyImpacts_Furnace!Z380</f>
        <v>40</v>
      </c>
      <c r="F374" s="142">
        <f>NormalizedEnergyImpacts_Furnace!AA380</f>
        <v>2.1950000000000001E-2</v>
      </c>
      <c r="G374" s="37">
        <f>NormalizedEnergyImpacts_Furnace!AB380</f>
        <v>1.756</v>
      </c>
      <c r="H374" s="124">
        <f>NormalizedEnergyImpacts_Furnace!AD380</f>
        <v>169.392</v>
      </c>
      <c r="I374" s="2">
        <f>NormalizedEnergyImpacts_Furnace!AE380</f>
        <v>0.14872617599999999</v>
      </c>
      <c r="J374" s="37">
        <f>NormalizedEnergyImpacts_Furnace!AF380</f>
        <v>11.89809408</v>
      </c>
      <c r="K374">
        <f>NormalizedEnergyImpacts_Furnace!AH380</f>
        <v>58.44</v>
      </c>
      <c r="L374" s="162">
        <f>NormalizedEnergyImpacts_Furnace!AI380</f>
        <v>5.131032E-2</v>
      </c>
      <c r="M374" s="37">
        <f>NormalizedEnergyImpacts_Furnace!AJ380</f>
        <v>4.1048255999999999</v>
      </c>
    </row>
    <row r="375" spans="1:13" x14ac:dyDescent="0.4">
      <c r="A375" t="str">
        <f>NormalizedEnergyImpacts_Furnace!E381</f>
        <v>PGE</v>
      </c>
      <c r="B375" t="str">
        <f>NormalizedEnergyImpacts_Furnace!F381</f>
        <v>Htl</v>
      </c>
      <c r="C375" t="str">
        <f>NormalizedEnergyImpacts_Furnace!I381</f>
        <v>CZ04</v>
      </c>
      <c r="D375">
        <f>NormalizedEnergyImpacts_Furnace!Y381</f>
        <v>0.85099999999999998</v>
      </c>
      <c r="E375">
        <f>NormalizedEnergyImpacts_Furnace!Z381</f>
        <v>40</v>
      </c>
      <c r="F375" s="142">
        <f>NormalizedEnergyImpacts_Furnace!AA381</f>
        <v>2.1274999999999999E-2</v>
      </c>
      <c r="G375" s="37">
        <f>NormalizedEnergyImpacts_Furnace!AB381</f>
        <v>1.702</v>
      </c>
      <c r="H375" s="124">
        <f>NormalizedEnergyImpacts_Furnace!AD381</f>
        <v>169.392</v>
      </c>
      <c r="I375" s="2">
        <f>NormalizedEnergyImpacts_Furnace!AE381</f>
        <v>0.144152592</v>
      </c>
      <c r="J375" s="37">
        <f>NormalizedEnergyImpacts_Furnace!AF381</f>
        <v>11.532207359999999</v>
      </c>
      <c r="K375">
        <f>NormalizedEnergyImpacts_Furnace!AH381</f>
        <v>48.45</v>
      </c>
      <c r="L375" s="162">
        <f>NormalizedEnergyImpacts_Furnace!AI381</f>
        <v>4.1230950000000002E-2</v>
      </c>
      <c r="M375" s="37">
        <f>NormalizedEnergyImpacts_Furnace!AJ381</f>
        <v>3.298476</v>
      </c>
    </row>
    <row r="376" spans="1:13" x14ac:dyDescent="0.4">
      <c r="A376" t="str">
        <f>NormalizedEnergyImpacts_Furnace!E382</f>
        <v>PGE</v>
      </c>
      <c r="B376" t="str">
        <f>NormalizedEnergyImpacts_Furnace!F382</f>
        <v>Htl</v>
      </c>
      <c r="C376" t="str">
        <f>NormalizedEnergyImpacts_Furnace!I382</f>
        <v>CZ05</v>
      </c>
      <c r="D376">
        <f>NormalizedEnergyImpacts_Furnace!Y382</f>
        <v>0.73799999999999999</v>
      </c>
      <c r="E376">
        <f>NormalizedEnergyImpacts_Furnace!Z382</f>
        <v>40</v>
      </c>
      <c r="F376" s="142">
        <f>NormalizedEnergyImpacts_Furnace!AA382</f>
        <v>1.8450000000000001E-2</v>
      </c>
      <c r="G376" s="37">
        <f>NormalizedEnergyImpacts_Furnace!AB382</f>
        <v>1.476</v>
      </c>
      <c r="H376" s="124">
        <f>NormalizedEnergyImpacts_Furnace!AD382</f>
        <v>169.392</v>
      </c>
      <c r="I376" s="2">
        <f>NormalizedEnergyImpacts_Furnace!AE382</f>
        <v>0.12501129599999999</v>
      </c>
      <c r="J376" s="37">
        <f>NormalizedEnergyImpacts_Furnace!AF382</f>
        <v>10.00090368</v>
      </c>
      <c r="K376">
        <f>NormalizedEnergyImpacts_Furnace!AH382</f>
        <v>48.45</v>
      </c>
      <c r="L376" s="162">
        <f>NormalizedEnergyImpacts_Furnace!AI382</f>
        <v>3.5756099999999999E-2</v>
      </c>
      <c r="M376" s="37">
        <f>NormalizedEnergyImpacts_Furnace!AJ382</f>
        <v>2.8604880000000001</v>
      </c>
    </row>
    <row r="377" spans="1:13" x14ac:dyDescent="0.4">
      <c r="A377" t="str">
        <f>NormalizedEnergyImpacts_Furnace!E383</f>
        <v>PGE</v>
      </c>
      <c r="B377" t="str">
        <f>NormalizedEnergyImpacts_Furnace!F383</f>
        <v>Htl</v>
      </c>
      <c r="C377" t="str">
        <f>NormalizedEnergyImpacts_Furnace!I383</f>
        <v>CZ11</v>
      </c>
      <c r="D377">
        <f>NormalizedEnergyImpacts_Furnace!Y383</f>
        <v>1.2</v>
      </c>
      <c r="E377">
        <f>NormalizedEnergyImpacts_Furnace!Z383</f>
        <v>40</v>
      </c>
      <c r="F377" s="142">
        <f>NormalizedEnergyImpacts_Furnace!AA383</f>
        <v>0.03</v>
      </c>
      <c r="G377" s="37">
        <f>NormalizedEnergyImpacts_Furnace!AB383</f>
        <v>2.4</v>
      </c>
      <c r="H377" s="124">
        <f>NormalizedEnergyImpacts_Furnace!AD383</f>
        <v>169.392</v>
      </c>
      <c r="I377" s="2">
        <f>NormalizedEnergyImpacts_Furnace!AE383</f>
        <v>0.20327039999999999</v>
      </c>
      <c r="J377" s="37">
        <f>NormalizedEnergyImpacts_Furnace!AF383</f>
        <v>16.261631999999999</v>
      </c>
      <c r="K377">
        <f>NormalizedEnergyImpacts_Furnace!AH383</f>
        <v>46.92</v>
      </c>
      <c r="L377" s="162">
        <f>NormalizedEnergyImpacts_Furnace!AI383</f>
        <v>5.6304E-2</v>
      </c>
      <c r="M377" s="37">
        <f>NormalizedEnergyImpacts_Furnace!AJ383</f>
        <v>4.5043199999999999</v>
      </c>
    </row>
    <row r="378" spans="1:13" x14ac:dyDescent="0.4">
      <c r="A378" t="str">
        <f>NormalizedEnergyImpacts_Furnace!E384</f>
        <v>PGE</v>
      </c>
      <c r="B378" t="str">
        <f>NormalizedEnergyImpacts_Furnace!F384</f>
        <v>Htl</v>
      </c>
      <c r="C378" t="str">
        <f>NormalizedEnergyImpacts_Furnace!I384</f>
        <v>CZ12</v>
      </c>
      <c r="D378">
        <f>NormalizedEnergyImpacts_Furnace!Y384</f>
        <v>1.1599999999999999</v>
      </c>
      <c r="E378">
        <f>NormalizedEnergyImpacts_Furnace!Z384</f>
        <v>40</v>
      </c>
      <c r="F378" s="142">
        <f>NormalizedEnergyImpacts_Furnace!AA384</f>
        <v>2.8999999999999998E-2</v>
      </c>
      <c r="G378" s="37">
        <f>NormalizedEnergyImpacts_Furnace!AB384</f>
        <v>2.3199999999999998</v>
      </c>
      <c r="H378" s="124">
        <f>NormalizedEnergyImpacts_Furnace!AD384</f>
        <v>169.392</v>
      </c>
      <c r="I378" s="2">
        <f>NormalizedEnergyImpacts_Furnace!AE384</f>
        <v>0.19649471999999998</v>
      </c>
      <c r="J378" s="37">
        <f>NormalizedEnergyImpacts_Furnace!AF384</f>
        <v>15.719577599999999</v>
      </c>
      <c r="K378">
        <f>NormalizedEnergyImpacts_Furnace!AH384</f>
        <v>83.27</v>
      </c>
      <c r="L378" s="162">
        <f>NormalizedEnergyImpacts_Furnace!AI384</f>
        <v>9.659319999999999E-2</v>
      </c>
      <c r="M378" s="37">
        <f>NormalizedEnergyImpacts_Furnace!AJ384</f>
        <v>7.7274559999999992</v>
      </c>
    </row>
    <row r="379" spans="1:13" x14ac:dyDescent="0.4">
      <c r="A379" t="str">
        <f>NormalizedEnergyImpacts_Furnace!E385</f>
        <v>PGE</v>
      </c>
      <c r="B379" t="str">
        <f>NormalizedEnergyImpacts_Furnace!F385</f>
        <v>Htl</v>
      </c>
      <c r="C379" t="str">
        <f>NormalizedEnergyImpacts_Furnace!I385</f>
        <v>CZ13</v>
      </c>
      <c r="D379">
        <f>NormalizedEnergyImpacts_Furnace!Y385</f>
        <v>0.84899999999999998</v>
      </c>
      <c r="E379">
        <f>NormalizedEnergyImpacts_Furnace!Z385</f>
        <v>40</v>
      </c>
      <c r="F379" s="142">
        <f>NormalizedEnergyImpacts_Furnace!AA385</f>
        <v>2.1225000000000001E-2</v>
      </c>
      <c r="G379" s="37">
        <f>NormalizedEnergyImpacts_Furnace!AB385</f>
        <v>1.698</v>
      </c>
      <c r="H379" s="124">
        <f>NormalizedEnergyImpacts_Furnace!AD385</f>
        <v>169.392</v>
      </c>
      <c r="I379" s="2">
        <f>NormalizedEnergyImpacts_Furnace!AE385</f>
        <v>0.14381380799999999</v>
      </c>
      <c r="J379" s="37">
        <f>NormalizedEnergyImpacts_Furnace!AF385</f>
        <v>11.505104639999999</v>
      </c>
      <c r="K379">
        <f>NormalizedEnergyImpacts_Furnace!AH385</f>
        <v>62.9</v>
      </c>
      <c r="L379" s="162">
        <f>NormalizedEnergyImpacts_Furnace!AI385</f>
        <v>5.3402099999999994E-2</v>
      </c>
      <c r="M379" s="37">
        <f>NormalizedEnergyImpacts_Furnace!AJ385</f>
        <v>4.2721679999999997</v>
      </c>
    </row>
    <row r="380" spans="1:13" x14ac:dyDescent="0.4">
      <c r="A380" t="str">
        <f>NormalizedEnergyImpacts_Furnace!E386</f>
        <v>PGE</v>
      </c>
      <c r="B380" t="str">
        <f>NormalizedEnergyImpacts_Furnace!F386</f>
        <v>Htl</v>
      </c>
      <c r="C380" t="str">
        <f>NormalizedEnergyImpacts_Furnace!I386</f>
        <v>CZ16</v>
      </c>
      <c r="D380">
        <f>NormalizedEnergyImpacts_Furnace!Y386</f>
        <v>2.86</v>
      </c>
      <c r="E380">
        <f>NormalizedEnergyImpacts_Furnace!Z386</f>
        <v>40</v>
      </c>
      <c r="F380" s="142">
        <f>NormalizedEnergyImpacts_Furnace!AA386</f>
        <v>7.1499999999999994E-2</v>
      </c>
      <c r="G380" s="37">
        <f>NormalizedEnergyImpacts_Furnace!AB386</f>
        <v>5.72</v>
      </c>
      <c r="H380" s="124">
        <f>NormalizedEnergyImpacts_Furnace!AD386</f>
        <v>169.392</v>
      </c>
      <c r="I380" s="2">
        <f>NormalizedEnergyImpacts_Furnace!AE386</f>
        <v>0.48446111999999991</v>
      </c>
      <c r="J380" s="37">
        <f>NormalizedEnergyImpacts_Furnace!AF386</f>
        <v>38.756889599999994</v>
      </c>
      <c r="K380">
        <f>NormalizedEnergyImpacts_Furnace!AH386</f>
        <v>115.48</v>
      </c>
      <c r="L380" s="162">
        <f>NormalizedEnergyImpacts_Furnace!AI386</f>
        <v>0.33027279999999998</v>
      </c>
      <c r="M380" s="37">
        <f>NormalizedEnergyImpacts_Furnace!AJ386</f>
        <v>26.421823999999997</v>
      </c>
    </row>
    <row r="381" spans="1:13" hidden="1" x14ac:dyDescent="0.4">
      <c r="A381" t="str">
        <f>NormalizedEnergyImpacts_Furnace!E387</f>
        <v>PGE</v>
      </c>
      <c r="B381" t="str">
        <f>NormalizedEnergyImpacts_Furnace!F387</f>
        <v>Htl</v>
      </c>
      <c r="C381" t="str">
        <f>NormalizedEnergyImpacts_Furnace!I387</f>
        <v>IOU</v>
      </c>
      <c r="D381">
        <f>NormalizedEnergyImpacts_Furnace!Y387</f>
        <v>0.97599999999999998</v>
      </c>
      <c r="E381">
        <f>NormalizedEnergyImpacts_Furnace!Z387</f>
        <v>40</v>
      </c>
      <c r="F381" s="142">
        <f>NormalizedEnergyImpacts_Furnace!AA387</f>
        <v>2.4399999999999998E-2</v>
      </c>
      <c r="G381" s="37">
        <f>NormalizedEnergyImpacts_Furnace!AB387</f>
        <v>1.952</v>
      </c>
      <c r="H381" s="124">
        <f>NormalizedEnergyImpacts_Furnace!AD387</f>
        <v>169.392</v>
      </c>
      <c r="I381" s="2">
        <f>NormalizedEnergyImpacts_Furnace!AE387</f>
        <v>0.16532659199999999</v>
      </c>
      <c r="J381" s="37">
        <f>NormalizedEnergyImpacts_Furnace!AF387</f>
        <v>13.22612736</v>
      </c>
      <c r="K381" t="b">
        <f>NormalizedEnergyImpacts_Furnace!AH387</f>
        <v>0</v>
      </c>
      <c r="L381" s="162">
        <f>NormalizedEnergyImpacts_Furnace!AI387</f>
        <v>0</v>
      </c>
      <c r="M381" s="37">
        <f>NormalizedEnergyImpacts_Furnace!AJ387</f>
        <v>0</v>
      </c>
    </row>
    <row r="382" spans="1:13" x14ac:dyDescent="0.4">
      <c r="A382" t="str">
        <f>NormalizedEnergyImpacts_Furnace!E388</f>
        <v>PGE</v>
      </c>
      <c r="B382" t="str">
        <f>NormalizedEnergyImpacts_Furnace!F388</f>
        <v>MBT</v>
      </c>
      <c r="C382" t="str">
        <f>NormalizedEnergyImpacts_Furnace!I388</f>
        <v>CZ01</v>
      </c>
      <c r="D382">
        <f>NormalizedEnergyImpacts_Furnace!Y388</f>
        <v>1.1200000000000001</v>
      </c>
      <c r="E382">
        <f>NormalizedEnergyImpacts_Furnace!Z388</f>
        <v>20</v>
      </c>
      <c r="F382" s="142">
        <f>NormalizedEnergyImpacts_Furnace!AA388</f>
        <v>5.6000000000000008E-2</v>
      </c>
      <c r="G382" s="37">
        <f>NormalizedEnergyImpacts_Furnace!AB388</f>
        <v>4.4800000000000004</v>
      </c>
      <c r="H382" s="124">
        <f>NormalizedEnergyImpacts_Furnace!AD388</f>
        <v>54.953999999999994</v>
      </c>
      <c r="I382" s="2">
        <f>NormalizedEnergyImpacts_Furnace!AE388</f>
        <v>6.1548480000000003E-2</v>
      </c>
      <c r="J382" s="37">
        <f>NormalizedEnergyImpacts_Furnace!AF388</f>
        <v>4.9238784000000004</v>
      </c>
      <c r="K382">
        <f>NormalizedEnergyImpacts_Furnace!AH388</f>
        <v>154.59</v>
      </c>
      <c r="L382" s="162">
        <f>NormalizedEnergyImpacts_Furnace!AI388</f>
        <v>0.17314080000000001</v>
      </c>
      <c r="M382" s="37">
        <f>NormalizedEnergyImpacts_Furnace!AJ388</f>
        <v>13.851264</v>
      </c>
    </row>
    <row r="383" spans="1:13" x14ac:dyDescent="0.4">
      <c r="A383" t="str">
        <f>NormalizedEnergyImpacts_Furnace!E389</f>
        <v>PGE</v>
      </c>
      <c r="B383" t="str">
        <f>NormalizedEnergyImpacts_Furnace!F389</f>
        <v>MBT</v>
      </c>
      <c r="C383" t="str">
        <f>NormalizedEnergyImpacts_Furnace!I389</f>
        <v>CZ02</v>
      </c>
      <c r="D383">
        <f>NormalizedEnergyImpacts_Furnace!Y389</f>
        <v>0.82499999999999996</v>
      </c>
      <c r="E383">
        <f>NormalizedEnergyImpacts_Furnace!Z389</f>
        <v>20</v>
      </c>
      <c r="F383" s="142">
        <f>NormalizedEnergyImpacts_Furnace!AA389</f>
        <v>4.1249999999999995E-2</v>
      </c>
      <c r="G383" s="37">
        <f>NormalizedEnergyImpacts_Furnace!AB389</f>
        <v>3.3</v>
      </c>
      <c r="H383" s="124">
        <f>NormalizedEnergyImpacts_Furnace!AD389</f>
        <v>54.953999999999994</v>
      </c>
      <c r="I383" s="2">
        <f>NormalizedEnergyImpacts_Furnace!AE389</f>
        <v>4.5337049999999997E-2</v>
      </c>
      <c r="J383" s="37">
        <f>NormalizedEnergyImpacts_Furnace!AF389</f>
        <v>3.6269639999999996</v>
      </c>
      <c r="K383">
        <f>NormalizedEnergyImpacts_Furnace!AH389</f>
        <v>23.55</v>
      </c>
      <c r="L383" s="162">
        <f>NormalizedEnergyImpacts_Furnace!AI389</f>
        <v>1.9428750000000002E-2</v>
      </c>
      <c r="M383" s="37">
        <f>NormalizedEnergyImpacts_Furnace!AJ389</f>
        <v>1.5543</v>
      </c>
    </row>
    <row r="384" spans="1:13" x14ac:dyDescent="0.4">
      <c r="A384" t="str">
        <f>NormalizedEnergyImpacts_Furnace!E390</f>
        <v>PGE</v>
      </c>
      <c r="B384" t="str">
        <f>NormalizedEnergyImpacts_Furnace!F390</f>
        <v>MBT</v>
      </c>
      <c r="C384" t="str">
        <f>NormalizedEnergyImpacts_Furnace!I390</f>
        <v>CZ03</v>
      </c>
      <c r="D384">
        <f>NormalizedEnergyImpacts_Furnace!Y390</f>
        <v>0.53200000000000003</v>
      </c>
      <c r="E384">
        <f>NormalizedEnergyImpacts_Furnace!Z390</f>
        <v>20</v>
      </c>
      <c r="F384" s="142">
        <f>NormalizedEnergyImpacts_Furnace!AA390</f>
        <v>2.6600000000000002E-2</v>
      </c>
      <c r="G384" s="37">
        <f>NormalizedEnergyImpacts_Furnace!AB390</f>
        <v>2.1280000000000001</v>
      </c>
      <c r="H384" s="124">
        <f>NormalizedEnergyImpacts_Furnace!AD390</f>
        <v>54.953999999999994</v>
      </c>
      <c r="I384" s="2">
        <f>NormalizedEnergyImpacts_Furnace!AE390</f>
        <v>2.9235527999999997E-2</v>
      </c>
      <c r="J384" s="37">
        <f>NormalizedEnergyImpacts_Furnace!AF390</f>
        <v>2.33884224</v>
      </c>
      <c r="K384">
        <f>NormalizedEnergyImpacts_Furnace!AH390</f>
        <v>46.03</v>
      </c>
      <c r="L384" s="162">
        <f>NormalizedEnergyImpacts_Furnace!AI390</f>
        <v>2.4487960000000003E-2</v>
      </c>
      <c r="M384" s="37">
        <f>NormalizedEnergyImpacts_Furnace!AJ390</f>
        <v>1.9590368000000002</v>
      </c>
    </row>
    <row r="385" spans="1:13" x14ac:dyDescent="0.4">
      <c r="A385" t="str">
        <f>NormalizedEnergyImpacts_Furnace!E391</f>
        <v>PGE</v>
      </c>
      <c r="B385" t="str">
        <f>NormalizedEnergyImpacts_Furnace!F391</f>
        <v>MBT</v>
      </c>
      <c r="C385" t="str">
        <f>NormalizedEnergyImpacts_Furnace!I391</f>
        <v>CZ04</v>
      </c>
      <c r="D385">
        <f>NormalizedEnergyImpacts_Furnace!Y391</f>
        <v>0.52900000000000003</v>
      </c>
      <c r="E385">
        <f>NormalizedEnergyImpacts_Furnace!Z391</f>
        <v>20</v>
      </c>
      <c r="F385" s="142">
        <f>NormalizedEnergyImpacts_Furnace!AA391</f>
        <v>2.6450000000000001E-2</v>
      </c>
      <c r="G385" s="37">
        <f>NormalizedEnergyImpacts_Furnace!AB391</f>
        <v>2.1160000000000001</v>
      </c>
      <c r="H385" s="124">
        <f>NormalizedEnergyImpacts_Furnace!AD391</f>
        <v>54.953999999999994</v>
      </c>
      <c r="I385" s="2">
        <f>NormalizedEnergyImpacts_Furnace!AE391</f>
        <v>2.9070665999999998E-2</v>
      </c>
      <c r="J385" s="37">
        <f>NormalizedEnergyImpacts_Furnace!AF391</f>
        <v>2.32565328</v>
      </c>
      <c r="K385">
        <f>NormalizedEnergyImpacts_Furnace!AH391</f>
        <v>26.43</v>
      </c>
      <c r="L385" s="162">
        <f>NormalizedEnergyImpacts_Furnace!AI391</f>
        <v>1.3981470000000001E-2</v>
      </c>
      <c r="M385" s="37">
        <f>NormalizedEnergyImpacts_Furnace!AJ391</f>
        <v>1.1185176000000001</v>
      </c>
    </row>
    <row r="386" spans="1:13" x14ac:dyDescent="0.4">
      <c r="A386" t="str">
        <f>NormalizedEnergyImpacts_Furnace!E392</f>
        <v>PGE</v>
      </c>
      <c r="B386" t="str">
        <f>NormalizedEnergyImpacts_Furnace!F392</f>
        <v>MBT</v>
      </c>
      <c r="C386" t="str">
        <f>NormalizedEnergyImpacts_Furnace!I392</f>
        <v>CZ05</v>
      </c>
      <c r="D386">
        <f>NormalizedEnergyImpacts_Furnace!Y392</f>
        <v>0.45100000000000001</v>
      </c>
      <c r="E386">
        <f>NormalizedEnergyImpacts_Furnace!Z392</f>
        <v>20</v>
      </c>
      <c r="F386" s="142">
        <f>NormalizedEnergyImpacts_Furnace!AA392</f>
        <v>2.2550000000000001E-2</v>
      </c>
      <c r="G386" s="37">
        <f>NormalizedEnergyImpacts_Furnace!AB392</f>
        <v>1.804</v>
      </c>
      <c r="H386" s="124">
        <f>NormalizedEnergyImpacts_Furnace!AD392</f>
        <v>54.953999999999994</v>
      </c>
      <c r="I386" s="2">
        <f>NormalizedEnergyImpacts_Furnace!AE392</f>
        <v>2.4784253999999999E-2</v>
      </c>
      <c r="J386" s="37">
        <f>NormalizedEnergyImpacts_Furnace!AF392</f>
        <v>1.98274032</v>
      </c>
      <c r="K386">
        <f>NormalizedEnergyImpacts_Furnace!AH392</f>
        <v>26.43</v>
      </c>
      <c r="L386" s="162">
        <f>NormalizedEnergyImpacts_Furnace!AI392</f>
        <v>1.191993E-2</v>
      </c>
      <c r="M386" s="37">
        <f>NormalizedEnergyImpacts_Furnace!AJ392</f>
        <v>0.95359440000000006</v>
      </c>
    </row>
    <row r="387" spans="1:13" x14ac:dyDescent="0.4">
      <c r="A387" t="str">
        <f>NormalizedEnergyImpacts_Furnace!E393</f>
        <v>PGE</v>
      </c>
      <c r="B387" t="str">
        <f>NormalizedEnergyImpacts_Furnace!F393</f>
        <v>MBT</v>
      </c>
      <c r="C387" t="str">
        <f>NormalizedEnergyImpacts_Furnace!I393</f>
        <v>CZ11</v>
      </c>
      <c r="D387">
        <f>NormalizedEnergyImpacts_Furnace!Y393</f>
        <v>1.02</v>
      </c>
      <c r="E387">
        <f>NormalizedEnergyImpacts_Furnace!Z393</f>
        <v>20</v>
      </c>
      <c r="F387" s="142">
        <f>NormalizedEnergyImpacts_Furnace!AA393</f>
        <v>5.1000000000000004E-2</v>
      </c>
      <c r="G387" s="37">
        <f>NormalizedEnergyImpacts_Furnace!AB393</f>
        <v>4.08</v>
      </c>
      <c r="H387" s="124">
        <f>NormalizedEnergyImpacts_Furnace!AD393</f>
        <v>54.953999999999994</v>
      </c>
      <c r="I387" s="2">
        <f>NormalizedEnergyImpacts_Furnace!AE393</f>
        <v>5.6053079999999998E-2</v>
      </c>
      <c r="J387" s="37">
        <f>NormalizedEnergyImpacts_Furnace!AF393</f>
        <v>4.4842464</v>
      </c>
      <c r="K387">
        <f>NormalizedEnergyImpacts_Furnace!AH393</f>
        <v>24.17</v>
      </c>
      <c r="L387" s="162">
        <f>NormalizedEnergyImpacts_Furnace!AI393</f>
        <v>2.4653400000000002E-2</v>
      </c>
      <c r="M387" s="37">
        <f>NormalizedEnergyImpacts_Furnace!AJ393</f>
        <v>1.9722720000000002</v>
      </c>
    </row>
    <row r="388" spans="1:13" x14ac:dyDescent="0.4">
      <c r="A388" t="str">
        <f>NormalizedEnergyImpacts_Furnace!E394</f>
        <v>PGE</v>
      </c>
      <c r="B388" t="str">
        <f>NormalizedEnergyImpacts_Furnace!F394</f>
        <v>MBT</v>
      </c>
      <c r="C388" t="str">
        <f>NormalizedEnergyImpacts_Furnace!I394</f>
        <v>CZ12</v>
      </c>
      <c r="D388">
        <f>NormalizedEnergyImpacts_Furnace!Y394</f>
        <v>0.875</v>
      </c>
      <c r="E388">
        <f>NormalizedEnergyImpacts_Furnace!Z394</f>
        <v>20</v>
      </c>
      <c r="F388" s="142">
        <f>NormalizedEnergyImpacts_Furnace!AA394</f>
        <v>4.3749999999999997E-2</v>
      </c>
      <c r="G388" s="37">
        <f>NormalizedEnergyImpacts_Furnace!AB394</f>
        <v>3.5</v>
      </c>
      <c r="H388" s="124">
        <f>NormalizedEnergyImpacts_Furnace!AD394</f>
        <v>54.953999999999994</v>
      </c>
      <c r="I388" s="2">
        <f>NormalizedEnergyImpacts_Furnace!AE394</f>
        <v>4.8084749999999996E-2</v>
      </c>
      <c r="J388" s="37">
        <f>NormalizedEnergyImpacts_Furnace!AF394</f>
        <v>3.8467799999999999</v>
      </c>
      <c r="K388">
        <f>NormalizedEnergyImpacts_Furnace!AH394</f>
        <v>28.78</v>
      </c>
      <c r="L388" s="162">
        <f>NormalizedEnergyImpacts_Furnace!AI394</f>
        <v>2.51825E-2</v>
      </c>
      <c r="M388" s="37">
        <f>NormalizedEnergyImpacts_Furnace!AJ394</f>
        <v>2.0146000000000002</v>
      </c>
    </row>
    <row r="389" spans="1:13" x14ac:dyDescent="0.4">
      <c r="A389" t="str">
        <f>NormalizedEnergyImpacts_Furnace!E395</f>
        <v>PGE</v>
      </c>
      <c r="B389" t="str">
        <f>NormalizedEnergyImpacts_Furnace!F395</f>
        <v>MBT</v>
      </c>
      <c r="C389" t="str">
        <f>NormalizedEnergyImpacts_Furnace!I395</f>
        <v>CZ13</v>
      </c>
      <c r="D389">
        <f>NormalizedEnergyImpacts_Furnace!Y395</f>
        <v>0.66200000000000003</v>
      </c>
      <c r="E389">
        <f>NormalizedEnergyImpacts_Furnace!Z395</f>
        <v>20</v>
      </c>
      <c r="F389" s="142">
        <f>NormalizedEnergyImpacts_Furnace!AA395</f>
        <v>3.3100000000000004E-2</v>
      </c>
      <c r="G389" s="37">
        <f>NormalizedEnergyImpacts_Furnace!AB395</f>
        <v>2.6480000000000006</v>
      </c>
      <c r="H389" s="124">
        <f>NormalizedEnergyImpacts_Furnace!AD395</f>
        <v>54.953999999999994</v>
      </c>
      <c r="I389" s="2">
        <f>NormalizedEnergyImpacts_Furnace!AE395</f>
        <v>3.6379547999999998E-2</v>
      </c>
      <c r="J389" s="37">
        <f>NormalizedEnergyImpacts_Furnace!AF395</f>
        <v>2.9103638399999996</v>
      </c>
      <c r="K389">
        <f>NormalizedEnergyImpacts_Furnace!AH395</f>
        <v>50.01</v>
      </c>
      <c r="L389" s="162">
        <f>NormalizedEnergyImpacts_Furnace!AI395</f>
        <v>3.3106620000000003E-2</v>
      </c>
      <c r="M389" s="37">
        <f>NormalizedEnergyImpacts_Furnace!AJ395</f>
        <v>2.6485296000000003</v>
      </c>
    </row>
    <row r="390" spans="1:13" x14ac:dyDescent="0.4">
      <c r="A390" t="str">
        <f>NormalizedEnergyImpacts_Furnace!E396</f>
        <v>PGE</v>
      </c>
      <c r="B390" t="str">
        <f>NormalizedEnergyImpacts_Furnace!F396</f>
        <v>MBT</v>
      </c>
      <c r="C390" t="str">
        <f>NormalizedEnergyImpacts_Furnace!I396</f>
        <v>CZ16</v>
      </c>
      <c r="D390">
        <f>NormalizedEnergyImpacts_Furnace!Y396</f>
        <v>3.14</v>
      </c>
      <c r="E390">
        <f>NormalizedEnergyImpacts_Furnace!Z396</f>
        <v>20</v>
      </c>
      <c r="F390" s="142">
        <f>NormalizedEnergyImpacts_Furnace!AA396</f>
        <v>0.157</v>
      </c>
      <c r="G390" s="37">
        <f>NormalizedEnergyImpacts_Furnace!AB396</f>
        <v>12.56</v>
      </c>
      <c r="H390" s="124">
        <f>NormalizedEnergyImpacts_Furnace!AD396</f>
        <v>54.953999999999994</v>
      </c>
      <c r="I390" s="2">
        <f>NormalizedEnergyImpacts_Furnace!AE396</f>
        <v>0.17255555999999997</v>
      </c>
      <c r="J390" s="37">
        <f>NormalizedEnergyImpacts_Furnace!AF396</f>
        <v>13.804444799999997</v>
      </c>
      <c r="K390">
        <f>NormalizedEnergyImpacts_Furnace!AH396</f>
        <v>55.47</v>
      </c>
      <c r="L390" s="162">
        <f>NormalizedEnergyImpacts_Furnace!AI396</f>
        <v>0.17417579999999999</v>
      </c>
      <c r="M390" s="37">
        <f>NormalizedEnergyImpacts_Furnace!AJ396</f>
        <v>13.934063999999999</v>
      </c>
    </row>
    <row r="391" spans="1:13" hidden="1" x14ac:dyDescent="0.4">
      <c r="A391" t="str">
        <f>NormalizedEnergyImpacts_Furnace!E397</f>
        <v>PGE</v>
      </c>
      <c r="B391" t="str">
        <f>NormalizedEnergyImpacts_Furnace!F397</f>
        <v>MBT</v>
      </c>
      <c r="C391" t="str">
        <f>NormalizedEnergyImpacts_Furnace!I397</f>
        <v>IOU</v>
      </c>
      <c r="D391">
        <f>NormalizedEnergyImpacts_Furnace!Y397</f>
        <v>0.68799999999999994</v>
      </c>
      <c r="E391">
        <f>NormalizedEnergyImpacts_Furnace!Z397</f>
        <v>20</v>
      </c>
      <c r="F391" s="142">
        <f>NormalizedEnergyImpacts_Furnace!AA397</f>
        <v>3.44E-2</v>
      </c>
      <c r="G391" s="37">
        <f>NormalizedEnergyImpacts_Furnace!AB397</f>
        <v>2.7519999999999998</v>
      </c>
      <c r="H391" s="124">
        <f>NormalizedEnergyImpacts_Furnace!AD397</f>
        <v>54.953999999999994</v>
      </c>
      <c r="I391" s="2">
        <f>NormalizedEnergyImpacts_Furnace!AE397</f>
        <v>3.780835199999999E-2</v>
      </c>
      <c r="J391" s="37">
        <f>NormalizedEnergyImpacts_Furnace!AF397</f>
        <v>3.0246681599999992</v>
      </c>
      <c r="K391" t="b">
        <f>NormalizedEnergyImpacts_Furnace!AH397</f>
        <v>0</v>
      </c>
      <c r="L391" s="162">
        <f>NormalizedEnergyImpacts_Furnace!AI397</f>
        <v>0</v>
      </c>
      <c r="M391" s="37">
        <f>NormalizedEnergyImpacts_Furnace!AJ397</f>
        <v>0</v>
      </c>
    </row>
    <row r="392" spans="1:13" x14ac:dyDescent="0.4">
      <c r="A392" t="str">
        <f>NormalizedEnergyImpacts_Furnace!E398</f>
        <v>PGE</v>
      </c>
      <c r="B392" t="str">
        <f>NormalizedEnergyImpacts_Furnace!F398</f>
        <v>MLI</v>
      </c>
      <c r="C392" t="str">
        <f>NormalizedEnergyImpacts_Furnace!I398</f>
        <v>CZ01</v>
      </c>
      <c r="D392">
        <f>NormalizedEnergyImpacts_Furnace!Y398</f>
        <v>6.08</v>
      </c>
      <c r="E392">
        <f>NormalizedEnergyImpacts_Furnace!Z398</f>
        <v>20</v>
      </c>
      <c r="F392" s="142">
        <f>NormalizedEnergyImpacts_Furnace!AA398</f>
        <v>0.30399999999999999</v>
      </c>
      <c r="G392" s="37">
        <f>NormalizedEnergyImpacts_Furnace!AB398</f>
        <v>24.32</v>
      </c>
      <c r="H392" s="124">
        <f>NormalizedEnergyImpacts_Furnace!AD398</f>
        <v>54.953999999999994</v>
      </c>
      <c r="I392" s="2">
        <f>NormalizedEnergyImpacts_Furnace!AE398</f>
        <v>0.33412031999999997</v>
      </c>
      <c r="J392" s="37">
        <f>NormalizedEnergyImpacts_Furnace!AF398</f>
        <v>26.729625599999999</v>
      </c>
      <c r="K392">
        <f>NormalizedEnergyImpacts_Furnace!AH398</f>
        <v>154.59</v>
      </c>
      <c r="L392" s="162">
        <f>NormalizedEnergyImpacts_Furnace!AI398</f>
        <v>0.93990720000000005</v>
      </c>
      <c r="M392" s="37">
        <f>NormalizedEnergyImpacts_Furnace!AJ398</f>
        <v>75.192576000000003</v>
      </c>
    </row>
    <row r="393" spans="1:13" x14ac:dyDescent="0.4">
      <c r="A393" t="str">
        <f>NormalizedEnergyImpacts_Furnace!E399</f>
        <v>PGE</v>
      </c>
      <c r="B393" t="str">
        <f>NormalizedEnergyImpacts_Furnace!F399</f>
        <v>MLI</v>
      </c>
      <c r="C393" t="str">
        <f>NormalizedEnergyImpacts_Furnace!I399</f>
        <v>CZ02</v>
      </c>
      <c r="D393">
        <f>NormalizedEnergyImpacts_Furnace!Y399</f>
        <v>4.16</v>
      </c>
      <c r="E393">
        <f>NormalizedEnergyImpacts_Furnace!Z399</f>
        <v>20</v>
      </c>
      <c r="F393" s="142">
        <f>NormalizedEnergyImpacts_Furnace!AA399</f>
        <v>0.20800000000000002</v>
      </c>
      <c r="G393" s="37">
        <f>NormalizedEnergyImpacts_Furnace!AB399</f>
        <v>16.64</v>
      </c>
      <c r="H393" s="124">
        <f>NormalizedEnergyImpacts_Furnace!AD399</f>
        <v>54.953999999999994</v>
      </c>
      <c r="I393" s="2">
        <f>NormalizedEnergyImpacts_Furnace!AE399</f>
        <v>0.22860864</v>
      </c>
      <c r="J393" s="37">
        <f>NormalizedEnergyImpacts_Furnace!AF399</f>
        <v>18.288691199999999</v>
      </c>
      <c r="K393">
        <f>NormalizedEnergyImpacts_Furnace!AH399</f>
        <v>23.55</v>
      </c>
      <c r="L393" s="162">
        <f>NormalizedEnergyImpacts_Furnace!AI399</f>
        <v>9.7968000000000013E-2</v>
      </c>
      <c r="M393" s="37">
        <f>NormalizedEnergyImpacts_Furnace!AJ399</f>
        <v>7.8374400000000009</v>
      </c>
    </row>
    <row r="394" spans="1:13" x14ac:dyDescent="0.4">
      <c r="A394" t="str">
        <f>NormalizedEnergyImpacts_Furnace!E400</f>
        <v>PGE</v>
      </c>
      <c r="B394" t="str">
        <f>NormalizedEnergyImpacts_Furnace!F400</f>
        <v>MLI</v>
      </c>
      <c r="C394" t="str">
        <f>NormalizedEnergyImpacts_Furnace!I400</f>
        <v>CZ03</v>
      </c>
      <c r="D394">
        <f>NormalizedEnergyImpacts_Furnace!Y400</f>
        <v>3.25</v>
      </c>
      <c r="E394">
        <f>NormalizedEnergyImpacts_Furnace!Z400</f>
        <v>20</v>
      </c>
      <c r="F394" s="142">
        <f>NormalizedEnergyImpacts_Furnace!AA400</f>
        <v>0.16250000000000001</v>
      </c>
      <c r="G394" s="37">
        <f>NormalizedEnergyImpacts_Furnace!AB400</f>
        <v>13</v>
      </c>
      <c r="H394" s="124">
        <f>NormalizedEnergyImpacts_Furnace!AD400</f>
        <v>54.953999999999994</v>
      </c>
      <c r="I394" s="2">
        <f>NormalizedEnergyImpacts_Furnace!AE400</f>
        <v>0.17860049999999997</v>
      </c>
      <c r="J394" s="37">
        <f>NormalizedEnergyImpacts_Furnace!AF400</f>
        <v>14.288039999999997</v>
      </c>
      <c r="K394">
        <f>NormalizedEnergyImpacts_Furnace!AH400</f>
        <v>46.03</v>
      </c>
      <c r="L394" s="162">
        <f>NormalizedEnergyImpacts_Furnace!AI400</f>
        <v>0.14959749999999999</v>
      </c>
      <c r="M394" s="37">
        <f>NormalizedEnergyImpacts_Furnace!AJ400</f>
        <v>11.9678</v>
      </c>
    </row>
    <row r="395" spans="1:13" x14ac:dyDescent="0.4">
      <c r="A395" t="str">
        <f>NormalizedEnergyImpacts_Furnace!E401</f>
        <v>PGE</v>
      </c>
      <c r="B395" t="str">
        <f>NormalizedEnergyImpacts_Furnace!F401</f>
        <v>MLI</v>
      </c>
      <c r="C395" t="str">
        <f>NormalizedEnergyImpacts_Furnace!I401</f>
        <v>CZ04</v>
      </c>
      <c r="D395">
        <f>NormalizedEnergyImpacts_Furnace!Y401</f>
        <v>3.26</v>
      </c>
      <c r="E395">
        <f>NormalizedEnergyImpacts_Furnace!Z401</f>
        <v>20</v>
      </c>
      <c r="F395" s="142">
        <f>NormalizedEnergyImpacts_Furnace!AA401</f>
        <v>0.16299999999999998</v>
      </c>
      <c r="G395" s="37">
        <f>NormalizedEnergyImpacts_Furnace!AB401</f>
        <v>13.04</v>
      </c>
      <c r="H395" s="124">
        <f>NormalizedEnergyImpacts_Furnace!AD401</f>
        <v>54.953999999999994</v>
      </c>
      <c r="I395" s="2">
        <f>NormalizedEnergyImpacts_Furnace!AE401</f>
        <v>0.17915003999999998</v>
      </c>
      <c r="J395" s="37">
        <f>NormalizedEnergyImpacts_Furnace!AF401</f>
        <v>14.332003199999999</v>
      </c>
      <c r="K395">
        <f>NormalizedEnergyImpacts_Furnace!AH401</f>
        <v>26.43</v>
      </c>
      <c r="L395" s="162">
        <f>NormalizedEnergyImpacts_Furnace!AI401</f>
        <v>8.6161799999999997E-2</v>
      </c>
      <c r="M395" s="37">
        <f>NormalizedEnergyImpacts_Furnace!AJ401</f>
        <v>6.892944</v>
      </c>
    </row>
    <row r="396" spans="1:13" x14ac:dyDescent="0.4">
      <c r="A396" t="str">
        <f>NormalizedEnergyImpacts_Furnace!E402</f>
        <v>PGE</v>
      </c>
      <c r="B396" t="str">
        <f>NormalizedEnergyImpacts_Furnace!F402</f>
        <v>MLI</v>
      </c>
      <c r="C396" t="str">
        <f>NormalizedEnergyImpacts_Furnace!I402</f>
        <v>CZ05</v>
      </c>
      <c r="D396">
        <f>NormalizedEnergyImpacts_Furnace!Y402</f>
        <v>2.02</v>
      </c>
      <c r="E396">
        <f>NormalizedEnergyImpacts_Furnace!Z402</f>
        <v>20</v>
      </c>
      <c r="F396" s="142">
        <f>NormalizedEnergyImpacts_Furnace!AA402</f>
        <v>0.10100000000000001</v>
      </c>
      <c r="G396" s="37">
        <f>NormalizedEnergyImpacts_Furnace!AB402</f>
        <v>8.08</v>
      </c>
      <c r="H396" s="124">
        <f>NormalizedEnergyImpacts_Furnace!AD402</f>
        <v>54.953999999999994</v>
      </c>
      <c r="I396" s="2">
        <f>NormalizedEnergyImpacts_Furnace!AE402</f>
        <v>0.11100707999999999</v>
      </c>
      <c r="J396" s="37">
        <f>NormalizedEnergyImpacts_Furnace!AF402</f>
        <v>8.8805663999999993</v>
      </c>
      <c r="K396">
        <f>NormalizedEnergyImpacts_Furnace!AH402</f>
        <v>26.43</v>
      </c>
      <c r="L396" s="162">
        <f>NormalizedEnergyImpacts_Furnace!AI402</f>
        <v>5.3388600000000001E-2</v>
      </c>
      <c r="M396" s="37">
        <f>NormalizedEnergyImpacts_Furnace!AJ402</f>
        <v>4.2710879999999998</v>
      </c>
    </row>
    <row r="397" spans="1:13" x14ac:dyDescent="0.4">
      <c r="A397" t="str">
        <f>NormalizedEnergyImpacts_Furnace!E403</f>
        <v>PGE</v>
      </c>
      <c r="B397" t="str">
        <f>NormalizedEnergyImpacts_Furnace!F403</f>
        <v>MLI</v>
      </c>
      <c r="C397" t="str">
        <f>NormalizedEnergyImpacts_Furnace!I403</f>
        <v>CZ11</v>
      </c>
      <c r="D397">
        <f>NormalizedEnergyImpacts_Furnace!Y403</f>
        <v>5.83</v>
      </c>
      <c r="E397">
        <f>NormalizedEnergyImpacts_Furnace!Z403</f>
        <v>20</v>
      </c>
      <c r="F397" s="142">
        <f>NormalizedEnergyImpacts_Furnace!AA403</f>
        <v>0.29149999999999998</v>
      </c>
      <c r="G397" s="37">
        <f>NormalizedEnergyImpacts_Furnace!AB403</f>
        <v>23.32</v>
      </c>
      <c r="H397" s="124">
        <f>NormalizedEnergyImpacts_Furnace!AD403</f>
        <v>54.953999999999994</v>
      </c>
      <c r="I397" s="2">
        <f>NormalizedEnergyImpacts_Furnace!AE403</f>
        <v>0.32038181999999998</v>
      </c>
      <c r="J397" s="37">
        <f>NormalizedEnergyImpacts_Furnace!AF403</f>
        <v>25.630545599999998</v>
      </c>
      <c r="K397">
        <f>NormalizedEnergyImpacts_Furnace!AH403</f>
        <v>24.17</v>
      </c>
      <c r="L397" s="162">
        <f>NormalizedEnergyImpacts_Furnace!AI403</f>
        <v>0.14091110000000001</v>
      </c>
      <c r="M397" s="37">
        <f>NormalizedEnergyImpacts_Furnace!AJ403</f>
        <v>11.272888000000002</v>
      </c>
    </row>
    <row r="398" spans="1:13" x14ac:dyDescent="0.4">
      <c r="A398" t="str">
        <f>NormalizedEnergyImpacts_Furnace!E404</f>
        <v>PGE</v>
      </c>
      <c r="B398" t="str">
        <f>NormalizedEnergyImpacts_Furnace!F404</f>
        <v>MLI</v>
      </c>
      <c r="C398" t="str">
        <f>NormalizedEnergyImpacts_Furnace!I404</f>
        <v>CZ12</v>
      </c>
      <c r="D398">
        <f>NormalizedEnergyImpacts_Furnace!Y404</f>
        <v>5.21</v>
      </c>
      <c r="E398">
        <f>NormalizedEnergyImpacts_Furnace!Z404</f>
        <v>20</v>
      </c>
      <c r="F398" s="142">
        <f>NormalizedEnergyImpacts_Furnace!AA404</f>
        <v>0.26050000000000001</v>
      </c>
      <c r="G398" s="37">
        <f>NormalizedEnergyImpacts_Furnace!AB404</f>
        <v>20.84</v>
      </c>
      <c r="H398" s="124">
        <f>NormalizedEnergyImpacts_Furnace!AD404</f>
        <v>54.953999999999994</v>
      </c>
      <c r="I398" s="2">
        <f>NormalizedEnergyImpacts_Furnace!AE404</f>
        <v>0.28631034</v>
      </c>
      <c r="J398" s="37">
        <f>NormalizedEnergyImpacts_Furnace!AF404</f>
        <v>22.9048272</v>
      </c>
      <c r="K398">
        <f>NormalizedEnergyImpacts_Furnace!AH404</f>
        <v>28.78</v>
      </c>
      <c r="L398" s="162">
        <f>NormalizedEnergyImpacts_Furnace!AI404</f>
        <v>0.14994380000000002</v>
      </c>
      <c r="M398" s="37">
        <f>NormalizedEnergyImpacts_Furnace!AJ404</f>
        <v>11.995504</v>
      </c>
    </row>
    <row r="399" spans="1:13" x14ac:dyDescent="0.4">
      <c r="A399" t="str">
        <f>NormalizedEnergyImpacts_Furnace!E405</f>
        <v>PGE</v>
      </c>
      <c r="B399" t="str">
        <f>NormalizedEnergyImpacts_Furnace!F405</f>
        <v>MLI</v>
      </c>
      <c r="C399" t="str">
        <f>NormalizedEnergyImpacts_Furnace!I405</f>
        <v>CZ13</v>
      </c>
      <c r="D399">
        <f>NormalizedEnergyImpacts_Furnace!Y405</f>
        <v>3.86</v>
      </c>
      <c r="E399">
        <f>NormalizedEnergyImpacts_Furnace!Z405</f>
        <v>20</v>
      </c>
      <c r="F399" s="142">
        <f>NormalizedEnergyImpacts_Furnace!AA405</f>
        <v>0.193</v>
      </c>
      <c r="G399" s="37">
        <f>NormalizedEnergyImpacts_Furnace!AB405</f>
        <v>15.440000000000001</v>
      </c>
      <c r="H399" s="124">
        <f>NormalizedEnergyImpacts_Furnace!AD405</f>
        <v>54.953999999999994</v>
      </c>
      <c r="I399" s="2">
        <f>NormalizedEnergyImpacts_Furnace!AE405</f>
        <v>0.21212243999999997</v>
      </c>
      <c r="J399" s="37">
        <f>NormalizedEnergyImpacts_Furnace!AF405</f>
        <v>16.969795199999997</v>
      </c>
      <c r="K399">
        <f>NormalizedEnergyImpacts_Furnace!AH405</f>
        <v>50.01</v>
      </c>
      <c r="L399" s="162">
        <f>NormalizedEnergyImpacts_Furnace!AI405</f>
        <v>0.19303859999999998</v>
      </c>
      <c r="M399" s="37">
        <f>NormalizedEnergyImpacts_Furnace!AJ405</f>
        <v>15.443087999999998</v>
      </c>
    </row>
    <row r="400" spans="1:13" x14ac:dyDescent="0.4">
      <c r="A400" t="str">
        <f>NormalizedEnergyImpacts_Furnace!E406</f>
        <v>PGE</v>
      </c>
      <c r="B400" t="str">
        <f>NormalizedEnergyImpacts_Furnace!F406</f>
        <v>MLI</v>
      </c>
      <c r="C400" t="str">
        <f>NormalizedEnergyImpacts_Furnace!I406</f>
        <v>CZ16</v>
      </c>
      <c r="D400">
        <f>NormalizedEnergyImpacts_Furnace!Y406</f>
        <v>14.1</v>
      </c>
      <c r="E400">
        <f>NormalizedEnergyImpacts_Furnace!Z406</f>
        <v>20</v>
      </c>
      <c r="F400" s="142">
        <f>NormalizedEnergyImpacts_Furnace!AA406</f>
        <v>0.70499999999999996</v>
      </c>
      <c r="G400" s="37">
        <f>NormalizedEnergyImpacts_Furnace!AB406</f>
        <v>56.4</v>
      </c>
      <c r="H400" s="124">
        <f>NormalizedEnergyImpacts_Furnace!AD406</f>
        <v>54.953999999999994</v>
      </c>
      <c r="I400" s="2">
        <f>NormalizedEnergyImpacts_Furnace!AE406</f>
        <v>0.77485139999999986</v>
      </c>
      <c r="J400" s="37">
        <f>NormalizedEnergyImpacts_Furnace!AF406</f>
        <v>61.988111999999987</v>
      </c>
      <c r="K400">
        <f>NormalizedEnergyImpacts_Furnace!AH406</f>
        <v>55.47</v>
      </c>
      <c r="L400" s="162">
        <f>NormalizedEnergyImpacts_Furnace!AI406</f>
        <v>0.78212700000000002</v>
      </c>
      <c r="M400" s="37">
        <f>NormalizedEnergyImpacts_Furnace!AJ406</f>
        <v>62.570160000000001</v>
      </c>
    </row>
    <row r="401" spans="1:13" hidden="1" x14ac:dyDescent="0.4">
      <c r="A401" t="str">
        <f>NormalizedEnergyImpacts_Furnace!E407</f>
        <v>PGE</v>
      </c>
      <c r="B401" t="str">
        <f>NormalizedEnergyImpacts_Furnace!F407</f>
        <v>MLI</v>
      </c>
      <c r="C401" t="str">
        <f>NormalizedEnergyImpacts_Furnace!I407</f>
        <v>IOU</v>
      </c>
      <c r="D401">
        <f>NormalizedEnergyImpacts_Furnace!Y407</f>
        <v>4</v>
      </c>
      <c r="E401">
        <f>NormalizedEnergyImpacts_Furnace!Z407</f>
        <v>20</v>
      </c>
      <c r="F401" s="142">
        <f>NormalizedEnergyImpacts_Furnace!AA407</f>
        <v>0.2</v>
      </c>
      <c r="G401" s="37">
        <f>NormalizedEnergyImpacts_Furnace!AB407</f>
        <v>16</v>
      </c>
      <c r="H401" s="124">
        <f>NormalizedEnergyImpacts_Furnace!AD407</f>
        <v>54.953999999999994</v>
      </c>
      <c r="I401" s="2">
        <f>NormalizedEnergyImpacts_Furnace!AE407</f>
        <v>0.21981599999999998</v>
      </c>
      <c r="J401" s="37">
        <f>NormalizedEnergyImpacts_Furnace!AF407</f>
        <v>17.585279999999997</v>
      </c>
      <c r="K401" t="b">
        <f>NormalizedEnergyImpacts_Furnace!AH407</f>
        <v>0</v>
      </c>
      <c r="L401" s="162">
        <f>NormalizedEnergyImpacts_Furnace!AI407</f>
        <v>0</v>
      </c>
      <c r="M401" s="37">
        <f>NormalizedEnergyImpacts_Furnace!AJ407</f>
        <v>0</v>
      </c>
    </row>
    <row r="402" spans="1:13" x14ac:dyDescent="0.4">
      <c r="A402" t="str">
        <f>NormalizedEnergyImpacts_Furnace!E408</f>
        <v>PGE</v>
      </c>
      <c r="B402" t="str">
        <f>NormalizedEnergyImpacts_Furnace!F408</f>
        <v>Nrs</v>
      </c>
      <c r="C402" t="str">
        <f>NormalizedEnergyImpacts_Furnace!I408</f>
        <v>CZ01</v>
      </c>
      <c r="D402">
        <f>NormalizedEnergyImpacts_Furnace!Y408</f>
        <v>28.7</v>
      </c>
      <c r="E402">
        <f>NormalizedEnergyImpacts_Furnace!Z408</f>
        <v>50</v>
      </c>
      <c r="F402" s="142">
        <f>NormalizedEnergyImpacts_Furnace!AA408</f>
        <v>0.57399999999999995</v>
      </c>
      <c r="G402" s="37">
        <f>NormalizedEnergyImpacts_Furnace!AB408</f>
        <v>45.919999999999995</v>
      </c>
      <c r="H402" s="124">
        <f>NormalizedEnergyImpacts_Furnace!AD408</f>
        <v>28.9</v>
      </c>
      <c r="I402" s="2">
        <f>NormalizedEnergyImpacts_Furnace!AE408</f>
        <v>0.82943</v>
      </c>
      <c r="J402" s="37">
        <f>NormalizedEnergyImpacts_Furnace!AF408</f>
        <v>66.354399999999998</v>
      </c>
      <c r="K402">
        <f>NormalizedEnergyImpacts_Furnace!AH408</f>
        <v>45.09</v>
      </c>
      <c r="L402" s="162">
        <f>NormalizedEnergyImpacts_Furnace!AI408</f>
        <v>1.2940830000000001</v>
      </c>
      <c r="M402" s="37">
        <f>NormalizedEnergyImpacts_Furnace!AJ408</f>
        <v>103.52664000000001</v>
      </c>
    </row>
    <row r="403" spans="1:13" x14ac:dyDescent="0.4">
      <c r="A403" t="str">
        <f>NormalizedEnergyImpacts_Furnace!E409</f>
        <v>PGE</v>
      </c>
      <c r="B403" t="str">
        <f>NormalizedEnergyImpacts_Furnace!F409</f>
        <v>Nrs</v>
      </c>
      <c r="C403" t="str">
        <f>NormalizedEnergyImpacts_Furnace!I409</f>
        <v>CZ02</v>
      </c>
      <c r="D403">
        <f>NormalizedEnergyImpacts_Furnace!Y409</f>
        <v>23.1</v>
      </c>
      <c r="E403">
        <f>NormalizedEnergyImpacts_Furnace!Z409</f>
        <v>50</v>
      </c>
      <c r="F403" s="142">
        <f>NormalizedEnergyImpacts_Furnace!AA409</f>
        <v>0.46200000000000002</v>
      </c>
      <c r="G403" s="37">
        <f>NormalizedEnergyImpacts_Furnace!AB409</f>
        <v>36.96</v>
      </c>
      <c r="H403" s="124">
        <f>NormalizedEnergyImpacts_Furnace!AD409</f>
        <v>28.9</v>
      </c>
      <c r="I403" s="2">
        <f>NormalizedEnergyImpacts_Furnace!AE409</f>
        <v>0.66759000000000002</v>
      </c>
      <c r="J403" s="37">
        <f>NormalizedEnergyImpacts_Furnace!AF409</f>
        <v>53.407200000000003</v>
      </c>
      <c r="K403">
        <f>NormalizedEnergyImpacts_Furnace!AH409</f>
        <v>17.100000000000001</v>
      </c>
      <c r="L403" s="162">
        <f>NormalizedEnergyImpacts_Furnace!AI409</f>
        <v>0.39501000000000008</v>
      </c>
      <c r="M403" s="37">
        <f>NormalizedEnergyImpacts_Furnace!AJ409</f>
        <v>31.600800000000007</v>
      </c>
    </row>
    <row r="404" spans="1:13" x14ac:dyDescent="0.4">
      <c r="A404" t="str">
        <f>NormalizedEnergyImpacts_Furnace!E410</f>
        <v>PGE</v>
      </c>
      <c r="B404" t="str">
        <f>NormalizedEnergyImpacts_Furnace!F410</f>
        <v>Nrs</v>
      </c>
      <c r="C404" t="str">
        <f>NormalizedEnergyImpacts_Furnace!I410</f>
        <v>CZ03</v>
      </c>
      <c r="D404">
        <f>NormalizedEnergyImpacts_Furnace!Y410</f>
        <v>16.2</v>
      </c>
      <c r="E404">
        <f>NormalizedEnergyImpacts_Furnace!Z410</f>
        <v>50</v>
      </c>
      <c r="F404" s="142">
        <f>NormalizedEnergyImpacts_Furnace!AA410</f>
        <v>0.32400000000000001</v>
      </c>
      <c r="G404" s="37">
        <f>NormalizedEnergyImpacts_Furnace!AB410</f>
        <v>25.92</v>
      </c>
      <c r="H404" s="124">
        <f>NormalizedEnergyImpacts_Furnace!AD410</f>
        <v>28.9</v>
      </c>
      <c r="I404" s="2">
        <f>NormalizedEnergyImpacts_Furnace!AE410</f>
        <v>0.46817999999999993</v>
      </c>
      <c r="J404" s="37">
        <f>NormalizedEnergyImpacts_Furnace!AF410</f>
        <v>37.454399999999993</v>
      </c>
      <c r="K404">
        <f>NormalizedEnergyImpacts_Furnace!AH410</f>
        <v>28.94</v>
      </c>
      <c r="L404" s="162">
        <f>NormalizedEnergyImpacts_Furnace!AI410</f>
        <v>0.46882800000000002</v>
      </c>
      <c r="M404" s="37">
        <f>NormalizedEnergyImpacts_Furnace!AJ410</f>
        <v>37.506240000000005</v>
      </c>
    </row>
    <row r="405" spans="1:13" x14ac:dyDescent="0.4">
      <c r="A405" t="str">
        <f>NormalizedEnergyImpacts_Furnace!E411</f>
        <v>PGE</v>
      </c>
      <c r="B405" t="str">
        <f>NormalizedEnergyImpacts_Furnace!F411</f>
        <v>Nrs</v>
      </c>
      <c r="C405" t="str">
        <f>NormalizedEnergyImpacts_Furnace!I411</f>
        <v>CZ04</v>
      </c>
      <c r="D405">
        <f>NormalizedEnergyImpacts_Furnace!Y411</f>
        <v>15.6</v>
      </c>
      <c r="E405">
        <f>NormalizedEnergyImpacts_Furnace!Z411</f>
        <v>50</v>
      </c>
      <c r="F405" s="142">
        <f>NormalizedEnergyImpacts_Furnace!AA411</f>
        <v>0.312</v>
      </c>
      <c r="G405" s="37">
        <f>NormalizedEnergyImpacts_Furnace!AB411</f>
        <v>24.96</v>
      </c>
      <c r="H405" s="124">
        <f>NormalizedEnergyImpacts_Furnace!AD411</f>
        <v>28.9</v>
      </c>
      <c r="I405" s="2">
        <f>NormalizedEnergyImpacts_Furnace!AE411</f>
        <v>0.45083999999999996</v>
      </c>
      <c r="J405" s="37">
        <f>NormalizedEnergyImpacts_Furnace!AF411</f>
        <v>36.0672</v>
      </c>
      <c r="K405">
        <f>NormalizedEnergyImpacts_Furnace!AH411</f>
        <v>22.61</v>
      </c>
      <c r="L405" s="162">
        <f>NormalizedEnergyImpacts_Furnace!AI411</f>
        <v>0.35271599999999997</v>
      </c>
      <c r="M405" s="37">
        <f>NormalizedEnergyImpacts_Furnace!AJ411</f>
        <v>28.217279999999999</v>
      </c>
    </row>
    <row r="406" spans="1:13" x14ac:dyDescent="0.4">
      <c r="A406" t="str">
        <f>NormalizedEnergyImpacts_Furnace!E412</f>
        <v>PGE</v>
      </c>
      <c r="B406" t="str">
        <f>NormalizedEnergyImpacts_Furnace!F412</f>
        <v>Nrs</v>
      </c>
      <c r="C406" t="str">
        <f>NormalizedEnergyImpacts_Furnace!I412</f>
        <v>CZ05</v>
      </c>
      <c r="D406">
        <f>NormalizedEnergyImpacts_Furnace!Y412</f>
        <v>14.7</v>
      </c>
      <c r="E406">
        <f>NormalizedEnergyImpacts_Furnace!Z412</f>
        <v>50</v>
      </c>
      <c r="F406" s="142">
        <f>NormalizedEnergyImpacts_Furnace!AA412</f>
        <v>0.29399999999999998</v>
      </c>
      <c r="G406" s="37">
        <f>NormalizedEnergyImpacts_Furnace!AB412</f>
        <v>23.52</v>
      </c>
      <c r="H406" s="124">
        <f>NormalizedEnergyImpacts_Furnace!AD412</f>
        <v>28.9</v>
      </c>
      <c r="I406" s="2">
        <f>NormalizedEnergyImpacts_Furnace!AE412</f>
        <v>0.42482999999999999</v>
      </c>
      <c r="J406" s="37">
        <f>NormalizedEnergyImpacts_Furnace!AF412</f>
        <v>33.986399999999996</v>
      </c>
      <c r="K406">
        <f>NormalizedEnergyImpacts_Furnace!AH412</f>
        <v>22.61</v>
      </c>
      <c r="L406" s="162">
        <f>NormalizedEnergyImpacts_Furnace!AI412</f>
        <v>0.33236699999999997</v>
      </c>
      <c r="M406" s="37">
        <f>NormalizedEnergyImpacts_Furnace!AJ412</f>
        <v>26.589359999999999</v>
      </c>
    </row>
    <row r="407" spans="1:13" x14ac:dyDescent="0.4">
      <c r="A407" t="str">
        <f>NormalizedEnergyImpacts_Furnace!E413</f>
        <v>PGE</v>
      </c>
      <c r="B407" t="str">
        <f>NormalizedEnergyImpacts_Furnace!F413</f>
        <v>Nrs</v>
      </c>
      <c r="C407" t="str">
        <f>NormalizedEnergyImpacts_Furnace!I413</f>
        <v>CZ11</v>
      </c>
      <c r="D407">
        <f>NormalizedEnergyImpacts_Furnace!Y413</f>
        <v>23.9</v>
      </c>
      <c r="E407">
        <f>NormalizedEnergyImpacts_Furnace!Z413</f>
        <v>50</v>
      </c>
      <c r="F407" s="142">
        <f>NormalizedEnergyImpacts_Furnace!AA413</f>
        <v>0.47799999999999998</v>
      </c>
      <c r="G407" s="37">
        <f>NormalizedEnergyImpacts_Furnace!AB413</f>
        <v>38.239999999999995</v>
      </c>
      <c r="H407" s="124">
        <f>NormalizedEnergyImpacts_Furnace!AD413</f>
        <v>28.9</v>
      </c>
      <c r="I407" s="2">
        <f>NormalizedEnergyImpacts_Furnace!AE413</f>
        <v>0.69070999999999994</v>
      </c>
      <c r="J407" s="37">
        <f>NormalizedEnergyImpacts_Furnace!AF413</f>
        <v>55.256799999999998</v>
      </c>
      <c r="K407">
        <f>NormalizedEnergyImpacts_Furnace!AH413</f>
        <v>30.76</v>
      </c>
      <c r="L407" s="162">
        <f>NormalizedEnergyImpacts_Furnace!AI413</f>
        <v>0.73516399999999993</v>
      </c>
      <c r="M407" s="37">
        <f>NormalizedEnergyImpacts_Furnace!AJ413</f>
        <v>58.813119999999998</v>
      </c>
    </row>
    <row r="408" spans="1:13" x14ac:dyDescent="0.4">
      <c r="A408" t="str">
        <f>NormalizedEnergyImpacts_Furnace!E414</f>
        <v>PGE</v>
      </c>
      <c r="B408" t="str">
        <f>NormalizedEnergyImpacts_Furnace!F414</f>
        <v>Nrs</v>
      </c>
      <c r="C408" t="str">
        <f>NormalizedEnergyImpacts_Furnace!I414</f>
        <v>CZ12</v>
      </c>
      <c r="D408">
        <f>NormalizedEnergyImpacts_Furnace!Y414</f>
        <v>22.1</v>
      </c>
      <c r="E408">
        <f>NormalizedEnergyImpacts_Furnace!Z414</f>
        <v>50</v>
      </c>
      <c r="F408" s="142">
        <f>NormalizedEnergyImpacts_Furnace!AA414</f>
        <v>0.442</v>
      </c>
      <c r="G408" s="37">
        <f>NormalizedEnergyImpacts_Furnace!AB414</f>
        <v>35.36</v>
      </c>
      <c r="H408" s="124">
        <f>NormalizedEnergyImpacts_Furnace!AD414</f>
        <v>28.9</v>
      </c>
      <c r="I408" s="2">
        <f>NormalizedEnergyImpacts_Furnace!AE414</f>
        <v>0.63868999999999998</v>
      </c>
      <c r="J408" s="37">
        <f>NormalizedEnergyImpacts_Furnace!AF414</f>
        <v>51.095199999999998</v>
      </c>
      <c r="K408">
        <f>NormalizedEnergyImpacts_Furnace!AH414</f>
        <v>25</v>
      </c>
      <c r="L408" s="162">
        <f>NormalizedEnergyImpacts_Furnace!AI414</f>
        <v>0.55249999999999999</v>
      </c>
      <c r="M408" s="37">
        <f>NormalizedEnergyImpacts_Furnace!AJ414</f>
        <v>44.2</v>
      </c>
    </row>
    <row r="409" spans="1:13" x14ac:dyDescent="0.4">
      <c r="A409" t="str">
        <f>NormalizedEnergyImpacts_Furnace!E415</f>
        <v>PGE</v>
      </c>
      <c r="B409" t="str">
        <f>NormalizedEnergyImpacts_Furnace!F415</f>
        <v>Nrs</v>
      </c>
      <c r="C409" t="str">
        <f>NormalizedEnergyImpacts_Furnace!I415</f>
        <v>CZ13</v>
      </c>
      <c r="D409">
        <f>NormalizedEnergyImpacts_Furnace!Y415</f>
        <v>17</v>
      </c>
      <c r="E409">
        <f>NormalizedEnergyImpacts_Furnace!Z415</f>
        <v>50</v>
      </c>
      <c r="F409" s="142">
        <f>NormalizedEnergyImpacts_Furnace!AA415</f>
        <v>0.34</v>
      </c>
      <c r="G409" s="37">
        <f>NormalizedEnergyImpacts_Furnace!AB415</f>
        <v>27.200000000000003</v>
      </c>
      <c r="H409" s="124">
        <f>NormalizedEnergyImpacts_Furnace!AD415</f>
        <v>28.9</v>
      </c>
      <c r="I409" s="2">
        <f>NormalizedEnergyImpacts_Furnace!AE415</f>
        <v>0.49130000000000001</v>
      </c>
      <c r="J409" s="37">
        <f>NormalizedEnergyImpacts_Furnace!AF415</f>
        <v>39.304000000000002</v>
      </c>
      <c r="K409">
        <f>NormalizedEnergyImpacts_Furnace!AH415</f>
        <v>38.36</v>
      </c>
      <c r="L409" s="162">
        <f>NormalizedEnergyImpacts_Furnace!AI415</f>
        <v>0.65212000000000003</v>
      </c>
      <c r="M409" s="37">
        <f>NormalizedEnergyImpacts_Furnace!AJ415</f>
        <v>52.169600000000003</v>
      </c>
    </row>
    <row r="410" spans="1:13" x14ac:dyDescent="0.4">
      <c r="A410" t="str">
        <f>NormalizedEnergyImpacts_Furnace!E416</f>
        <v>PGE</v>
      </c>
      <c r="B410" t="str">
        <f>NormalizedEnergyImpacts_Furnace!F416</f>
        <v>Nrs</v>
      </c>
      <c r="C410" t="str">
        <f>NormalizedEnergyImpacts_Furnace!I416</f>
        <v>CZ16</v>
      </c>
      <c r="D410">
        <f>NormalizedEnergyImpacts_Furnace!Y416</f>
        <v>55.7</v>
      </c>
      <c r="E410">
        <f>NormalizedEnergyImpacts_Furnace!Z416</f>
        <v>50</v>
      </c>
      <c r="F410" s="142">
        <f>NormalizedEnergyImpacts_Furnace!AA416</f>
        <v>1.1140000000000001</v>
      </c>
      <c r="G410" s="37">
        <f>NormalizedEnergyImpacts_Furnace!AB416</f>
        <v>89.12</v>
      </c>
      <c r="H410" s="124">
        <f>NormalizedEnergyImpacts_Furnace!AD416</f>
        <v>28.9</v>
      </c>
      <c r="I410" s="2">
        <f>NormalizedEnergyImpacts_Furnace!AE416</f>
        <v>1.6097299999999999</v>
      </c>
      <c r="J410" s="37">
        <f>NormalizedEnergyImpacts_Furnace!AF416</f>
        <v>128.77839999999998</v>
      </c>
      <c r="K410">
        <f>NormalizedEnergyImpacts_Furnace!AH416</f>
        <v>30.42</v>
      </c>
      <c r="L410" s="162">
        <f>NormalizedEnergyImpacts_Furnace!AI416</f>
        <v>1.6943940000000002</v>
      </c>
      <c r="M410" s="37">
        <f>NormalizedEnergyImpacts_Furnace!AJ416</f>
        <v>135.55152000000001</v>
      </c>
    </row>
    <row r="411" spans="1:13" hidden="1" x14ac:dyDescent="0.4">
      <c r="A411" t="str">
        <f>NormalizedEnergyImpacts_Furnace!E417</f>
        <v>PGE</v>
      </c>
      <c r="B411" t="str">
        <f>NormalizedEnergyImpacts_Furnace!F417</f>
        <v>Nrs</v>
      </c>
      <c r="C411" t="str">
        <f>NormalizedEnergyImpacts_Furnace!I417</f>
        <v>IOU</v>
      </c>
      <c r="D411">
        <f>NormalizedEnergyImpacts_Furnace!Y417</f>
        <v>19</v>
      </c>
      <c r="E411">
        <f>NormalizedEnergyImpacts_Furnace!Z417</f>
        <v>50</v>
      </c>
      <c r="F411" s="142">
        <f>NormalizedEnergyImpacts_Furnace!AA417</f>
        <v>0.38</v>
      </c>
      <c r="G411" s="37">
        <f>NormalizedEnergyImpacts_Furnace!AB417</f>
        <v>30.4</v>
      </c>
      <c r="H411" s="124">
        <f>NormalizedEnergyImpacts_Furnace!AD417</f>
        <v>28.9</v>
      </c>
      <c r="I411" s="2">
        <f>NormalizedEnergyImpacts_Furnace!AE417</f>
        <v>0.54909999999999992</v>
      </c>
      <c r="J411" s="37">
        <f>NormalizedEnergyImpacts_Furnace!AF417</f>
        <v>43.927999999999997</v>
      </c>
      <c r="K411" t="b">
        <f>NormalizedEnergyImpacts_Furnace!AH417</f>
        <v>0</v>
      </c>
      <c r="L411" s="162">
        <f>NormalizedEnergyImpacts_Furnace!AI417</f>
        <v>0</v>
      </c>
      <c r="M411" s="37">
        <f>NormalizedEnergyImpacts_Furnace!AJ417</f>
        <v>0</v>
      </c>
    </row>
    <row r="412" spans="1:13" x14ac:dyDescent="0.4">
      <c r="A412" t="str">
        <f>NormalizedEnergyImpacts_Furnace!E418</f>
        <v>PGE</v>
      </c>
      <c r="B412" t="str">
        <f>NormalizedEnergyImpacts_Furnace!F418</f>
        <v>OfS</v>
      </c>
      <c r="C412" t="str">
        <f>NormalizedEnergyImpacts_Furnace!I418</f>
        <v>CZ01</v>
      </c>
      <c r="D412">
        <f>NormalizedEnergyImpacts_Furnace!Y418</f>
        <v>3.86</v>
      </c>
      <c r="E412">
        <f>NormalizedEnergyImpacts_Furnace!Z418</f>
        <v>40</v>
      </c>
      <c r="F412" s="142">
        <f>NormalizedEnergyImpacts_Furnace!AA418</f>
        <v>9.6500000000000002E-2</v>
      </c>
      <c r="G412" s="37">
        <f>NormalizedEnergyImpacts_Furnace!AB418</f>
        <v>7.7200000000000006</v>
      </c>
      <c r="H412" s="124">
        <f>NormalizedEnergyImpacts_Furnace!AD418</f>
        <v>22.886000000000003</v>
      </c>
      <c r="I412" s="2">
        <f>NormalizedEnergyImpacts_Furnace!AE418</f>
        <v>8.8339960000000009E-2</v>
      </c>
      <c r="J412" s="37">
        <f>NormalizedEnergyImpacts_Furnace!AF418</f>
        <v>7.0671968000000005</v>
      </c>
      <c r="K412">
        <f>NormalizedEnergyImpacts_Furnace!AH418</f>
        <v>24.08</v>
      </c>
      <c r="L412" s="162">
        <f>NormalizedEnergyImpacts_Furnace!AI418</f>
        <v>9.2948799999999984E-2</v>
      </c>
      <c r="M412" s="37">
        <f>NormalizedEnergyImpacts_Furnace!AJ418</f>
        <v>7.435903999999999</v>
      </c>
    </row>
    <row r="413" spans="1:13" x14ac:dyDescent="0.4">
      <c r="A413" t="str">
        <f>NormalizedEnergyImpacts_Furnace!E419</f>
        <v>PGE</v>
      </c>
      <c r="B413" t="str">
        <f>NormalizedEnergyImpacts_Furnace!F419</f>
        <v>OfS</v>
      </c>
      <c r="C413" t="str">
        <f>NormalizedEnergyImpacts_Furnace!I419</f>
        <v>CZ02</v>
      </c>
      <c r="D413">
        <f>NormalizedEnergyImpacts_Furnace!Y419</f>
        <v>3.69</v>
      </c>
      <c r="E413">
        <f>NormalizedEnergyImpacts_Furnace!Z419</f>
        <v>40</v>
      </c>
      <c r="F413" s="142">
        <f>NormalizedEnergyImpacts_Furnace!AA419</f>
        <v>9.2249999999999999E-2</v>
      </c>
      <c r="G413" s="37">
        <f>NormalizedEnergyImpacts_Furnace!AB419</f>
        <v>7.38</v>
      </c>
      <c r="H413" s="124">
        <f>NormalizedEnergyImpacts_Furnace!AD419</f>
        <v>22.886000000000003</v>
      </c>
      <c r="I413" s="2">
        <f>NormalizedEnergyImpacts_Furnace!AE419</f>
        <v>8.4449340000000012E-2</v>
      </c>
      <c r="J413" s="37">
        <f>NormalizedEnergyImpacts_Furnace!AF419</f>
        <v>6.7559472000000014</v>
      </c>
      <c r="K413">
        <f>NormalizedEnergyImpacts_Furnace!AH419</f>
        <v>19.05</v>
      </c>
      <c r="L413" s="162">
        <f>NormalizedEnergyImpacts_Furnace!AI419</f>
        <v>7.029450000000001E-2</v>
      </c>
      <c r="M413" s="37">
        <f>NormalizedEnergyImpacts_Furnace!AJ419</f>
        <v>5.6235600000000012</v>
      </c>
    </row>
    <row r="414" spans="1:13" x14ac:dyDescent="0.4">
      <c r="A414" t="str">
        <f>NormalizedEnergyImpacts_Furnace!E420</f>
        <v>PGE</v>
      </c>
      <c r="B414" t="str">
        <f>NormalizedEnergyImpacts_Furnace!F420</f>
        <v>OfS</v>
      </c>
      <c r="C414" t="str">
        <f>NormalizedEnergyImpacts_Furnace!I420</f>
        <v>CZ03</v>
      </c>
      <c r="D414">
        <f>NormalizedEnergyImpacts_Furnace!Y420</f>
        <v>2.14</v>
      </c>
      <c r="E414">
        <f>NormalizedEnergyImpacts_Furnace!Z420</f>
        <v>40</v>
      </c>
      <c r="F414" s="142">
        <f>NormalizedEnergyImpacts_Furnace!AA420</f>
        <v>5.3500000000000006E-2</v>
      </c>
      <c r="G414" s="37">
        <f>NormalizedEnergyImpacts_Furnace!AB420</f>
        <v>4.28</v>
      </c>
      <c r="H414" s="124">
        <f>NormalizedEnergyImpacts_Furnace!AD420</f>
        <v>22.886000000000003</v>
      </c>
      <c r="I414" s="2">
        <f>NormalizedEnergyImpacts_Furnace!AE420</f>
        <v>4.8976040000000005E-2</v>
      </c>
      <c r="J414" s="37">
        <f>NormalizedEnergyImpacts_Furnace!AF420</f>
        <v>3.9180832000000003</v>
      </c>
      <c r="K414">
        <f>NormalizedEnergyImpacts_Furnace!AH420</f>
        <v>28.96</v>
      </c>
      <c r="L414" s="162">
        <f>NormalizedEnergyImpacts_Furnace!AI420</f>
        <v>6.1974399999999999E-2</v>
      </c>
      <c r="M414" s="37">
        <f>NormalizedEnergyImpacts_Furnace!AJ420</f>
        <v>4.9579519999999997</v>
      </c>
    </row>
    <row r="415" spans="1:13" x14ac:dyDescent="0.4">
      <c r="A415" t="str">
        <f>NormalizedEnergyImpacts_Furnace!E421</f>
        <v>PGE</v>
      </c>
      <c r="B415" t="str">
        <f>NormalizedEnergyImpacts_Furnace!F421</f>
        <v>OfS</v>
      </c>
      <c r="C415" t="str">
        <f>NormalizedEnergyImpacts_Furnace!I421</f>
        <v>CZ04</v>
      </c>
      <c r="D415">
        <f>NormalizedEnergyImpacts_Furnace!Y421</f>
        <v>2.2599999999999998</v>
      </c>
      <c r="E415">
        <f>NormalizedEnergyImpacts_Furnace!Z421</f>
        <v>40</v>
      </c>
      <c r="F415" s="142">
        <f>NormalizedEnergyImpacts_Furnace!AA421</f>
        <v>5.6499999999999995E-2</v>
      </c>
      <c r="G415" s="37">
        <f>NormalizedEnergyImpacts_Furnace!AB421</f>
        <v>4.5199999999999996</v>
      </c>
      <c r="H415" s="124">
        <f>NormalizedEnergyImpacts_Furnace!AD421</f>
        <v>22.886000000000003</v>
      </c>
      <c r="I415" s="2">
        <f>NormalizedEnergyImpacts_Furnace!AE421</f>
        <v>5.1722360000000002E-2</v>
      </c>
      <c r="J415" s="37">
        <f>NormalizedEnergyImpacts_Furnace!AF421</f>
        <v>4.1377888</v>
      </c>
      <c r="K415">
        <f>NormalizedEnergyImpacts_Furnace!AH421</f>
        <v>24.9</v>
      </c>
      <c r="L415" s="162">
        <f>NormalizedEnergyImpacts_Furnace!AI421</f>
        <v>5.6273999999999991E-2</v>
      </c>
      <c r="M415" s="37">
        <f>NormalizedEnergyImpacts_Furnace!AJ421</f>
        <v>4.5019199999999993</v>
      </c>
    </row>
    <row r="416" spans="1:13" x14ac:dyDescent="0.4">
      <c r="A416" t="str">
        <f>NormalizedEnergyImpacts_Furnace!E422</f>
        <v>PGE</v>
      </c>
      <c r="B416" t="str">
        <f>NormalizedEnergyImpacts_Furnace!F422</f>
        <v>OfS</v>
      </c>
      <c r="C416" t="str">
        <f>NormalizedEnergyImpacts_Furnace!I422</f>
        <v>CZ05</v>
      </c>
      <c r="D416">
        <f>NormalizedEnergyImpacts_Furnace!Y422</f>
        <v>1.08</v>
      </c>
      <c r="E416">
        <f>NormalizedEnergyImpacts_Furnace!Z422</f>
        <v>40</v>
      </c>
      <c r="F416" s="142">
        <f>NormalizedEnergyImpacts_Furnace!AA422</f>
        <v>2.7000000000000003E-2</v>
      </c>
      <c r="G416" s="37">
        <f>NormalizedEnergyImpacts_Furnace!AB422</f>
        <v>2.16</v>
      </c>
      <c r="H416" s="124">
        <f>NormalizedEnergyImpacts_Furnace!AD422</f>
        <v>22.886000000000003</v>
      </c>
      <c r="I416" s="2">
        <f>NormalizedEnergyImpacts_Furnace!AE422</f>
        <v>2.4716880000000004E-2</v>
      </c>
      <c r="J416" s="37">
        <f>NormalizedEnergyImpacts_Furnace!AF422</f>
        <v>1.9773504000000002</v>
      </c>
      <c r="K416">
        <f>NormalizedEnergyImpacts_Furnace!AH422</f>
        <v>24.9</v>
      </c>
      <c r="L416" s="162">
        <f>NormalizedEnergyImpacts_Furnace!AI422</f>
        <v>2.6891999999999999E-2</v>
      </c>
      <c r="M416" s="37">
        <f>NormalizedEnergyImpacts_Furnace!AJ422</f>
        <v>2.1513599999999999</v>
      </c>
    </row>
    <row r="417" spans="1:13" x14ac:dyDescent="0.4">
      <c r="A417" t="str">
        <f>NormalizedEnergyImpacts_Furnace!E423</f>
        <v>PGE</v>
      </c>
      <c r="B417" t="str">
        <f>NormalizedEnergyImpacts_Furnace!F423</f>
        <v>OfS</v>
      </c>
      <c r="C417" t="str">
        <f>NormalizedEnergyImpacts_Furnace!I423</f>
        <v>CZ11</v>
      </c>
      <c r="D417">
        <f>NormalizedEnergyImpacts_Furnace!Y423</f>
        <v>6.23</v>
      </c>
      <c r="E417">
        <f>NormalizedEnergyImpacts_Furnace!Z423</f>
        <v>40</v>
      </c>
      <c r="F417" s="142">
        <f>NormalizedEnergyImpacts_Furnace!AA423</f>
        <v>0.15575</v>
      </c>
      <c r="G417" s="37">
        <f>NormalizedEnergyImpacts_Furnace!AB423</f>
        <v>12.46</v>
      </c>
      <c r="H417" s="124">
        <f>NormalizedEnergyImpacts_Furnace!AD423</f>
        <v>22.886000000000003</v>
      </c>
      <c r="I417" s="2">
        <f>NormalizedEnergyImpacts_Furnace!AE423</f>
        <v>0.14257978000000002</v>
      </c>
      <c r="J417" s="37">
        <f>NormalizedEnergyImpacts_Furnace!AF423</f>
        <v>11.406382400000002</v>
      </c>
      <c r="K417">
        <f>NormalizedEnergyImpacts_Furnace!AH423</f>
        <v>17.440000000000001</v>
      </c>
      <c r="L417" s="162">
        <f>NormalizedEnergyImpacts_Furnace!AI423</f>
        <v>0.10865120000000002</v>
      </c>
      <c r="M417" s="37">
        <f>NormalizedEnergyImpacts_Furnace!AJ423</f>
        <v>8.6920960000000012</v>
      </c>
    </row>
    <row r="418" spans="1:13" x14ac:dyDescent="0.4">
      <c r="A418" t="str">
        <f>NormalizedEnergyImpacts_Furnace!E424</f>
        <v>PGE</v>
      </c>
      <c r="B418" t="str">
        <f>NormalizedEnergyImpacts_Furnace!F424</f>
        <v>OfS</v>
      </c>
      <c r="C418" t="str">
        <f>NormalizedEnergyImpacts_Furnace!I424</f>
        <v>CZ12</v>
      </c>
      <c r="D418">
        <f>NormalizedEnergyImpacts_Furnace!Y424</f>
        <v>4.8099999999999996</v>
      </c>
      <c r="E418">
        <f>NormalizedEnergyImpacts_Furnace!Z424</f>
        <v>40</v>
      </c>
      <c r="F418" s="142">
        <f>NormalizedEnergyImpacts_Furnace!AA424</f>
        <v>0.12025</v>
      </c>
      <c r="G418" s="37">
        <f>NormalizedEnergyImpacts_Furnace!AB424</f>
        <v>9.6199999999999992</v>
      </c>
      <c r="H418" s="124">
        <f>NormalizedEnergyImpacts_Furnace!AD424</f>
        <v>22.886000000000003</v>
      </c>
      <c r="I418" s="2">
        <f>NormalizedEnergyImpacts_Furnace!AE424</f>
        <v>0.11008166000000001</v>
      </c>
      <c r="J418" s="37">
        <f>NormalizedEnergyImpacts_Furnace!AF424</f>
        <v>8.8065328000000012</v>
      </c>
      <c r="K418">
        <f>NormalizedEnergyImpacts_Furnace!AH424</f>
        <v>42.67</v>
      </c>
      <c r="L418" s="162">
        <f>NormalizedEnergyImpacts_Furnace!AI424</f>
        <v>0.2052427</v>
      </c>
      <c r="M418" s="37">
        <f>NormalizedEnergyImpacts_Furnace!AJ424</f>
        <v>16.419415999999998</v>
      </c>
    </row>
    <row r="419" spans="1:13" x14ac:dyDescent="0.4">
      <c r="A419" t="str">
        <f>NormalizedEnergyImpacts_Furnace!E425</f>
        <v>PGE</v>
      </c>
      <c r="B419" t="str">
        <f>NormalizedEnergyImpacts_Furnace!F425</f>
        <v>OfS</v>
      </c>
      <c r="C419" t="str">
        <f>NormalizedEnergyImpacts_Furnace!I425</f>
        <v>CZ13</v>
      </c>
      <c r="D419">
        <f>NormalizedEnergyImpacts_Furnace!Y425</f>
        <v>3.47</v>
      </c>
      <c r="E419">
        <f>NormalizedEnergyImpacts_Furnace!Z425</f>
        <v>40</v>
      </c>
      <c r="F419" s="142">
        <f>NormalizedEnergyImpacts_Furnace!AA425</f>
        <v>8.6750000000000008E-2</v>
      </c>
      <c r="G419" s="37">
        <f>NormalizedEnergyImpacts_Furnace!AB425</f>
        <v>6.94</v>
      </c>
      <c r="H419" s="124">
        <f>NormalizedEnergyImpacts_Furnace!AD425</f>
        <v>22.886000000000003</v>
      </c>
      <c r="I419" s="2">
        <f>NormalizedEnergyImpacts_Furnace!AE425</f>
        <v>7.9414420000000013E-2</v>
      </c>
      <c r="J419" s="37">
        <f>NormalizedEnergyImpacts_Furnace!AF425</f>
        <v>6.3531536000000006</v>
      </c>
      <c r="K419">
        <f>NormalizedEnergyImpacts_Furnace!AH425</f>
        <v>190.85</v>
      </c>
      <c r="L419" s="162">
        <f>NormalizedEnergyImpacts_Furnace!AI425</f>
        <v>0.66224949999999994</v>
      </c>
      <c r="M419" s="37">
        <f>NormalizedEnergyImpacts_Furnace!AJ425</f>
        <v>52.979959999999991</v>
      </c>
    </row>
    <row r="420" spans="1:13" x14ac:dyDescent="0.4">
      <c r="A420" t="str">
        <f>NormalizedEnergyImpacts_Furnace!E426</f>
        <v>PGE</v>
      </c>
      <c r="B420" t="str">
        <f>NormalizedEnergyImpacts_Furnace!F426</f>
        <v>OfS</v>
      </c>
      <c r="C420" t="str">
        <f>NormalizedEnergyImpacts_Furnace!I426</f>
        <v>CZ16</v>
      </c>
      <c r="D420">
        <f>NormalizedEnergyImpacts_Furnace!Y426</f>
        <v>13.9</v>
      </c>
      <c r="E420">
        <f>NormalizedEnergyImpacts_Furnace!Z426</f>
        <v>40</v>
      </c>
      <c r="F420" s="142">
        <f>NormalizedEnergyImpacts_Furnace!AA426</f>
        <v>0.34750000000000003</v>
      </c>
      <c r="G420" s="37">
        <f>NormalizedEnergyImpacts_Furnace!AB426</f>
        <v>27.800000000000004</v>
      </c>
      <c r="H420" s="124">
        <f>NormalizedEnergyImpacts_Furnace!AD426</f>
        <v>22.886000000000003</v>
      </c>
      <c r="I420" s="2">
        <f>NormalizedEnergyImpacts_Furnace!AE426</f>
        <v>0.31811540000000005</v>
      </c>
      <c r="J420" s="37">
        <f>NormalizedEnergyImpacts_Furnace!AF426</f>
        <v>25.449232000000002</v>
      </c>
      <c r="K420">
        <f>NormalizedEnergyImpacts_Furnace!AH426</f>
        <v>26.75</v>
      </c>
      <c r="L420" s="162">
        <f>NormalizedEnergyImpacts_Furnace!AI426</f>
        <v>0.37182500000000002</v>
      </c>
      <c r="M420" s="37">
        <f>NormalizedEnergyImpacts_Furnace!AJ426</f>
        <v>29.746000000000002</v>
      </c>
    </row>
    <row r="421" spans="1:13" hidden="1" x14ac:dyDescent="0.4">
      <c r="A421" t="str">
        <f>NormalizedEnergyImpacts_Furnace!E427</f>
        <v>PGE</v>
      </c>
      <c r="B421" t="str">
        <f>NormalizedEnergyImpacts_Furnace!F427</f>
        <v>OfS</v>
      </c>
      <c r="C421" t="str">
        <f>NormalizedEnergyImpacts_Furnace!I427</f>
        <v>IOU</v>
      </c>
      <c r="D421">
        <f>NormalizedEnergyImpacts_Furnace!Y427</f>
        <v>3.47</v>
      </c>
      <c r="E421">
        <f>NormalizedEnergyImpacts_Furnace!Z427</f>
        <v>40</v>
      </c>
      <c r="F421" s="142">
        <f>NormalizedEnergyImpacts_Furnace!AA427</f>
        <v>8.6750000000000008E-2</v>
      </c>
      <c r="G421" s="37">
        <f>NormalizedEnergyImpacts_Furnace!AB427</f>
        <v>6.94</v>
      </c>
      <c r="H421" s="124">
        <f>NormalizedEnergyImpacts_Furnace!AD427</f>
        <v>22.886000000000003</v>
      </c>
      <c r="I421" s="2">
        <f>NormalizedEnergyImpacts_Furnace!AE427</f>
        <v>7.9414420000000013E-2</v>
      </c>
      <c r="J421" s="37">
        <f>NormalizedEnergyImpacts_Furnace!AF427</f>
        <v>6.3531536000000006</v>
      </c>
      <c r="K421" t="b">
        <f>NormalizedEnergyImpacts_Furnace!AH427</f>
        <v>0</v>
      </c>
      <c r="L421" s="162">
        <f>NormalizedEnergyImpacts_Furnace!AI427</f>
        <v>0</v>
      </c>
      <c r="M421" s="37">
        <f>NormalizedEnergyImpacts_Furnace!AJ427</f>
        <v>0</v>
      </c>
    </row>
    <row r="422" spans="1:13" x14ac:dyDescent="0.4">
      <c r="A422" t="str">
        <f>NormalizedEnergyImpacts_Furnace!E428</f>
        <v>PGE</v>
      </c>
      <c r="B422" t="str">
        <f>NormalizedEnergyImpacts_Furnace!F428</f>
        <v>RFF</v>
      </c>
      <c r="C422" t="str">
        <f>NormalizedEnergyImpacts_Furnace!I428</f>
        <v>CZ01</v>
      </c>
      <c r="D422">
        <f>NormalizedEnergyImpacts_Furnace!Y428</f>
        <v>52.6</v>
      </c>
      <c r="E422">
        <f>NormalizedEnergyImpacts_Furnace!Z428</f>
        <v>30</v>
      </c>
      <c r="F422" s="142">
        <f>NormalizedEnergyImpacts_Furnace!AA428</f>
        <v>1.7533333333333334</v>
      </c>
      <c r="G422" s="37">
        <f>NormalizedEnergyImpacts_Furnace!AB428</f>
        <v>140.26666666666668</v>
      </c>
      <c r="H422" s="124">
        <f>NormalizedEnergyImpacts_Furnace!AD428</f>
        <v>29.368000000000002</v>
      </c>
      <c r="I422" s="2">
        <f>NormalizedEnergyImpacts_Furnace!AE428</f>
        <v>1.5447568</v>
      </c>
      <c r="J422" s="37">
        <f>NormalizedEnergyImpacts_Furnace!AF428</f>
        <v>123.580544</v>
      </c>
      <c r="K422">
        <f>NormalizedEnergyImpacts_Furnace!AH428</f>
        <v>51.55</v>
      </c>
      <c r="L422" s="162">
        <f>NormalizedEnergyImpacts_Furnace!AI428</f>
        <v>2.7115299999999998</v>
      </c>
      <c r="M422" s="37">
        <f>NormalizedEnergyImpacts_Furnace!AJ428</f>
        <v>216.92239999999998</v>
      </c>
    </row>
    <row r="423" spans="1:13" x14ac:dyDescent="0.4">
      <c r="A423" t="str">
        <f>NormalizedEnergyImpacts_Furnace!E429</f>
        <v>PGE</v>
      </c>
      <c r="B423" t="str">
        <f>NormalizedEnergyImpacts_Furnace!F429</f>
        <v>RFF</v>
      </c>
      <c r="C423" t="str">
        <f>NormalizedEnergyImpacts_Furnace!I429</f>
        <v>CZ02</v>
      </c>
      <c r="D423">
        <f>NormalizedEnergyImpacts_Furnace!Y429</f>
        <v>37.9</v>
      </c>
      <c r="E423">
        <f>NormalizedEnergyImpacts_Furnace!Z429</f>
        <v>30</v>
      </c>
      <c r="F423" s="142">
        <f>NormalizedEnergyImpacts_Furnace!AA429</f>
        <v>1.2633333333333332</v>
      </c>
      <c r="G423" s="37">
        <f>NormalizedEnergyImpacts_Furnace!AB429</f>
        <v>101.06666666666666</v>
      </c>
      <c r="H423" s="124">
        <f>NormalizedEnergyImpacts_Furnace!AD429</f>
        <v>29.368000000000002</v>
      </c>
      <c r="I423" s="2">
        <f>NormalizedEnergyImpacts_Furnace!AE429</f>
        <v>1.1130472</v>
      </c>
      <c r="J423" s="37">
        <f>NormalizedEnergyImpacts_Furnace!AF429</f>
        <v>89.043776000000008</v>
      </c>
      <c r="K423">
        <f>NormalizedEnergyImpacts_Furnace!AH429</f>
        <v>19.5</v>
      </c>
      <c r="L423" s="162">
        <f>NormalizedEnergyImpacts_Furnace!AI429</f>
        <v>0.73904999999999987</v>
      </c>
      <c r="M423" s="37">
        <f>NormalizedEnergyImpacts_Furnace!AJ429</f>
        <v>59.123999999999988</v>
      </c>
    </row>
    <row r="424" spans="1:13" x14ac:dyDescent="0.4">
      <c r="A424" t="str">
        <f>NormalizedEnergyImpacts_Furnace!E430</f>
        <v>PGE</v>
      </c>
      <c r="B424" t="str">
        <f>NormalizedEnergyImpacts_Furnace!F430</f>
        <v>RFF</v>
      </c>
      <c r="C424" t="str">
        <f>NormalizedEnergyImpacts_Furnace!I430</f>
        <v>CZ03</v>
      </c>
      <c r="D424">
        <f>NormalizedEnergyImpacts_Furnace!Y430</f>
        <v>30</v>
      </c>
      <c r="E424">
        <f>NormalizedEnergyImpacts_Furnace!Z430</f>
        <v>30</v>
      </c>
      <c r="F424" s="142">
        <f>NormalizedEnergyImpacts_Furnace!AA430</f>
        <v>1</v>
      </c>
      <c r="G424" s="37">
        <f>NormalizedEnergyImpacts_Furnace!AB430</f>
        <v>80</v>
      </c>
      <c r="H424" s="124">
        <f>NormalizedEnergyImpacts_Furnace!AD430</f>
        <v>29.368000000000002</v>
      </c>
      <c r="I424" s="2">
        <f>NormalizedEnergyImpacts_Furnace!AE430</f>
        <v>0.88104000000000005</v>
      </c>
      <c r="J424" s="37">
        <f>NormalizedEnergyImpacts_Furnace!AF430</f>
        <v>70.483200000000011</v>
      </c>
      <c r="K424">
        <f>NormalizedEnergyImpacts_Furnace!AH430</f>
        <v>40.18</v>
      </c>
      <c r="L424" s="162">
        <f>NormalizedEnergyImpacts_Furnace!AI430</f>
        <v>1.2054</v>
      </c>
      <c r="M424" s="37">
        <f>NormalizedEnergyImpacts_Furnace!AJ430</f>
        <v>96.432000000000002</v>
      </c>
    </row>
    <row r="425" spans="1:13" x14ac:dyDescent="0.4">
      <c r="A425" t="str">
        <f>NormalizedEnergyImpacts_Furnace!E431</f>
        <v>PGE</v>
      </c>
      <c r="B425" t="str">
        <f>NormalizedEnergyImpacts_Furnace!F431</f>
        <v>RFF</v>
      </c>
      <c r="C425" t="str">
        <f>NormalizedEnergyImpacts_Furnace!I431</f>
        <v>CZ04</v>
      </c>
      <c r="D425">
        <f>NormalizedEnergyImpacts_Furnace!Y431</f>
        <v>26.5</v>
      </c>
      <c r="E425">
        <f>NormalizedEnergyImpacts_Furnace!Z431</f>
        <v>30</v>
      </c>
      <c r="F425" s="142">
        <f>NormalizedEnergyImpacts_Furnace!AA431</f>
        <v>0.8833333333333333</v>
      </c>
      <c r="G425" s="37">
        <f>NormalizedEnergyImpacts_Furnace!AB431</f>
        <v>70.666666666666657</v>
      </c>
      <c r="H425" s="124">
        <f>NormalizedEnergyImpacts_Furnace!AD431</f>
        <v>29.368000000000002</v>
      </c>
      <c r="I425" s="2">
        <f>NormalizedEnergyImpacts_Furnace!AE431</f>
        <v>0.77825200000000005</v>
      </c>
      <c r="J425" s="37">
        <f>NormalizedEnergyImpacts_Furnace!AF431</f>
        <v>62.260160000000006</v>
      </c>
      <c r="K425">
        <f>NormalizedEnergyImpacts_Furnace!AH431</f>
        <v>18.649999999999999</v>
      </c>
      <c r="L425" s="162">
        <f>NormalizedEnergyImpacts_Furnace!AI431</f>
        <v>0.49422499999999997</v>
      </c>
      <c r="M425" s="37">
        <f>NormalizedEnergyImpacts_Furnace!AJ431</f>
        <v>39.537999999999997</v>
      </c>
    </row>
    <row r="426" spans="1:13" x14ac:dyDescent="0.4">
      <c r="A426" t="str">
        <f>NormalizedEnergyImpacts_Furnace!E432</f>
        <v>PGE</v>
      </c>
      <c r="B426" t="str">
        <f>NormalizedEnergyImpacts_Furnace!F432</f>
        <v>RFF</v>
      </c>
      <c r="C426" t="str">
        <f>NormalizedEnergyImpacts_Furnace!I432</f>
        <v>CZ05</v>
      </c>
      <c r="D426">
        <f>NormalizedEnergyImpacts_Furnace!Y432</f>
        <v>21.9</v>
      </c>
      <c r="E426">
        <f>NormalizedEnergyImpacts_Furnace!Z432</f>
        <v>30</v>
      </c>
      <c r="F426" s="142">
        <f>NormalizedEnergyImpacts_Furnace!AA432</f>
        <v>0.73</v>
      </c>
      <c r="G426" s="37">
        <f>NormalizedEnergyImpacts_Furnace!AB432</f>
        <v>58.4</v>
      </c>
      <c r="H426" s="124">
        <f>NormalizedEnergyImpacts_Furnace!AD432</f>
        <v>29.368000000000002</v>
      </c>
      <c r="I426" s="2">
        <f>NormalizedEnergyImpacts_Furnace!AE432</f>
        <v>0.64315920000000004</v>
      </c>
      <c r="J426" s="37">
        <f>NormalizedEnergyImpacts_Furnace!AF432</f>
        <v>51.452736000000002</v>
      </c>
      <c r="K426">
        <f>NormalizedEnergyImpacts_Furnace!AH432</f>
        <v>18.649999999999999</v>
      </c>
      <c r="L426" s="162">
        <f>NormalizedEnergyImpacts_Furnace!AI432</f>
        <v>0.40843499999999994</v>
      </c>
      <c r="M426" s="37">
        <f>NormalizedEnergyImpacts_Furnace!AJ432</f>
        <v>32.674799999999998</v>
      </c>
    </row>
    <row r="427" spans="1:13" x14ac:dyDescent="0.4">
      <c r="A427" t="str">
        <f>NormalizedEnergyImpacts_Furnace!E433</f>
        <v>PGE</v>
      </c>
      <c r="B427" t="str">
        <f>NormalizedEnergyImpacts_Furnace!F433</f>
        <v>RFF</v>
      </c>
      <c r="C427" t="str">
        <f>NormalizedEnergyImpacts_Furnace!I433</f>
        <v>CZ11</v>
      </c>
      <c r="D427">
        <f>NormalizedEnergyImpacts_Furnace!Y433</f>
        <v>41.5</v>
      </c>
      <c r="E427">
        <f>NormalizedEnergyImpacts_Furnace!Z433</f>
        <v>30</v>
      </c>
      <c r="F427" s="142">
        <f>NormalizedEnergyImpacts_Furnace!AA433</f>
        <v>1.3833333333333333</v>
      </c>
      <c r="G427" s="37">
        <f>NormalizedEnergyImpacts_Furnace!AB433</f>
        <v>110.66666666666666</v>
      </c>
      <c r="H427" s="124">
        <f>NormalizedEnergyImpacts_Furnace!AD433</f>
        <v>29.368000000000002</v>
      </c>
      <c r="I427" s="2">
        <f>NormalizedEnergyImpacts_Furnace!AE433</f>
        <v>1.2187720000000002</v>
      </c>
      <c r="J427" s="37">
        <f>NormalizedEnergyImpacts_Furnace!AF433</f>
        <v>97.501760000000019</v>
      </c>
      <c r="K427">
        <f>NormalizedEnergyImpacts_Furnace!AH433</f>
        <v>16.96</v>
      </c>
      <c r="L427" s="162">
        <f>NormalizedEnergyImpacts_Furnace!AI433</f>
        <v>0.70384000000000002</v>
      </c>
      <c r="M427" s="37">
        <f>NormalizedEnergyImpacts_Furnace!AJ433</f>
        <v>56.307200000000002</v>
      </c>
    </row>
    <row r="428" spans="1:13" x14ac:dyDescent="0.4">
      <c r="A428" t="str">
        <f>NormalizedEnergyImpacts_Furnace!E434</f>
        <v>PGE</v>
      </c>
      <c r="B428" t="str">
        <f>NormalizedEnergyImpacts_Furnace!F434</f>
        <v>RFF</v>
      </c>
      <c r="C428" t="str">
        <f>NormalizedEnergyImpacts_Furnace!I434</f>
        <v>CZ12</v>
      </c>
      <c r="D428">
        <f>NormalizedEnergyImpacts_Furnace!Y434</f>
        <v>37.9</v>
      </c>
      <c r="E428">
        <f>NormalizedEnergyImpacts_Furnace!Z434</f>
        <v>30</v>
      </c>
      <c r="F428" s="142">
        <f>NormalizedEnergyImpacts_Furnace!AA434</f>
        <v>1.2633333333333332</v>
      </c>
      <c r="G428" s="37">
        <f>NormalizedEnergyImpacts_Furnace!AB434</f>
        <v>101.06666666666666</v>
      </c>
      <c r="H428" s="124">
        <f>NormalizedEnergyImpacts_Furnace!AD434</f>
        <v>29.368000000000002</v>
      </c>
      <c r="I428" s="2">
        <f>NormalizedEnergyImpacts_Furnace!AE434</f>
        <v>1.1130472</v>
      </c>
      <c r="J428" s="37">
        <f>NormalizedEnergyImpacts_Furnace!AF434</f>
        <v>89.043776000000008</v>
      </c>
      <c r="K428">
        <f>NormalizedEnergyImpacts_Furnace!AH434</f>
        <v>23.2</v>
      </c>
      <c r="L428" s="162">
        <f>NormalizedEnergyImpacts_Furnace!AI434</f>
        <v>0.87927999999999984</v>
      </c>
      <c r="M428" s="37">
        <f>NormalizedEnergyImpacts_Furnace!AJ434</f>
        <v>70.342399999999984</v>
      </c>
    </row>
    <row r="429" spans="1:13" x14ac:dyDescent="0.4">
      <c r="A429" t="str">
        <f>NormalizedEnergyImpacts_Furnace!E435</f>
        <v>PGE</v>
      </c>
      <c r="B429" t="str">
        <f>NormalizedEnergyImpacts_Furnace!F435</f>
        <v>RFF</v>
      </c>
      <c r="C429" t="str">
        <f>NormalizedEnergyImpacts_Furnace!I435</f>
        <v>CZ13</v>
      </c>
      <c r="D429">
        <f>NormalizedEnergyImpacts_Furnace!Y435</f>
        <v>29.2</v>
      </c>
      <c r="E429">
        <f>NormalizedEnergyImpacts_Furnace!Z435</f>
        <v>30</v>
      </c>
      <c r="F429" s="142">
        <f>NormalizedEnergyImpacts_Furnace!AA435</f>
        <v>0.97333333333333327</v>
      </c>
      <c r="G429" s="37">
        <f>NormalizedEnergyImpacts_Furnace!AB435</f>
        <v>77.86666666666666</v>
      </c>
      <c r="H429" s="124">
        <f>NormalizedEnergyImpacts_Furnace!AD435</f>
        <v>29.368000000000002</v>
      </c>
      <c r="I429" s="2">
        <f>NormalizedEnergyImpacts_Furnace!AE435</f>
        <v>0.85754560000000002</v>
      </c>
      <c r="J429" s="37">
        <f>NormalizedEnergyImpacts_Furnace!AF435</f>
        <v>68.603648000000007</v>
      </c>
      <c r="K429">
        <f>NormalizedEnergyImpacts_Furnace!AH435</f>
        <v>23.63</v>
      </c>
      <c r="L429" s="162">
        <f>NormalizedEnergyImpacts_Furnace!AI435</f>
        <v>0.68999599999999994</v>
      </c>
      <c r="M429" s="37">
        <f>NormalizedEnergyImpacts_Furnace!AJ435</f>
        <v>55.199679999999994</v>
      </c>
    </row>
    <row r="430" spans="1:13" x14ac:dyDescent="0.4">
      <c r="A430" t="str">
        <f>NormalizedEnergyImpacts_Furnace!E436</f>
        <v>PGE</v>
      </c>
      <c r="B430" t="str">
        <f>NormalizedEnergyImpacts_Furnace!F436</f>
        <v>RFF</v>
      </c>
      <c r="C430" t="str">
        <f>NormalizedEnergyImpacts_Furnace!I436</f>
        <v>CZ16</v>
      </c>
      <c r="D430">
        <f>NormalizedEnergyImpacts_Furnace!Y436</f>
        <v>91.3</v>
      </c>
      <c r="E430">
        <f>NormalizedEnergyImpacts_Furnace!Z436</f>
        <v>30</v>
      </c>
      <c r="F430" s="142">
        <f>NormalizedEnergyImpacts_Furnace!AA436</f>
        <v>3.0433333333333334</v>
      </c>
      <c r="G430" s="37">
        <f>NormalizedEnergyImpacts_Furnace!AB436</f>
        <v>243.46666666666667</v>
      </c>
      <c r="H430" s="124">
        <f>NormalizedEnergyImpacts_Furnace!AD436</f>
        <v>29.368000000000002</v>
      </c>
      <c r="I430" s="2">
        <f>NormalizedEnergyImpacts_Furnace!AE436</f>
        <v>2.6812983999999997</v>
      </c>
      <c r="J430" s="37">
        <f>NormalizedEnergyImpacts_Furnace!AF436</f>
        <v>214.50387199999997</v>
      </c>
      <c r="K430">
        <f>NormalizedEnergyImpacts_Furnace!AH436</f>
        <v>19.059999999999999</v>
      </c>
      <c r="L430" s="162">
        <f>NormalizedEnergyImpacts_Furnace!AI436</f>
        <v>1.7401779999999998</v>
      </c>
      <c r="M430" s="37">
        <f>NormalizedEnergyImpacts_Furnace!AJ436</f>
        <v>139.21423999999999</v>
      </c>
    </row>
    <row r="431" spans="1:13" hidden="1" x14ac:dyDescent="0.4">
      <c r="A431" t="str">
        <f>NormalizedEnergyImpacts_Furnace!E437</f>
        <v>PGE</v>
      </c>
      <c r="B431" t="str">
        <f>NormalizedEnergyImpacts_Furnace!F437</f>
        <v>RFF</v>
      </c>
      <c r="C431" t="str">
        <f>NormalizedEnergyImpacts_Furnace!I437</f>
        <v>IOU</v>
      </c>
      <c r="D431">
        <f>NormalizedEnergyImpacts_Furnace!Y437</f>
        <v>33.200000000000003</v>
      </c>
      <c r="E431">
        <f>NormalizedEnergyImpacts_Furnace!Z437</f>
        <v>30</v>
      </c>
      <c r="F431" s="142">
        <f>NormalizedEnergyImpacts_Furnace!AA437</f>
        <v>1.1066666666666667</v>
      </c>
      <c r="G431" s="37">
        <f>NormalizedEnergyImpacts_Furnace!AB437</f>
        <v>88.533333333333331</v>
      </c>
      <c r="H431" s="124">
        <f>NormalizedEnergyImpacts_Furnace!AD437</f>
        <v>29.368000000000002</v>
      </c>
      <c r="I431" s="2">
        <f>NormalizedEnergyImpacts_Furnace!AE437</f>
        <v>0.97501760000000004</v>
      </c>
      <c r="J431" s="37">
        <f>NormalizedEnergyImpacts_Furnace!AF437</f>
        <v>78.001407999999998</v>
      </c>
      <c r="K431" t="b">
        <f>NormalizedEnergyImpacts_Furnace!AH437</f>
        <v>0</v>
      </c>
      <c r="L431" s="162">
        <f>NormalizedEnergyImpacts_Furnace!AI437</f>
        <v>0</v>
      </c>
      <c r="M431" s="37">
        <f>NormalizedEnergyImpacts_Furnace!AJ437</f>
        <v>0</v>
      </c>
    </row>
    <row r="432" spans="1:13" x14ac:dyDescent="0.4">
      <c r="A432" t="str">
        <f>NormalizedEnergyImpacts_Furnace!E438</f>
        <v>PGE</v>
      </c>
      <c r="B432" t="str">
        <f>NormalizedEnergyImpacts_Furnace!F438</f>
        <v>RSD</v>
      </c>
      <c r="C432" t="str">
        <f>NormalizedEnergyImpacts_Furnace!I438</f>
        <v>CZ01</v>
      </c>
      <c r="D432">
        <f>NormalizedEnergyImpacts_Furnace!Y438</f>
        <v>46</v>
      </c>
      <c r="E432">
        <f>NormalizedEnergyImpacts_Furnace!Z438</f>
        <v>40</v>
      </c>
      <c r="F432" s="142">
        <f>NormalizedEnergyImpacts_Furnace!AA438</f>
        <v>1.1499999999999999</v>
      </c>
      <c r="G432" s="37">
        <f>NormalizedEnergyImpacts_Furnace!AB438</f>
        <v>92</v>
      </c>
      <c r="H432" s="124">
        <f>NormalizedEnergyImpacts_Furnace!AD438</f>
        <v>29.368000000000002</v>
      </c>
      <c r="I432" s="2">
        <f>NormalizedEnergyImpacts_Furnace!AE438</f>
        <v>1.3509280000000001</v>
      </c>
      <c r="J432" s="37">
        <f>NormalizedEnergyImpacts_Furnace!AF438</f>
        <v>108.07424</v>
      </c>
      <c r="K432">
        <f>NormalizedEnergyImpacts_Furnace!AH438</f>
        <v>51.55</v>
      </c>
      <c r="L432" s="162">
        <f>NormalizedEnergyImpacts_Furnace!AI438</f>
        <v>2.3712999999999997</v>
      </c>
      <c r="M432" s="37">
        <f>NormalizedEnergyImpacts_Furnace!AJ438</f>
        <v>189.70399999999998</v>
      </c>
    </row>
    <row r="433" spans="1:13" x14ac:dyDescent="0.4">
      <c r="A433" t="str">
        <f>NormalizedEnergyImpacts_Furnace!E439</f>
        <v>PGE</v>
      </c>
      <c r="B433" t="str">
        <f>NormalizedEnergyImpacts_Furnace!F439</f>
        <v>RSD</v>
      </c>
      <c r="C433" t="str">
        <f>NormalizedEnergyImpacts_Furnace!I439</f>
        <v>CZ02</v>
      </c>
      <c r="D433">
        <f>NormalizedEnergyImpacts_Furnace!Y439</f>
        <v>32.799999999999997</v>
      </c>
      <c r="E433">
        <f>NormalizedEnergyImpacts_Furnace!Z439</f>
        <v>40</v>
      </c>
      <c r="F433" s="142">
        <f>NormalizedEnergyImpacts_Furnace!AA439</f>
        <v>0.82</v>
      </c>
      <c r="G433" s="37">
        <f>NormalizedEnergyImpacts_Furnace!AB439</f>
        <v>65.599999999999994</v>
      </c>
      <c r="H433" s="124">
        <f>NormalizedEnergyImpacts_Furnace!AD439</f>
        <v>29.368000000000002</v>
      </c>
      <c r="I433" s="2">
        <f>NormalizedEnergyImpacts_Furnace!AE439</f>
        <v>0.96327039999999997</v>
      </c>
      <c r="J433" s="37">
        <f>NormalizedEnergyImpacts_Furnace!AF439</f>
        <v>77.061632000000003</v>
      </c>
      <c r="K433">
        <f>NormalizedEnergyImpacts_Furnace!AH439</f>
        <v>19.5</v>
      </c>
      <c r="L433" s="162">
        <f>NormalizedEnergyImpacts_Furnace!AI439</f>
        <v>0.63959999999999995</v>
      </c>
      <c r="M433" s="37">
        <f>NormalizedEnergyImpacts_Furnace!AJ439</f>
        <v>51.167999999999992</v>
      </c>
    </row>
    <row r="434" spans="1:13" x14ac:dyDescent="0.4">
      <c r="A434" t="str">
        <f>NormalizedEnergyImpacts_Furnace!E440</f>
        <v>PGE</v>
      </c>
      <c r="B434" t="str">
        <f>NormalizedEnergyImpacts_Furnace!F440</f>
        <v>RSD</v>
      </c>
      <c r="C434" t="str">
        <f>NormalizedEnergyImpacts_Furnace!I440</f>
        <v>CZ03</v>
      </c>
      <c r="D434">
        <f>NormalizedEnergyImpacts_Furnace!Y440</f>
        <v>27.2</v>
      </c>
      <c r="E434">
        <f>NormalizedEnergyImpacts_Furnace!Z440</f>
        <v>40</v>
      </c>
      <c r="F434" s="142">
        <f>NormalizedEnergyImpacts_Furnace!AA440</f>
        <v>0.67999999999999994</v>
      </c>
      <c r="G434" s="37">
        <f>NormalizedEnergyImpacts_Furnace!AB440</f>
        <v>54.399999999999991</v>
      </c>
      <c r="H434" s="124">
        <f>NormalizedEnergyImpacts_Furnace!AD440</f>
        <v>29.368000000000002</v>
      </c>
      <c r="I434" s="2">
        <f>NormalizedEnergyImpacts_Furnace!AE440</f>
        <v>0.79880960000000001</v>
      </c>
      <c r="J434" s="37">
        <f>NormalizedEnergyImpacts_Furnace!AF440</f>
        <v>63.904768000000004</v>
      </c>
      <c r="K434">
        <f>NormalizedEnergyImpacts_Furnace!AH440</f>
        <v>40.18</v>
      </c>
      <c r="L434" s="162">
        <f>NormalizedEnergyImpacts_Furnace!AI440</f>
        <v>1.0928959999999999</v>
      </c>
      <c r="M434" s="37">
        <f>NormalizedEnergyImpacts_Furnace!AJ440</f>
        <v>87.431679999999986</v>
      </c>
    </row>
    <row r="435" spans="1:13" x14ac:dyDescent="0.4">
      <c r="A435" t="str">
        <f>NormalizedEnergyImpacts_Furnace!E441</f>
        <v>PGE</v>
      </c>
      <c r="B435" t="str">
        <f>NormalizedEnergyImpacts_Furnace!F441</f>
        <v>RSD</v>
      </c>
      <c r="C435" t="str">
        <f>NormalizedEnergyImpacts_Furnace!I441</f>
        <v>CZ04</v>
      </c>
      <c r="D435">
        <f>NormalizedEnergyImpacts_Furnace!Y441</f>
        <v>23.9</v>
      </c>
      <c r="E435">
        <f>NormalizedEnergyImpacts_Furnace!Z441</f>
        <v>40</v>
      </c>
      <c r="F435" s="142">
        <f>NormalizedEnergyImpacts_Furnace!AA441</f>
        <v>0.59749999999999992</v>
      </c>
      <c r="G435" s="37">
        <f>NormalizedEnergyImpacts_Furnace!AB441</f>
        <v>47.8</v>
      </c>
      <c r="H435" s="124">
        <f>NormalizedEnergyImpacts_Furnace!AD441</f>
        <v>29.368000000000002</v>
      </c>
      <c r="I435" s="2">
        <f>NormalizedEnergyImpacts_Furnace!AE441</f>
        <v>0.70189519999999994</v>
      </c>
      <c r="J435" s="37">
        <f>NormalizedEnergyImpacts_Furnace!AF441</f>
        <v>56.151615999999997</v>
      </c>
      <c r="K435">
        <f>NormalizedEnergyImpacts_Furnace!AH441</f>
        <v>18.649999999999999</v>
      </c>
      <c r="L435" s="162">
        <f>NormalizedEnergyImpacts_Furnace!AI441</f>
        <v>0.44573499999999994</v>
      </c>
      <c r="M435" s="37">
        <f>NormalizedEnergyImpacts_Furnace!AJ441</f>
        <v>35.658799999999992</v>
      </c>
    </row>
    <row r="436" spans="1:13" x14ac:dyDescent="0.4">
      <c r="A436" t="str">
        <f>NormalizedEnergyImpacts_Furnace!E442</f>
        <v>PGE</v>
      </c>
      <c r="B436" t="str">
        <f>NormalizedEnergyImpacts_Furnace!F442</f>
        <v>RSD</v>
      </c>
      <c r="C436" t="str">
        <f>NormalizedEnergyImpacts_Furnace!I442</f>
        <v>CZ05</v>
      </c>
      <c r="D436">
        <f>NormalizedEnergyImpacts_Furnace!Y442</f>
        <v>21.9</v>
      </c>
      <c r="E436">
        <f>NormalizedEnergyImpacts_Furnace!Z442</f>
        <v>40</v>
      </c>
      <c r="F436" s="142">
        <f>NormalizedEnergyImpacts_Furnace!AA442</f>
        <v>0.54749999999999999</v>
      </c>
      <c r="G436" s="37">
        <f>NormalizedEnergyImpacts_Furnace!AB442</f>
        <v>43.8</v>
      </c>
      <c r="H436" s="124">
        <f>NormalizedEnergyImpacts_Furnace!AD442</f>
        <v>29.368000000000002</v>
      </c>
      <c r="I436" s="2">
        <f>NormalizedEnergyImpacts_Furnace!AE442</f>
        <v>0.64315920000000004</v>
      </c>
      <c r="J436" s="37">
        <f>NormalizedEnergyImpacts_Furnace!AF442</f>
        <v>51.452736000000002</v>
      </c>
      <c r="K436">
        <f>NormalizedEnergyImpacts_Furnace!AH442</f>
        <v>18.649999999999999</v>
      </c>
      <c r="L436" s="162">
        <f>NormalizedEnergyImpacts_Furnace!AI442</f>
        <v>0.40843499999999994</v>
      </c>
      <c r="M436" s="37">
        <f>NormalizedEnergyImpacts_Furnace!AJ442</f>
        <v>32.674799999999998</v>
      </c>
    </row>
    <row r="437" spans="1:13" x14ac:dyDescent="0.4">
      <c r="A437" t="str">
        <f>NormalizedEnergyImpacts_Furnace!E443</f>
        <v>PGE</v>
      </c>
      <c r="B437" t="str">
        <f>NormalizedEnergyImpacts_Furnace!F443</f>
        <v>RSD</v>
      </c>
      <c r="C437" t="str">
        <f>NormalizedEnergyImpacts_Furnace!I443</f>
        <v>CZ11</v>
      </c>
      <c r="D437">
        <f>NormalizedEnergyImpacts_Furnace!Y443</f>
        <v>32.200000000000003</v>
      </c>
      <c r="E437">
        <f>NormalizedEnergyImpacts_Furnace!Z443</f>
        <v>40</v>
      </c>
      <c r="F437" s="142">
        <f>NormalizedEnergyImpacts_Furnace!AA443</f>
        <v>0.80500000000000005</v>
      </c>
      <c r="G437" s="37">
        <f>NormalizedEnergyImpacts_Furnace!AB443</f>
        <v>64.400000000000006</v>
      </c>
      <c r="H437" s="124">
        <f>NormalizedEnergyImpacts_Furnace!AD443</f>
        <v>29.368000000000002</v>
      </c>
      <c r="I437" s="2">
        <f>NormalizedEnergyImpacts_Furnace!AE443</f>
        <v>0.94564960000000009</v>
      </c>
      <c r="J437" s="37">
        <f>NormalizedEnergyImpacts_Furnace!AF443</f>
        <v>75.651968000000011</v>
      </c>
      <c r="K437">
        <f>NormalizedEnergyImpacts_Furnace!AH443</f>
        <v>16.96</v>
      </c>
      <c r="L437" s="162">
        <f>NormalizedEnergyImpacts_Furnace!AI443</f>
        <v>0.54611200000000004</v>
      </c>
      <c r="M437" s="37">
        <f>NormalizedEnergyImpacts_Furnace!AJ443</f>
        <v>43.688960000000002</v>
      </c>
    </row>
    <row r="438" spans="1:13" x14ac:dyDescent="0.4">
      <c r="A438" t="str">
        <f>NormalizedEnergyImpacts_Furnace!E444</f>
        <v>PGE</v>
      </c>
      <c r="B438" t="str">
        <f>NormalizedEnergyImpacts_Furnace!F444</f>
        <v>RSD</v>
      </c>
      <c r="C438" t="str">
        <f>NormalizedEnergyImpacts_Furnace!I444</f>
        <v>CZ12</v>
      </c>
      <c r="D438">
        <f>NormalizedEnergyImpacts_Furnace!Y444</f>
        <v>30.6</v>
      </c>
      <c r="E438">
        <f>NormalizedEnergyImpacts_Furnace!Z444</f>
        <v>40</v>
      </c>
      <c r="F438" s="142">
        <f>NormalizedEnergyImpacts_Furnace!AA444</f>
        <v>0.76500000000000001</v>
      </c>
      <c r="G438" s="37">
        <f>NormalizedEnergyImpacts_Furnace!AB444</f>
        <v>61.2</v>
      </c>
      <c r="H438" s="124">
        <f>NormalizedEnergyImpacts_Furnace!AD444</f>
        <v>29.368000000000002</v>
      </c>
      <c r="I438" s="2">
        <f>NormalizedEnergyImpacts_Furnace!AE444</f>
        <v>0.89866080000000015</v>
      </c>
      <c r="J438" s="37">
        <f>NormalizedEnergyImpacts_Furnace!AF444</f>
        <v>71.892864000000017</v>
      </c>
      <c r="K438">
        <f>NormalizedEnergyImpacts_Furnace!AH444</f>
        <v>23.2</v>
      </c>
      <c r="L438" s="162">
        <f>NormalizedEnergyImpacts_Furnace!AI444</f>
        <v>0.70992</v>
      </c>
      <c r="M438" s="37">
        <f>NormalizedEnergyImpacts_Furnace!AJ444</f>
        <v>56.793599999999998</v>
      </c>
    </row>
    <row r="439" spans="1:13" x14ac:dyDescent="0.4">
      <c r="A439" t="str">
        <f>NormalizedEnergyImpacts_Furnace!E445</f>
        <v>PGE</v>
      </c>
      <c r="B439" t="str">
        <f>NormalizedEnergyImpacts_Furnace!F445</f>
        <v>RSD</v>
      </c>
      <c r="C439" t="str">
        <f>NormalizedEnergyImpacts_Furnace!I445</f>
        <v>CZ13</v>
      </c>
      <c r="D439">
        <f>NormalizedEnergyImpacts_Furnace!Y445</f>
        <v>23.8</v>
      </c>
      <c r="E439">
        <f>NormalizedEnergyImpacts_Furnace!Z445</f>
        <v>40</v>
      </c>
      <c r="F439" s="142">
        <f>NormalizedEnergyImpacts_Furnace!AA445</f>
        <v>0.59499999999999997</v>
      </c>
      <c r="G439" s="37">
        <f>NormalizedEnergyImpacts_Furnace!AB445</f>
        <v>47.599999999999994</v>
      </c>
      <c r="H439" s="124">
        <f>NormalizedEnergyImpacts_Furnace!AD445</f>
        <v>29.368000000000002</v>
      </c>
      <c r="I439" s="2">
        <f>NormalizedEnergyImpacts_Furnace!AE445</f>
        <v>0.69895840000000009</v>
      </c>
      <c r="J439" s="37">
        <f>NormalizedEnergyImpacts_Furnace!AF445</f>
        <v>55.916672000000005</v>
      </c>
      <c r="K439">
        <f>NormalizedEnergyImpacts_Furnace!AH445</f>
        <v>23.63</v>
      </c>
      <c r="L439" s="162">
        <f>NormalizedEnergyImpacts_Furnace!AI445</f>
        <v>0.56239400000000006</v>
      </c>
      <c r="M439" s="37">
        <f>NormalizedEnergyImpacts_Furnace!AJ445</f>
        <v>44.991520000000008</v>
      </c>
    </row>
    <row r="440" spans="1:13" x14ac:dyDescent="0.4">
      <c r="A440" t="str">
        <f>NormalizedEnergyImpacts_Furnace!E446</f>
        <v>PGE</v>
      </c>
      <c r="B440" t="str">
        <f>NormalizedEnergyImpacts_Furnace!F446</f>
        <v>RSD</v>
      </c>
      <c r="C440" t="str">
        <f>NormalizedEnergyImpacts_Furnace!I446</f>
        <v>CZ16</v>
      </c>
      <c r="D440">
        <f>NormalizedEnergyImpacts_Furnace!Y446</f>
        <v>71.5</v>
      </c>
      <c r="E440">
        <f>NormalizedEnergyImpacts_Furnace!Z446</f>
        <v>40</v>
      </c>
      <c r="F440" s="142">
        <f>NormalizedEnergyImpacts_Furnace!AA446</f>
        <v>1.7875000000000001</v>
      </c>
      <c r="G440" s="37">
        <f>NormalizedEnergyImpacts_Furnace!AB446</f>
        <v>143</v>
      </c>
      <c r="H440" s="124">
        <f>NormalizedEnergyImpacts_Furnace!AD446</f>
        <v>29.368000000000002</v>
      </c>
      <c r="I440" s="2">
        <f>NormalizedEnergyImpacts_Furnace!AE446</f>
        <v>2.099812</v>
      </c>
      <c r="J440" s="37">
        <f>NormalizedEnergyImpacts_Furnace!AF446</f>
        <v>167.98496</v>
      </c>
      <c r="K440">
        <f>NormalizedEnergyImpacts_Furnace!AH446</f>
        <v>19.059999999999999</v>
      </c>
      <c r="L440" s="162">
        <f>NormalizedEnergyImpacts_Furnace!AI446</f>
        <v>1.3627899999999997</v>
      </c>
      <c r="M440" s="37">
        <f>NormalizedEnergyImpacts_Furnace!AJ446</f>
        <v>109.02319999999997</v>
      </c>
    </row>
    <row r="441" spans="1:13" hidden="1" x14ac:dyDescent="0.4">
      <c r="A441" t="str">
        <f>NormalizedEnergyImpacts_Furnace!E447</f>
        <v>PGE</v>
      </c>
      <c r="B441" t="str">
        <f>NormalizedEnergyImpacts_Furnace!F447</f>
        <v>RSD</v>
      </c>
      <c r="C441" t="str">
        <f>NormalizedEnergyImpacts_Furnace!I447</f>
        <v>IOU</v>
      </c>
      <c r="D441">
        <f>NormalizedEnergyImpacts_Furnace!Y447</f>
        <v>28.3</v>
      </c>
      <c r="E441">
        <f>NormalizedEnergyImpacts_Furnace!Z447</f>
        <v>40</v>
      </c>
      <c r="F441" s="142">
        <f>NormalizedEnergyImpacts_Furnace!AA447</f>
        <v>0.70750000000000002</v>
      </c>
      <c r="G441" s="37">
        <f>NormalizedEnergyImpacts_Furnace!AB447</f>
        <v>56.6</v>
      </c>
      <c r="H441" s="124">
        <f>NormalizedEnergyImpacts_Furnace!AD447</f>
        <v>29.368000000000002</v>
      </c>
      <c r="I441" s="2">
        <f>NormalizedEnergyImpacts_Furnace!AE447</f>
        <v>0.83111440000000014</v>
      </c>
      <c r="J441" s="37">
        <f>NormalizedEnergyImpacts_Furnace!AF447</f>
        <v>66.489152000000018</v>
      </c>
      <c r="K441" t="b">
        <f>NormalizedEnergyImpacts_Furnace!AH447</f>
        <v>0</v>
      </c>
      <c r="L441" s="162">
        <f>NormalizedEnergyImpacts_Furnace!AI447</f>
        <v>0</v>
      </c>
      <c r="M441" s="37">
        <f>NormalizedEnergyImpacts_Furnace!AJ447</f>
        <v>0</v>
      </c>
    </row>
    <row r="442" spans="1:13" x14ac:dyDescent="0.4">
      <c r="A442" t="str">
        <f>NormalizedEnergyImpacts_Furnace!E448</f>
        <v>PGE</v>
      </c>
      <c r="B442" t="str">
        <f>NormalizedEnergyImpacts_Furnace!F448</f>
        <v>RtL</v>
      </c>
      <c r="C442" t="str">
        <f>NormalizedEnergyImpacts_Furnace!I448</f>
        <v>CZ01</v>
      </c>
      <c r="D442">
        <f>NormalizedEnergyImpacts_Furnace!Y448</f>
        <v>5.78</v>
      </c>
      <c r="E442">
        <f>NormalizedEnergyImpacts_Furnace!Z448</f>
        <v>20</v>
      </c>
      <c r="F442" s="142">
        <f>NormalizedEnergyImpacts_Furnace!AA448</f>
        <v>0.28900000000000003</v>
      </c>
      <c r="G442" s="37">
        <f>NormalizedEnergyImpacts_Furnace!AB448</f>
        <v>23.120000000000005</v>
      </c>
      <c r="H442" s="124">
        <f>NormalizedEnergyImpacts_Furnace!AD448</f>
        <v>35.628</v>
      </c>
      <c r="I442" s="2">
        <f>NormalizedEnergyImpacts_Furnace!AE448</f>
        <v>0.20592984</v>
      </c>
      <c r="J442" s="37">
        <f>NormalizedEnergyImpacts_Furnace!AF448</f>
        <v>16.474387199999999</v>
      </c>
      <c r="K442">
        <f>NormalizedEnergyImpacts_Furnace!AH448</f>
        <v>38.33</v>
      </c>
      <c r="L442" s="162">
        <f>NormalizedEnergyImpacts_Furnace!AI448</f>
        <v>0.22154740000000001</v>
      </c>
      <c r="M442" s="37">
        <f>NormalizedEnergyImpacts_Furnace!AJ448</f>
        <v>17.723792</v>
      </c>
    </row>
    <row r="443" spans="1:13" x14ac:dyDescent="0.4">
      <c r="A443" t="str">
        <f>NormalizedEnergyImpacts_Furnace!E449</f>
        <v>PGE</v>
      </c>
      <c r="B443" t="str">
        <f>NormalizedEnergyImpacts_Furnace!F449</f>
        <v>RtL</v>
      </c>
      <c r="C443" t="str">
        <f>NormalizedEnergyImpacts_Furnace!I449</f>
        <v>CZ02</v>
      </c>
      <c r="D443">
        <f>NormalizedEnergyImpacts_Furnace!Y449</f>
        <v>4.71</v>
      </c>
      <c r="E443">
        <f>NormalizedEnergyImpacts_Furnace!Z449</f>
        <v>20</v>
      </c>
      <c r="F443" s="142">
        <f>NormalizedEnergyImpacts_Furnace!AA449</f>
        <v>0.23549999999999999</v>
      </c>
      <c r="G443" s="37">
        <f>NormalizedEnergyImpacts_Furnace!AB449</f>
        <v>18.84</v>
      </c>
      <c r="H443" s="124">
        <f>NormalizedEnergyImpacts_Furnace!AD449</f>
        <v>35.628</v>
      </c>
      <c r="I443" s="2">
        <f>NormalizedEnergyImpacts_Furnace!AE449</f>
        <v>0.16780787999999999</v>
      </c>
      <c r="J443" s="37">
        <f>NormalizedEnergyImpacts_Furnace!AF449</f>
        <v>13.4246304</v>
      </c>
      <c r="K443">
        <f>NormalizedEnergyImpacts_Furnace!AH449</f>
        <v>31.53</v>
      </c>
      <c r="L443" s="162">
        <f>NormalizedEnergyImpacts_Furnace!AI449</f>
        <v>0.14850630000000001</v>
      </c>
      <c r="M443" s="37">
        <f>NormalizedEnergyImpacts_Furnace!AJ449</f>
        <v>11.880504</v>
      </c>
    </row>
    <row r="444" spans="1:13" x14ac:dyDescent="0.4">
      <c r="A444" t="str">
        <f>NormalizedEnergyImpacts_Furnace!E450</f>
        <v>PGE</v>
      </c>
      <c r="B444" t="str">
        <f>NormalizedEnergyImpacts_Furnace!F450</f>
        <v>RtL</v>
      </c>
      <c r="C444" t="str">
        <f>NormalizedEnergyImpacts_Furnace!I450</f>
        <v>CZ03</v>
      </c>
      <c r="D444">
        <f>NormalizedEnergyImpacts_Furnace!Y450</f>
        <v>3.25</v>
      </c>
      <c r="E444">
        <f>NormalizedEnergyImpacts_Furnace!Z450</f>
        <v>20</v>
      </c>
      <c r="F444" s="142">
        <f>NormalizedEnergyImpacts_Furnace!AA450</f>
        <v>0.16250000000000001</v>
      </c>
      <c r="G444" s="37">
        <f>NormalizedEnergyImpacts_Furnace!AB450</f>
        <v>13</v>
      </c>
      <c r="H444" s="124">
        <f>NormalizedEnergyImpacts_Furnace!AD450</f>
        <v>35.628</v>
      </c>
      <c r="I444" s="2">
        <f>NormalizedEnergyImpacts_Furnace!AE450</f>
        <v>0.11579099999999999</v>
      </c>
      <c r="J444" s="37">
        <f>NormalizedEnergyImpacts_Furnace!AF450</f>
        <v>9.26328</v>
      </c>
      <c r="K444">
        <f>NormalizedEnergyImpacts_Furnace!AH450</f>
        <v>46.55</v>
      </c>
      <c r="L444" s="162">
        <f>NormalizedEnergyImpacts_Furnace!AI450</f>
        <v>0.15128749999999999</v>
      </c>
      <c r="M444" s="37">
        <f>NormalizedEnergyImpacts_Furnace!AJ450</f>
        <v>12.103</v>
      </c>
    </row>
    <row r="445" spans="1:13" x14ac:dyDescent="0.4">
      <c r="A445" t="str">
        <f>NormalizedEnergyImpacts_Furnace!E451</f>
        <v>PGE</v>
      </c>
      <c r="B445" t="str">
        <f>NormalizedEnergyImpacts_Furnace!F451</f>
        <v>RtL</v>
      </c>
      <c r="C445" t="str">
        <f>NormalizedEnergyImpacts_Furnace!I451</f>
        <v>CZ04</v>
      </c>
      <c r="D445">
        <f>NormalizedEnergyImpacts_Furnace!Y451</f>
        <v>3.17</v>
      </c>
      <c r="E445">
        <f>NormalizedEnergyImpacts_Furnace!Z451</f>
        <v>20</v>
      </c>
      <c r="F445" s="142">
        <f>NormalizedEnergyImpacts_Furnace!AA451</f>
        <v>0.1585</v>
      </c>
      <c r="G445" s="37">
        <f>NormalizedEnergyImpacts_Furnace!AB451</f>
        <v>12.68</v>
      </c>
      <c r="H445" s="124">
        <f>NormalizedEnergyImpacts_Furnace!AD451</f>
        <v>35.628</v>
      </c>
      <c r="I445" s="2">
        <f>NormalizedEnergyImpacts_Furnace!AE451</f>
        <v>0.11294076</v>
      </c>
      <c r="J445" s="37">
        <f>NormalizedEnergyImpacts_Furnace!AF451</f>
        <v>9.0352607999999996</v>
      </c>
      <c r="K445">
        <f>NormalizedEnergyImpacts_Furnace!AH451</f>
        <v>38.799999999999997</v>
      </c>
      <c r="L445" s="162">
        <f>NormalizedEnergyImpacts_Furnace!AI451</f>
        <v>0.12299599999999999</v>
      </c>
      <c r="M445" s="37">
        <f>NormalizedEnergyImpacts_Furnace!AJ451</f>
        <v>9.8396799999999995</v>
      </c>
    </row>
    <row r="446" spans="1:13" x14ac:dyDescent="0.4">
      <c r="A446" t="str">
        <f>NormalizedEnergyImpacts_Furnace!E452</f>
        <v>PGE</v>
      </c>
      <c r="B446" t="str">
        <f>NormalizedEnergyImpacts_Furnace!F452</f>
        <v>RtL</v>
      </c>
      <c r="C446" t="str">
        <f>NormalizedEnergyImpacts_Furnace!I452</f>
        <v>CZ05</v>
      </c>
      <c r="D446">
        <f>NormalizedEnergyImpacts_Furnace!Y452</f>
        <v>2.3199999999999998</v>
      </c>
      <c r="E446">
        <f>NormalizedEnergyImpacts_Furnace!Z452</f>
        <v>20</v>
      </c>
      <c r="F446" s="142">
        <f>NormalizedEnergyImpacts_Furnace!AA452</f>
        <v>0.11599999999999999</v>
      </c>
      <c r="G446" s="37">
        <f>NormalizedEnergyImpacts_Furnace!AB452</f>
        <v>9.2799999999999994</v>
      </c>
      <c r="H446" s="124">
        <f>NormalizedEnergyImpacts_Furnace!AD452</f>
        <v>35.628</v>
      </c>
      <c r="I446" s="2">
        <f>NormalizedEnergyImpacts_Furnace!AE452</f>
        <v>8.2656960000000002E-2</v>
      </c>
      <c r="J446" s="37">
        <f>NormalizedEnergyImpacts_Furnace!AF452</f>
        <v>6.6125568000000001</v>
      </c>
      <c r="K446">
        <f>NormalizedEnergyImpacts_Furnace!AH452</f>
        <v>38.799999999999997</v>
      </c>
      <c r="L446" s="162">
        <f>NormalizedEnergyImpacts_Furnace!AI452</f>
        <v>9.0015999999999999E-2</v>
      </c>
      <c r="M446" s="37">
        <f>NormalizedEnergyImpacts_Furnace!AJ452</f>
        <v>7.2012799999999997</v>
      </c>
    </row>
    <row r="447" spans="1:13" x14ac:dyDescent="0.4">
      <c r="A447" t="str">
        <f>NormalizedEnergyImpacts_Furnace!E453</f>
        <v>PGE</v>
      </c>
      <c r="B447" t="str">
        <f>NormalizedEnergyImpacts_Furnace!F453</f>
        <v>RtL</v>
      </c>
      <c r="C447" t="str">
        <f>NormalizedEnergyImpacts_Furnace!I453</f>
        <v>CZ11</v>
      </c>
      <c r="D447">
        <f>NormalizedEnergyImpacts_Furnace!Y453</f>
        <v>5.7</v>
      </c>
      <c r="E447">
        <f>NormalizedEnergyImpacts_Furnace!Z453</f>
        <v>20</v>
      </c>
      <c r="F447" s="142">
        <f>NormalizedEnergyImpacts_Furnace!AA453</f>
        <v>0.28500000000000003</v>
      </c>
      <c r="G447" s="37">
        <f>NormalizedEnergyImpacts_Furnace!AB453</f>
        <v>22.800000000000004</v>
      </c>
      <c r="H447" s="124">
        <f>NormalizedEnergyImpacts_Furnace!AD453</f>
        <v>35.628</v>
      </c>
      <c r="I447" s="2">
        <f>NormalizedEnergyImpacts_Furnace!AE453</f>
        <v>0.2030796</v>
      </c>
      <c r="J447" s="37">
        <f>NormalizedEnergyImpacts_Furnace!AF453</f>
        <v>16.246368</v>
      </c>
      <c r="K447">
        <f>NormalizedEnergyImpacts_Furnace!AH453</f>
        <v>22.93</v>
      </c>
      <c r="L447" s="162">
        <f>NormalizedEnergyImpacts_Furnace!AI453</f>
        <v>0.13070100000000001</v>
      </c>
      <c r="M447" s="37">
        <f>NormalizedEnergyImpacts_Furnace!AJ453</f>
        <v>10.45608</v>
      </c>
    </row>
    <row r="448" spans="1:13" x14ac:dyDescent="0.4">
      <c r="A448" t="str">
        <f>NormalizedEnergyImpacts_Furnace!E454</f>
        <v>PGE</v>
      </c>
      <c r="B448" t="str">
        <f>NormalizedEnergyImpacts_Furnace!F454</f>
        <v>RtL</v>
      </c>
      <c r="C448" t="str">
        <f>NormalizedEnergyImpacts_Furnace!I454</f>
        <v>CZ12</v>
      </c>
      <c r="D448">
        <f>NormalizedEnergyImpacts_Furnace!Y454</f>
        <v>5</v>
      </c>
      <c r="E448">
        <f>NormalizedEnergyImpacts_Furnace!Z454</f>
        <v>20</v>
      </c>
      <c r="F448" s="142">
        <f>NormalizedEnergyImpacts_Furnace!AA454</f>
        <v>0.25</v>
      </c>
      <c r="G448" s="37">
        <f>NormalizedEnergyImpacts_Furnace!AB454</f>
        <v>20</v>
      </c>
      <c r="H448" s="124">
        <f>NormalizedEnergyImpacts_Furnace!AD454</f>
        <v>35.628</v>
      </c>
      <c r="I448" s="2">
        <f>NormalizedEnergyImpacts_Furnace!AE454</f>
        <v>0.17813999999999999</v>
      </c>
      <c r="J448" s="37">
        <f>NormalizedEnergyImpacts_Furnace!AF454</f>
        <v>14.251199999999999</v>
      </c>
      <c r="K448">
        <f>NormalizedEnergyImpacts_Furnace!AH454</f>
        <v>46.85</v>
      </c>
      <c r="L448" s="162">
        <f>NormalizedEnergyImpacts_Furnace!AI454</f>
        <v>0.23425000000000001</v>
      </c>
      <c r="M448" s="37">
        <f>NormalizedEnergyImpacts_Furnace!AJ454</f>
        <v>18.740000000000002</v>
      </c>
    </row>
    <row r="449" spans="1:13" x14ac:dyDescent="0.4">
      <c r="A449" t="str">
        <f>NormalizedEnergyImpacts_Furnace!E455</f>
        <v>PGE</v>
      </c>
      <c r="B449" t="str">
        <f>NormalizedEnergyImpacts_Furnace!F455</f>
        <v>RtL</v>
      </c>
      <c r="C449" t="str">
        <f>NormalizedEnergyImpacts_Furnace!I455</f>
        <v>CZ13</v>
      </c>
      <c r="D449">
        <f>NormalizedEnergyImpacts_Furnace!Y455</f>
        <v>3.75</v>
      </c>
      <c r="E449">
        <f>NormalizedEnergyImpacts_Furnace!Z455</f>
        <v>20</v>
      </c>
      <c r="F449" s="142">
        <f>NormalizedEnergyImpacts_Furnace!AA455</f>
        <v>0.1875</v>
      </c>
      <c r="G449" s="37">
        <f>NormalizedEnergyImpacts_Furnace!AB455</f>
        <v>15</v>
      </c>
      <c r="H449" s="124">
        <f>NormalizedEnergyImpacts_Furnace!AD455</f>
        <v>35.628</v>
      </c>
      <c r="I449" s="2">
        <f>NormalizedEnergyImpacts_Furnace!AE455</f>
        <v>0.133605</v>
      </c>
      <c r="J449" s="37">
        <f>NormalizedEnergyImpacts_Furnace!AF455</f>
        <v>10.6884</v>
      </c>
      <c r="K449">
        <f>NormalizedEnergyImpacts_Furnace!AH455</f>
        <v>89.42</v>
      </c>
      <c r="L449" s="162">
        <f>NormalizedEnergyImpacts_Furnace!AI455</f>
        <v>0.33532499999999998</v>
      </c>
      <c r="M449" s="37">
        <f>NormalizedEnergyImpacts_Furnace!AJ455</f>
        <v>26.826000000000001</v>
      </c>
    </row>
    <row r="450" spans="1:13" x14ac:dyDescent="0.4">
      <c r="A450" t="str">
        <f>NormalizedEnergyImpacts_Furnace!E456</f>
        <v>PGE</v>
      </c>
      <c r="B450" t="str">
        <f>NormalizedEnergyImpacts_Furnace!F456</f>
        <v>RtL</v>
      </c>
      <c r="C450" t="str">
        <f>NormalizedEnergyImpacts_Furnace!I456</f>
        <v>CZ16</v>
      </c>
      <c r="D450">
        <f>NormalizedEnergyImpacts_Furnace!Y456</f>
        <v>16.600000000000001</v>
      </c>
      <c r="E450">
        <f>NormalizedEnergyImpacts_Furnace!Z456</f>
        <v>20</v>
      </c>
      <c r="F450" s="142">
        <f>NormalizedEnergyImpacts_Furnace!AA456</f>
        <v>0.83000000000000007</v>
      </c>
      <c r="G450" s="37">
        <f>NormalizedEnergyImpacts_Furnace!AB456</f>
        <v>66.400000000000006</v>
      </c>
      <c r="H450" s="124">
        <f>NormalizedEnergyImpacts_Furnace!AD456</f>
        <v>35.628</v>
      </c>
      <c r="I450" s="2">
        <f>NormalizedEnergyImpacts_Furnace!AE456</f>
        <v>0.59142479999999997</v>
      </c>
      <c r="J450" s="37">
        <f>NormalizedEnergyImpacts_Furnace!AF456</f>
        <v>47.313983999999998</v>
      </c>
      <c r="K450">
        <f>NormalizedEnergyImpacts_Furnace!AH456</f>
        <v>70.08</v>
      </c>
      <c r="L450" s="162">
        <f>NormalizedEnergyImpacts_Furnace!AI456</f>
        <v>1.1633279999999999</v>
      </c>
      <c r="M450" s="37">
        <f>NormalizedEnergyImpacts_Furnace!AJ456</f>
        <v>93.066239999999993</v>
      </c>
    </row>
    <row r="451" spans="1:13" hidden="1" x14ac:dyDescent="0.4">
      <c r="A451" t="str">
        <f>NormalizedEnergyImpacts_Furnace!E457</f>
        <v>PGE</v>
      </c>
      <c r="B451" t="str">
        <f>NormalizedEnergyImpacts_Furnace!F457</f>
        <v>RtL</v>
      </c>
      <c r="C451" t="str">
        <f>NormalizedEnergyImpacts_Furnace!I457</f>
        <v>IOU</v>
      </c>
      <c r="D451">
        <f>NormalizedEnergyImpacts_Furnace!Y457</f>
        <v>4</v>
      </c>
      <c r="E451">
        <f>NormalizedEnergyImpacts_Furnace!Z457</f>
        <v>20</v>
      </c>
      <c r="F451" s="142">
        <f>NormalizedEnergyImpacts_Furnace!AA457</f>
        <v>0.2</v>
      </c>
      <c r="G451" s="37">
        <f>NormalizedEnergyImpacts_Furnace!AB457</f>
        <v>16</v>
      </c>
      <c r="H451" s="124">
        <f>NormalizedEnergyImpacts_Furnace!AD457</f>
        <v>35.628</v>
      </c>
      <c r="I451" s="2">
        <f>NormalizedEnergyImpacts_Furnace!AE457</f>
        <v>0.142512</v>
      </c>
      <c r="J451" s="37">
        <f>NormalizedEnergyImpacts_Furnace!AF457</f>
        <v>11.40096</v>
      </c>
      <c r="K451" t="b">
        <f>NormalizedEnergyImpacts_Furnace!AH457</f>
        <v>0</v>
      </c>
      <c r="L451" s="162">
        <f>NormalizedEnergyImpacts_Furnace!AI457</f>
        <v>0</v>
      </c>
      <c r="M451" s="37">
        <f>NormalizedEnergyImpacts_Furnace!AJ457</f>
        <v>0</v>
      </c>
    </row>
    <row r="452" spans="1:13" x14ac:dyDescent="0.4">
      <c r="A452" t="str">
        <f>NormalizedEnergyImpacts_Furnace!E458</f>
        <v>PGE</v>
      </c>
      <c r="B452" t="str">
        <f>NormalizedEnergyImpacts_Furnace!F458</f>
        <v>RtS</v>
      </c>
      <c r="C452" t="str">
        <f>NormalizedEnergyImpacts_Furnace!I458</f>
        <v>CZ01</v>
      </c>
      <c r="D452">
        <f>NormalizedEnergyImpacts_Furnace!Y458</f>
        <v>11.6</v>
      </c>
      <c r="E452">
        <f>NormalizedEnergyImpacts_Furnace!Z458</f>
        <v>30</v>
      </c>
      <c r="F452" s="142">
        <f>NormalizedEnergyImpacts_Furnace!AA458</f>
        <v>0.38666666666666666</v>
      </c>
      <c r="G452" s="37">
        <f>NormalizedEnergyImpacts_Furnace!AB458</f>
        <v>30.933333333333334</v>
      </c>
      <c r="H452" s="124">
        <f>NormalizedEnergyImpacts_Furnace!AD458</f>
        <v>35.628</v>
      </c>
      <c r="I452" s="2">
        <f>NormalizedEnergyImpacts_Furnace!AE458</f>
        <v>0.41328479999999995</v>
      </c>
      <c r="J452" s="37">
        <f>NormalizedEnergyImpacts_Furnace!AF458</f>
        <v>33.062783999999994</v>
      </c>
      <c r="K452">
        <f>NormalizedEnergyImpacts_Furnace!AH458</f>
        <v>38.33</v>
      </c>
      <c r="L452" s="162">
        <f>NormalizedEnergyImpacts_Furnace!AI458</f>
        <v>0.44462799999999997</v>
      </c>
      <c r="M452" s="37">
        <f>NormalizedEnergyImpacts_Furnace!AJ458</f>
        <v>35.570239999999998</v>
      </c>
    </row>
    <row r="453" spans="1:13" x14ac:dyDescent="0.4">
      <c r="A453" t="str">
        <f>NormalizedEnergyImpacts_Furnace!E459</f>
        <v>PGE</v>
      </c>
      <c r="B453" t="str">
        <f>NormalizedEnergyImpacts_Furnace!F459</f>
        <v>RtS</v>
      </c>
      <c r="C453" t="str">
        <f>NormalizedEnergyImpacts_Furnace!I459</f>
        <v>CZ02</v>
      </c>
      <c r="D453">
        <f>NormalizedEnergyImpacts_Furnace!Y459</f>
        <v>8.92</v>
      </c>
      <c r="E453">
        <f>NormalizedEnergyImpacts_Furnace!Z459</f>
        <v>30</v>
      </c>
      <c r="F453" s="142">
        <f>NormalizedEnergyImpacts_Furnace!AA459</f>
        <v>0.29733333333333334</v>
      </c>
      <c r="G453" s="37">
        <f>NormalizedEnergyImpacts_Furnace!AB459</f>
        <v>23.786666666666669</v>
      </c>
      <c r="H453" s="124">
        <f>NormalizedEnergyImpacts_Furnace!AD459</f>
        <v>35.628</v>
      </c>
      <c r="I453" s="2">
        <f>NormalizedEnergyImpacts_Furnace!AE459</f>
        <v>0.31780175999999999</v>
      </c>
      <c r="J453" s="37">
        <f>NormalizedEnergyImpacts_Furnace!AF459</f>
        <v>25.4241408</v>
      </c>
      <c r="K453">
        <f>NormalizedEnergyImpacts_Furnace!AH459</f>
        <v>31.53</v>
      </c>
      <c r="L453" s="162">
        <f>NormalizedEnergyImpacts_Furnace!AI459</f>
        <v>0.28124759999999999</v>
      </c>
      <c r="M453" s="37">
        <f>NormalizedEnergyImpacts_Furnace!AJ459</f>
        <v>22.499807999999998</v>
      </c>
    </row>
    <row r="454" spans="1:13" x14ac:dyDescent="0.4">
      <c r="A454" t="str">
        <f>NormalizedEnergyImpacts_Furnace!E460</f>
        <v>PGE</v>
      </c>
      <c r="B454" t="str">
        <f>NormalizedEnergyImpacts_Furnace!F460</f>
        <v>RtS</v>
      </c>
      <c r="C454" t="str">
        <f>NormalizedEnergyImpacts_Furnace!I460</f>
        <v>CZ03</v>
      </c>
      <c r="D454">
        <f>NormalizedEnergyImpacts_Furnace!Y460</f>
        <v>6.7</v>
      </c>
      <c r="E454">
        <f>NormalizedEnergyImpacts_Furnace!Z460</f>
        <v>30</v>
      </c>
      <c r="F454" s="142">
        <f>NormalizedEnergyImpacts_Furnace!AA460</f>
        <v>0.22333333333333333</v>
      </c>
      <c r="G454" s="37">
        <f>NormalizedEnergyImpacts_Furnace!AB460</f>
        <v>17.866666666666667</v>
      </c>
      <c r="H454" s="124">
        <f>NormalizedEnergyImpacts_Furnace!AD460</f>
        <v>35.628</v>
      </c>
      <c r="I454" s="2">
        <f>NormalizedEnergyImpacts_Furnace!AE460</f>
        <v>0.23870760000000002</v>
      </c>
      <c r="J454" s="37">
        <f>NormalizedEnergyImpacts_Furnace!AF460</f>
        <v>19.096608000000003</v>
      </c>
      <c r="K454">
        <f>NormalizedEnergyImpacts_Furnace!AH460</f>
        <v>46.55</v>
      </c>
      <c r="L454" s="162">
        <f>NormalizedEnergyImpacts_Furnace!AI460</f>
        <v>0.31188499999999997</v>
      </c>
      <c r="M454" s="37">
        <f>NormalizedEnergyImpacts_Furnace!AJ460</f>
        <v>24.950799999999997</v>
      </c>
    </row>
    <row r="455" spans="1:13" x14ac:dyDescent="0.4">
      <c r="A455" t="str">
        <f>NormalizedEnergyImpacts_Furnace!E461</f>
        <v>PGE</v>
      </c>
      <c r="B455" t="str">
        <f>NormalizedEnergyImpacts_Furnace!F461</f>
        <v>RtS</v>
      </c>
      <c r="C455" t="str">
        <f>NormalizedEnergyImpacts_Furnace!I461</f>
        <v>CZ04</v>
      </c>
      <c r="D455">
        <f>NormalizedEnergyImpacts_Furnace!Y461</f>
        <v>6.24</v>
      </c>
      <c r="E455">
        <f>NormalizedEnergyImpacts_Furnace!Z461</f>
        <v>30</v>
      </c>
      <c r="F455" s="142">
        <f>NormalizedEnergyImpacts_Furnace!AA461</f>
        <v>0.20800000000000002</v>
      </c>
      <c r="G455" s="37">
        <f>NormalizedEnergyImpacts_Furnace!AB461</f>
        <v>16.64</v>
      </c>
      <c r="H455" s="124">
        <f>NormalizedEnergyImpacts_Furnace!AD461</f>
        <v>35.628</v>
      </c>
      <c r="I455" s="2">
        <f>NormalizedEnergyImpacts_Furnace!AE461</f>
        <v>0.22231872</v>
      </c>
      <c r="J455" s="37">
        <f>NormalizedEnergyImpacts_Furnace!AF461</f>
        <v>17.785497599999999</v>
      </c>
      <c r="K455">
        <f>NormalizedEnergyImpacts_Furnace!AH461</f>
        <v>38.799999999999997</v>
      </c>
      <c r="L455" s="162">
        <f>NormalizedEnergyImpacts_Furnace!AI461</f>
        <v>0.24211199999999997</v>
      </c>
      <c r="M455" s="37">
        <f>NormalizedEnergyImpacts_Furnace!AJ461</f>
        <v>19.368959999999998</v>
      </c>
    </row>
    <row r="456" spans="1:13" x14ac:dyDescent="0.4">
      <c r="A456" t="str">
        <f>NormalizedEnergyImpacts_Furnace!E462</f>
        <v>PGE</v>
      </c>
      <c r="B456" t="str">
        <f>NormalizedEnergyImpacts_Furnace!F462</f>
        <v>RtS</v>
      </c>
      <c r="C456" t="str">
        <f>NormalizedEnergyImpacts_Furnace!I462</f>
        <v>CZ05</v>
      </c>
      <c r="D456">
        <f>NormalizedEnergyImpacts_Furnace!Y462</f>
        <v>4.63</v>
      </c>
      <c r="E456">
        <f>NormalizedEnergyImpacts_Furnace!Z462</f>
        <v>30</v>
      </c>
      <c r="F456" s="142">
        <f>NormalizedEnergyImpacts_Furnace!AA462</f>
        <v>0.15433333333333332</v>
      </c>
      <c r="G456" s="37">
        <f>NormalizedEnergyImpacts_Furnace!AB462</f>
        <v>12.346666666666666</v>
      </c>
      <c r="H456" s="124">
        <f>NormalizedEnergyImpacts_Furnace!AD462</f>
        <v>35.628</v>
      </c>
      <c r="I456" s="2">
        <f>NormalizedEnergyImpacts_Furnace!AE462</f>
        <v>0.16495763999999999</v>
      </c>
      <c r="J456" s="37">
        <f>NormalizedEnergyImpacts_Furnace!AF462</f>
        <v>13.1966112</v>
      </c>
      <c r="K456">
        <f>NormalizedEnergyImpacts_Furnace!AH462</f>
        <v>38.799999999999997</v>
      </c>
      <c r="L456" s="162">
        <f>NormalizedEnergyImpacts_Furnace!AI462</f>
        <v>0.17964399999999997</v>
      </c>
      <c r="M456" s="37">
        <f>NormalizedEnergyImpacts_Furnace!AJ462</f>
        <v>14.371519999999997</v>
      </c>
    </row>
    <row r="457" spans="1:13" x14ac:dyDescent="0.4">
      <c r="A457" t="str">
        <f>NormalizedEnergyImpacts_Furnace!E463</f>
        <v>PGE</v>
      </c>
      <c r="B457" t="str">
        <f>NormalizedEnergyImpacts_Furnace!F463</f>
        <v>RtS</v>
      </c>
      <c r="C457" t="str">
        <f>NormalizedEnergyImpacts_Furnace!I463</f>
        <v>CZ11</v>
      </c>
      <c r="D457">
        <f>NormalizedEnergyImpacts_Furnace!Y463</f>
        <v>11.8</v>
      </c>
      <c r="E457">
        <f>NormalizedEnergyImpacts_Furnace!Z463</f>
        <v>30</v>
      </c>
      <c r="F457" s="142">
        <f>NormalizedEnergyImpacts_Furnace!AA463</f>
        <v>0.39333333333333337</v>
      </c>
      <c r="G457" s="37">
        <f>NormalizedEnergyImpacts_Furnace!AB463</f>
        <v>31.466666666666669</v>
      </c>
      <c r="H457" s="124">
        <f>NormalizedEnergyImpacts_Furnace!AD463</f>
        <v>35.628</v>
      </c>
      <c r="I457" s="2">
        <f>NormalizedEnergyImpacts_Furnace!AE463</f>
        <v>0.42041040000000007</v>
      </c>
      <c r="J457" s="37">
        <f>NormalizedEnergyImpacts_Furnace!AF463</f>
        <v>33.632832000000008</v>
      </c>
      <c r="K457">
        <f>NormalizedEnergyImpacts_Furnace!AH463</f>
        <v>22.93</v>
      </c>
      <c r="L457" s="162">
        <f>NormalizedEnergyImpacts_Furnace!AI463</f>
        <v>0.27057400000000004</v>
      </c>
      <c r="M457" s="37">
        <f>NormalizedEnergyImpacts_Furnace!AJ463</f>
        <v>21.645920000000004</v>
      </c>
    </row>
    <row r="458" spans="1:13" x14ac:dyDescent="0.4">
      <c r="A458" t="str">
        <f>NormalizedEnergyImpacts_Furnace!E464</f>
        <v>PGE</v>
      </c>
      <c r="B458" t="str">
        <f>NormalizedEnergyImpacts_Furnace!F464</f>
        <v>RtS</v>
      </c>
      <c r="C458" t="str">
        <f>NormalizedEnergyImpacts_Furnace!I464</f>
        <v>CZ12</v>
      </c>
      <c r="D458">
        <f>NormalizedEnergyImpacts_Furnace!Y464</f>
        <v>10.3</v>
      </c>
      <c r="E458">
        <f>NormalizedEnergyImpacts_Furnace!Z464</f>
        <v>30</v>
      </c>
      <c r="F458" s="142">
        <f>NormalizedEnergyImpacts_Furnace!AA464</f>
        <v>0.34333333333333338</v>
      </c>
      <c r="G458" s="37">
        <f>NormalizedEnergyImpacts_Furnace!AB464</f>
        <v>27.466666666666669</v>
      </c>
      <c r="H458" s="124">
        <f>NormalizedEnergyImpacts_Furnace!AD464</f>
        <v>35.628</v>
      </c>
      <c r="I458" s="2">
        <f>NormalizedEnergyImpacts_Furnace!AE464</f>
        <v>0.36696840000000003</v>
      </c>
      <c r="J458" s="37">
        <f>NormalizedEnergyImpacts_Furnace!AF464</f>
        <v>29.357472000000001</v>
      </c>
      <c r="K458">
        <f>NormalizedEnergyImpacts_Furnace!AH464</f>
        <v>46.85</v>
      </c>
      <c r="L458" s="162">
        <f>NormalizedEnergyImpacts_Furnace!AI464</f>
        <v>0.48255500000000001</v>
      </c>
      <c r="M458" s="37">
        <f>NormalizedEnergyImpacts_Furnace!AJ464</f>
        <v>38.604399999999998</v>
      </c>
    </row>
    <row r="459" spans="1:13" x14ac:dyDescent="0.4">
      <c r="A459" t="str">
        <f>NormalizedEnergyImpacts_Furnace!E465</f>
        <v>PGE</v>
      </c>
      <c r="B459" t="str">
        <f>NormalizedEnergyImpacts_Furnace!F465</f>
        <v>RtS</v>
      </c>
      <c r="C459" t="str">
        <f>NormalizedEnergyImpacts_Furnace!I465</f>
        <v>CZ13</v>
      </c>
      <c r="D459">
        <f>NormalizedEnergyImpacts_Furnace!Y465</f>
        <v>7.61</v>
      </c>
      <c r="E459">
        <f>NormalizedEnergyImpacts_Furnace!Z465</f>
        <v>30</v>
      </c>
      <c r="F459" s="142">
        <f>NormalizedEnergyImpacts_Furnace!AA465</f>
        <v>0.25366666666666665</v>
      </c>
      <c r="G459" s="37">
        <f>NormalizedEnergyImpacts_Furnace!AB465</f>
        <v>20.293333333333333</v>
      </c>
      <c r="H459" s="124">
        <f>NormalizedEnergyImpacts_Furnace!AD465</f>
        <v>35.628</v>
      </c>
      <c r="I459" s="2">
        <f>NormalizedEnergyImpacts_Furnace!AE465</f>
        <v>0.27112908000000002</v>
      </c>
      <c r="J459" s="37">
        <f>NormalizedEnergyImpacts_Furnace!AF465</f>
        <v>21.690326400000004</v>
      </c>
      <c r="K459">
        <f>NormalizedEnergyImpacts_Furnace!AH465</f>
        <v>89.42</v>
      </c>
      <c r="L459" s="162">
        <f>NormalizedEnergyImpacts_Furnace!AI465</f>
        <v>0.68048620000000004</v>
      </c>
      <c r="M459" s="37">
        <f>NormalizedEnergyImpacts_Furnace!AJ465</f>
        <v>54.438896</v>
      </c>
    </row>
    <row r="460" spans="1:13" x14ac:dyDescent="0.4">
      <c r="A460" t="str">
        <f>NormalizedEnergyImpacts_Furnace!E466</f>
        <v>PGE</v>
      </c>
      <c r="B460" t="str">
        <f>NormalizedEnergyImpacts_Furnace!F466</f>
        <v>RtS</v>
      </c>
      <c r="C460" t="str">
        <f>NormalizedEnergyImpacts_Furnace!I466</f>
        <v>CZ16</v>
      </c>
      <c r="D460">
        <f>NormalizedEnergyImpacts_Furnace!Y466</f>
        <v>26</v>
      </c>
      <c r="E460">
        <f>NormalizedEnergyImpacts_Furnace!Z466</f>
        <v>30</v>
      </c>
      <c r="F460" s="142">
        <f>NormalizedEnergyImpacts_Furnace!AA466</f>
        <v>0.8666666666666667</v>
      </c>
      <c r="G460" s="37">
        <f>NormalizedEnergyImpacts_Furnace!AB466</f>
        <v>69.333333333333343</v>
      </c>
      <c r="H460" s="124">
        <f>NormalizedEnergyImpacts_Furnace!AD466</f>
        <v>35.628</v>
      </c>
      <c r="I460" s="2">
        <f>NormalizedEnergyImpacts_Furnace!AE466</f>
        <v>0.92632799999999993</v>
      </c>
      <c r="J460" s="37">
        <f>NormalizedEnergyImpacts_Furnace!AF466</f>
        <v>74.10624</v>
      </c>
      <c r="K460">
        <f>NormalizedEnergyImpacts_Furnace!AH466</f>
        <v>70.08</v>
      </c>
      <c r="L460" s="162">
        <f>NormalizedEnergyImpacts_Furnace!AI466</f>
        <v>1.8220799999999999</v>
      </c>
      <c r="M460" s="37">
        <f>NormalizedEnergyImpacts_Furnace!AJ466</f>
        <v>145.7664</v>
      </c>
    </row>
    <row r="461" spans="1:13" hidden="1" x14ac:dyDescent="0.4">
      <c r="A461" t="str">
        <f>NormalizedEnergyImpacts_Furnace!E467</f>
        <v>PGE</v>
      </c>
      <c r="B461" t="str">
        <f>NormalizedEnergyImpacts_Furnace!F467</f>
        <v>RtS</v>
      </c>
      <c r="C461" t="str">
        <f>NormalizedEnergyImpacts_Furnace!I467</f>
        <v>IOU</v>
      </c>
      <c r="D461">
        <f>NormalizedEnergyImpacts_Furnace!Y467</f>
        <v>8.1</v>
      </c>
      <c r="E461">
        <f>NormalizedEnergyImpacts_Furnace!Z467</f>
        <v>30</v>
      </c>
      <c r="F461" s="142">
        <f>NormalizedEnergyImpacts_Furnace!AA467</f>
        <v>0.26999999999999996</v>
      </c>
      <c r="G461" s="37">
        <f>NormalizedEnergyImpacts_Furnace!AB467</f>
        <v>21.599999999999998</v>
      </c>
      <c r="H461" s="124">
        <f>NormalizedEnergyImpacts_Furnace!AD467</f>
        <v>35.628</v>
      </c>
      <c r="I461" s="2">
        <f>NormalizedEnergyImpacts_Furnace!AE467</f>
        <v>0.28858679999999998</v>
      </c>
      <c r="J461" s="37">
        <f>NormalizedEnergyImpacts_Furnace!AF467</f>
        <v>23.086943999999999</v>
      </c>
      <c r="K461" t="b">
        <f>NormalizedEnergyImpacts_Furnace!AH467</f>
        <v>0</v>
      </c>
      <c r="L461" s="162">
        <f>NormalizedEnergyImpacts_Furnace!AI467</f>
        <v>0</v>
      </c>
      <c r="M461" s="37">
        <f>NormalizedEnergyImpacts_Furnace!AJ467</f>
        <v>0</v>
      </c>
    </row>
    <row r="462" spans="1:13" x14ac:dyDescent="0.4">
      <c r="A462" t="str">
        <f>NormalizedEnergyImpacts_Furnace!E468</f>
        <v>PGE</v>
      </c>
      <c r="B462" t="str">
        <f>NormalizedEnergyImpacts_Furnace!F468</f>
        <v>SCn</v>
      </c>
      <c r="C462" t="str">
        <f>NormalizedEnergyImpacts_Furnace!I468</f>
        <v>CZ01</v>
      </c>
      <c r="D462">
        <f>NormalizedEnergyImpacts_Furnace!Y468</f>
        <v>8.91</v>
      </c>
      <c r="E462">
        <f>NormalizedEnergyImpacts_Furnace!Z468</f>
        <v>30</v>
      </c>
      <c r="F462" s="142">
        <f>NormalizedEnergyImpacts_Furnace!AA468</f>
        <v>0.29699999999999999</v>
      </c>
      <c r="G462" s="37">
        <f>NormalizedEnergyImpacts_Furnace!AB468</f>
        <v>23.759999999999998</v>
      </c>
      <c r="H462" s="124">
        <f>NormalizedEnergyImpacts_Furnace!AD468</f>
        <v>89.344999999999999</v>
      </c>
      <c r="I462" s="2">
        <f>NormalizedEnergyImpacts_Furnace!AE468</f>
        <v>0.79606394999999996</v>
      </c>
      <c r="J462" s="37">
        <f>NormalizedEnergyImpacts_Furnace!AF468</f>
        <v>63.685115999999994</v>
      </c>
      <c r="K462">
        <f>NormalizedEnergyImpacts_Furnace!AH468</f>
        <v>89.344999999999999</v>
      </c>
      <c r="L462" s="162">
        <f>NormalizedEnergyImpacts_Furnace!AI468</f>
        <v>0.79606394999999996</v>
      </c>
      <c r="M462" s="37">
        <f>NormalizedEnergyImpacts_Furnace!AJ468</f>
        <v>63.685115999999994</v>
      </c>
    </row>
    <row r="463" spans="1:13" x14ac:dyDescent="0.4">
      <c r="A463" t="str">
        <f>NormalizedEnergyImpacts_Furnace!E469</f>
        <v>PGE</v>
      </c>
      <c r="B463" t="str">
        <f>NormalizedEnergyImpacts_Furnace!F469</f>
        <v>SCn</v>
      </c>
      <c r="C463" t="str">
        <f>NormalizedEnergyImpacts_Furnace!I469</f>
        <v>CZ02</v>
      </c>
      <c r="D463">
        <f>NormalizedEnergyImpacts_Furnace!Y469</f>
        <v>6.04</v>
      </c>
      <c r="E463">
        <f>NormalizedEnergyImpacts_Furnace!Z469</f>
        <v>30</v>
      </c>
      <c r="F463" s="142">
        <f>NormalizedEnergyImpacts_Furnace!AA469</f>
        <v>0.20133333333333334</v>
      </c>
      <c r="G463" s="37">
        <f>NormalizedEnergyImpacts_Furnace!AB469</f>
        <v>16.106666666666666</v>
      </c>
      <c r="H463" s="124">
        <f>NormalizedEnergyImpacts_Furnace!AD469</f>
        <v>89.344999999999999</v>
      </c>
      <c r="I463" s="2">
        <f>NormalizedEnergyImpacts_Furnace!AE469</f>
        <v>0.53964380000000001</v>
      </c>
      <c r="J463" s="37">
        <f>NormalizedEnergyImpacts_Furnace!AF469</f>
        <v>43.171503999999999</v>
      </c>
      <c r="K463">
        <f>NormalizedEnergyImpacts_Furnace!AH469</f>
        <v>74.03</v>
      </c>
      <c r="L463" s="162">
        <f>NormalizedEnergyImpacts_Furnace!AI469</f>
        <v>0.44714120000000002</v>
      </c>
      <c r="M463" s="37">
        <f>NormalizedEnergyImpacts_Furnace!AJ469</f>
        <v>35.771296</v>
      </c>
    </row>
    <row r="464" spans="1:13" x14ac:dyDescent="0.4">
      <c r="A464" t="str">
        <f>NormalizedEnergyImpacts_Furnace!E470</f>
        <v>PGE</v>
      </c>
      <c r="B464" t="str">
        <f>NormalizedEnergyImpacts_Furnace!F470</f>
        <v>SCn</v>
      </c>
      <c r="C464" t="str">
        <f>NormalizedEnergyImpacts_Furnace!I470</f>
        <v>CZ03</v>
      </c>
      <c r="D464">
        <f>NormalizedEnergyImpacts_Furnace!Y470</f>
        <v>5.07</v>
      </c>
      <c r="E464">
        <f>NormalizedEnergyImpacts_Furnace!Z470</f>
        <v>30</v>
      </c>
      <c r="F464" s="142">
        <f>NormalizedEnergyImpacts_Furnace!AA470</f>
        <v>0.16900000000000001</v>
      </c>
      <c r="G464" s="37">
        <f>NormalizedEnergyImpacts_Furnace!AB470</f>
        <v>13.520000000000001</v>
      </c>
      <c r="H464" s="124">
        <f>NormalizedEnergyImpacts_Furnace!AD470</f>
        <v>89.344999999999999</v>
      </c>
      <c r="I464" s="2">
        <f>NormalizedEnergyImpacts_Furnace!AE470</f>
        <v>0.45297915</v>
      </c>
      <c r="J464" s="37">
        <f>NormalizedEnergyImpacts_Furnace!AF470</f>
        <v>36.238332</v>
      </c>
      <c r="K464">
        <f>NormalizedEnergyImpacts_Furnace!AH470</f>
        <v>127.74</v>
      </c>
      <c r="L464" s="162">
        <f>NormalizedEnergyImpacts_Furnace!AI470</f>
        <v>0.64764179999999993</v>
      </c>
      <c r="M464" s="37">
        <f>NormalizedEnergyImpacts_Furnace!AJ470</f>
        <v>51.811343999999991</v>
      </c>
    </row>
    <row r="465" spans="1:13" x14ac:dyDescent="0.4">
      <c r="A465" t="str">
        <f>NormalizedEnergyImpacts_Furnace!E471</f>
        <v>PGE</v>
      </c>
      <c r="B465" t="str">
        <f>NormalizedEnergyImpacts_Furnace!F471</f>
        <v>SCn</v>
      </c>
      <c r="C465" t="str">
        <f>NormalizedEnergyImpacts_Furnace!I471</f>
        <v>CZ04</v>
      </c>
      <c r="D465">
        <f>NormalizedEnergyImpacts_Furnace!Y471</f>
        <v>4.79</v>
      </c>
      <c r="E465">
        <f>NormalizedEnergyImpacts_Furnace!Z471</f>
        <v>30</v>
      </c>
      <c r="F465" s="142">
        <f>NormalizedEnergyImpacts_Furnace!AA471</f>
        <v>0.15966666666666668</v>
      </c>
      <c r="G465" s="37">
        <f>NormalizedEnergyImpacts_Furnace!AB471</f>
        <v>12.773333333333333</v>
      </c>
      <c r="H465" s="124">
        <f>NormalizedEnergyImpacts_Furnace!AD471</f>
        <v>89.344999999999999</v>
      </c>
      <c r="I465" s="2">
        <f>NormalizedEnergyImpacts_Furnace!AE471</f>
        <v>0.42796255</v>
      </c>
      <c r="J465" s="37">
        <f>NormalizedEnergyImpacts_Furnace!AF471</f>
        <v>34.237003999999999</v>
      </c>
      <c r="K465">
        <f>NormalizedEnergyImpacts_Furnace!AH471</f>
        <v>73.62</v>
      </c>
      <c r="L465" s="162">
        <f>NormalizedEnergyImpacts_Furnace!AI471</f>
        <v>0.3526398</v>
      </c>
      <c r="M465" s="37">
        <f>NormalizedEnergyImpacts_Furnace!AJ471</f>
        <v>28.211183999999999</v>
      </c>
    </row>
    <row r="466" spans="1:13" x14ac:dyDescent="0.4">
      <c r="A466" t="str">
        <f>NormalizedEnergyImpacts_Furnace!E472</f>
        <v>PGE</v>
      </c>
      <c r="B466" t="str">
        <f>NormalizedEnergyImpacts_Furnace!F472</f>
        <v>SCn</v>
      </c>
      <c r="C466" t="str">
        <f>NormalizedEnergyImpacts_Furnace!I472</f>
        <v>CZ05</v>
      </c>
      <c r="D466">
        <f>NormalizedEnergyImpacts_Furnace!Y472</f>
        <v>3.51</v>
      </c>
      <c r="E466">
        <f>NormalizedEnergyImpacts_Furnace!Z472</f>
        <v>30</v>
      </c>
      <c r="F466" s="142">
        <f>NormalizedEnergyImpacts_Furnace!AA472</f>
        <v>0.11699999999999999</v>
      </c>
      <c r="G466" s="37">
        <f>NormalizedEnergyImpacts_Furnace!AB472</f>
        <v>9.36</v>
      </c>
      <c r="H466" s="124">
        <f>NormalizedEnergyImpacts_Furnace!AD472</f>
        <v>89.344999999999999</v>
      </c>
      <c r="I466" s="2">
        <f>NormalizedEnergyImpacts_Furnace!AE472</f>
        <v>0.31360094999999999</v>
      </c>
      <c r="J466" s="37">
        <f>NormalizedEnergyImpacts_Furnace!AF472</f>
        <v>25.088076000000001</v>
      </c>
      <c r="K466">
        <f>NormalizedEnergyImpacts_Furnace!AH472</f>
        <v>73.62</v>
      </c>
      <c r="L466" s="162">
        <f>NormalizedEnergyImpacts_Furnace!AI472</f>
        <v>0.25840619999999997</v>
      </c>
      <c r="M466" s="37">
        <f>NormalizedEnergyImpacts_Furnace!AJ472</f>
        <v>20.672495999999999</v>
      </c>
    </row>
    <row r="467" spans="1:13" x14ac:dyDescent="0.4">
      <c r="A467" t="str">
        <f>NormalizedEnergyImpacts_Furnace!E473</f>
        <v>PGE</v>
      </c>
      <c r="B467" t="str">
        <f>NormalizedEnergyImpacts_Furnace!F473</f>
        <v>SCn</v>
      </c>
      <c r="C467" t="str">
        <f>NormalizedEnergyImpacts_Furnace!I473</f>
        <v>CZ11</v>
      </c>
      <c r="D467">
        <f>NormalizedEnergyImpacts_Furnace!Y473</f>
        <v>7.1</v>
      </c>
      <c r="E467">
        <f>NormalizedEnergyImpacts_Furnace!Z473</f>
        <v>30</v>
      </c>
      <c r="F467" s="142">
        <f>NormalizedEnergyImpacts_Furnace!AA473</f>
        <v>0.23666666666666666</v>
      </c>
      <c r="G467" s="37">
        <f>NormalizedEnergyImpacts_Furnace!AB473</f>
        <v>18.933333333333334</v>
      </c>
      <c r="H467" s="124">
        <f>NormalizedEnergyImpacts_Furnace!AD473</f>
        <v>89.344999999999999</v>
      </c>
      <c r="I467" s="2">
        <f>NormalizedEnergyImpacts_Furnace!AE473</f>
        <v>0.6343494999999999</v>
      </c>
      <c r="J467" s="37">
        <f>NormalizedEnergyImpacts_Furnace!AF473</f>
        <v>50.747959999999992</v>
      </c>
      <c r="K467">
        <f>NormalizedEnergyImpacts_Furnace!AH473</f>
        <v>81.99</v>
      </c>
      <c r="L467" s="162">
        <f>NormalizedEnergyImpacts_Furnace!AI473</f>
        <v>0.5821289999999999</v>
      </c>
      <c r="M467" s="37">
        <f>NormalizedEnergyImpacts_Furnace!AJ473</f>
        <v>46.570319999999995</v>
      </c>
    </row>
    <row r="468" spans="1:13" x14ac:dyDescent="0.4">
      <c r="A468" t="str">
        <f>NormalizedEnergyImpacts_Furnace!E474</f>
        <v>PGE</v>
      </c>
      <c r="B468" t="str">
        <f>NormalizedEnergyImpacts_Furnace!F474</f>
        <v>SCn</v>
      </c>
      <c r="C468" t="str">
        <f>NormalizedEnergyImpacts_Furnace!I474</f>
        <v>CZ12</v>
      </c>
      <c r="D468">
        <f>NormalizedEnergyImpacts_Furnace!Y474</f>
        <v>6.51</v>
      </c>
      <c r="E468">
        <f>NormalizedEnergyImpacts_Furnace!Z474</f>
        <v>30</v>
      </c>
      <c r="F468" s="142">
        <f>NormalizedEnergyImpacts_Furnace!AA474</f>
        <v>0.217</v>
      </c>
      <c r="G468" s="37">
        <f>NormalizedEnergyImpacts_Furnace!AB474</f>
        <v>17.36</v>
      </c>
      <c r="H468" s="124">
        <f>NormalizedEnergyImpacts_Furnace!AD474</f>
        <v>89.344999999999999</v>
      </c>
      <c r="I468" s="2">
        <f>NormalizedEnergyImpacts_Furnace!AE474</f>
        <v>0.58163595000000001</v>
      </c>
      <c r="J468" s="37">
        <f>NormalizedEnergyImpacts_Furnace!AF474</f>
        <v>46.530875999999999</v>
      </c>
      <c r="K468">
        <f>NormalizedEnergyImpacts_Furnace!AH474</f>
        <v>669.98</v>
      </c>
      <c r="L468" s="162">
        <f>NormalizedEnergyImpacts_Furnace!AI474</f>
        <v>4.3615697999999998</v>
      </c>
      <c r="M468" s="37">
        <f>NormalizedEnergyImpacts_Furnace!AJ474</f>
        <v>348.92558399999996</v>
      </c>
    </row>
    <row r="469" spans="1:13" x14ac:dyDescent="0.4">
      <c r="A469" t="str">
        <f>NormalizedEnergyImpacts_Furnace!E475</f>
        <v>PGE</v>
      </c>
      <c r="B469" t="str">
        <f>NormalizedEnergyImpacts_Furnace!F475</f>
        <v>SCn</v>
      </c>
      <c r="C469" t="str">
        <f>NormalizedEnergyImpacts_Furnace!I475</f>
        <v>CZ13</v>
      </c>
      <c r="D469">
        <f>NormalizedEnergyImpacts_Furnace!Y475</f>
        <v>5.09</v>
      </c>
      <c r="E469">
        <f>NormalizedEnergyImpacts_Furnace!Z475</f>
        <v>30</v>
      </c>
      <c r="F469" s="142">
        <f>NormalizedEnergyImpacts_Furnace!AA475</f>
        <v>0.16966666666666666</v>
      </c>
      <c r="G469" s="37">
        <f>NormalizedEnergyImpacts_Furnace!AB475</f>
        <v>13.573333333333332</v>
      </c>
      <c r="H469" s="124">
        <f>NormalizedEnergyImpacts_Furnace!AD475</f>
        <v>89.344999999999999</v>
      </c>
      <c r="I469" s="2">
        <f>NormalizedEnergyImpacts_Furnace!AE475</f>
        <v>0.45476604999999998</v>
      </c>
      <c r="J469" s="37">
        <f>NormalizedEnergyImpacts_Furnace!AF475</f>
        <v>36.381284000000001</v>
      </c>
      <c r="K469">
        <f>NormalizedEnergyImpacts_Furnace!AH475</f>
        <v>65.569999999999993</v>
      </c>
      <c r="L469" s="162">
        <f>NormalizedEnergyImpacts_Furnace!AI475</f>
        <v>0.33375129999999997</v>
      </c>
      <c r="M469" s="37">
        <f>NormalizedEnergyImpacts_Furnace!AJ475</f>
        <v>26.700103999999996</v>
      </c>
    </row>
    <row r="470" spans="1:13" x14ac:dyDescent="0.4">
      <c r="A470" t="str">
        <f>NormalizedEnergyImpacts_Furnace!E476</f>
        <v>PGE</v>
      </c>
      <c r="B470" t="str">
        <f>NormalizedEnergyImpacts_Furnace!F476</f>
        <v>SCn</v>
      </c>
      <c r="C470" t="str">
        <f>NormalizedEnergyImpacts_Furnace!I476</f>
        <v>CZ16</v>
      </c>
      <c r="D470">
        <f>NormalizedEnergyImpacts_Furnace!Y476</f>
        <v>15.8</v>
      </c>
      <c r="E470">
        <f>NormalizedEnergyImpacts_Furnace!Z476</f>
        <v>30</v>
      </c>
      <c r="F470" s="142">
        <f>NormalizedEnergyImpacts_Furnace!AA476</f>
        <v>0.52666666666666673</v>
      </c>
      <c r="G470" s="37">
        <f>NormalizedEnergyImpacts_Furnace!AB476</f>
        <v>42.13333333333334</v>
      </c>
      <c r="H470" s="124">
        <f>NormalizedEnergyImpacts_Furnace!AD476</f>
        <v>89.344999999999999</v>
      </c>
      <c r="I470" s="2">
        <f>NormalizedEnergyImpacts_Furnace!AE476</f>
        <v>1.4116510000000002</v>
      </c>
      <c r="J470" s="37">
        <f>NormalizedEnergyImpacts_Furnace!AF476</f>
        <v>112.93208000000001</v>
      </c>
      <c r="K470">
        <f>NormalizedEnergyImpacts_Furnace!AH476</f>
        <v>255.69</v>
      </c>
      <c r="L470" s="162">
        <f>NormalizedEnergyImpacts_Furnace!AI476</f>
        <v>4.0399020000000005</v>
      </c>
      <c r="M470" s="37">
        <f>NormalizedEnergyImpacts_Furnace!AJ476</f>
        <v>323.19216000000006</v>
      </c>
    </row>
    <row r="471" spans="1:13" hidden="1" x14ac:dyDescent="0.4">
      <c r="A471" t="str">
        <f>NormalizedEnergyImpacts_Furnace!E477</f>
        <v>PGE</v>
      </c>
      <c r="B471" t="str">
        <f>NormalizedEnergyImpacts_Furnace!F477</f>
        <v>SCn</v>
      </c>
      <c r="C471" t="str">
        <f>NormalizedEnergyImpacts_Furnace!I477</f>
        <v>IOU</v>
      </c>
      <c r="D471">
        <f>NormalizedEnergyImpacts_Furnace!Y477</f>
        <v>5.66</v>
      </c>
      <c r="E471">
        <f>NormalizedEnergyImpacts_Furnace!Z477</f>
        <v>30</v>
      </c>
      <c r="F471" s="142">
        <f>NormalizedEnergyImpacts_Furnace!AA477</f>
        <v>0.18866666666666668</v>
      </c>
      <c r="G471" s="37">
        <f>NormalizedEnergyImpacts_Furnace!AB477</f>
        <v>15.093333333333334</v>
      </c>
      <c r="H471" s="124">
        <f>NormalizedEnergyImpacts_Furnace!AD477</f>
        <v>89.344999999999999</v>
      </c>
      <c r="I471" s="2">
        <f>NormalizedEnergyImpacts_Furnace!AE477</f>
        <v>0.50569269999999999</v>
      </c>
      <c r="J471" s="37">
        <f>NormalizedEnergyImpacts_Furnace!AF477</f>
        <v>40.455416</v>
      </c>
      <c r="K471" t="b">
        <f>NormalizedEnergyImpacts_Furnace!AH477</f>
        <v>0</v>
      </c>
      <c r="L471" s="162">
        <f>NormalizedEnergyImpacts_Furnace!AI477</f>
        <v>0</v>
      </c>
      <c r="M471" s="37">
        <f>NormalizedEnergyImpacts_Furnace!AJ477</f>
        <v>0</v>
      </c>
    </row>
    <row r="472" spans="1:13" x14ac:dyDescent="0.4">
      <c r="A472" t="str">
        <f>NormalizedEnergyImpacts_Furnace!E478</f>
        <v>PGE</v>
      </c>
      <c r="B472" t="str">
        <f>NormalizedEnergyImpacts_Furnace!F478</f>
        <v>WRf</v>
      </c>
      <c r="C472" t="str">
        <f>NormalizedEnergyImpacts_Furnace!I478</f>
        <v>CZ01</v>
      </c>
      <c r="D472">
        <f>NormalizedEnergyImpacts_Furnace!Y478</f>
        <v>3.49</v>
      </c>
      <c r="E472">
        <f>NormalizedEnergyImpacts_Furnace!Z478</f>
        <v>20</v>
      </c>
      <c r="F472" s="142">
        <f>NormalizedEnergyImpacts_Furnace!AA478</f>
        <v>0.17450000000000002</v>
      </c>
      <c r="G472" s="37">
        <f>NormalizedEnergyImpacts_Furnace!AB478</f>
        <v>13.96</v>
      </c>
      <c r="H472" s="124">
        <f>NormalizedEnergyImpacts_Furnace!AD478</f>
        <v>585.18999999999994</v>
      </c>
      <c r="I472" s="2">
        <f>NormalizedEnergyImpacts_Furnace!AE478</f>
        <v>2.0423130999999999</v>
      </c>
      <c r="J472" s="37">
        <f>NormalizedEnergyImpacts_Furnace!AF478</f>
        <v>163.38504799999998</v>
      </c>
      <c r="K472">
        <f>NormalizedEnergyImpacts_Furnace!AH478</f>
        <v>585.19000000000005</v>
      </c>
      <c r="L472" s="162">
        <f>NormalizedEnergyImpacts_Furnace!AI478</f>
        <v>2.0423131000000003</v>
      </c>
      <c r="M472" s="37">
        <f>NormalizedEnergyImpacts_Furnace!AJ478</f>
        <v>163.38504800000004</v>
      </c>
    </row>
    <row r="473" spans="1:13" x14ac:dyDescent="0.4">
      <c r="A473" t="str">
        <f>NormalizedEnergyImpacts_Furnace!E479</f>
        <v>PGE</v>
      </c>
      <c r="B473" t="str">
        <f>NormalizedEnergyImpacts_Furnace!F479</f>
        <v>WRf</v>
      </c>
      <c r="C473" t="str">
        <f>NormalizedEnergyImpacts_Furnace!I479</f>
        <v>CZ02</v>
      </c>
      <c r="D473">
        <f>NormalizedEnergyImpacts_Furnace!Y479</f>
        <v>1.87</v>
      </c>
      <c r="E473">
        <f>NormalizedEnergyImpacts_Furnace!Z479</f>
        <v>20</v>
      </c>
      <c r="F473" s="142">
        <f>NormalizedEnergyImpacts_Furnace!AA479</f>
        <v>9.35E-2</v>
      </c>
      <c r="G473" s="37">
        <f>NormalizedEnergyImpacts_Furnace!AB479</f>
        <v>7.48</v>
      </c>
      <c r="H473" s="124">
        <f>NormalizedEnergyImpacts_Furnace!AD479</f>
        <v>585.18999999999994</v>
      </c>
      <c r="I473" s="2">
        <f>NormalizedEnergyImpacts_Furnace!AE479</f>
        <v>1.0943053</v>
      </c>
      <c r="J473" s="37">
        <f>NormalizedEnergyImpacts_Furnace!AF479</f>
        <v>87.544424000000006</v>
      </c>
      <c r="K473">
        <f>NormalizedEnergyImpacts_Furnace!AH479</f>
        <v>161.38999999999999</v>
      </c>
      <c r="L473" s="162">
        <f>NormalizedEnergyImpacts_Furnace!AI479</f>
        <v>0.30179929999999999</v>
      </c>
      <c r="M473" s="37">
        <f>NormalizedEnergyImpacts_Furnace!AJ479</f>
        <v>24.143943999999998</v>
      </c>
    </row>
    <row r="474" spans="1:13" x14ac:dyDescent="0.4">
      <c r="A474" t="str">
        <f>NormalizedEnergyImpacts_Furnace!E480</f>
        <v>PGE</v>
      </c>
      <c r="B474" t="str">
        <f>NormalizedEnergyImpacts_Furnace!F480</f>
        <v>WRf</v>
      </c>
      <c r="C474" t="str">
        <f>NormalizedEnergyImpacts_Furnace!I480</f>
        <v>CZ03</v>
      </c>
      <c r="D474">
        <f>NormalizedEnergyImpacts_Furnace!Y480</f>
        <v>1.22</v>
      </c>
      <c r="E474">
        <f>NormalizedEnergyImpacts_Furnace!Z480</f>
        <v>20</v>
      </c>
      <c r="F474" s="142">
        <f>NormalizedEnergyImpacts_Furnace!AA480</f>
        <v>6.0999999999999999E-2</v>
      </c>
      <c r="G474" s="37">
        <f>NormalizedEnergyImpacts_Furnace!AB480</f>
        <v>4.88</v>
      </c>
      <c r="H474" s="124">
        <f>NormalizedEnergyImpacts_Furnace!AD480</f>
        <v>585.18999999999994</v>
      </c>
      <c r="I474" s="2">
        <f>NormalizedEnergyImpacts_Furnace!AE480</f>
        <v>0.71393179999999989</v>
      </c>
      <c r="J474" s="37">
        <f>NormalizedEnergyImpacts_Furnace!AF480</f>
        <v>57.114543999999995</v>
      </c>
      <c r="K474">
        <f>NormalizedEnergyImpacts_Furnace!AH480</f>
        <v>150.25</v>
      </c>
      <c r="L474" s="162">
        <f>NormalizedEnergyImpacts_Furnace!AI480</f>
        <v>0.183305</v>
      </c>
      <c r="M474" s="37">
        <f>NormalizedEnergyImpacts_Furnace!AJ480</f>
        <v>14.664400000000001</v>
      </c>
    </row>
    <row r="475" spans="1:13" x14ac:dyDescent="0.4">
      <c r="A475" t="str">
        <f>NormalizedEnergyImpacts_Furnace!E481</f>
        <v>PGE</v>
      </c>
      <c r="B475" t="str">
        <f>NormalizedEnergyImpacts_Furnace!F481</f>
        <v>WRf</v>
      </c>
      <c r="C475" t="str">
        <f>NormalizedEnergyImpacts_Furnace!I481</f>
        <v>CZ04</v>
      </c>
      <c r="D475">
        <f>NormalizedEnergyImpacts_Furnace!Y481</f>
        <v>1.02</v>
      </c>
      <c r="E475">
        <f>NormalizedEnergyImpacts_Furnace!Z481</f>
        <v>20</v>
      </c>
      <c r="F475" s="142">
        <f>NormalizedEnergyImpacts_Furnace!AA481</f>
        <v>5.1000000000000004E-2</v>
      </c>
      <c r="G475" s="37">
        <f>NormalizedEnergyImpacts_Furnace!AB481</f>
        <v>4.08</v>
      </c>
      <c r="H475" s="124">
        <f>NormalizedEnergyImpacts_Furnace!AD481</f>
        <v>585.18999999999994</v>
      </c>
      <c r="I475" s="2">
        <f>NormalizedEnergyImpacts_Furnace!AE481</f>
        <v>0.59689380000000003</v>
      </c>
      <c r="J475" s="37">
        <f>NormalizedEnergyImpacts_Furnace!AF481</f>
        <v>47.751504000000004</v>
      </c>
      <c r="K475">
        <f>NormalizedEnergyImpacts_Furnace!AH481</f>
        <v>1544.25</v>
      </c>
      <c r="L475" s="162">
        <f>NormalizedEnergyImpacts_Furnace!AI481</f>
        <v>1.5751350000000002</v>
      </c>
      <c r="M475" s="37">
        <f>NormalizedEnergyImpacts_Furnace!AJ481</f>
        <v>126.01080000000002</v>
      </c>
    </row>
    <row r="476" spans="1:13" x14ac:dyDescent="0.4">
      <c r="A476" t="str">
        <f>NormalizedEnergyImpacts_Furnace!E482</f>
        <v>PGE</v>
      </c>
      <c r="B476" t="str">
        <f>NormalizedEnergyImpacts_Furnace!F482</f>
        <v>WRf</v>
      </c>
      <c r="C476" t="str">
        <f>NormalizedEnergyImpacts_Furnace!I482</f>
        <v>CZ05</v>
      </c>
      <c r="D476">
        <f>NormalizedEnergyImpacts_Furnace!Y482</f>
        <v>0.57799999999999996</v>
      </c>
      <c r="E476">
        <f>NormalizedEnergyImpacts_Furnace!Z482</f>
        <v>20</v>
      </c>
      <c r="F476" s="142">
        <f>NormalizedEnergyImpacts_Furnace!AA482</f>
        <v>2.8899999999999999E-2</v>
      </c>
      <c r="G476" s="37">
        <f>NormalizedEnergyImpacts_Furnace!AB482</f>
        <v>2.3119999999999998</v>
      </c>
      <c r="H476" s="124">
        <f>NormalizedEnergyImpacts_Furnace!AD482</f>
        <v>585.18999999999994</v>
      </c>
      <c r="I476" s="2">
        <f>NormalizedEnergyImpacts_Furnace!AE482</f>
        <v>0.33823981999999991</v>
      </c>
      <c r="J476" s="37">
        <f>NormalizedEnergyImpacts_Furnace!AF482</f>
        <v>27.059185599999992</v>
      </c>
      <c r="K476">
        <f>NormalizedEnergyImpacts_Furnace!AH482</f>
        <v>1544.25</v>
      </c>
      <c r="L476" s="162">
        <f>NormalizedEnergyImpacts_Furnace!AI482</f>
        <v>0.89257649999999988</v>
      </c>
      <c r="M476" s="37">
        <f>NormalizedEnergyImpacts_Furnace!AJ482</f>
        <v>71.406119999999987</v>
      </c>
    </row>
    <row r="477" spans="1:13" x14ac:dyDescent="0.4">
      <c r="A477" t="str">
        <f>NormalizedEnergyImpacts_Furnace!E483</f>
        <v>PGE</v>
      </c>
      <c r="B477" t="str">
        <f>NormalizedEnergyImpacts_Furnace!F483</f>
        <v>WRf</v>
      </c>
      <c r="C477" t="str">
        <f>NormalizedEnergyImpacts_Furnace!I483</f>
        <v>CZ11</v>
      </c>
      <c r="D477">
        <f>NormalizedEnergyImpacts_Furnace!Y483</f>
        <v>3.79</v>
      </c>
      <c r="E477">
        <f>NormalizedEnergyImpacts_Furnace!Z483</f>
        <v>20</v>
      </c>
      <c r="F477" s="142">
        <f>NormalizedEnergyImpacts_Furnace!AA483</f>
        <v>0.1895</v>
      </c>
      <c r="G477" s="37">
        <f>NormalizedEnergyImpacts_Furnace!AB483</f>
        <v>15.16</v>
      </c>
      <c r="H477" s="124">
        <f>NormalizedEnergyImpacts_Furnace!AD483</f>
        <v>585.18999999999994</v>
      </c>
      <c r="I477" s="2">
        <f>NormalizedEnergyImpacts_Furnace!AE483</f>
        <v>2.2178700999999998</v>
      </c>
      <c r="J477" s="37">
        <f>NormalizedEnergyImpacts_Furnace!AF483</f>
        <v>177.42960799999997</v>
      </c>
      <c r="K477">
        <f>NormalizedEnergyImpacts_Furnace!AH483</f>
        <v>484.87</v>
      </c>
      <c r="L477" s="162">
        <f>NormalizedEnergyImpacts_Furnace!AI483</f>
        <v>1.8376573</v>
      </c>
      <c r="M477" s="37">
        <f>NormalizedEnergyImpacts_Furnace!AJ483</f>
        <v>147.012584</v>
      </c>
    </row>
    <row r="478" spans="1:13" x14ac:dyDescent="0.4">
      <c r="A478" t="str">
        <f>NormalizedEnergyImpacts_Furnace!E484</f>
        <v>PGE</v>
      </c>
      <c r="B478" t="str">
        <f>NormalizedEnergyImpacts_Furnace!F484</f>
        <v>WRf</v>
      </c>
      <c r="C478" t="str">
        <f>NormalizedEnergyImpacts_Furnace!I484</f>
        <v>CZ12</v>
      </c>
      <c r="D478">
        <f>NormalizedEnergyImpacts_Furnace!Y484</f>
        <v>2.78</v>
      </c>
      <c r="E478">
        <f>NormalizedEnergyImpacts_Furnace!Z484</f>
        <v>20</v>
      </c>
      <c r="F478" s="142">
        <f>NormalizedEnergyImpacts_Furnace!AA484</f>
        <v>0.13899999999999998</v>
      </c>
      <c r="G478" s="37">
        <f>NormalizedEnergyImpacts_Furnace!AB484</f>
        <v>11.12</v>
      </c>
      <c r="H478" s="124">
        <f>NormalizedEnergyImpacts_Furnace!AD484</f>
        <v>585.18999999999994</v>
      </c>
      <c r="I478" s="2">
        <f>NormalizedEnergyImpacts_Furnace!AE484</f>
        <v>1.6268281999999998</v>
      </c>
      <c r="J478" s="37">
        <f>NormalizedEnergyImpacts_Furnace!AF484</f>
        <v>130.14625599999999</v>
      </c>
      <c r="K478">
        <f>NormalizedEnergyImpacts_Furnace!AH484</f>
        <v>248.22</v>
      </c>
      <c r="L478" s="162">
        <f>NormalizedEnergyImpacts_Furnace!AI484</f>
        <v>0.69005159999999999</v>
      </c>
      <c r="M478" s="37">
        <f>NormalizedEnergyImpacts_Furnace!AJ484</f>
        <v>55.204127999999997</v>
      </c>
    </row>
    <row r="479" spans="1:13" x14ac:dyDescent="0.4">
      <c r="A479" t="str">
        <f>NormalizedEnergyImpacts_Furnace!E485</f>
        <v>PGE</v>
      </c>
      <c r="B479" t="str">
        <f>NormalizedEnergyImpacts_Furnace!F485</f>
        <v>WRf</v>
      </c>
      <c r="C479" t="str">
        <f>NormalizedEnergyImpacts_Furnace!I485</f>
        <v>CZ13</v>
      </c>
      <c r="D479">
        <f>NormalizedEnergyImpacts_Furnace!Y485</f>
        <v>1.87</v>
      </c>
      <c r="E479">
        <f>NormalizedEnergyImpacts_Furnace!Z485</f>
        <v>20</v>
      </c>
      <c r="F479" s="142">
        <f>NormalizedEnergyImpacts_Furnace!AA485</f>
        <v>9.35E-2</v>
      </c>
      <c r="G479" s="37">
        <f>NormalizedEnergyImpacts_Furnace!AB485</f>
        <v>7.48</v>
      </c>
      <c r="H479" s="124">
        <f>NormalizedEnergyImpacts_Furnace!AD485</f>
        <v>585.18999999999994</v>
      </c>
      <c r="I479" s="2">
        <f>NormalizedEnergyImpacts_Furnace!AE485</f>
        <v>1.0943053</v>
      </c>
      <c r="J479" s="37">
        <f>NormalizedEnergyImpacts_Furnace!AF485</f>
        <v>87.544424000000006</v>
      </c>
      <c r="K479">
        <f>NormalizedEnergyImpacts_Furnace!AH485</f>
        <v>94.62</v>
      </c>
      <c r="L479" s="162">
        <f>NormalizedEnergyImpacts_Furnace!AI485</f>
        <v>0.17693940000000002</v>
      </c>
      <c r="M479" s="37">
        <f>NormalizedEnergyImpacts_Furnace!AJ485</f>
        <v>14.155152000000001</v>
      </c>
    </row>
    <row r="480" spans="1:13" x14ac:dyDescent="0.4">
      <c r="A480" t="str">
        <f>NormalizedEnergyImpacts_Furnace!E486</f>
        <v>PGE</v>
      </c>
      <c r="B480" t="str">
        <f>NormalizedEnergyImpacts_Furnace!F486</f>
        <v>WRf</v>
      </c>
      <c r="C480" t="str">
        <f>NormalizedEnergyImpacts_Furnace!I486</f>
        <v>CZ16</v>
      </c>
      <c r="D480">
        <f>NormalizedEnergyImpacts_Furnace!Y486</f>
        <v>13.5</v>
      </c>
      <c r="E480">
        <f>NormalizedEnergyImpacts_Furnace!Z486</f>
        <v>20</v>
      </c>
      <c r="F480" s="142">
        <f>NormalizedEnergyImpacts_Furnace!AA486</f>
        <v>0.67500000000000004</v>
      </c>
      <c r="G480" s="37">
        <f>NormalizedEnergyImpacts_Furnace!AB486</f>
        <v>54</v>
      </c>
      <c r="H480" s="124">
        <f>NormalizedEnergyImpacts_Furnace!AD486</f>
        <v>585.18999999999994</v>
      </c>
      <c r="I480" s="2">
        <f>NormalizedEnergyImpacts_Furnace!AE486</f>
        <v>7.9000649999999988</v>
      </c>
      <c r="J480" s="37">
        <f>NormalizedEnergyImpacts_Furnace!AF486</f>
        <v>632.00519999999995</v>
      </c>
      <c r="K480">
        <f>NormalizedEnergyImpacts_Furnace!AH486</f>
        <v>172.83</v>
      </c>
      <c r="L480" s="162">
        <f>NormalizedEnergyImpacts_Furnace!AI486</f>
        <v>2.333205</v>
      </c>
      <c r="M480" s="37">
        <f>NormalizedEnergyImpacts_Furnace!AJ486</f>
        <v>186.65639999999999</v>
      </c>
    </row>
    <row r="481" spans="1:13" hidden="1" x14ac:dyDescent="0.4">
      <c r="A481" t="str">
        <f>NormalizedEnergyImpacts_Furnace!E487</f>
        <v>PGE</v>
      </c>
      <c r="B481" t="str">
        <f>NormalizedEnergyImpacts_Furnace!F487</f>
        <v>WRf</v>
      </c>
      <c r="C481" t="str">
        <f>NormalizedEnergyImpacts_Furnace!I487</f>
        <v>IOU</v>
      </c>
      <c r="D481">
        <f>NormalizedEnergyImpacts_Furnace!Y487</f>
        <v>1.82</v>
      </c>
      <c r="E481">
        <f>NormalizedEnergyImpacts_Furnace!Z487</f>
        <v>20</v>
      </c>
      <c r="F481" s="142">
        <f>NormalizedEnergyImpacts_Furnace!AA487</f>
        <v>9.0999999999999998E-2</v>
      </c>
      <c r="G481" s="37">
        <f>NormalizedEnergyImpacts_Furnace!AB487</f>
        <v>7.2799999999999994</v>
      </c>
      <c r="H481" s="124">
        <f>NormalizedEnergyImpacts_Furnace!AD487</f>
        <v>585.18999999999994</v>
      </c>
      <c r="I481" s="2">
        <f>NormalizedEnergyImpacts_Furnace!AE487</f>
        <v>1.0650457999999998</v>
      </c>
      <c r="J481" s="37">
        <f>NormalizedEnergyImpacts_Furnace!AF487</f>
        <v>85.203663999999989</v>
      </c>
      <c r="K481" t="b">
        <f>NormalizedEnergyImpacts_Furnace!AH487</f>
        <v>0</v>
      </c>
      <c r="L481" s="162">
        <f>NormalizedEnergyImpacts_Furnace!AI487</f>
        <v>0</v>
      </c>
      <c r="M481" s="37">
        <f>NormalizedEnergyImpacts_Furnace!AJ487</f>
        <v>0</v>
      </c>
    </row>
    <row r="482" spans="1:13" x14ac:dyDescent="0.4">
      <c r="A482" t="str">
        <f>NormalizedEnergyImpacts_Furnace!E488</f>
        <v>SCE</v>
      </c>
      <c r="B482" t="str">
        <f>NormalizedEnergyImpacts_Furnace!F488</f>
        <v>Asm</v>
      </c>
      <c r="C482" t="str">
        <f>NormalizedEnergyImpacts_Furnace!I488</f>
        <v>CZ05</v>
      </c>
      <c r="D482">
        <f>NormalizedEnergyImpacts_Furnace!Y488</f>
        <v>44.4</v>
      </c>
      <c r="E482">
        <f>NormalizedEnergyImpacts_Furnace!Z488</f>
        <v>30</v>
      </c>
      <c r="F482" s="142">
        <f>NormalizedEnergyImpacts_Furnace!AA488</f>
        <v>1.48</v>
      </c>
      <c r="G482" s="37">
        <f>NormalizedEnergyImpacts_Furnace!AB488</f>
        <v>118.4</v>
      </c>
      <c r="H482" s="124">
        <f>NormalizedEnergyImpacts_Furnace!AD488</f>
        <v>38.545000000000002</v>
      </c>
      <c r="I482" s="2">
        <f>NormalizedEnergyImpacts_Furnace!AE488</f>
        <v>1.7113980000000002</v>
      </c>
      <c r="J482" s="37">
        <f>NormalizedEnergyImpacts_Furnace!AF488</f>
        <v>136.91184000000001</v>
      </c>
      <c r="K482">
        <f>NormalizedEnergyImpacts_Furnace!AH488</f>
        <v>36.979999999999997</v>
      </c>
      <c r="L482" s="162">
        <f>NormalizedEnergyImpacts_Furnace!AI488</f>
        <v>1.641912</v>
      </c>
      <c r="M482" s="37">
        <f>NormalizedEnergyImpacts_Furnace!AJ488</f>
        <v>131.35296</v>
      </c>
    </row>
    <row r="483" spans="1:13" x14ac:dyDescent="0.4">
      <c r="A483" t="str">
        <f>NormalizedEnergyImpacts_Furnace!E489</f>
        <v>SCE</v>
      </c>
      <c r="B483" t="str">
        <f>NormalizedEnergyImpacts_Furnace!F489</f>
        <v>Asm</v>
      </c>
      <c r="C483" t="str">
        <f>NormalizedEnergyImpacts_Furnace!I489</f>
        <v>CZ06</v>
      </c>
      <c r="D483">
        <f>NormalizedEnergyImpacts_Furnace!Y489</f>
        <v>24.8</v>
      </c>
      <c r="E483">
        <f>NormalizedEnergyImpacts_Furnace!Z489</f>
        <v>30</v>
      </c>
      <c r="F483" s="142">
        <f>NormalizedEnergyImpacts_Furnace!AA489</f>
        <v>0.82666666666666666</v>
      </c>
      <c r="G483" s="37">
        <f>NormalizedEnergyImpacts_Furnace!AB489</f>
        <v>66.133333333333326</v>
      </c>
      <c r="H483" s="124">
        <f>NormalizedEnergyImpacts_Furnace!AD489</f>
        <v>38.545000000000002</v>
      </c>
      <c r="I483" s="2">
        <f>NormalizedEnergyImpacts_Furnace!AE489</f>
        <v>0.95591599999999999</v>
      </c>
      <c r="J483" s="37">
        <f>NormalizedEnergyImpacts_Furnace!AF489</f>
        <v>76.473280000000003</v>
      </c>
      <c r="K483">
        <f>NormalizedEnergyImpacts_Furnace!AH489</f>
        <v>47.98</v>
      </c>
      <c r="L483" s="162">
        <f>NormalizedEnergyImpacts_Furnace!AI489</f>
        <v>1.1899039999999999</v>
      </c>
      <c r="M483" s="37">
        <f>NormalizedEnergyImpacts_Furnace!AJ489</f>
        <v>95.192319999999995</v>
      </c>
    </row>
    <row r="484" spans="1:13" x14ac:dyDescent="0.4">
      <c r="A484" t="str">
        <f>NormalizedEnergyImpacts_Furnace!E490</f>
        <v>SCE</v>
      </c>
      <c r="B484" t="str">
        <f>NormalizedEnergyImpacts_Furnace!F490</f>
        <v>Asm</v>
      </c>
      <c r="C484" t="str">
        <f>NormalizedEnergyImpacts_Furnace!I490</f>
        <v>CZ08</v>
      </c>
      <c r="D484">
        <f>NormalizedEnergyImpacts_Furnace!Y490</f>
        <v>26.8</v>
      </c>
      <c r="E484">
        <f>NormalizedEnergyImpacts_Furnace!Z490</f>
        <v>30</v>
      </c>
      <c r="F484" s="142">
        <f>NormalizedEnergyImpacts_Furnace!AA490</f>
        <v>0.89333333333333331</v>
      </c>
      <c r="G484" s="37">
        <f>NormalizedEnergyImpacts_Furnace!AB490</f>
        <v>71.466666666666669</v>
      </c>
      <c r="H484" s="124">
        <f>NormalizedEnergyImpacts_Furnace!AD490</f>
        <v>38.545000000000002</v>
      </c>
      <c r="I484" s="2">
        <f>NormalizedEnergyImpacts_Furnace!AE490</f>
        <v>1.0330060000000001</v>
      </c>
      <c r="J484" s="37">
        <f>NormalizedEnergyImpacts_Furnace!AF490</f>
        <v>82.640480000000011</v>
      </c>
      <c r="K484">
        <f>NormalizedEnergyImpacts_Furnace!AH490</f>
        <v>47.98</v>
      </c>
      <c r="L484" s="162">
        <f>NormalizedEnergyImpacts_Furnace!AI490</f>
        <v>1.2858639999999999</v>
      </c>
      <c r="M484" s="37">
        <f>NormalizedEnergyImpacts_Furnace!AJ490</f>
        <v>102.86912</v>
      </c>
    </row>
    <row r="485" spans="1:13" x14ac:dyDescent="0.4">
      <c r="A485" t="str">
        <f>NormalizedEnergyImpacts_Furnace!E491</f>
        <v>SCE</v>
      </c>
      <c r="B485" t="str">
        <f>NormalizedEnergyImpacts_Furnace!F491</f>
        <v>Asm</v>
      </c>
      <c r="C485" t="str">
        <f>NormalizedEnergyImpacts_Furnace!I491</f>
        <v>CZ09</v>
      </c>
      <c r="D485">
        <f>NormalizedEnergyImpacts_Furnace!Y491</f>
        <v>22.9</v>
      </c>
      <c r="E485">
        <f>NormalizedEnergyImpacts_Furnace!Z491</f>
        <v>30</v>
      </c>
      <c r="F485" s="142">
        <f>NormalizedEnergyImpacts_Furnace!AA491</f>
        <v>0.76333333333333331</v>
      </c>
      <c r="G485" s="37">
        <f>NormalizedEnergyImpacts_Furnace!AB491</f>
        <v>61.066666666666663</v>
      </c>
      <c r="H485" s="124">
        <f>NormalizedEnergyImpacts_Furnace!AD491</f>
        <v>38.545000000000002</v>
      </c>
      <c r="I485" s="2">
        <f>NormalizedEnergyImpacts_Furnace!AE491</f>
        <v>0.88268050000000009</v>
      </c>
      <c r="J485" s="37">
        <f>NormalizedEnergyImpacts_Furnace!AF491</f>
        <v>70.614440000000002</v>
      </c>
      <c r="K485">
        <f>NormalizedEnergyImpacts_Furnace!AH491</f>
        <v>34.61</v>
      </c>
      <c r="L485" s="162">
        <f>NormalizedEnergyImpacts_Furnace!AI491</f>
        <v>0.79256899999999997</v>
      </c>
      <c r="M485" s="37">
        <f>NormalizedEnergyImpacts_Furnace!AJ491</f>
        <v>63.405519999999996</v>
      </c>
    </row>
    <row r="486" spans="1:13" x14ac:dyDescent="0.4">
      <c r="A486" t="str">
        <f>NormalizedEnergyImpacts_Furnace!E492</f>
        <v>SCE</v>
      </c>
      <c r="B486" t="str">
        <f>NormalizedEnergyImpacts_Furnace!F492</f>
        <v>Asm</v>
      </c>
      <c r="C486" t="str">
        <f>NormalizedEnergyImpacts_Furnace!I492</f>
        <v>CZ10</v>
      </c>
      <c r="D486">
        <f>NormalizedEnergyImpacts_Furnace!Y492</f>
        <v>30.5</v>
      </c>
      <c r="E486">
        <f>NormalizedEnergyImpacts_Furnace!Z492</f>
        <v>30</v>
      </c>
      <c r="F486" s="142">
        <f>NormalizedEnergyImpacts_Furnace!AA492</f>
        <v>1.0166666666666666</v>
      </c>
      <c r="G486" s="37">
        <f>NormalizedEnergyImpacts_Furnace!AB492</f>
        <v>81.333333333333329</v>
      </c>
      <c r="H486" s="124">
        <f>NormalizedEnergyImpacts_Furnace!AD492</f>
        <v>38.545000000000002</v>
      </c>
      <c r="I486" s="2">
        <f>NormalizedEnergyImpacts_Furnace!AE492</f>
        <v>1.1756225</v>
      </c>
      <c r="J486" s="37">
        <f>NormalizedEnergyImpacts_Furnace!AF492</f>
        <v>94.049800000000005</v>
      </c>
      <c r="K486">
        <f>NormalizedEnergyImpacts_Furnace!AH492</f>
        <v>44.86</v>
      </c>
      <c r="L486" s="162">
        <f>NormalizedEnergyImpacts_Furnace!AI492</f>
        <v>1.3682300000000001</v>
      </c>
      <c r="M486" s="37">
        <f>NormalizedEnergyImpacts_Furnace!AJ492</f>
        <v>109.45840000000001</v>
      </c>
    </row>
    <row r="487" spans="1:13" x14ac:dyDescent="0.4">
      <c r="A487" t="str">
        <f>NormalizedEnergyImpacts_Furnace!E493</f>
        <v>SCE</v>
      </c>
      <c r="B487" t="str">
        <f>NormalizedEnergyImpacts_Furnace!F493</f>
        <v>Asm</v>
      </c>
      <c r="C487" t="str">
        <f>NormalizedEnergyImpacts_Furnace!I493</f>
        <v>CZ13</v>
      </c>
      <c r="D487">
        <f>NormalizedEnergyImpacts_Furnace!Y493</f>
        <v>41.9</v>
      </c>
      <c r="E487">
        <f>NormalizedEnergyImpacts_Furnace!Z493</f>
        <v>30</v>
      </c>
      <c r="F487" s="142">
        <f>NormalizedEnergyImpacts_Furnace!AA493</f>
        <v>1.3966666666666667</v>
      </c>
      <c r="G487" s="37">
        <f>NormalizedEnergyImpacts_Furnace!AB493</f>
        <v>111.73333333333333</v>
      </c>
      <c r="H487" s="124">
        <f>NormalizedEnergyImpacts_Furnace!AD493</f>
        <v>38.545000000000002</v>
      </c>
      <c r="I487" s="2">
        <f>NormalizedEnergyImpacts_Furnace!AE493</f>
        <v>1.6150355000000001</v>
      </c>
      <c r="J487" s="37">
        <f>NormalizedEnergyImpacts_Furnace!AF493</f>
        <v>129.20284000000001</v>
      </c>
      <c r="K487">
        <f>NormalizedEnergyImpacts_Furnace!AH493</f>
        <v>53.58</v>
      </c>
      <c r="L487" s="162">
        <f>NormalizedEnergyImpacts_Furnace!AI493</f>
        <v>2.2450019999999999</v>
      </c>
      <c r="M487" s="37">
        <f>NormalizedEnergyImpacts_Furnace!AJ493</f>
        <v>179.60015999999999</v>
      </c>
    </row>
    <row r="488" spans="1:13" x14ac:dyDescent="0.4">
      <c r="A488" t="str">
        <f>NormalizedEnergyImpacts_Furnace!E494</f>
        <v>SCE</v>
      </c>
      <c r="B488" t="str">
        <f>NormalizedEnergyImpacts_Furnace!F494</f>
        <v>Asm</v>
      </c>
      <c r="C488" t="str">
        <f>NormalizedEnergyImpacts_Furnace!I494</f>
        <v>CZ14</v>
      </c>
      <c r="D488">
        <f>NormalizedEnergyImpacts_Furnace!Y494</f>
        <v>52.4</v>
      </c>
      <c r="E488">
        <f>NormalizedEnergyImpacts_Furnace!Z494</f>
        <v>30</v>
      </c>
      <c r="F488" s="142">
        <f>NormalizedEnergyImpacts_Furnace!AA494</f>
        <v>1.7466666666666666</v>
      </c>
      <c r="G488" s="37">
        <f>NormalizedEnergyImpacts_Furnace!AB494</f>
        <v>139.73333333333332</v>
      </c>
      <c r="H488" s="124">
        <f>NormalizedEnergyImpacts_Furnace!AD494</f>
        <v>38.545000000000002</v>
      </c>
      <c r="I488" s="2">
        <f>NormalizedEnergyImpacts_Furnace!AE494</f>
        <v>2.0197579999999999</v>
      </c>
      <c r="J488" s="37">
        <f>NormalizedEnergyImpacts_Furnace!AF494</f>
        <v>161.58063999999999</v>
      </c>
      <c r="K488">
        <f>NormalizedEnergyImpacts_Furnace!AH494</f>
        <v>44.86</v>
      </c>
      <c r="L488" s="162">
        <f>NormalizedEnergyImpacts_Furnace!AI494</f>
        <v>2.3506639999999996</v>
      </c>
      <c r="M488" s="37">
        <f>NormalizedEnergyImpacts_Furnace!AJ494</f>
        <v>188.05311999999998</v>
      </c>
    </row>
    <row r="489" spans="1:13" x14ac:dyDescent="0.4">
      <c r="A489" t="str">
        <f>NormalizedEnergyImpacts_Furnace!E495</f>
        <v>SCE</v>
      </c>
      <c r="B489" t="str">
        <f>NormalizedEnergyImpacts_Furnace!F495</f>
        <v>Asm</v>
      </c>
      <c r="C489" t="str">
        <f>NormalizedEnergyImpacts_Furnace!I495</f>
        <v>CZ15</v>
      </c>
      <c r="D489">
        <f>NormalizedEnergyImpacts_Furnace!Y495</f>
        <v>14.8</v>
      </c>
      <c r="E489">
        <f>NormalizedEnergyImpacts_Furnace!Z495</f>
        <v>30</v>
      </c>
      <c r="F489" s="142">
        <f>NormalizedEnergyImpacts_Furnace!AA495</f>
        <v>0.49333333333333335</v>
      </c>
      <c r="G489" s="37">
        <f>NormalizedEnergyImpacts_Furnace!AB495</f>
        <v>39.466666666666669</v>
      </c>
      <c r="H489" s="124">
        <f>NormalizedEnergyImpacts_Furnace!AD495</f>
        <v>38.545000000000002</v>
      </c>
      <c r="I489" s="2">
        <f>NormalizedEnergyImpacts_Furnace!AE495</f>
        <v>0.57046600000000003</v>
      </c>
      <c r="J489" s="37">
        <f>NormalizedEnergyImpacts_Furnace!AF495</f>
        <v>45.637280000000004</v>
      </c>
      <c r="K489">
        <f>NormalizedEnergyImpacts_Furnace!AH495</f>
        <v>41.25</v>
      </c>
      <c r="L489" s="162">
        <f>NormalizedEnergyImpacts_Furnace!AI495</f>
        <v>0.61050000000000004</v>
      </c>
      <c r="M489" s="37">
        <f>NormalizedEnergyImpacts_Furnace!AJ495</f>
        <v>48.84</v>
      </c>
    </row>
    <row r="490" spans="1:13" x14ac:dyDescent="0.4">
      <c r="A490" t="str">
        <f>NormalizedEnergyImpacts_Furnace!E496</f>
        <v>SCE</v>
      </c>
      <c r="B490" t="str">
        <f>NormalizedEnergyImpacts_Furnace!F496</f>
        <v>Asm</v>
      </c>
      <c r="C490" t="str">
        <f>NormalizedEnergyImpacts_Furnace!I496</f>
        <v>CZ16</v>
      </c>
      <c r="D490">
        <f>NormalizedEnergyImpacts_Furnace!Y496</f>
        <v>116</v>
      </c>
      <c r="E490">
        <f>NormalizedEnergyImpacts_Furnace!Z496</f>
        <v>30</v>
      </c>
      <c r="F490" s="142">
        <f>NormalizedEnergyImpacts_Furnace!AA496</f>
        <v>3.8666666666666667</v>
      </c>
      <c r="G490" s="37">
        <f>NormalizedEnergyImpacts_Furnace!AB496</f>
        <v>309.33333333333331</v>
      </c>
      <c r="H490" s="124">
        <f>NormalizedEnergyImpacts_Furnace!AD496</f>
        <v>38.545000000000002</v>
      </c>
      <c r="I490" s="2">
        <f>NormalizedEnergyImpacts_Furnace!AE496</f>
        <v>4.4712200000000006</v>
      </c>
      <c r="J490" s="37">
        <f>NormalizedEnergyImpacts_Furnace!AF496</f>
        <v>357.69760000000008</v>
      </c>
      <c r="K490">
        <f>NormalizedEnergyImpacts_Furnace!AH496</f>
        <v>34.61</v>
      </c>
      <c r="L490" s="162">
        <f>NormalizedEnergyImpacts_Furnace!AI496</f>
        <v>4.0147599999999999</v>
      </c>
      <c r="M490" s="37">
        <f>NormalizedEnergyImpacts_Furnace!AJ496</f>
        <v>321.18079999999998</v>
      </c>
    </row>
    <row r="491" spans="1:13" hidden="1" x14ac:dyDescent="0.4">
      <c r="A491" t="str">
        <f>NormalizedEnergyImpacts_Furnace!E497</f>
        <v>SCE</v>
      </c>
      <c r="B491" t="str">
        <f>NormalizedEnergyImpacts_Furnace!F497</f>
        <v>Asm</v>
      </c>
      <c r="C491" t="str">
        <f>NormalizedEnergyImpacts_Furnace!I497</f>
        <v>IOU</v>
      </c>
      <c r="D491">
        <f>NormalizedEnergyImpacts_Furnace!Y497</f>
        <v>29</v>
      </c>
      <c r="E491">
        <f>NormalizedEnergyImpacts_Furnace!Z497</f>
        <v>30</v>
      </c>
      <c r="F491" s="142">
        <f>NormalizedEnergyImpacts_Furnace!AA497</f>
        <v>0.96666666666666667</v>
      </c>
      <c r="G491" s="37">
        <f>NormalizedEnergyImpacts_Furnace!AB497</f>
        <v>77.333333333333329</v>
      </c>
      <c r="H491" s="124">
        <f>NormalizedEnergyImpacts_Furnace!AD497</f>
        <v>38.545000000000002</v>
      </c>
      <c r="I491" s="2">
        <f>NormalizedEnergyImpacts_Furnace!AE497</f>
        <v>1.1178050000000002</v>
      </c>
      <c r="J491" s="37">
        <f>NormalizedEnergyImpacts_Furnace!AF497</f>
        <v>89.42440000000002</v>
      </c>
      <c r="K491" t="b">
        <f>NormalizedEnergyImpacts_Furnace!AH497</f>
        <v>0</v>
      </c>
      <c r="L491" s="162">
        <f>NormalizedEnergyImpacts_Furnace!AI497</f>
        <v>0</v>
      </c>
      <c r="M491" s="37">
        <f>NormalizedEnergyImpacts_Furnace!AJ497</f>
        <v>0</v>
      </c>
    </row>
    <row r="492" spans="1:13" x14ac:dyDescent="0.4">
      <c r="A492" t="str">
        <f>NormalizedEnergyImpacts_Furnace!E498</f>
        <v>SCE</v>
      </c>
      <c r="B492" t="str">
        <f>NormalizedEnergyImpacts_Furnace!F498</f>
        <v>Com</v>
      </c>
      <c r="C492" t="str">
        <f>NormalizedEnergyImpacts_Furnace!I498</f>
        <v>CZ05</v>
      </c>
      <c r="D492">
        <f>NormalizedEnergyImpacts_Furnace!Y498</f>
        <v>10.8</v>
      </c>
      <c r="E492">
        <f>NormalizedEnergyImpacts_Furnace!Z498</f>
        <v>40</v>
      </c>
      <c r="F492" s="142">
        <f>NormalizedEnergyImpacts_Furnace!AA498</f>
        <v>0.27</v>
      </c>
      <c r="G492" s="37">
        <f>NormalizedEnergyImpacts_Furnace!AB498</f>
        <v>21.6</v>
      </c>
      <c r="H492" s="124">
        <f>NormalizedEnergyImpacts_Furnace!AD498</f>
        <v>38.545000000000002</v>
      </c>
      <c r="I492" s="2">
        <f>NormalizedEnergyImpacts_Furnace!AE498</f>
        <v>0.41628600000000004</v>
      </c>
      <c r="J492" s="37">
        <f>NormalizedEnergyImpacts_Furnace!AF498</f>
        <v>33.302880000000002</v>
      </c>
      <c r="K492">
        <f>NormalizedEnergyImpacts_Furnace!AH498</f>
        <v>36.979999999999997</v>
      </c>
      <c r="L492" s="162">
        <f>NormalizedEnergyImpacts_Furnace!AI498</f>
        <v>0.39938399999999996</v>
      </c>
      <c r="M492" s="37">
        <f>NormalizedEnergyImpacts_Furnace!AJ498</f>
        <v>31.950719999999997</v>
      </c>
    </row>
    <row r="493" spans="1:13" x14ac:dyDescent="0.4">
      <c r="A493" t="str">
        <f>NormalizedEnergyImpacts_Furnace!E499</f>
        <v>SCE</v>
      </c>
      <c r="B493" t="str">
        <f>NormalizedEnergyImpacts_Furnace!F499</f>
        <v>Com</v>
      </c>
      <c r="C493" t="str">
        <f>NormalizedEnergyImpacts_Furnace!I499</f>
        <v>CZ06</v>
      </c>
      <c r="D493">
        <f>NormalizedEnergyImpacts_Furnace!Y499</f>
        <v>5.35</v>
      </c>
      <c r="E493">
        <f>NormalizedEnergyImpacts_Furnace!Z499</f>
        <v>40</v>
      </c>
      <c r="F493" s="142">
        <f>NormalizedEnergyImpacts_Furnace!AA499</f>
        <v>0.13374999999999998</v>
      </c>
      <c r="G493" s="37">
        <f>NormalizedEnergyImpacts_Furnace!AB499</f>
        <v>10.7</v>
      </c>
      <c r="H493" s="124">
        <f>NormalizedEnergyImpacts_Furnace!AD499</f>
        <v>38.545000000000002</v>
      </c>
      <c r="I493" s="2">
        <f>NormalizedEnergyImpacts_Furnace!AE499</f>
        <v>0.20621575</v>
      </c>
      <c r="J493" s="37">
        <f>NormalizedEnergyImpacts_Furnace!AF499</f>
        <v>16.497260000000001</v>
      </c>
      <c r="K493">
        <f>NormalizedEnergyImpacts_Furnace!AH499</f>
        <v>47.98</v>
      </c>
      <c r="L493" s="162">
        <f>NormalizedEnergyImpacts_Furnace!AI499</f>
        <v>0.25669299999999995</v>
      </c>
      <c r="M493" s="37">
        <f>NormalizedEnergyImpacts_Furnace!AJ499</f>
        <v>20.535439999999994</v>
      </c>
    </row>
    <row r="494" spans="1:13" x14ac:dyDescent="0.4">
      <c r="A494" t="str">
        <f>NormalizedEnergyImpacts_Furnace!E500</f>
        <v>SCE</v>
      </c>
      <c r="B494" t="str">
        <f>NormalizedEnergyImpacts_Furnace!F500</f>
        <v>Com</v>
      </c>
      <c r="C494" t="str">
        <f>NormalizedEnergyImpacts_Furnace!I500</f>
        <v>CZ08</v>
      </c>
      <c r="D494">
        <f>NormalizedEnergyImpacts_Furnace!Y500</f>
        <v>5.33</v>
      </c>
      <c r="E494">
        <f>NormalizedEnergyImpacts_Furnace!Z500</f>
        <v>40</v>
      </c>
      <c r="F494" s="142">
        <f>NormalizedEnergyImpacts_Furnace!AA500</f>
        <v>0.13325000000000001</v>
      </c>
      <c r="G494" s="37">
        <f>NormalizedEnergyImpacts_Furnace!AB500</f>
        <v>10.66</v>
      </c>
      <c r="H494" s="124">
        <f>NormalizedEnergyImpacts_Furnace!AD500</f>
        <v>38.545000000000002</v>
      </c>
      <c r="I494" s="2">
        <f>NormalizedEnergyImpacts_Furnace!AE500</f>
        <v>0.20544484999999998</v>
      </c>
      <c r="J494" s="37">
        <f>NormalizedEnergyImpacts_Furnace!AF500</f>
        <v>16.435587999999999</v>
      </c>
      <c r="K494">
        <f>NormalizedEnergyImpacts_Furnace!AH500</f>
        <v>47.98</v>
      </c>
      <c r="L494" s="162">
        <f>NormalizedEnergyImpacts_Furnace!AI500</f>
        <v>0.25573339999999994</v>
      </c>
      <c r="M494" s="37">
        <f>NormalizedEnergyImpacts_Furnace!AJ500</f>
        <v>20.458671999999996</v>
      </c>
    </row>
    <row r="495" spans="1:13" x14ac:dyDescent="0.4">
      <c r="A495" t="str">
        <f>NormalizedEnergyImpacts_Furnace!E501</f>
        <v>SCE</v>
      </c>
      <c r="B495" t="str">
        <f>NormalizedEnergyImpacts_Furnace!F501</f>
        <v>Com</v>
      </c>
      <c r="C495" t="str">
        <f>NormalizedEnergyImpacts_Furnace!I501</f>
        <v>CZ09</v>
      </c>
      <c r="D495">
        <f>NormalizedEnergyImpacts_Furnace!Y501</f>
        <v>4.9000000000000004</v>
      </c>
      <c r="E495">
        <f>NormalizedEnergyImpacts_Furnace!Z501</f>
        <v>40</v>
      </c>
      <c r="F495" s="142">
        <f>NormalizedEnergyImpacts_Furnace!AA501</f>
        <v>0.12250000000000001</v>
      </c>
      <c r="G495" s="37">
        <f>NormalizedEnergyImpacts_Furnace!AB501</f>
        <v>9.8000000000000007</v>
      </c>
      <c r="H495" s="124">
        <f>NormalizedEnergyImpacts_Furnace!AD501</f>
        <v>38.545000000000002</v>
      </c>
      <c r="I495" s="2">
        <f>NormalizedEnergyImpacts_Furnace!AE501</f>
        <v>0.18887050000000002</v>
      </c>
      <c r="J495" s="37">
        <f>NormalizedEnergyImpacts_Furnace!AF501</f>
        <v>15.109640000000002</v>
      </c>
      <c r="K495">
        <f>NormalizedEnergyImpacts_Furnace!AH501</f>
        <v>34.61</v>
      </c>
      <c r="L495" s="162">
        <f>NormalizedEnergyImpacts_Furnace!AI501</f>
        <v>0.16958900000000002</v>
      </c>
      <c r="M495" s="37">
        <f>NormalizedEnergyImpacts_Furnace!AJ501</f>
        <v>13.567120000000001</v>
      </c>
    </row>
    <row r="496" spans="1:13" x14ac:dyDescent="0.4">
      <c r="A496" t="str">
        <f>NormalizedEnergyImpacts_Furnace!E502</f>
        <v>SCE</v>
      </c>
      <c r="B496" t="str">
        <f>NormalizedEnergyImpacts_Furnace!F502</f>
        <v>Com</v>
      </c>
      <c r="C496" t="str">
        <f>NormalizedEnergyImpacts_Furnace!I502</f>
        <v>CZ10</v>
      </c>
      <c r="D496">
        <f>NormalizedEnergyImpacts_Furnace!Y502</f>
        <v>5.68</v>
      </c>
      <c r="E496">
        <f>NormalizedEnergyImpacts_Furnace!Z502</f>
        <v>40</v>
      </c>
      <c r="F496" s="142">
        <f>NormalizedEnergyImpacts_Furnace!AA502</f>
        <v>0.14199999999999999</v>
      </c>
      <c r="G496" s="37">
        <f>NormalizedEnergyImpacts_Furnace!AB502</f>
        <v>11.36</v>
      </c>
      <c r="H496" s="124">
        <f>NormalizedEnergyImpacts_Furnace!AD502</f>
        <v>38.545000000000002</v>
      </c>
      <c r="I496" s="2">
        <f>NormalizedEnergyImpacts_Furnace!AE502</f>
        <v>0.21893559999999998</v>
      </c>
      <c r="J496" s="37">
        <f>NormalizedEnergyImpacts_Furnace!AF502</f>
        <v>17.514847999999997</v>
      </c>
      <c r="K496">
        <f>NormalizedEnergyImpacts_Furnace!AH502</f>
        <v>44.86</v>
      </c>
      <c r="L496" s="162">
        <f>NormalizedEnergyImpacts_Furnace!AI502</f>
        <v>0.25480479999999994</v>
      </c>
      <c r="M496" s="37">
        <f>NormalizedEnergyImpacts_Furnace!AJ502</f>
        <v>20.384383999999997</v>
      </c>
    </row>
    <row r="497" spans="1:13" x14ac:dyDescent="0.4">
      <c r="A497" t="str">
        <f>NormalizedEnergyImpacts_Furnace!E503</f>
        <v>SCE</v>
      </c>
      <c r="B497" t="str">
        <f>NormalizedEnergyImpacts_Furnace!F503</f>
        <v>Com</v>
      </c>
      <c r="C497" t="str">
        <f>NormalizedEnergyImpacts_Furnace!I503</f>
        <v>CZ13</v>
      </c>
      <c r="D497">
        <f>NormalizedEnergyImpacts_Furnace!Y503</f>
        <v>9.82</v>
      </c>
      <c r="E497">
        <f>NormalizedEnergyImpacts_Furnace!Z503</f>
        <v>40</v>
      </c>
      <c r="F497" s="142">
        <f>NormalizedEnergyImpacts_Furnace!AA503</f>
        <v>0.2455</v>
      </c>
      <c r="G497" s="37">
        <f>NormalizedEnergyImpacts_Furnace!AB503</f>
        <v>19.64</v>
      </c>
      <c r="H497" s="124">
        <f>NormalizedEnergyImpacts_Furnace!AD503</f>
        <v>38.545000000000002</v>
      </c>
      <c r="I497" s="2">
        <f>NormalizedEnergyImpacts_Furnace!AE503</f>
        <v>0.37851190000000007</v>
      </c>
      <c r="J497" s="37">
        <f>NormalizedEnergyImpacts_Furnace!AF503</f>
        <v>30.280952000000006</v>
      </c>
      <c r="K497">
        <f>NormalizedEnergyImpacts_Furnace!AH503</f>
        <v>53.58</v>
      </c>
      <c r="L497" s="162">
        <f>NormalizedEnergyImpacts_Furnace!AI503</f>
        <v>0.52615560000000006</v>
      </c>
      <c r="M497" s="37">
        <f>NormalizedEnergyImpacts_Furnace!AJ503</f>
        <v>42.092448000000005</v>
      </c>
    </row>
    <row r="498" spans="1:13" x14ac:dyDescent="0.4">
      <c r="A498" t="str">
        <f>NormalizedEnergyImpacts_Furnace!E504</f>
        <v>SCE</v>
      </c>
      <c r="B498" t="str">
        <f>NormalizedEnergyImpacts_Furnace!F504</f>
        <v>Com</v>
      </c>
      <c r="C498" t="str">
        <f>NormalizedEnergyImpacts_Furnace!I504</f>
        <v>CZ14</v>
      </c>
      <c r="D498">
        <f>NormalizedEnergyImpacts_Furnace!Y504</f>
        <v>14.5</v>
      </c>
      <c r="E498">
        <f>NormalizedEnergyImpacts_Furnace!Z504</f>
        <v>40</v>
      </c>
      <c r="F498" s="142">
        <f>NormalizedEnergyImpacts_Furnace!AA504</f>
        <v>0.36249999999999999</v>
      </c>
      <c r="G498" s="37">
        <f>NormalizedEnergyImpacts_Furnace!AB504</f>
        <v>29</v>
      </c>
      <c r="H498" s="124">
        <f>NormalizedEnergyImpacts_Furnace!AD504</f>
        <v>38.545000000000002</v>
      </c>
      <c r="I498" s="2">
        <f>NormalizedEnergyImpacts_Furnace!AE504</f>
        <v>0.55890250000000008</v>
      </c>
      <c r="J498" s="37">
        <f>NormalizedEnergyImpacts_Furnace!AF504</f>
        <v>44.71220000000001</v>
      </c>
      <c r="K498">
        <f>NormalizedEnergyImpacts_Furnace!AH504</f>
        <v>44.86</v>
      </c>
      <c r="L498" s="162">
        <f>NormalizedEnergyImpacts_Furnace!AI504</f>
        <v>0.65046999999999999</v>
      </c>
      <c r="M498" s="37">
        <f>NormalizedEnergyImpacts_Furnace!AJ504</f>
        <v>52.037599999999998</v>
      </c>
    </row>
    <row r="499" spans="1:13" x14ac:dyDescent="0.4">
      <c r="A499" t="str">
        <f>NormalizedEnergyImpacts_Furnace!E505</f>
        <v>SCE</v>
      </c>
      <c r="B499" t="str">
        <f>NormalizedEnergyImpacts_Furnace!F505</f>
        <v>Com</v>
      </c>
      <c r="C499" t="str">
        <f>NormalizedEnergyImpacts_Furnace!I505</f>
        <v>CZ15</v>
      </c>
      <c r="D499">
        <f>NormalizedEnergyImpacts_Furnace!Y505</f>
        <v>3.23</v>
      </c>
      <c r="E499">
        <f>NormalizedEnergyImpacts_Furnace!Z505</f>
        <v>40</v>
      </c>
      <c r="F499" s="142">
        <f>NormalizedEnergyImpacts_Furnace!AA505</f>
        <v>8.0750000000000002E-2</v>
      </c>
      <c r="G499" s="37">
        <f>NormalizedEnergyImpacts_Furnace!AB505</f>
        <v>6.46</v>
      </c>
      <c r="H499" s="124">
        <f>NormalizedEnergyImpacts_Furnace!AD505</f>
        <v>38.545000000000002</v>
      </c>
      <c r="I499" s="2">
        <f>NormalizedEnergyImpacts_Furnace!AE505</f>
        <v>0.12450035</v>
      </c>
      <c r="J499" s="37">
        <f>NormalizedEnergyImpacts_Furnace!AF505</f>
        <v>9.9600279999999994</v>
      </c>
      <c r="K499">
        <f>NormalizedEnergyImpacts_Furnace!AH505</f>
        <v>41.25</v>
      </c>
      <c r="L499" s="162">
        <f>NormalizedEnergyImpacts_Furnace!AI505</f>
        <v>0.13323749999999998</v>
      </c>
      <c r="M499" s="37">
        <f>NormalizedEnergyImpacts_Furnace!AJ505</f>
        <v>10.658999999999999</v>
      </c>
    </row>
    <row r="500" spans="1:13" x14ac:dyDescent="0.4">
      <c r="A500" t="str">
        <f>NormalizedEnergyImpacts_Furnace!E506</f>
        <v>SCE</v>
      </c>
      <c r="B500" t="str">
        <f>NormalizedEnergyImpacts_Furnace!F506</f>
        <v>Com</v>
      </c>
      <c r="C500" t="str">
        <f>NormalizedEnergyImpacts_Furnace!I506</f>
        <v>CZ16</v>
      </c>
      <c r="D500">
        <f>NormalizedEnergyImpacts_Furnace!Y506</f>
        <v>35.6</v>
      </c>
      <c r="E500">
        <f>NormalizedEnergyImpacts_Furnace!Z506</f>
        <v>40</v>
      </c>
      <c r="F500" s="142">
        <f>NormalizedEnergyImpacts_Furnace!AA506</f>
        <v>0.89</v>
      </c>
      <c r="G500" s="37">
        <f>NormalizedEnergyImpacts_Furnace!AB506</f>
        <v>71.2</v>
      </c>
      <c r="H500" s="124">
        <f>NormalizedEnergyImpacts_Furnace!AD506</f>
        <v>38.545000000000002</v>
      </c>
      <c r="I500" s="2">
        <f>NormalizedEnergyImpacts_Furnace!AE506</f>
        <v>1.3722020000000001</v>
      </c>
      <c r="J500" s="37">
        <f>NormalizedEnergyImpacts_Furnace!AF506</f>
        <v>109.77616</v>
      </c>
      <c r="K500">
        <f>NormalizedEnergyImpacts_Furnace!AH506</f>
        <v>34.61</v>
      </c>
      <c r="L500" s="162">
        <f>NormalizedEnergyImpacts_Furnace!AI506</f>
        <v>1.232116</v>
      </c>
      <c r="M500" s="37">
        <f>NormalizedEnergyImpacts_Furnace!AJ506</f>
        <v>98.569279999999992</v>
      </c>
    </row>
    <row r="501" spans="1:13" hidden="1" x14ac:dyDescent="0.4">
      <c r="A501" t="str">
        <f>NormalizedEnergyImpacts_Furnace!E507</f>
        <v>SCE</v>
      </c>
      <c r="B501" t="str">
        <f>NormalizedEnergyImpacts_Furnace!F507</f>
        <v>Com</v>
      </c>
      <c r="C501" t="str">
        <f>NormalizedEnergyImpacts_Furnace!I507</f>
        <v>IOU</v>
      </c>
      <c r="D501">
        <f>NormalizedEnergyImpacts_Furnace!Y507</f>
        <v>6.32</v>
      </c>
      <c r="E501">
        <f>NormalizedEnergyImpacts_Furnace!Z507</f>
        <v>40</v>
      </c>
      <c r="F501" s="142">
        <f>NormalizedEnergyImpacts_Furnace!AA507</f>
        <v>0.158</v>
      </c>
      <c r="G501" s="37">
        <f>NormalizedEnergyImpacts_Furnace!AB507</f>
        <v>12.64</v>
      </c>
      <c r="H501" s="124">
        <f>NormalizedEnergyImpacts_Furnace!AD507</f>
        <v>38.545000000000002</v>
      </c>
      <c r="I501" s="2">
        <f>NormalizedEnergyImpacts_Furnace!AE507</f>
        <v>0.24360440000000003</v>
      </c>
      <c r="J501" s="37">
        <f>NormalizedEnergyImpacts_Furnace!AF507</f>
        <v>19.488352000000003</v>
      </c>
      <c r="K501" t="b">
        <f>NormalizedEnergyImpacts_Furnace!AH507</f>
        <v>0</v>
      </c>
      <c r="L501" s="162">
        <f>NormalizedEnergyImpacts_Furnace!AI507</f>
        <v>0</v>
      </c>
      <c r="M501" s="37">
        <f>NormalizedEnergyImpacts_Furnace!AJ507</f>
        <v>0</v>
      </c>
    </row>
    <row r="502" spans="1:13" x14ac:dyDescent="0.4">
      <c r="A502" t="str">
        <f>NormalizedEnergyImpacts_Furnace!E508</f>
        <v>SCE</v>
      </c>
      <c r="B502" t="str">
        <f>NormalizedEnergyImpacts_Furnace!F508</f>
        <v>ECC</v>
      </c>
      <c r="C502" t="str">
        <f>NormalizedEnergyImpacts_Furnace!I508</f>
        <v>CZ05</v>
      </c>
      <c r="D502">
        <f>NormalizedEnergyImpacts_Furnace!Y508</f>
        <v>14.2</v>
      </c>
      <c r="E502">
        <f>NormalizedEnergyImpacts_Furnace!Z508</f>
        <v>40</v>
      </c>
      <c r="F502" s="142">
        <f>NormalizedEnergyImpacts_Furnace!AA508</f>
        <v>0.35499999999999998</v>
      </c>
      <c r="G502" s="37">
        <f>NormalizedEnergyImpacts_Furnace!AB508</f>
        <v>28.4</v>
      </c>
      <c r="H502" s="124">
        <f>NormalizedEnergyImpacts_Furnace!AD508</f>
        <v>47.145000000000003</v>
      </c>
      <c r="I502" s="2">
        <f>NormalizedEnergyImpacts_Furnace!AE508</f>
        <v>0.66945900000000003</v>
      </c>
      <c r="J502" s="37">
        <f>NormalizedEnergyImpacts_Furnace!AF508</f>
        <v>53.556719999999999</v>
      </c>
      <c r="K502">
        <f>NormalizedEnergyImpacts_Furnace!AH508</f>
        <v>36.049999999999997</v>
      </c>
      <c r="L502" s="162">
        <f>NormalizedEnergyImpacts_Furnace!AI508</f>
        <v>0.51190999999999998</v>
      </c>
      <c r="M502" s="37">
        <f>NormalizedEnergyImpacts_Furnace!AJ508</f>
        <v>40.952799999999996</v>
      </c>
    </row>
    <row r="503" spans="1:13" x14ac:dyDescent="0.4">
      <c r="A503" t="str">
        <f>NormalizedEnergyImpacts_Furnace!E509</f>
        <v>SCE</v>
      </c>
      <c r="B503" t="str">
        <f>NormalizedEnergyImpacts_Furnace!F509</f>
        <v>ECC</v>
      </c>
      <c r="C503" t="str">
        <f>NormalizedEnergyImpacts_Furnace!I509</f>
        <v>CZ06</v>
      </c>
      <c r="D503">
        <f>NormalizedEnergyImpacts_Furnace!Y509</f>
        <v>6.69</v>
      </c>
      <c r="E503">
        <f>NormalizedEnergyImpacts_Furnace!Z509</f>
        <v>40</v>
      </c>
      <c r="F503" s="142">
        <f>NormalizedEnergyImpacts_Furnace!AA509</f>
        <v>0.16725000000000001</v>
      </c>
      <c r="G503" s="37">
        <f>NormalizedEnergyImpacts_Furnace!AB509</f>
        <v>13.38</v>
      </c>
      <c r="H503" s="124">
        <f>NormalizedEnergyImpacts_Furnace!AD509</f>
        <v>47.145000000000003</v>
      </c>
      <c r="I503" s="2">
        <f>NormalizedEnergyImpacts_Furnace!AE509</f>
        <v>0.31540005000000004</v>
      </c>
      <c r="J503" s="37">
        <f>NormalizedEnergyImpacts_Furnace!AF509</f>
        <v>25.232004000000003</v>
      </c>
      <c r="K503">
        <f>NormalizedEnergyImpacts_Furnace!AH509</f>
        <v>91.45</v>
      </c>
      <c r="L503" s="162">
        <f>NormalizedEnergyImpacts_Furnace!AI509</f>
        <v>0.61180050000000008</v>
      </c>
      <c r="M503" s="37">
        <f>NormalizedEnergyImpacts_Furnace!AJ509</f>
        <v>48.944040000000008</v>
      </c>
    </row>
    <row r="504" spans="1:13" x14ac:dyDescent="0.4">
      <c r="A504" t="str">
        <f>NormalizedEnergyImpacts_Furnace!E510</f>
        <v>SCE</v>
      </c>
      <c r="B504" t="str">
        <f>NormalizedEnergyImpacts_Furnace!F510</f>
        <v>ECC</v>
      </c>
      <c r="C504" t="str">
        <f>NormalizedEnergyImpacts_Furnace!I510</f>
        <v>CZ08</v>
      </c>
      <c r="D504">
        <f>NormalizedEnergyImpacts_Furnace!Y510</f>
        <v>6.74</v>
      </c>
      <c r="E504">
        <f>NormalizedEnergyImpacts_Furnace!Z510</f>
        <v>40</v>
      </c>
      <c r="F504" s="142">
        <f>NormalizedEnergyImpacts_Furnace!AA510</f>
        <v>0.16850000000000001</v>
      </c>
      <c r="G504" s="37">
        <f>NormalizedEnergyImpacts_Furnace!AB510</f>
        <v>13.48</v>
      </c>
      <c r="H504" s="124">
        <f>NormalizedEnergyImpacts_Furnace!AD510</f>
        <v>47.145000000000003</v>
      </c>
      <c r="I504" s="2">
        <f>NormalizedEnergyImpacts_Furnace!AE510</f>
        <v>0.31775730000000002</v>
      </c>
      <c r="J504" s="37">
        <f>NormalizedEnergyImpacts_Furnace!AF510</f>
        <v>25.420584000000002</v>
      </c>
      <c r="K504">
        <f>NormalizedEnergyImpacts_Furnace!AH510</f>
        <v>91.45</v>
      </c>
      <c r="L504" s="162">
        <f>NormalizedEnergyImpacts_Furnace!AI510</f>
        <v>0.61637300000000006</v>
      </c>
      <c r="M504" s="37">
        <f>NormalizedEnergyImpacts_Furnace!AJ510</f>
        <v>49.309840000000008</v>
      </c>
    </row>
    <row r="505" spans="1:13" x14ac:dyDescent="0.4">
      <c r="A505" t="str">
        <f>NormalizedEnergyImpacts_Furnace!E511</f>
        <v>SCE</v>
      </c>
      <c r="B505" t="str">
        <f>NormalizedEnergyImpacts_Furnace!F511</f>
        <v>ECC</v>
      </c>
      <c r="C505" t="str">
        <f>NormalizedEnergyImpacts_Furnace!I511</f>
        <v>CZ09</v>
      </c>
      <c r="D505">
        <f>NormalizedEnergyImpacts_Furnace!Y511</f>
        <v>6.09</v>
      </c>
      <c r="E505">
        <f>NormalizedEnergyImpacts_Furnace!Z511</f>
        <v>40</v>
      </c>
      <c r="F505" s="142">
        <f>NormalizedEnergyImpacts_Furnace!AA511</f>
        <v>0.15225</v>
      </c>
      <c r="G505" s="37">
        <f>NormalizedEnergyImpacts_Furnace!AB511</f>
        <v>12.18</v>
      </c>
      <c r="H505" s="124">
        <f>NormalizedEnergyImpacts_Furnace!AD511</f>
        <v>47.145000000000003</v>
      </c>
      <c r="I505" s="2">
        <f>NormalizedEnergyImpacts_Furnace!AE511</f>
        <v>0.28711305000000004</v>
      </c>
      <c r="J505" s="37">
        <f>NormalizedEnergyImpacts_Furnace!AF511</f>
        <v>22.969044000000004</v>
      </c>
      <c r="K505">
        <f>NormalizedEnergyImpacts_Furnace!AH511</f>
        <v>35.43</v>
      </c>
      <c r="L505" s="162">
        <f>NormalizedEnergyImpacts_Furnace!AI511</f>
        <v>0.21576870000000001</v>
      </c>
      <c r="M505" s="37">
        <f>NormalizedEnergyImpacts_Furnace!AJ511</f>
        <v>17.261496000000001</v>
      </c>
    </row>
    <row r="506" spans="1:13" x14ac:dyDescent="0.4">
      <c r="A506" t="str">
        <f>NormalizedEnergyImpacts_Furnace!E512</f>
        <v>SCE</v>
      </c>
      <c r="B506" t="str">
        <f>NormalizedEnergyImpacts_Furnace!F512</f>
        <v>ECC</v>
      </c>
      <c r="C506" t="str">
        <f>NormalizedEnergyImpacts_Furnace!I512</f>
        <v>CZ10</v>
      </c>
      <c r="D506">
        <f>NormalizedEnergyImpacts_Furnace!Y512</f>
        <v>8.43</v>
      </c>
      <c r="E506">
        <f>NormalizedEnergyImpacts_Furnace!Z512</f>
        <v>40</v>
      </c>
      <c r="F506" s="142">
        <f>NormalizedEnergyImpacts_Furnace!AA512</f>
        <v>0.21074999999999999</v>
      </c>
      <c r="G506" s="37">
        <f>NormalizedEnergyImpacts_Furnace!AB512</f>
        <v>16.86</v>
      </c>
      <c r="H506" s="124">
        <f>NormalizedEnergyImpacts_Furnace!AD512</f>
        <v>47.145000000000003</v>
      </c>
      <c r="I506" s="2">
        <f>NormalizedEnergyImpacts_Furnace!AE512</f>
        <v>0.39743235000000005</v>
      </c>
      <c r="J506" s="37">
        <f>NormalizedEnergyImpacts_Furnace!AF512</f>
        <v>31.794588000000005</v>
      </c>
      <c r="K506">
        <f>NormalizedEnergyImpacts_Furnace!AH512</f>
        <v>32.049999999999997</v>
      </c>
      <c r="L506" s="162">
        <f>NormalizedEnergyImpacts_Furnace!AI512</f>
        <v>0.27018149999999996</v>
      </c>
      <c r="M506" s="37">
        <f>NormalizedEnergyImpacts_Furnace!AJ512</f>
        <v>21.614519999999999</v>
      </c>
    </row>
    <row r="507" spans="1:13" x14ac:dyDescent="0.4">
      <c r="A507" t="str">
        <f>NormalizedEnergyImpacts_Furnace!E513</f>
        <v>SCE</v>
      </c>
      <c r="B507" t="str">
        <f>NormalizedEnergyImpacts_Furnace!F513</f>
        <v>ECC</v>
      </c>
      <c r="C507" t="str">
        <f>NormalizedEnergyImpacts_Furnace!I513</f>
        <v>CZ13</v>
      </c>
      <c r="D507">
        <f>NormalizedEnergyImpacts_Furnace!Y513</f>
        <v>15.6</v>
      </c>
      <c r="E507">
        <f>NormalizedEnergyImpacts_Furnace!Z513</f>
        <v>40</v>
      </c>
      <c r="F507" s="142">
        <f>NormalizedEnergyImpacts_Furnace!AA513</f>
        <v>0.39</v>
      </c>
      <c r="G507" s="37">
        <f>NormalizedEnergyImpacts_Furnace!AB513</f>
        <v>31.200000000000003</v>
      </c>
      <c r="H507" s="124">
        <f>NormalizedEnergyImpacts_Furnace!AD513</f>
        <v>47.145000000000003</v>
      </c>
      <c r="I507" s="2">
        <f>NormalizedEnergyImpacts_Furnace!AE513</f>
        <v>0.73546200000000006</v>
      </c>
      <c r="J507" s="37">
        <f>NormalizedEnergyImpacts_Furnace!AF513</f>
        <v>58.836960000000005</v>
      </c>
      <c r="K507">
        <f>NormalizedEnergyImpacts_Furnace!AH513</f>
        <v>99.16</v>
      </c>
      <c r="L507" s="162">
        <f>NormalizedEnergyImpacts_Furnace!AI513</f>
        <v>1.5468959999999998</v>
      </c>
      <c r="M507" s="37">
        <f>NormalizedEnergyImpacts_Furnace!AJ513</f>
        <v>123.75167999999999</v>
      </c>
    </row>
    <row r="508" spans="1:13" x14ac:dyDescent="0.4">
      <c r="A508" t="str">
        <f>NormalizedEnergyImpacts_Furnace!E514</f>
        <v>SCE</v>
      </c>
      <c r="B508" t="str">
        <f>NormalizedEnergyImpacts_Furnace!F514</f>
        <v>ECC</v>
      </c>
      <c r="C508" t="str">
        <f>NormalizedEnergyImpacts_Furnace!I514</f>
        <v>CZ14</v>
      </c>
      <c r="D508">
        <f>NormalizedEnergyImpacts_Furnace!Y514</f>
        <v>19.399999999999999</v>
      </c>
      <c r="E508">
        <f>NormalizedEnergyImpacts_Furnace!Z514</f>
        <v>40</v>
      </c>
      <c r="F508" s="142">
        <f>NormalizedEnergyImpacts_Furnace!AA514</f>
        <v>0.48499999999999999</v>
      </c>
      <c r="G508" s="37">
        <f>NormalizedEnergyImpacts_Furnace!AB514</f>
        <v>38.799999999999997</v>
      </c>
      <c r="H508" s="124">
        <f>NormalizedEnergyImpacts_Furnace!AD514</f>
        <v>47.145000000000003</v>
      </c>
      <c r="I508" s="2">
        <f>NormalizedEnergyImpacts_Furnace!AE514</f>
        <v>0.9146129999999999</v>
      </c>
      <c r="J508" s="37">
        <f>NormalizedEnergyImpacts_Furnace!AF514</f>
        <v>73.169039999999995</v>
      </c>
      <c r="K508">
        <f>NormalizedEnergyImpacts_Furnace!AH514</f>
        <v>32.049999999999997</v>
      </c>
      <c r="L508" s="162">
        <f>NormalizedEnergyImpacts_Furnace!AI514</f>
        <v>0.62176999999999982</v>
      </c>
      <c r="M508" s="37">
        <f>NormalizedEnergyImpacts_Furnace!AJ514</f>
        <v>49.741599999999984</v>
      </c>
    </row>
    <row r="509" spans="1:13" x14ac:dyDescent="0.4">
      <c r="A509" t="str">
        <f>NormalizedEnergyImpacts_Furnace!E515</f>
        <v>SCE</v>
      </c>
      <c r="B509" t="str">
        <f>NormalizedEnergyImpacts_Furnace!F515</f>
        <v>ECC</v>
      </c>
      <c r="C509" t="str">
        <f>NormalizedEnergyImpacts_Furnace!I515</f>
        <v>CZ15</v>
      </c>
      <c r="D509">
        <f>NormalizedEnergyImpacts_Furnace!Y515</f>
        <v>4.3099999999999996</v>
      </c>
      <c r="E509">
        <f>NormalizedEnergyImpacts_Furnace!Z515</f>
        <v>40</v>
      </c>
      <c r="F509" s="142">
        <f>NormalizedEnergyImpacts_Furnace!AA515</f>
        <v>0.10774999999999998</v>
      </c>
      <c r="G509" s="37">
        <f>NormalizedEnergyImpacts_Furnace!AB515</f>
        <v>8.6199999999999992</v>
      </c>
      <c r="H509" s="124">
        <f>NormalizedEnergyImpacts_Furnace!AD515</f>
        <v>47.145000000000003</v>
      </c>
      <c r="I509" s="2">
        <f>NormalizedEnergyImpacts_Furnace!AE515</f>
        <v>0.20319494999999999</v>
      </c>
      <c r="J509" s="37">
        <f>NormalizedEnergyImpacts_Furnace!AF515</f>
        <v>16.255595999999997</v>
      </c>
      <c r="K509">
        <f>NormalizedEnergyImpacts_Furnace!AH515</f>
        <v>98.43</v>
      </c>
      <c r="L509" s="162">
        <f>NormalizedEnergyImpacts_Furnace!AI515</f>
        <v>0.42423329999999998</v>
      </c>
      <c r="M509" s="37">
        <f>NormalizedEnergyImpacts_Furnace!AJ515</f>
        <v>33.938663999999996</v>
      </c>
    </row>
    <row r="510" spans="1:13" x14ac:dyDescent="0.4">
      <c r="A510" t="str">
        <f>NormalizedEnergyImpacts_Furnace!E516</f>
        <v>SCE</v>
      </c>
      <c r="B510" t="str">
        <f>NormalizedEnergyImpacts_Furnace!F516</f>
        <v>ECC</v>
      </c>
      <c r="C510" t="str">
        <f>NormalizedEnergyImpacts_Furnace!I516</f>
        <v>CZ16</v>
      </c>
      <c r="D510">
        <f>NormalizedEnergyImpacts_Furnace!Y516</f>
        <v>39.4</v>
      </c>
      <c r="E510">
        <f>NormalizedEnergyImpacts_Furnace!Z516</f>
        <v>40</v>
      </c>
      <c r="F510" s="142">
        <f>NormalizedEnergyImpacts_Furnace!AA516</f>
        <v>0.98499999999999999</v>
      </c>
      <c r="G510" s="37">
        <f>NormalizedEnergyImpacts_Furnace!AB516</f>
        <v>78.8</v>
      </c>
      <c r="H510" s="124">
        <f>NormalizedEnergyImpacts_Furnace!AD516</f>
        <v>47.145000000000003</v>
      </c>
      <c r="I510" s="2">
        <f>NormalizedEnergyImpacts_Furnace!AE516</f>
        <v>1.857513</v>
      </c>
      <c r="J510" s="37">
        <f>NormalizedEnergyImpacts_Furnace!AF516</f>
        <v>148.60104000000001</v>
      </c>
      <c r="K510">
        <f>NormalizedEnergyImpacts_Furnace!AH516</f>
        <v>35.43</v>
      </c>
      <c r="L510" s="162">
        <f>NormalizedEnergyImpacts_Furnace!AI516</f>
        <v>1.3959419999999998</v>
      </c>
      <c r="M510" s="37">
        <f>NormalizedEnergyImpacts_Furnace!AJ516</f>
        <v>111.67535999999998</v>
      </c>
    </row>
    <row r="511" spans="1:13" hidden="1" x14ac:dyDescent="0.4">
      <c r="A511" t="str">
        <f>NormalizedEnergyImpacts_Furnace!E517</f>
        <v>SCE</v>
      </c>
      <c r="B511" t="str">
        <f>NormalizedEnergyImpacts_Furnace!F517</f>
        <v>ECC</v>
      </c>
      <c r="C511" t="str">
        <f>NormalizedEnergyImpacts_Furnace!I517</f>
        <v>IOU</v>
      </c>
      <c r="D511">
        <f>NormalizedEnergyImpacts_Furnace!Y517</f>
        <v>9.8699999999999992</v>
      </c>
      <c r="E511">
        <f>NormalizedEnergyImpacts_Furnace!Z517</f>
        <v>40</v>
      </c>
      <c r="F511" s="142">
        <f>NormalizedEnergyImpacts_Furnace!AA517</f>
        <v>0.24674999999999997</v>
      </c>
      <c r="G511" s="37">
        <f>NormalizedEnergyImpacts_Furnace!AB517</f>
        <v>19.739999999999998</v>
      </c>
      <c r="H511" s="124">
        <f>NormalizedEnergyImpacts_Furnace!AD517</f>
        <v>47.145000000000003</v>
      </c>
      <c r="I511" s="2">
        <f>NormalizedEnergyImpacts_Furnace!AE517</f>
        <v>0.46532114999999996</v>
      </c>
      <c r="J511" s="37">
        <f>NormalizedEnergyImpacts_Furnace!AF517</f>
        <v>37.225691999999995</v>
      </c>
      <c r="K511" t="b">
        <f>NormalizedEnergyImpacts_Furnace!AH517</f>
        <v>0</v>
      </c>
      <c r="L511" s="162">
        <f>NormalizedEnergyImpacts_Furnace!AI517</f>
        <v>0</v>
      </c>
      <c r="M511" s="37">
        <f>NormalizedEnergyImpacts_Furnace!AJ517</f>
        <v>0</v>
      </c>
    </row>
    <row r="512" spans="1:13" x14ac:dyDescent="0.4">
      <c r="A512" t="str">
        <f>NormalizedEnergyImpacts_Furnace!E518</f>
        <v>SCE</v>
      </c>
      <c r="B512" t="str">
        <f>NormalizedEnergyImpacts_Furnace!F518</f>
        <v>EPr</v>
      </c>
      <c r="C512" t="str">
        <f>NormalizedEnergyImpacts_Furnace!I518</f>
        <v>CZ05</v>
      </c>
      <c r="D512">
        <f>NormalizedEnergyImpacts_Furnace!Y518</f>
        <v>4.01</v>
      </c>
      <c r="E512">
        <f>NormalizedEnergyImpacts_Furnace!Z518</f>
        <v>30</v>
      </c>
      <c r="F512" s="142">
        <f>NormalizedEnergyImpacts_Furnace!AA518</f>
        <v>0.13366666666666666</v>
      </c>
      <c r="G512" s="37">
        <f>NormalizedEnergyImpacts_Furnace!AB518</f>
        <v>10.693333333333332</v>
      </c>
      <c r="H512" s="124">
        <f>NormalizedEnergyImpacts_Furnace!AD518</f>
        <v>21.86</v>
      </c>
      <c r="I512" s="2">
        <f>NormalizedEnergyImpacts_Furnace!AE518</f>
        <v>8.7658599999999989E-2</v>
      </c>
      <c r="J512" s="37">
        <f>NormalizedEnergyImpacts_Furnace!AF518</f>
        <v>7.0126879999999989</v>
      </c>
      <c r="K512">
        <f>NormalizedEnergyImpacts_Furnace!AH518</f>
        <v>11.28</v>
      </c>
      <c r="L512" s="162">
        <f>NormalizedEnergyImpacts_Furnace!AI518</f>
        <v>4.5232799999999997E-2</v>
      </c>
      <c r="M512" s="37">
        <f>NormalizedEnergyImpacts_Furnace!AJ518</f>
        <v>3.6186239999999996</v>
      </c>
    </row>
    <row r="513" spans="1:13" x14ac:dyDescent="0.4">
      <c r="A513" t="str">
        <f>NormalizedEnergyImpacts_Furnace!E519</f>
        <v>SCE</v>
      </c>
      <c r="B513" t="str">
        <f>NormalizedEnergyImpacts_Furnace!F519</f>
        <v>EPr</v>
      </c>
      <c r="C513" t="str">
        <f>NormalizedEnergyImpacts_Furnace!I519</f>
        <v>CZ06</v>
      </c>
      <c r="D513">
        <f>NormalizedEnergyImpacts_Furnace!Y519</f>
        <v>2.56</v>
      </c>
      <c r="E513">
        <f>NormalizedEnergyImpacts_Furnace!Z519</f>
        <v>30</v>
      </c>
      <c r="F513" s="142">
        <f>NormalizedEnergyImpacts_Furnace!AA519</f>
        <v>8.533333333333333E-2</v>
      </c>
      <c r="G513" s="37">
        <f>NormalizedEnergyImpacts_Furnace!AB519</f>
        <v>6.8266666666666662</v>
      </c>
      <c r="H513" s="124">
        <f>NormalizedEnergyImpacts_Furnace!AD519</f>
        <v>21.86</v>
      </c>
      <c r="I513" s="2">
        <f>NormalizedEnergyImpacts_Furnace!AE519</f>
        <v>5.59616E-2</v>
      </c>
      <c r="J513" s="37">
        <f>NormalizedEnergyImpacts_Furnace!AF519</f>
        <v>4.476928</v>
      </c>
      <c r="K513">
        <f>NormalizedEnergyImpacts_Furnace!AH519</f>
        <v>18.54</v>
      </c>
      <c r="L513" s="162">
        <f>NormalizedEnergyImpacts_Furnace!AI519</f>
        <v>4.7462400000000002E-2</v>
      </c>
      <c r="M513" s="37">
        <f>NormalizedEnergyImpacts_Furnace!AJ519</f>
        <v>3.7969920000000004</v>
      </c>
    </row>
    <row r="514" spans="1:13" x14ac:dyDescent="0.4">
      <c r="A514" t="str">
        <f>NormalizedEnergyImpacts_Furnace!E520</f>
        <v>SCE</v>
      </c>
      <c r="B514" t="str">
        <f>NormalizedEnergyImpacts_Furnace!F520</f>
        <v>EPr</v>
      </c>
      <c r="C514" t="str">
        <f>NormalizedEnergyImpacts_Furnace!I520</f>
        <v>CZ08</v>
      </c>
      <c r="D514">
        <f>NormalizedEnergyImpacts_Furnace!Y520</f>
        <v>2.11</v>
      </c>
      <c r="E514">
        <f>NormalizedEnergyImpacts_Furnace!Z520</f>
        <v>30</v>
      </c>
      <c r="F514" s="142">
        <f>NormalizedEnergyImpacts_Furnace!AA520</f>
        <v>7.0333333333333331E-2</v>
      </c>
      <c r="G514" s="37">
        <f>NormalizedEnergyImpacts_Furnace!AB520</f>
        <v>5.6266666666666669</v>
      </c>
      <c r="H514" s="124">
        <f>NormalizedEnergyImpacts_Furnace!AD520</f>
        <v>21.86</v>
      </c>
      <c r="I514" s="2">
        <f>NormalizedEnergyImpacts_Furnace!AE520</f>
        <v>4.6124599999999995E-2</v>
      </c>
      <c r="J514" s="37">
        <f>NormalizedEnergyImpacts_Furnace!AF520</f>
        <v>3.6899679999999995</v>
      </c>
      <c r="K514">
        <f>NormalizedEnergyImpacts_Furnace!AH520</f>
        <v>18.54</v>
      </c>
      <c r="L514" s="162">
        <f>NormalizedEnergyImpacts_Furnace!AI520</f>
        <v>3.9119399999999999E-2</v>
      </c>
      <c r="M514" s="37">
        <f>NormalizedEnergyImpacts_Furnace!AJ520</f>
        <v>3.1295519999999999</v>
      </c>
    </row>
    <row r="515" spans="1:13" x14ac:dyDescent="0.4">
      <c r="A515" t="str">
        <f>NormalizedEnergyImpacts_Furnace!E521</f>
        <v>SCE</v>
      </c>
      <c r="B515" t="str">
        <f>NormalizedEnergyImpacts_Furnace!F521</f>
        <v>EPr</v>
      </c>
      <c r="C515" t="str">
        <f>NormalizedEnergyImpacts_Furnace!I521</f>
        <v>CZ09</v>
      </c>
      <c r="D515">
        <f>NormalizedEnergyImpacts_Furnace!Y521</f>
        <v>2.5099999999999998</v>
      </c>
      <c r="E515">
        <f>NormalizedEnergyImpacts_Furnace!Z521</f>
        <v>30</v>
      </c>
      <c r="F515" s="142">
        <f>NormalizedEnergyImpacts_Furnace!AA521</f>
        <v>8.3666666666666653E-2</v>
      </c>
      <c r="G515" s="37">
        <f>NormalizedEnergyImpacts_Furnace!AB521</f>
        <v>6.6933333333333325</v>
      </c>
      <c r="H515" s="124">
        <f>NormalizedEnergyImpacts_Furnace!AD521</f>
        <v>21.86</v>
      </c>
      <c r="I515" s="2">
        <f>NormalizedEnergyImpacts_Furnace!AE521</f>
        <v>5.486859999999999E-2</v>
      </c>
      <c r="J515" s="37">
        <f>NormalizedEnergyImpacts_Furnace!AF521</f>
        <v>4.3894879999999992</v>
      </c>
      <c r="K515">
        <f>NormalizedEnergyImpacts_Furnace!AH521</f>
        <v>34.06</v>
      </c>
      <c r="L515" s="162">
        <f>NormalizedEnergyImpacts_Furnace!AI521</f>
        <v>8.54906E-2</v>
      </c>
      <c r="M515" s="37">
        <f>NormalizedEnergyImpacts_Furnace!AJ521</f>
        <v>6.8392479999999995</v>
      </c>
    </row>
    <row r="516" spans="1:13" x14ac:dyDescent="0.4">
      <c r="A516" t="str">
        <f>NormalizedEnergyImpacts_Furnace!E522</f>
        <v>SCE</v>
      </c>
      <c r="B516" t="str">
        <f>NormalizedEnergyImpacts_Furnace!F522</f>
        <v>EPr</v>
      </c>
      <c r="C516" t="str">
        <f>NormalizedEnergyImpacts_Furnace!I522</f>
        <v>CZ10</v>
      </c>
      <c r="D516">
        <f>NormalizedEnergyImpacts_Furnace!Y522</f>
        <v>2.65</v>
      </c>
      <c r="E516">
        <f>NormalizedEnergyImpacts_Furnace!Z522</f>
        <v>30</v>
      </c>
      <c r="F516" s="142">
        <f>NormalizedEnergyImpacts_Furnace!AA522</f>
        <v>8.8333333333333333E-2</v>
      </c>
      <c r="G516" s="37">
        <f>NormalizedEnergyImpacts_Furnace!AB522</f>
        <v>7.0666666666666664</v>
      </c>
      <c r="H516" s="124">
        <f>NormalizedEnergyImpacts_Furnace!AD522</f>
        <v>21.86</v>
      </c>
      <c r="I516" s="2">
        <f>NormalizedEnergyImpacts_Furnace!AE522</f>
        <v>5.7929000000000001E-2</v>
      </c>
      <c r="J516" s="37">
        <f>NormalizedEnergyImpacts_Furnace!AF522</f>
        <v>4.6343199999999998</v>
      </c>
      <c r="K516">
        <f>NormalizedEnergyImpacts_Furnace!AH522</f>
        <v>27.21</v>
      </c>
      <c r="L516" s="162">
        <f>NormalizedEnergyImpacts_Furnace!AI522</f>
        <v>7.2106500000000004E-2</v>
      </c>
      <c r="M516" s="37">
        <f>NormalizedEnergyImpacts_Furnace!AJ522</f>
        <v>5.7685200000000005</v>
      </c>
    </row>
    <row r="517" spans="1:13" x14ac:dyDescent="0.4">
      <c r="A517" t="str">
        <f>NormalizedEnergyImpacts_Furnace!E523</f>
        <v>SCE</v>
      </c>
      <c r="B517" t="str">
        <f>NormalizedEnergyImpacts_Furnace!F523</f>
        <v>EPr</v>
      </c>
      <c r="C517" t="str">
        <f>NormalizedEnergyImpacts_Furnace!I523</f>
        <v>CZ13</v>
      </c>
      <c r="D517">
        <f>NormalizedEnergyImpacts_Furnace!Y523</f>
        <v>5.01</v>
      </c>
      <c r="E517">
        <f>NormalizedEnergyImpacts_Furnace!Z523</f>
        <v>30</v>
      </c>
      <c r="F517" s="142">
        <f>NormalizedEnergyImpacts_Furnace!AA523</f>
        <v>0.16699999999999998</v>
      </c>
      <c r="G517" s="37">
        <f>NormalizedEnergyImpacts_Furnace!AB523</f>
        <v>13.36</v>
      </c>
      <c r="H517" s="124">
        <f>NormalizedEnergyImpacts_Furnace!AD523</f>
        <v>21.86</v>
      </c>
      <c r="I517" s="2">
        <f>NormalizedEnergyImpacts_Furnace!AE523</f>
        <v>0.10951859999999999</v>
      </c>
      <c r="J517" s="37">
        <f>NormalizedEnergyImpacts_Furnace!AF523</f>
        <v>8.7614879999999999</v>
      </c>
      <c r="K517">
        <f>NormalizedEnergyImpacts_Furnace!AH523</f>
        <v>30.37</v>
      </c>
      <c r="L517" s="162">
        <f>NormalizedEnergyImpacts_Furnace!AI523</f>
        <v>0.1521537</v>
      </c>
      <c r="M517" s="37">
        <f>NormalizedEnergyImpacts_Furnace!AJ523</f>
        <v>12.172295999999999</v>
      </c>
    </row>
    <row r="518" spans="1:13" x14ac:dyDescent="0.4">
      <c r="A518" t="str">
        <f>NormalizedEnergyImpacts_Furnace!E524</f>
        <v>SCE</v>
      </c>
      <c r="B518" t="str">
        <f>NormalizedEnergyImpacts_Furnace!F524</f>
        <v>EPr</v>
      </c>
      <c r="C518" t="str">
        <f>NormalizedEnergyImpacts_Furnace!I524</f>
        <v>CZ14</v>
      </c>
      <c r="D518">
        <f>NormalizedEnergyImpacts_Furnace!Y524</f>
        <v>6.42</v>
      </c>
      <c r="E518">
        <f>NormalizedEnergyImpacts_Furnace!Z524</f>
        <v>30</v>
      </c>
      <c r="F518" s="142">
        <f>NormalizedEnergyImpacts_Furnace!AA524</f>
        <v>0.214</v>
      </c>
      <c r="G518" s="37">
        <f>NormalizedEnergyImpacts_Furnace!AB524</f>
        <v>17.12</v>
      </c>
      <c r="H518" s="124">
        <f>NormalizedEnergyImpacts_Furnace!AD524</f>
        <v>21.86</v>
      </c>
      <c r="I518" s="2">
        <f>NormalizedEnergyImpacts_Furnace!AE524</f>
        <v>0.1403412</v>
      </c>
      <c r="J518" s="37">
        <f>NormalizedEnergyImpacts_Furnace!AF524</f>
        <v>11.227295999999999</v>
      </c>
      <c r="K518">
        <f>NormalizedEnergyImpacts_Furnace!AH524</f>
        <v>27.21</v>
      </c>
      <c r="L518" s="162">
        <f>NormalizedEnergyImpacts_Furnace!AI524</f>
        <v>0.17468820000000002</v>
      </c>
      <c r="M518" s="37">
        <f>NormalizedEnergyImpacts_Furnace!AJ524</f>
        <v>13.975056000000002</v>
      </c>
    </row>
    <row r="519" spans="1:13" x14ac:dyDescent="0.4">
      <c r="A519" t="str">
        <f>NormalizedEnergyImpacts_Furnace!E525</f>
        <v>SCE</v>
      </c>
      <c r="B519" t="str">
        <f>NormalizedEnergyImpacts_Furnace!F525</f>
        <v>EPr</v>
      </c>
      <c r="C519" t="str">
        <f>NormalizedEnergyImpacts_Furnace!I525</f>
        <v>CZ15</v>
      </c>
      <c r="D519">
        <f>NormalizedEnergyImpacts_Furnace!Y525</f>
        <v>0.84199999999999997</v>
      </c>
      <c r="E519">
        <f>NormalizedEnergyImpacts_Furnace!Z525</f>
        <v>30</v>
      </c>
      <c r="F519" s="142">
        <f>NormalizedEnergyImpacts_Furnace!AA525</f>
        <v>2.8066666666666667E-2</v>
      </c>
      <c r="G519" s="37">
        <f>NormalizedEnergyImpacts_Furnace!AB525</f>
        <v>2.2453333333333334</v>
      </c>
      <c r="H519" s="124">
        <f>NormalizedEnergyImpacts_Furnace!AD525</f>
        <v>21.86</v>
      </c>
      <c r="I519" s="2">
        <f>NormalizedEnergyImpacts_Furnace!AE525</f>
        <v>1.8406119999999998E-2</v>
      </c>
      <c r="J519" s="37">
        <f>NormalizedEnergyImpacts_Furnace!AF525</f>
        <v>1.4724895999999998</v>
      </c>
      <c r="K519">
        <f>NormalizedEnergyImpacts_Furnace!AH525</f>
        <v>23.79</v>
      </c>
      <c r="L519" s="162">
        <f>NormalizedEnergyImpacts_Furnace!AI525</f>
        <v>2.0031179999999999E-2</v>
      </c>
      <c r="M519" s="37">
        <f>NormalizedEnergyImpacts_Furnace!AJ525</f>
        <v>1.6024943999999999</v>
      </c>
    </row>
    <row r="520" spans="1:13" x14ac:dyDescent="0.4">
      <c r="A520" t="str">
        <f>NormalizedEnergyImpacts_Furnace!E526</f>
        <v>SCE</v>
      </c>
      <c r="B520" t="str">
        <f>NormalizedEnergyImpacts_Furnace!F526</f>
        <v>EPr</v>
      </c>
      <c r="C520" t="str">
        <f>NormalizedEnergyImpacts_Furnace!I526</f>
        <v>CZ16</v>
      </c>
      <c r="D520">
        <f>NormalizedEnergyImpacts_Furnace!Y526</f>
        <v>17.7</v>
      </c>
      <c r="E520">
        <f>NormalizedEnergyImpacts_Furnace!Z526</f>
        <v>30</v>
      </c>
      <c r="F520" s="142">
        <f>NormalizedEnergyImpacts_Furnace!AA526</f>
        <v>0.59</v>
      </c>
      <c r="G520" s="37">
        <f>NormalizedEnergyImpacts_Furnace!AB526</f>
        <v>47.199999999999996</v>
      </c>
      <c r="H520" s="124">
        <f>NormalizedEnergyImpacts_Furnace!AD526</f>
        <v>21.86</v>
      </c>
      <c r="I520" s="2">
        <f>NormalizedEnergyImpacts_Furnace!AE526</f>
        <v>0.38692199999999999</v>
      </c>
      <c r="J520" s="37">
        <f>NormalizedEnergyImpacts_Furnace!AF526</f>
        <v>30.953759999999999</v>
      </c>
      <c r="K520">
        <f>NormalizedEnergyImpacts_Furnace!AH526</f>
        <v>34.06</v>
      </c>
      <c r="L520" s="162">
        <f>NormalizedEnergyImpacts_Furnace!AI526</f>
        <v>0.60286200000000001</v>
      </c>
      <c r="M520" s="37">
        <f>NormalizedEnergyImpacts_Furnace!AJ526</f>
        <v>48.228960000000001</v>
      </c>
    </row>
    <row r="521" spans="1:13" hidden="1" x14ac:dyDescent="0.4">
      <c r="A521" t="str">
        <f>NormalizedEnergyImpacts_Furnace!E527</f>
        <v>SCE</v>
      </c>
      <c r="B521" t="str">
        <f>NormalizedEnergyImpacts_Furnace!F527</f>
        <v>EPr</v>
      </c>
      <c r="C521" t="str">
        <f>NormalizedEnergyImpacts_Furnace!I527</f>
        <v>IOU</v>
      </c>
      <c r="D521">
        <f>NormalizedEnergyImpacts_Furnace!Y527</f>
        <v>3.08</v>
      </c>
      <c r="E521">
        <f>NormalizedEnergyImpacts_Furnace!Z527</f>
        <v>30</v>
      </c>
      <c r="F521" s="142">
        <f>NormalizedEnergyImpacts_Furnace!AA527</f>
        <v>0.10266666666666667</v>
      </c>
      <c r="G521" s="37">
        <f>NormalizedEnergyImpacts_Furnace!AB527</f>
        <v>8.2133333333333329</v>
      </c>
      <c r="H521" s="124">
        <f>NormalizedEnergyImpacts_Furnace!AD527</f>
        <v>21.86</v>
      </c>
      <c r="I521" s="2">
        <f>NormalizedEnergyImpacts_Furnace!AE527</f>
        <v>6.7328800000000008E-2</v>
      </c>
      <c r="J521" s="37">
        <f>NormalizedEnergyImpacts_Furnace!AF527</f>
        <v>5.3863040000000009</v>
      </c>
      <c r="K521" t="b">
        <f>NormalizedEnergyImpacts_Furnace!AH527</f>
        <v>0</v>
      </c>
      <c r="L521" s="162">
        <f>NormalizedEnergyImpacts_Furnace!AI527</f>
        <v>0</v>
      </c>
      <c r="M521" s="37">
        <f>NormalizedEnergyImpacts_Furnace!AJ527</f>
        <v>0</v>
      </c>
    </row>
    <row r="522" spans="1:13" x14ac:dyDescent="0.4">
      <c r="A522" t="str">
        <f>NormalizedEnergyImpacts_Furnace!E528</f>
        <v>SCE</v>
      </c>
      <c r="B522" t="str">
        <f>NormalizedEnergyImpacts_Furnace!F528</f>
        <v>ERC</v>
      </c>
      <c r="C522" t="str">
        <f>NormalizedEnergyImpacts_Furnace!I528</f>
        <v>CZ05</v>
      </c>
      <c r="D522">
        <f>NormalizedEnergyImpacts_Furnace!Y528</f>
        <v>5.72</v>
      </c>
      <c r="E522">
        <f>NormalizedEnergyImpacts_Furnace!Z528</f>
        <v>30</v>
      </c>
      <c r="F522" s="142">
        <f>NormalizedEnergyImpacts_Furnace!AA528</f>
        <v>0.19066666666666665</v>
      </c>
      <c r="G522" s="37">
        <f>NormalizedEnergyImpacts_Furnace!AB528</f>
        <v>15.253333333333332</v>
      </c>
      <c r="H522" s="124">
        <f>NormalizedEnergyImpacts_Furnace!AD528</f>
        <v>21.86</v>
      </c>
      <c r="I522" s="2">
        <f>NormalizedEnergyImpacts_Furnace!AE528</f>
        <v>0.12503919999999999</v>
      </c>
      <c r="J522" s="37">
        <f>NormalizedEnergyImpacts_Furnace!AF528</f>
        <v>10.003136</v>
      </c>
      <c r="K522">
        <f>NormalizedEnergyImpacts_Furnace!AH528</f>
        <v>11.28</v>
      </c>
      <c r="L522" s="162">
        <f>NormalizedEnergyImpacts_Furnace!AI528</f>
        <v>6.4521599999999985E-2</v>
      </c>
      <c r="M522" s="37">
        <f>NormalizedEnergyImpacts_Furnace!AJ528</f>
        <v>5.1617279999999983</v>
      </c>
    </row>
    <row r="523" spans="1:13" x14ac:dyDescent="0.4">
      <c r="A523" t="str">
        <f>NormalizedEnergyImpacts_Furnace!E529</f>
        <v>SCE</v>
      </c>
      <c r="B523" t="str">
        <f>NormalizedEnergyImpacts_Furnace!F529</f>
        <v>ERC</v>
      </c>
      <c r="C523" t="str">
        <f>NormalizedEnergyImpacts_Furnace!I529</f>
        <v>CZ06</v>
      </c>
      <c r="D523">
        <f>NormalizedEnergyImpacts_Furnace!Y529</f>
        <v>3.14</v>
      </c>
      <c r="E523">
        <f>NormalizedEnergyImpacts_Furnace!Z529</f>
        <v>30</v>
      </c>
      <c r="F523" s="142">
        <f>NormalizedEnergyImpacts_Furnace!AA529</f>
        <v>0.10466666666666667</v>
      </c>
      <c r="G523" s="37">
        <f>NormalizedEnergyImpacts_Furnace!AB529</f>
        <v>8.3733333333333331</v>
      </c>
      <c r="H523" s="124">
        <f>NormalizedEnergyImpacts_Furnace!AD529</f>
        <v>21.86</v>
      </c>
      <c r="I523" s="2">
        <f>NormalizedEnergyImpacts_Furnace!AE529</f>
        <v>6.8640400000000004E-2</v>
      </c>
      <c r="J523" s="37">
        <f>NormalizedEnergyImpacts_Furnace!AF529</f>
        <v>5.4912320000000001</v>
      </c>
      <c r="K523">
        <f>NormalizedEnergyImpacts_Furnace!AH529</f>
        <v>18.54</v>
      </c>
      <c r="L523" s="162">
        <f>NormalizedEnergyImpacts_Furnace!AI529</f>
        <v>5.8215599999999999E-2</v>
      </c>
      <c r="M523" s="37">
        <f>NormalizedEnergyImpacts_Furnace!AJ529</f>
        <v>4.6572480000000001</v>
      </c>
    </row>
    <row r="524" spans="1:13" x14ac:dyDescent="0.4">
      <c r="A524" t="str">
        <f>NormalizedEnergyImpacts_Furnace!E530</f>
        <v>SCE</v>
      </c>
      <c r="B524" t="str">
        <f>NormalizedEnergyImpacts_Furnace!F530</f>
        <v>ERC</v>
      </c>
      <c r="C524" t="str">
        <f>NormalizedEnergyImpacts_Furnace!I530</f>
        <v>CZ08</v>
      </c>
      <c r="D524">
        <f>NormalizedEnergyImpacts_Furnace!Y530</f>
        <v>2.85</v>
      </c>
      <c r="E524">
        <f>NormalizedEnergyImpacts_Furnace!Z530</f>
        <v>30</v>
      </c>
      <c r="F524" s="142">
        <f>NormalizedEnergyImpacts_Furnace!AA530</f>
        <v>9.5000000000000001E-2</v>
      </c>
      <c r="G524" s="37">
        <f>NormalizedEnergyImpacts_Furnace!AB530</f>
        <v>7.6</v>
      </c>
      <c r="H524" s="124">
        <f>NormalizedEnergyImpacts_Furnace!AD530</f>
        <v>21.86</v>
      </c>
      <c r="I524" s="2">
        <f>NormalizedEnergyImpacts_Furnace!AE530</f>
        <v>6.2301000000000002E-2</v>
      </c>
      <c r="J524" s="37">
        <f>NormalizedEnergyImpacts_Furnace!AF530</f>
        <v>4.9840800000000005</v>
      </c>
      <c r="K524">
        <f>NormalizedEnergyImpacts_Furnace!AH530</f>
        <v>18.54</v>
      </c>
      <c r="L524" s="162">
        <f>NormalizedEnergyImpacts_Furnace!AI530</f>
        <v>5.2838999999999997E-2</v>
      </c>
      <c r="M524" s="37">
        <f>NormalizedEnergyImpacts_Furnace!AJ530</f>
        <v>4.2271199999999993</v>
      </c>
    </row>
    <row r="525" spans="1:13" x14ac:dyDescent="0.4">
      <c r="A525" t="str">
        <f>NormalizedEnergyImpacts_Furnace!E531</f>
        <v>SCE</v>
      </c>
      <c r="B525" t="str">
        <f>NormalizedEnergyImpacts_Furnace!F531</f>
        <v>ERC</v>
      </c>
      <c r="C525" t="str">
        <f>NormalizedEnergyImpacts_Furnace!I531</f>
        <v>CZ09</v>
      </c>
      <c r="D525">
        <f>NormalizedEnergyImpacts_Furnace!Y531</f>
        <v>4.0999999999999996</v>
      </c>
      <c r="E525">
        <f>NormalizedEnergyImpacts_Furnace!Z531</f>
        <v>30</v>
      </c>
      <c r="F525" s="142">
        <f>NormalizedEnergyImpacts_Furnace!AA531</f>
        <v>0.13666666666666666</v>
      </c>
      <c r="G525" s="37">
        <f>NormalizedEnergyImpacts_Furnace!AB531</f>
        <v>10.933333333333334</v>
      </c>
      <c r="H525" s="124">
        <f>NormalizedEnergyImpacts_Furnace!AD531</f>
        <v>21.86</v>
      </c>
      <c r="I525" s="2">
        <f>NormalizedEnergyImpacts_Furnace!AE531</f>
        <v>8.9625999999999983E-2</v>
      </c>
      <c r="J525" s="37">
        <f>NormalizedEnergyImpacts_Furnace!AF531</f>
        <v>7.1700799999999987</v>
      </c>
      <c r="K525">
        <f>NormalizedEnergyImpacts_Furnace!AH531</f>
        <v>34.06</v>
      </c>
      <c r="L525" s="162">
        <f>NormalizedEnergyImpacts_Furnace!AI531</f>
        <v>0.13964599999999999</v>
      </c>
      <c r="M525" s="37">
        <f>NormalizedEnergyImpacts_Furnace!AJ531</f>
        <v>11.171679999999999</v>
      </c>
    </row>
    <row r="526" spans="1:13" x14ac:dyDescent="0.4">
      <c r="A526" t="str">
        <f>NormalizedEnergyImpacts_Furnace!E532</f>
        <v>SCE</v>
      </c>
      <c r="B526" t="str">
        <f>NormalizedEnergyImpacts_Furnace!F532</f>
        <v>ERC</v>
      </c>
      <c r="C526" t="str">
        <f>NormalizedEnergyImpacts_Furnace!I532</f>
        <v>CZ10</v>
      </c>
      <c r="D526">
        <f>NormalizedEnergyImpacts_Furnace!Y532</f>
        <v>3.6</v>
      </c>
      <c r="E526">
        <f>NormalizedEnergyImpacts_Furnace!Z532</f>
        <v>30</v>
      </c>
      <c r="F526" s="142">
        <f>NormalizedEnergyImpacts_Furnace!AA532</f>
        <v>0.12000000000000001</v>
      </c>
      <c r="G526" s="37">
        <f>NormalizedEnergyImpacts_Furnace!AB532</f>
        <v>9.6000000000000014</v>
      </c>
      <c r="H526" s="124">
        <f>NormalizedEnergyImpacts_Furnace!AD532</f>
        <v>21.86</v>
      </c>
      <c r="I526" s="2">
        <f>NormalizedEnergyImpacts_Furnace!AE532</f>
        <v>7.8696000000000002E-2</v>
      </c>
      <c r="J526" s="37">
        <f>NormalizedEnergyImpacts_Furnace!AF532</f>
        <v>6.2956799999999999</v>
      </c>
      <c r="K526">
        <f>NormalizedEnergyImpacts_Furnace!AH532</f>
        <v>27.21</v>
      </c>
      <c r="L526" s="162">
        <f>NormalizedEnergyImpacts_Furnace!AI532</f>
        <v>9.7956000000000001E-2</v>
      </c>
      <c r="M526" s="37">
        <f>NormalizedEnergyImpacts_Furnace!AJ532</f>
        <v>7.8364799999999999</v>
      </c>
    </row>
    <row r="527" spans="1:13" x14ac:dyDescent="0.4">
      <c r="A527" t="str">
        <f>NormalizedEnergyImpacts_Furnace!E533</f>
        <v>SCE</v>
      </c>
      <c r="B527" t="str">
        <f>NormalizedEnergyImpacts_Furnace!F533</f>
        <v>ERC</v>
      </c>
      <c r="C527" t="str">
        <f>NormalizedEnergyImpacts_Furnace!I533</f>
        <v>CZ13</v>
      </c>
      <c r="D527">
        <f>NormalizedEnergyImpacts_Furnace!Y533</f>
        <v>6.63</v>
      </c>
      <c r="E527">
        <f>NormalizedEnergyImpacts_Furnace!Z533</f>
        <v>30</v>
      </c>
      <c r="F527" s="142">
        <f>NormalizedEnergyImpacts_Furnace!AA533</f>
        <v>0.221</v>
      </c>
      <c r="G527" s="37">
        <f>NormalizedEnergyImpacts_Furnace!AB533</f>
        <v>17.68</v>
      </c>
      <c r="H527" s="124">
        <f>NormalizedEnergyImpacts_Furnace!AD533</f>
        <v>21.86</v>
      </c>
      <c r="I527" s="2">
        <f>NormalizedEnergyImpacts_Furnace!AE533</f>
        <v>0.1449318</v>
      </c>
      <c r="J527" s="37">
        <f>NormalizedEnergyImpacts_Furnace!AF533</f>
        <v>11.594543999999999</v>
      </c>
      <c r="K527">
        <f>NormalizedEnergyImpacts_Furnace!AH533</f>
        <v>30.37</v>
      </c>
      <c r="L527" s="162">
        <f>NormalizedEnergyImpacts_Furnace!AI533</f>
        <v>0.20135310000000001</v>
      </c>
      <c r="M527" s="37">
        <f>NormalizedEnergyImpacts_Furnace!AJ533</f>
        <v>16.108248</v>
      </c>
    </row>
    <row r="528" spans="1:13" x14ac:dyDescent="0.4">
      <c r="A528" t="str">
        <f>NormalizedEnergyImpacts_Furnace!E534</f>
        <v>SCE</v>
      </c>
      <c r="B528" t="str">
        <f>NormalizedEnergyImpacts_Furnace!F534</f>
        <v>ERC</v>
      </c>
      <c r="C528" t="str">
        <f>NormalizedEnergyImpacts_Furnace!I534</f>
        <v>CZ14</v>
      </c>
      <c r="D528">
        <f>NormalizedEnergyImpacts_Furnace!Y534</f>
        <v>7.99</v>
      </c>
      <c r="E528">
        <f>NormalizedEnergyImpacts_Furnace!Z534</f>
        <v>30</v>
      </c>
      <c r="F528" s="142">
        <f>NormalizedEnergyImpacts_Furnace!AA534</f>
        <v>0.26633333333333337</v>
      </c>
      <c r="G528" s="37">
        <f>NormalizedEnergyImpacts_Furnace!AB534</f>
        <v>21.306666666666668</v>
      </c>
      <c r="H528" s="124">
        <f>NormalizedEnergyImpacts_Furnace!AD534</f>
        <v>21.86</v>
      </c>
      <c r="I528" s="2">
        <f>NormalizedEnergyImpacts_Furnace!AE534</f>
        <v>0.17466139999999999</v>
      </c>
      <c r="J528" s="37">
        <f>NormalizedEnergyImpacts_Furnace!AF534</f>
        <v>13.972911999999999</v>
      </c>
      <c r="K528">
        <f>NormalizedEnergyImpacts_Furnace!AH534</f>
        <v>27.21</v>
      </c>
      <c r="L528" s="162">
        <f>NormalizedEnergyImpacts_Furnace!AI534</f>
        <v>0.21740790000000002</v>
      </c>
      <c r="M528" s="37">
        <f>NormalizedEnergyImpacts_Furnace!AJ534</f>
        <v>17.392632000000003</v>
      </c>
    </row>
    <row r="529" spans="1:13" x14ac:dyDescent="0.4">
      <c r="A529" t="str">
        <f>NormalizedEnergyImpacts_Furnace!E535</f>
        <v>SCE</v>
      </c>
      <c r="B529" t="str">
        <f>NormalizedEnergyImpacts_Furnace!F535</f>
        <v>ERC</v>
      </c>
      <c r="C529" t="str">
        <f>NormalizedEnergyImpacts_Furnace!I535</f>
        <v>CZ15</v>
      </c>
      <c r="D529">
        <f>NormalizedEnergyImpacts_Furnace!Y535</f>
        <v>1.45</v>
      </c>
      <c r="E529">
        <f>NormalizedEnergyImpacts_Furnace!Z535</f>
        <v>30</v>
      </c>
      <c r="F529" s="142">
        <f>NormalizedEnergyImpacts_Furnace!AA535</f>
        <v>4.8333333333333332E-2</v>
      </c>
      <c r="G529" s="37">
        <f>NormalizedEnergyImpacts_Furnace!AB535</f>
        <v>3.8666666666666667</v>
      </c>
      <c r="H529" s="124">
        <f>NormalizedEnergyImpacts_Furnace!AD535</f>
        <v>21.86</v>
      </c>
      <c r="I529" s="2">
        <f>NormalizedEnergyImpacts_Furnace!AE535</f>
        <v>3.1696999999999996E-2</v>
      </c>
      <c r="J529" s="37">
        <f>NormalizedEnergyImpacts_Furnace!AF535</f>
        <v>2.5357599999999998</v>
      </c>
      <c r="K529">
        <f>NormalizedEnergyImpacts_Furnace!AH535</f>
        <v>23.79</v>
      </c>
      <c r="L529" s="162">
        <f>NormalizedEnergyImpacts_Furnace!AI535</f>
        <v>3.4495499999999998E-2</v>
      </c>
      <c r="M529" s="37">
        <f>NormalizedEnergyImpacts_Furnace!AJ535</f>
        <v>2.7596400000000001</v>
      </c>
    </row>
    <row r="530" spans="1:13" x14ac:dyDescent="0.4">
      <c r="A530" t="str">
        <f>NormalizedEnergyImpacts_Furnace!E536</f>
        <v>SCE</v>
      </c>
      <c r="B530" t="str">
        <f>NormalizedEnergyImpacts_Furnace!F536</f>
        <v>ERC</v>
      </c>
      <c r="C530" t="str">
        <f>NormalizedEnergyImpacts_Furnace!I536</f>
        <v>CZ16</v>
      </c>
      <c r="D530">
        <f>NormalizedEnergyImpacts_Furnace!Y536</f>
        <v>22.4</v>
      </c>
      <c r="E530">
        <f>NormalizedEnergyImpacts_Furnace!Z536</f>
        <v>30</v>
      </c>
      <c r="F530" s="142">
        <f>NormalizedEnergyImpacts_Furnace!AA536</f>
        <v>0.74666666666666659</v>
      </c>
      <c r="G530" s="37">
        <f>NormalizedEnergyImpacts_Furnace!AB536</f>
        <v>59.733333333333327</v>
      </c>
      <c r="H530" s="124">
        <f>NormalizedEnergyImpacts_Furnace!AD536</f>
        <v>21.86</v>
      </c>
      <c r="I530" s="2">
        <f>NormalizedEnergyImpacts_Furnace!AE536</f>
        <v>0.48966399999999999</v>
      </c>
      <c r="J530" s="37">
        <f>NormalizedEnergyImpacts_Furnace!AF536</f>
        <v>39.173119999999997</v>
      </c>
      <c r="K530">
        <f>NormalizedEnergyImpacts_Furnace!AH536</f>
        <v>34.06</v>
      </c>
      <c r="L530" s="162">
        <f>NormalizedEnergyImpacts_Furnace!AI536</f>
        <v>0.76294400000000007</v>
      </c>
      <c r="M530" s="37">
        <f>NormalizedEnergyImpacts_Furnace!AJ536</f>
        <v>61.035520000000005</v>
      </c>
    </row>
    <row r="531" spans="1:13" hidden="1" x14ac:dyDescent="0.4">
      <c r="A531" t="str">
        <f>NormalizedEnergyImpacts_Furnace!E537</f>
        <v>SCE</v>
      </c>
      <c r="B531" t="str">
        <f>NormalizedEnergyImpacts_Furnace!F537</f>
        <v>ERC</v>
      </c>
      <c r="C531" t="str">
        <f>NormalizedEnergyImpacts_Furnace!I537</f>
        <v>IOU</v>
      </c>
      <c r="D531">
        <f>NormalizedEnergyImpacts_Furnace!Y537</f>
        <v>4.1500000000000004</v>
      </c>
      <c r="E531">
        <f>NormalizedEnergyImpacts_Furnace!Z537</f>
        <v>30</v>
      </c>
      <c r="F531" s="142">
        <f>NormalizedEnergyImpacts_Furnace!AA537</f>
        <v>0.13833333333333334</v>
      </c>
      <c r="G531" s="37">
        <f>NormalizedEnergyImpacts_Furnace!AB537</f>
        <v>11.066666666666666</v>
      </c>
      <c r="H531" s="124">
        <f>NormalizedEnergyImpacts_Furnace!AD537</f>
        <v>21.86</v>
      </c>
      <c r="I531" s="2">
        <f>NormalizedEnergyImpacts_Furnace!AE537</f>
        <v>9.0718999999999994E-2</v>
      </c>
      <c r="J531" s="37">
        <f>NormalizedEnergyImpacts_Furnace!AF537</f>
        <v>7.2575199999999995</v>
      </c>
      <c r="K531" t="b">
        <f>NormalizedEnergyImpacts_Furnace!AH537</f>
        <v>0</v>
      </c>
      <c r="L531" s="162">
        <f>NormalizedEnergyImpacts_Furnace!AI537</f>
        <v>0</v>
      </c>
      <c r="M531" s="37">
        <f>NormalizedEnergyImpacts_Furnace!AJ537</f>
        <v>0</v>
      </c>
    </row>
    <row r="532" spans="1:13" x14ac:dyDescent="0.4">
      <c r="A532" t="str">
        <f>NormalizedEnergyImpacts_Furnace!E538</f>
        <v>SCE</v>
      </c>
      <c r="B532" t="str">
        <f>NormalizedEnergyImpacts_Furnace!F538</f>
        <v>ESe</v>
      </c>
      <c r="C532" t="str">
        <f>NormalizedEnergyImpacts_Furnace!I538</f>
        <v>CZ05</v>
      </c>
      <c r="D532">
        <f>NormalizedEnergyImpacts_Furnace!Y538</f>
        <v>4.54</v>
      </c>
      <c r="E532">
        <f>NormalizedEnergyImpacts_Furnace!Z538</f>
        <v>30</v>
      </c>
      <c r="F532" s="142">
        <f>NormalizedEnergyImpacts_Furnace!AA538</f>
        <v>0.15133333333333335</v>
      </c>
      <c r="G532" s="37">
        <f>NormalizedEnergyImpacts_Furnace!AB538</f>
        <v>12.106666666666667</v>
      </c>
      <c r="H532" s="124">
        <f>NormalizedEnergyImpacts_Furnace!AD538</f>
        <v>21.86</v>
      </c>
      <c r="I532" s="2">
        <f>NormalizedEnergyImpacts_Furnace!AE538</f>
        <v>9.9244399999999997E-2</v>
      </c>
      <c r="J532" s="37">
        <f>NormalizedEnergyImpacts_Furnace!AF538</f>
        <v>7.9395519999999999</v>
      </c>
      <c r="K532">
        <f>NormalizedEnergyImpacts_Furnace!AH538</f>
        <v>11.28</v>
      </c>
      <c r="L532" s="162">
        <f>NormalizedEnergyImpacts_Furnace!AI538</f>
        <v>5.1211199999999991E-2</v>
      </c>
      <c r="M532" s="37">
        <f>NormalizedEnergyImpacts_Furnace!AJ538</f>
        <v>4.0968959999999992</v>
      </c>
    </row>
    <row r="533" spans="1:13" x14ac:dyDescent="0.4">
      <c r="A533" t="str">
        <f>NormalizedEnergyImpacts_Furnace!E539</f>
        <v>SCE</v>
      </c>
      <c r="B533" t="str">
        <f>NormalizedEnergyImpacts_Furnace!F539</f>
        <v>ESe</v>
      </c>
      <c r="C533" t="str">
        <f>NormalizedEnergyImpacts_Furnace!I539</f>
        <v>CZ06</v>
      </c>
      <c r="D533">
        <f>NormalizedEnergyImpacts_Furnace!Y539</f>
        <v>2.36</v>
      </c>
      <c r="E533">
        <f>NormalizedEnergyImpacts_Furnace!Z539</f>
        <v>30</v>
      </c>
      <c r="F533" s="142">
        <f>NormalizedEnergyImpacts_Furnace!AA539</f>
        <v>7.8666666666666663E-2</v>
      </c>
      <c r="G533" s="37">
        <f>NormalizedEnergyImpacts_Furnace!AB539</f>
        <v>6.293333333333333</v>
      </c>
      <c r="H533" s="124">
        <f>NormalizedEnergyImpacts_Furnace!AD539</f>
        <v>21.86</v>
      </c>
      <c r="I533" s="2">
        <f>NormalizedEnergyImpacts_Furnace!AE539</f>
        <v>5.1589599999999992E-2</v>
      </c>
      <c r="J533" s="37">
        <f>NormalizedEnergyImpacts_Furnace!AF539</f>
        <v>4.1271679999999993</v>
      </c>
      <c r="K533">
        <f>NormalizedEnergyImpacts_Furnace!AH539</f>
        <v>18.54</v>
      </c>
      <c r="L533" s="162">
        <f>NormalizedEnergyImpacts_Furnace!AI539</f>
        <v>4.3754399999999992E-2</v>
      </c>
      <c r="M533" s="37">
        <f>NormalizedEnergyImpacts_Furnace!AJ539</f>
        <v>3.5003519999999995</v>
      </c>
    </row>
    <row r="534" spans="1:13" x14ac:dyDescent="0.4">
      <c r="A534" t="str">
        <f>NormalizedEnergyImpacts_Furnace!E540</f>
        <v>SCE</v>
      </c>
      <c r="B534" t="str">
        <f>NormalizedEnergyImpacts_Furnace!F540</f>
        <v>ESe</v>
      </c>
      <c r="C534" t="str">
        <f>NormalizedEnergyImpacts_Furnace!I540</f>
        <v>CZ08</v>
      </c>
      <c r="D534">
        <f>NormalizedEnergyImpacts_Furnace!Y540</f>
        <v>1.94</v>
      </c>
      <c r="E534">
        <f>NormalizedEnergyImpacts_Furnace!Z540</f>
        <v>30</v>
      </c>
      <c r="F534" s="142">
        <f>NormalizedEnergyImpacts_Furnace!AA540</f>
        <v>6.4666666666666664E-2</v>
      </c>
      <c r="G534" s="37">
        <f>NormalizedEnergyImpacts_Furnace!AB540</f>
        <v>5.1733333333333329</v>
      </c>
      <c r="H534" s="124">
        <f>NormalizedEnergyImpacts_Furnace!AD540</f>
        <v>21.86</v>
      </c>
      <c r="I534" s="2">
        <f>NormalizedEnergyImpacts_Furnace!AE540</f>
        <v>4.2408399999999999E-2</v>
      </c>
      <c r="J534" s="37">
        <f>NormalizedEnergyImpacts_Furnace!AF540</f>
        <v>3.3926720000000001</v>
      </c>
      <c r="K534">
        <f>NormalizedEnergyImpacts_Furnace!AH540</f>
        <v>18.54</v>
      </c>
      <c r="L534" s="162">
        <f>NormalizedEnergyImpacts_Furnace!AI540</f>
        <v>3.5967599999999995E-2</v>
      </c>
      <c r="M534" s="37">
        <f>NormalizedEnergyImpacts_Furnace!AJ540</f>
        <v>2.8774079999999995</v>
      </c>
    </row>
    <row r="535" spans="1:13" x14ac:dyDescent="0.4">
      <c r="A535" t="str">
        <f>NormalizedEnergyImpacts_Furnace!E541</f>
        <v>SCE</v>
      </c>
      <c r="B535" t="str">
        <f>NormalizedEnergyImpacts_Furnace!F541</f>
        <v>ESe</v>
      </c>
      <c r="C535" t="str">
        <f>NormalizedEnergyImpacts_Furnace!I541</f>
        <v>CZ09</v>
      </c>
      <c r="D535">
        <f>NormalizedEnergyImpacts_Furnace!Y541</f>
        <v>2.35</v>
      </c>
      <c r="E535">
        <f>NormalizedEnergyImpacts_Furnace!Z541</f>
        <v>30</v>
      </c>
      <c r="F535" s="142">
        <f>NormalizedEnergyImpacts_Furnace!AA541</f>
        <v>7.8333333333333338E-2</v>
      </c>
      <c r="G535" s="37">
        <f>NormalizedEnergyImpacts_Furnace!AB541</f>
        <v>6.2666666666666675</v>
      </c>
      <c r="H535" s="124">
        <f>NormalizedEnergyImpacts_Furnace!AD541</f>
        <v>21.86</v>
      </c>
      <c r="I535" s="2">
        <f>NormalizedEnergyImpacts_Furnace!AE541</f>
        <v>5.1371E-2</v>
      </c>
      <c r="J535" s="37">
        <f>NormalizedEnergyImpacts_Furnace!AF541</f>
        <v>4.10968</v>
      </c>
      <c r="K535">
        <f>NormalizedEnergyImpacts_Furnace!AH541</f>
        <v>34.06</v>
      </c>
      <c r="L535" s="162">
        <f>NormalizedEnergyImpacts_Furnace!AI541</f>
        <v>8.0041000000000015E-2</v>
      </c>
      <c r="M535" s="37">
        <f>NormalizedEnergyImpacts_Furnace!AJ541</f>
        <v>6.4032800000000014</v>
      </c>
    </row>
    <row r="536" spans="1:13" x14ac:dyDescent="0.4">
      <c r="A536" t="str">
        <f>NormalizedEnergyImpacts_Furnace!E542</f>
        <v>SCE</v>
      </c>
      <c r="B536" t="str">
        <f>NormalizedEnergyImpacts_Furnace!F542</f>
        <v>ESe</v>
      </c>
      <c r="C536" t="str">
        <f>NormalizedEnergyImpacts_Furnace!I542</f>
        <v>CZ10</v>
      </c>
      <c r="D536">
        <f>NormalizedEnergyImpacts_Furnace!Y542</f>
        <v>2.64</v>
      </c>
      <c r="E536">
        <f>NormalizedEnergyImpacts_Furnace!Z542</f>
        <v>30</v>
      </c>
      <c r="F536" s="142">
        <f>NormalizedEnergyImpacts_Furnace!AA542</f>
        <v>8.8000000000000009E-2</v>
      </c>
      <c r="G536" s="37">
        <f>NormalizedEnergyImpacts_Furnace!AB542</f>
        <v>7.0400000000000009</v>
      </c>
      <c r="H536" s="124">
        <f>NormalizedEnergyImpacts_Furnace!AD542</f>
        <v>21.86</v>
      </c>
      <c r="I536" s="2">
        <f>NormalizedEnergyImpacts_Furnace!AE542</f>
        <v>5.7710399999999995E-2</v>
      </c>
      <c r="J536" s="37">
        <f>NormalizedEnergyImpacts_Furnace!AF542</f>
        <v>4.6168319999999996</v>
      </c>
      <c r="K536">
        <f>NormalizedEnergyImpacts_Furnace!AH542</f>
        <v>27.21</v>
      </c>
      <c r="L536" s="162">
        <f>NormalizedEnergyImpacts_Furnace!AI542</f>
        <v>7.1834400000000007E-2</v>
      </c>
      <c r="M536" s="37">
        <f>NormalizedEnergyImpacts_Furnace!AJ542</f>
        <v>5.7467520000000007</v>
      </c>
    </row>
    <row r="537" spans="1:13" x14ac:dyDescent="0.4">
      <c r="A537" t="str">
        <f>NormalizedEnergyImpacts_Furnace!E543</f>
        <v>SCE</v>
      </c>
      <c r="B537" t="str">
        <f>NormalizedEnergyImpacts_Furnace!F543</f>
        <v>ESe</v>
      </c>
      <c r="C537" t="str">
        <f>NormalizedEnergyImpacts_Furnace!I543</f>
        <v>CZ13</v>
      </c>
      <c r="D537">
        <f>NormalizedEnergyImpacts_Furnace!Y543</f>
        <v>6.61</v>
      </c>
      <c r="E537">
        <f>NormalizedEnergyImpacts_Furnace!Z543</f>
        <v>30</v>
      </c>
      <c r="F537" s="142">
        <f>NormalizedEnergyImpacts_Furnace!AA543</f>
        <v>0.22033333333333335</v>
      </c>
      <c r="G537" s="37">
        <f>NormalizedEnergyImpacts_Furnace!AB543</f>
        <v>17.626666666666669</v>
      </c>
      <c r="H537" s="124">
        <f>NormalizedEnergyImpacts_Furnace!AD543</f>
        <v>21.86</v>
      </c>
      <c r="I537" s="2">
        <f>NormalizedEnergyImpacts_Furnace!AE543</f>
        <v>0.1444946</v>
      </c>
      <c r="J537" s="37">
        <f>NormalizedEnergyImpacts_Furnace!AF543</f>
        <v>11.559568000000001</v>
      </c>
      <c r="K537">
        <f>NormalizedEnergyImpacts_Furnace!AH543</f>
        <v>30.37</v>
      </c>
      <c r="L537" s="162">
        <f>NormalizedEnergyImpacts_Furnace!AI543</f>
        <v>0.20074570000000003</v>
      </c>
      <c r="M537" s="37">
        <f>NormalizedEnergyImpacts_Furnace!AJ543</f>
        <v>16.059656000000004</v>
      </c>
    </row>
    <row r="538" spans="1:13" x14ac:dyDescent="0.4">
      <c r="A538" t="str">
        <f>NormalizedEnergyImpacts_Furnace!E544</f>
        <v>SCE</v>
      </c>
      <c r="B538" t="str">
        <f>NormalizedEnergyImpacts_Furnace!F544</f>
        <v>ESe</v>
      </c>
      <c r="C538" t="str">
        <f>NormalizedEnergyImpacts_Furnace!I544</f>
        <v>CZ14</v>
      </c>
      <c r="D538">
        <f>NormalizedEnergyImpacts_Furnace!Y544</f>
        <v>8.3000000000000007</v>
      </c>
      <c r="E538">
        <f>NormalizedEnergyImpacts_Furnace!Z544</f>
        <v>30</v>
      </c>
      <c r="F538" s="142">
        <f>NormalizedEnergyImpacts_Furnace!AA544</f>
        <v>0.27666666666666667</v>
      </c>
      <c r="G538" s="37">
        <f>NormalizedEnergyImpacts_Furnace!AB544</f>
        <v>22.133333333333333</v>
      </c>
      <c r="H538" s="124">
        <f>NormalizedEnergyImpacts_Furnace!AD544</f>
        <v>21.86</v>
      </c>
      <c r="I538" s="2">
        <f>NormalizedEnergyImpacts_Furnace!AE544</f>
        <v>0.18143799999999999</v>
      </c>
      <c r="J538" s="37">
        <f>NormalizedEnergyImpacts_Furnace!AF544</f>
        <v>14.515039999999999</v>
      </c>
      <c r="K538">
        <f>NormalizedEnergyImpacts_Furnace!AH544</f>
        <v>27.21</v>
      </c>
      <c r="L538" s="162">
        <f>NormalizedEnergyImpacts_Furnace!AI544</f>
        <v>0.22584300000000002</v>
      </c>
      <c r="M538" s="37">
        <f>NormalizedEnergyImpacts_Furnace!AJ544</f>
        <v>18.067440000000001</v>
      </c>
    </row>
    <row r="539" spans="1:13" x14ac:dyDescent="0.4">
      <c r="A539" t="str">
        <f>NormalizedEnergyImpacts_Furnace!E545</f>
        <v>SCE</v>
      </c>
      <c r="B539" t="str">
        <f>NormalizedEnergyImpacts_Furnace!F545</f>
        <v>ESe</v>
      </c>
      <c r="C539" t="str">
        <f>NormalizedEnergyImpacts_Furnace!I545</f>
        <v>CZ15</v>
      </c>
      <c r="D539">
        <f>NormalizedEnergyImpacts_Furnace!Y545</f>
        <v>0.67500000000000004</v>
      </c>
      <c r="E539">
        <f>NormalizedEnergyImpacts_Furnace!Z545</f>
        <v>30</v>
      </c>
      <c r="F539" s="142">
        <f>NormalizedEnergyImpacts_Furnace!AA545</f>
        <v>2.2500000000000003E-2</v>
      </c>
      <c r="G539" s="37">
        <f>NormalizedEnergyImpacts_Furnace!AB545</f>
        <v>1.8000000000000003</v>
      </c>
      <c r="H539" s="124">
        <f>NormalizedEnergyImpacts_Furnace!AD545</f>
        <v>21.86</v>
      </c>
      <c r="I539" s="2">
        <f>NormalizedEnergyImpacts_Furnace!AE545</f>
        <v>1.4755500000000001E-2</v>
      </c>
      <c r="J539" s="37">
        <f>NormalizedEnergyImpacts_Furnace!AF545</f>
        <v>1.1804400000000002</v>
      </c>
      <c r="K539">
        <f>NormalizedEnergyImpacts_Furnace!AH545</f>
        <v>23.79</v>
      </c>
      <c r="L539" s="162">
        <f>NormalizedEnergyImpacts_Furnace!AI545</f>
        <v>1.605825E-2</v>
      </c>
      <c r="M539" s="37">
        <f>NormalizedEnergyImpacts_Furnace!AJ545</f>
        <v>1.2846599999999999</v>
      </c>
    </row>
    <row r="540" spans="1:13" x14ac:dyDescent="0.4">
      <c r="A540" t="str">
        <f>NormalizedEnergyImpacts_Furnace!E546</f>
        <v>SCE</v>
      </c>
      <c r="B540" t="str">
        <f>NormalizedEnergyImpacts_Furnace!F546</f>
        <v>ESe</v>
      </c>
      <c r="C540" t="str">
        <f>NormalizedEnergyImpacts_Furnace!I546</f>
        <v>CZ16</v>
      </c>
      <c r="D540">
        <f>NormalizedEnergyImpacts_Furnace!Y546</f>
        <v>23.6</v>
      </c>
      <c r="E540">
        <f>NormalizedEnergyImpacts_Furnace!Z546</f>
        <v>30</v>
      </c>
      <c r="F540" s="142">
        <f>NormalizedEnergyImpacts_Furnace!AA546</f>
        <v>0.78666666666666674</v>
      </c>
      <c r="G540" s="37">
        <f>NormalizedEnergyImpacts_Furnace!AB546</f>
        <v>62.933333333333337</v>
      </c>
      <c r="H540" s="124">
        <f>NormalizedEnergyImpacts_Furnace!AD546</f>
        <v>21.86</v>
      </c>
      <c r="I540" s="2">
        <f>NormalizedEnergyImpacts_Furnace!AE546</f>
        <v>0.51589600000000002</v>
      </c>
      <c r="J540" s="37">
        <f>NormalizedEnergyImpacts_Furnace!AF546</f>
        <v>41.271680000000003</v>
      </c>
      <c r="K540">
        <f>NormalizedEnergyImpacts_Furnace!AH546</f>
        <v>34.06</v>
      </c>
      <c r="L540" s="162">
        <f>NormalizedEnergyImpacts_Furnace!AI546</f>
        <v>0.8038160000000002</v>
      </c>
      <c r="M540" s="37">
        <f>NormalizedEnergyImpacts_Furnace!AJ546</f>
        <v>64.30528000000001</v>
      </c>
    </row>
    <row r="541" spans="1:13" hidden="1" x14ac:dyDescent="0.4">
      <c r="A541" t="str">
        <f>NormalizedEnergyImpacts_Furnace!E547</f>
        <v>SCE</v>
      </c>
      <c r="B541" t="str">
        <f>NormalizedEnergyImpacts_Furnace!F547</f>
        <v>ESe</v>
      </c>
      <c r="C541" t="str">
        <f>NormalizedEnergyImpacts_Furnace!I547</f>
        <v>IOU</v>
      </c>
      <c r="D541">
        <f>NormalizedEnergyImpacts_Furnace!Y547</f>
        <v>3.27</v>
      </c>
      <c r="E541">
        <f>NormalizedEnergyImpacts_Furnace!Z547</f>
        <v>30</v>
      </c>
      <c r="F541" s="142">
        <f>NormalizedEnergyImpacts_Furnace!AA547</f>
        <v>0.109</v>
      </c>
      <c r="G541" s="37">
        <f>NormalizedEnergyImpacts_Furnace!AB547</f>
        <v>8.7200000000000006</v>
      </c>
      <c r="H541" s="124">
        <f>NormalizedEnergyImpacts_Furnace!AD547</f>
        <v>21.86</v>
      </c>
      <c r="I541" s="2">
        <f>NormalizedEnergyImpacts_Furnace!AE547</f>
        <v>7.1482199999999996E-2</v>
      </c>
      <c r="J541" s="37">
        <f>NormalizedEnergyImpacts_Furnace!AF547</f>
        <v>5.7185759999999997</v>
      </c>
      <c r="K541" t="b">
        <f>NormalizedEnergyImpacts_Furnace!AH547</f>
        <v>0</v>
      </c>
      <c r="L541" s="162">
        <f>NormalizedEnergyImpacts_Furnace!AI547</f>
        <v>0</v>
      </c>
      <c r="M541" s="37">
        <f>NormalizedEnergyImpacts_Furnace!AJ547</f>
        <v>0</v>
      </c>
    </row>
    <row r="542" spans="1:13" x14ac:dyDescent="0.4">
      <c r="A542" t="str">
        <f>NormalizedEnergyImpacts_Furnace!E548</f>
        <v>SCE</v>
      </c>
      <c r="B542" t="str">
        <f>NormalizedEnergyImpacts_Furnace!F548</f>
        <v>Gro</v>
      </c>
      <c r="C542" t="str">
        <f>NormalizedEnergyImpacts_Furnace!I548</f>
        <v>CZ05</v>
      </c>
      <c r="D542">
        <f>NormalizedEnergyImpacts_Furnace!Y548</f>
        <v>19.899999999999999</v>
      </c>
      <c r="E542">
        <f>NormalizedEnergyImpacts_Furnace!Z548</f>
        <v>20</v>
      </c>
      <c r="F542" s="142">
        <f>NormalizedEnergyImpacts_Furnace!AA548</f>
        <v>0.99499999999999988</v>
      </c>
      <c r="G542" s="37">
        <f>NormalizedEnergyImpacts_Furnace!AB548</f>
        <v>79.599999999999994</v>
      </c>
      <c r="H542" s="124">
        <f>NormalizedEnergyImpacts_Furnace!AD548</f>
        <v>74.365000000000009</v>
      </c>
      <c r="I542" s="2">
        <f>NormalizedEnergyImpacts_Furnace!AE548</f>
        <v>1.4798635</v>
      </c>
      <c r="J542" s="37">
        <f>NormalizedEnergyImpacts_Furnace!AF548</f>
        <v>118.38908000000001</v>
      </c>
      <c r="K542">
        <f>NormalizedEnergyImpacts_Furnace!AH548</f>
        <v>39.9</v>
      </c>
      <c r="L542" s="162">
        <f>NormalizedEnergyImpacts_Furnace!AI548</f>
        <v>0.79400999999999988</v>
      </c>
      <c r="M542" s="37">
        <f>NormalizedEnergyImpacts_Furnace!AJ548</f>
        <v>63.520799999999994</v>
      </c>
    </row>
    <row r="543" spans="1:13" x14ac:dyDescent="0.4">
      <c r="A543" t="str">
        <f>NormalizedEnergyImpacts_Furnace!E549</f>
        <v>SCE</v>
      </c>
      <c r="B543" t="str">
        <f>NormalizedEnergyImpacts_Furnace!F549</f>
        <v>Gro</v>
      </c>
      <c r="C543" t="str">
        <f>NormalizedEnergyImpacts_Furnace!I549</f>
        <v>CZ06</v>
      </c>
      <c r="D543">
        <f>NormalizedEnergyImpacts_Furnace!Y549</f>
        <v>13.7</v>
      </c>
      <c r="E543">
        <f>NormalizedEnergyImpacts_Furnace!Z549</f>
        <v>20</v>
      </c>
      <c r="F543" s="142">
        <f>NormalizedEnergyImpacts_Furnace!AA549</f>
        <v>0.68499999999999994</v>
      </c>
      <c r="G543" s="37">
        <f>NormalizedEnergyImpacts_Furnace!AB549</f>
        <v>54.8</v>
      </c>
      <c r="H543" s="124">
        <f>NormalizedEnergyImpacts_Furnace!AD549</f>
        <v>74.365000000000009</v>
      </c>
      <c r="I543" s="2">
        <f>NormalizedEnergyImpacts_Furnace!AE549</f>
        <v>1.0188005</v>
      </c>
      <c r="J543" s="37">
        <f>NormalizedEnergyImpacts_Furnace!AF549</f>
        <v>81.504040000000003</v>
      </c>
      <c r="K543">
        <f>NormalizedEnergyImpacts_Furnace!AH549</f>
        <v>60.11</v>
      </c>
      <c r="L543" s="162">
        <f>NormalizedEnergyImpacts_Furnace!AI549</f>
        <v>0.82350699999999988</v>
      </c>
      <c r="M543" s="37">
        <f>NormalizedEnergyImpacts_Furnace!AJ549</f>
        <v>65.880559999999988</v>
      </c>
    </row>
    <row r="544" spans="1:13" x14ac:dyDescent="0.4">
      <c r="A544" t="str">
        <f>NormalizedEnergyImpacts_Furnace!E550</f>
        <v>SCE</v>
      </c>
      <c r="B544" t="str">
        <f>NormalizedEnergyImpacts_Furnace!F550</f>
        <v>Gro</v>
      </c>
      <c r="C544" t="str">
        <f>NormalizedEnergyImpacts_Furnace!I550</f>
        <v>CZ08</v>
      </c>
      <c r="D544">
        <f>NormalizedEnergyImpacts_Furnace!Y550</f>
        <v>11.5</v>
      </c>
      <c r="E544">
        <f>NormalizedEnergyImpacts_Furnace!Z550</f>
        <v>20</v>
      </c>
      <c r="F544" s="142">
        <f>NormalizedEnergyImpacts_Furnace!AA550</f>
        <v>0.57499999999999996</v>
      </c>
      <c r="G544" s="37">
        <f>NormalizedEnergyImpacts_Furnace!AB550</f>
        <v>46</v>
      </c>
      <c r="H544" s="124">
        <f>NormalizedEnergyImpacts_Furnace!AD550</f>
        <v>74.365000000000009</v>
      </c>
      <c r="I544" s="2">
        <f>NormalizedEnergyImpacts_Furnace!AE550</f>
        <v>0.85519750000000005</v>
      </c>
      <c r="J544" s="37">
        <f>NormalizedEnergyImpacts_Furnace!AF550</f>
        <v>68.415800000000004</v>
      </c>
      <c r="K544">
        <f>NormalizedEnergyImpacts_Furnace!AH550</f>
        <v>60.11</v>
      </c>
      <c r="L544" s="162">
        <f>NormalizedEnergyImpacts_Furnace!AI550</f>
        <v>0.69126500000000002</v>
      </c>
      <c r="M544" s="37">
        <f>NormalizedEnergyImpacts_Furnace!AJ550</f>
        <v>55.301200000000001</v>
      </c>
    </row>
    <row r="545" spans="1:13" x14ac:dyDescent="0.4">
      <c r="A545" t="str">
        <f>NormalizedEnergyImpacts_Furnace!E551</f>
        <v>SCE</v>
      </c>
      <c r="B545" t="str">
        <f>NormalizedEnergyImpacts_Furnace!F551</f>
        <v>Gro</v>
      </c>
      <c r="C545" t="str">
        <f>NormalizedEnergyImpacts_Furnace!I551</f>
        <v>CZ09</v>
      </c>
      <c r="D545">
        <f>NormalizedEnergyImpacts_Furnace!Y551</f>
        <v>11.2</v>
      </c>
      <c r="E545">
        <f>NormalizedEnergyImpacts_Furnace!Z551</f>
        <v>20</v>
      </c>
      <c r="F545" s="142">
        <f>NormalizedEnergyImpacts_Furnace!AA551</f>
        <v>0.55999999999999994</v>
      </c>
      <c r="G545" s="37">
        <f>NormalizedEnergyImpacts_Furnace!AB551</f>
        <v>44.8</v>
      </c>
      <c r="H545" s="124">
        <f>NormalizedEnergyImpacts_Furnace!AD551</f>
        <v>74.365000000000009</v>
      </c>
      <c r="I545" s="2">
        <f>NormalizedEnergyImpacts_Furnace!AE551</f>
        <v>0.83288800000000007</v>
      </c>
      <c r="J545" s="37">
        <f>NormalizedEnergyImpacts_Furnace!AF551</f>
        <v>66.631040000000013</v>
      </c>
      <c r="K545">
        <f>NormalizedEnergyImpacts_Furnace!AH551</f>
        <v>81.180000000000007</v>
      </c>
      <c r="L545" s="162">
        <f>NormalizedEnergyImpacts_Furnace!AI551</f>
        <v>0.90921600000000002</v>
      </c>
      <c r="M545" s="37">
        <f>NormalizedEnergyImpacts_Furnace!AJ551</f>
        <v>72.737279999999998</v>
      </c>
    </row>
    <row r="546" spans="1:13" x14ac:dyDescent="0.4">
      <c r="A546" t="str">
        <f>NormalizedEnergyImpacts_Furnace!E552</f>
        <v>SCE</v>
      </c>
      <c r="B546" t="str">
        <f>NormalizedEnergyImpacts_Furnace!F552</f>
        <v>Gro</v>
      </c>
      <c r="C546" t="str">
        <f>NormalizedEnergyImpacts_Furnace!I552</f>
        <v>CZ10</v>
      </c>
      <c r="D546">
        <f>NormalizedEnergyImpacts_Furnace!Y552</f>
        <v>13</v>
      </c>
      <c r="E546">
        <f>NormalizedEnergyImpacts_Furnace!Z552</f>
        <v>20</v>
      </c>
      <c r="F546" s="142">
        <f>NormalizedEnergyImpacts_Furnace!AA552</f>
        <v>0.65</v>
      </c>
      <c r="G546" s="37">
        <f>NormalizedEnergyImpacts_Furnace!AB552</f>
        <v>52</v>
      </c>
      <c r="H546" s="124">
        <f>NormalizedEnergyImpacts_Furnace!AD552</f>
        <v>74.365000000000009</v>
      </c>
      <c r="I546" s="2">
        <f>NormalizedEnergyImpacts_Furnace!AE552</f>
        <v>0.96674500000000008</v>
      </c>
      <c r="J546" s="37">
        <f>NormalizedEnergyImpacts_Furnace!AF552</f>
        <v>77.339600000000004</v>
      </c>
      <c r="K546">
        <f>NormalizedEnergyImpacts_Furnace!AH552</f>
        <v>64.2</v>
      </c>
      <c r="L546" s="162">
        <f>NormalizedEnergyImpacts_Furnace!AI552</f>
        <v>0.83460000000000001</v>
      </c>
      <c r="M546" s="37">
        <f>NormalizedEnergyImpacts_Furnace!AJ552</f>
        <v>66.768000000000001</v>
      </c>
    </row>
    <row r="547" spans="1:13" x14ac:dyDescent="0.4">
      <c r="A547" t="str">
        <f>NormalizedEnergyImpacts_Furnace!E553</f>
        <v>SCE</v>
      </c>
      <c r="B547" t="str">
        <f>NormalizedEnergyImpacts_Furnace!F553</f>
        <v>Gro</v>
      </c>
      <c r="C547" t="str">
        <f>NormalizedEnergyImpacts_Furnace!I553</f>
        <v>CZ13</v>
      </c>
      <c r="D547">
        <f>NormalizedEnergyImpacts_Furnace!Y553</f>
        <v>18.899999999999999</v>
      </c>
      <c r="E547">
        <f>NormalizedEnergyImpacts_Furnace!Z553</f>
        <v>20</v>
      </c>
      <c r="F547" s="142">
        <f>NormalizedEnergyImpacts_Furnace!AA553</f>
        <v>0.94499999999999995</v>
      </c>
      <c r="G547" s="37">
        <f>NormalizedEnergyImpacts_Furnace!AB553</f>
        <v>75.599999999999994</v>
      </c>
      <c r="H547" s="124">
        <f>NormalizedEnergyImpacts_Furnace!AD553</f>
        <v>74.365000000000009</v>
      </c>
      <c r="I547" s="2">
        <f>NormalizedEnergyImpacts_Furnace!AE553</f>
        <v>1.4054985000000002</v>
      </c>
      <c r="J547" s="37">
        <f>NormalizedEnergyImpacts_Furnace!AF553</f>
        <v>112.43988000000002</v>
      </c>
      <c r="K547">
        <f>NormalizedEnergyImpacts_Furnace!AH553</f>
        <v>144.19999999999999</v>
      </c>
      <c r="L547" s="162">
        <f>NormalizedEnergyImpacts_Furnace!AI553</f>
        <v>2.7253799999999999</v>
      </c>
      <c r="M547" s="37">
        <f>NormalizedEnergyImpacts_Furnace!AJ553</f>
        <v>218.03039999999999</v>
      </c>
    </row>
    <row r="548" spans="1:13" x14ac:dyDescent="0.4">
      <c r="A548" t="str">
        <f>NormalizedEnergyImpacts_Furnace!E554</f>
        <v>SCE</v>
      </c>
      <c r="B548" t="str">
        <f>NormalizedEnergyImpacts_Furnace!F554</f>
        <v>Gro</v>
      </c>
      <c r="C548" t="str">
        <f>NormalizedEnergyImpacts_Furnace!I554</f>
        <v>CZ14</v>
      </c>
      <c r="D548">
        <f>NormalizedEnergyImpacts_Furnace!Y554</f>
        <v>22.5</v>
      </c>
      <c r="E548">
        <f>NormalizedEnergyImpacts_Furnace!Z554</f>
        <v>20</v>
      </c>
      <c r="F548" s="142">
        <f>NormalizedEnergyImpacts_Furnace!AA554</f>
        <v>1.125</v>
      </c>
      <c r="G548" s="37">
        <f>NormalizedEnergyImpacts_Furnace!AB554</f>
        <v>90</v>
      </c>
      <c r="H548" s="124">
        <f>NormalizedEnergyImpacts_Furnace!AD554</f>
        <v>74.365000000000009</v>
      </c>
      <c r="I548" s="2">
        <f>NormalizedEnergyImpacts_Furnace!AE554</f>
        <v>1.6732125000000002</v>
      </c>
      <c r="J548" s="37">
        <f>NormalizedEnergyImpacts_Furnace!AF554</f>
        <v>133.85700000000003</v>
      </c>
      <c r="K548">
        <f>NormalizedEnergyImpacts_Furnace!AH554</f>
        <v>64.2</v>
      </c>
      <c r="L548" s="162">
        <f>NormalizedEnergyImpacts_Furnace!AI554</f>
        <v>1.4445000000000001</v>
      </c>
      <c r="M548" s="37">
        <f>NormalizedEnergyImpacts_Furnace!AJ554</f>
        <v>115.56</v>
      </c>
    </row>
    <row r="549" spans="1:13" x14ac:dyDescent="0.4">
      <c r="A549" t="str">
        <f>NormalizedEnergyImpacts_Furnace!E555</f>
        <v>SCE</v>
      </c>
      <c r="B549" t="str">
        <f>NormalizedEnergyImpacts_Furnace!F555</f>
        <v>Gro</v>
      </c>
      <c r="C549" t="str">
        <f>NormalizedEnergyImpacts_Furnace!I555</f>
        <v>CZ15</v>
      </c>
      <c r="D549">
        <f>NormalizedEnergyImpacts_Furnace!Y555</f>
        <v>7.38</v>
      </c>
      <c r="E549">
        <f>NormalizedEnergyImpacts_Furnace!Z555</f>
        <v>20</v>
      </c>
      <c r="F549" s="142">
        <f>NormalizedEnergyImpacts_Furnace!AA555</f>
        <v>0.36899999999999999</v>
      </c>
      <c r="G549" s="37">
        <f>NormalizedEnergyImpacts_Furnace!AB555</f>
        <v>29.52</v>
      </c>
      <c r="H549" s="124">
        <f>NormalizedEnergyImpacts_Furnace!AD555</f>
        <v>74.365000000000009</v>
      </c>
      <c r="I549" s="2">
        <f>NormalizedEnergyImpacts_Furnace!AE555</f>
        <v>0.54881370000000007</v>
      </c>
      <c r="J549" s="37">
        <f>NormalizedEnergyImpacts_Furnace!AF555</f>
        <v>43.905096000000007</v>
      </c>
      <c r="K549">
        <f>NormalizedEnergyImpacts_Furnace!AH555</f>
        <v>111.39</v>
      </c>
      <c r="L549" s="162">
        <f>NormalizedEnergyImpacts_Furnace!AI555</f>
        <v>0.82205820000000007</v>
      </c>
      <c r="M549" s="37">
        <f>NormalizedEnergyImpacts_Furnace!AJ555</f>
        <v>65.764656000000002</v>
      </c>
    </row>
    <row r="550" spans="1:13" x14ac:dyDescent="0.4">
      <c r="A550" t="str">
        <f>NormalizedEnergyImpacts_Furnace!E556</f>
        <v>SCE</v>
      </c>
      <c r="B550" t="str">
        <f>NormalizedEnergyImpacts_Furnace!F556</f>
        <v>Gro</v>
      </c>
      <c r="C550" t="str">
        <f>NormalizedEnergyImpacts_Furnace!I556</f>
        <v>CZ16</v>
      </c>
      <c r="D550">
        <f>NormalizedEnergyImpacts_Furnace!Y556</f>
        <v>43.9</v>
      </c>
      <c r="E550">
        <f>NormalizedEnergyImpacts_Furnace!Z556</f>
        <v>20</v>
      </c>
      <c r="F550" s="142">
        <f>NormalizedEnergyImpacts_Furnace!AA556</f>
        <v>2.1949999999999998</v>
      </c>
      <c r="G550" s="37">
        <f>NormalizedEnergyImpacts_Furnace!AB556</f>
        <v>175.6</v>
      </c>
      <c r="H550" s="124">
        <f>NormalizedEnergyImpacts_Furnace!AD556</f>
        <v>74.365000000000009</v>
      </c>
      <c r="I550" s="2">
        <f>NormalizedEnergyImpacts_Furnace!AE556</f>
        <v>3.2646235000000003</v>
      </c>
      <c r="J550" s="37">
        <f>NormalizedEnergyImpacts_Furnace!AF556</f>
        <v>261.16988000000003</v>
      </c>
      <c r="K550">
        <f>NormalizedEnergyImpacts_Furnace!AH556</f>
        <v>81.180000000000007</v>
      </c>
      <c r="L550" s="162">
        <f>NormalizedEnergyImpacts_Furnace!AI556</f>
        <v>3.5638020000000004</v>
      </c>
      <c r="M550" s="37">
        <f>NormalizedEnergyImpacts_Furnace!AJ556</f>
        <v>285.10416000000004</v>
      </c>
    </row>
    <row r="551" spans="1:13" hidden="1" x14ac:dyDescent="0.4">
      <c r="A551" t="str">
        <f>NormalizedEnergyImpacts_Furnace!E557</f>
        <v>SCE</v>
      </c>
      <c r="B551" t="str">
        <f>NormalizedEnergyImpacts_Furnace!F557</f>
        <v>Gro</v>
      </c>
      <c r="C551" t="str">
        <f>NormalizedEnergyImpacts_Furnace!I557</f>
        <v>IOU</v>
      </c>
      <c r="D551">
        <f>NormalizedEnergyImpacts_Furnace!Y557</f>
        <v>13.6</v>
      </c>
      <c r="E551">
        <f>NormalizedEnergyImpacts_Furnace!Z557</f>
        <v>20</v>
      </c>
      <c r="F551" s="142">
        <f>NormalizedEnergyImpacts_Furnace!AA557</f>
        <v>0.67999999999999994</v>
      </c>
      <c r="G551" s="37">
        <f>NormalizedEnergyImpacts_Furnace!AB557</f>
        <v>54.399999999999991</v>
      </c>
      <c r="H551" s="124">
        <f>NormalizedEnergyImpacts_Furnace!AD557</f>
        <v>74.365000000000009</v>
      </c>
      <c r="I551" s="2">
        <f>NormalizedEnergyImpacts_Furnace!AE557</f>
        <v>1.0113640000000002</v>
      </c>
      <c r="J551" s="37">
        <f>NormalizedEnergyImpacts_Furnace!AF557</f>
        <v>80.909120000000016</v>
      </c>
      <c r="K551" t="b">
        <f>NormalizedEnergyImpacts_Furnace!AH557</f>
        <v>0</v>
      </c>
      <c r="L551" s="162">
        <f>NormalizedEnergyImpacts_Furnace!AI557</f>
        <v>0</v>
      </c>
      <c r="M551" s="37">
        <f>NormalizedEnergyImpacts_Furnace!AJ557</f>
        <v>0</v>
      </c>
    </row>
    <row r="552" spans="1:13" x14ac:dyDescent="0.4">
      <c r="A552" t="str">
        <f>NormalizedEnergyImpacts_Furnace!E558</f>
        <v>SCE</v>
      </c>
      <c r="B552" t="str">
        <f>NormalizedEnergyImpacts_Furnace!F558</f>
        <v>Hsp</v>
      </c>
      <c r="C552" t="str">
        <f>NormalizedEnergyImpacts_Furnace!I558</f>
        <v>CZ05</v>
      </c>
      <c r="D552">
        <f>NormalizedEnergyImpacts_Furnace!Y558</f>
        <v>9.2200000000000006</v>
      </c>
      <c r="E552">
        <f>NormalizedEnergyImpacts_Furnace!Z558</f>
        <v>40</v>
      </c>
      <c r="F552" s="142">
        <f>NormalizedEnergyImpacts_Furnace!AA558</f>
        <v>0.23050000000000001</v>
      </c>
      <c r="G552" s="37">
        <f>NormalizedEnergyImpacts_Furnace!AB558</f>
        <v>18.440000000000001</v>
      </c>
      <c r="H552" s="124">
        <f>NormalizedEnergyImpacts_Furnace!AD558</f>
        <v>44.375</v>
      </c>
      <c r="I552" s="2">
        <f>NormalizedEnergyImpacts_Furnace!AE558</f>
        <v>0.40913750000000004</v>
      </c>
      <c r="J552" s="37">
        <f>NormalizedEnergyImpacts_Furnace!AF558</f>
        <v>32.731000000000002</v>
      </c>
      <c r="K552">
        <f>NormalizedEnergyImpacts_Furnace!AH558</f>
        <v>22.61</v>
      </c>
      <c r="L552" s="162">
        <f>NormalizedEnergyImpacts_Furnace!AI558</f>
        <v>0.20846420000000002</v>
      </c>
      <c r="M552" s="37">
        <f>NormalizedEnergyImpacts_Furnace!AJ558</f>
        <v>16.677136000000001</v>
      </c>
    </row>
    <row r="553" spans="1:13" x14ac:dyDescent="0.4">
      <c r="A553" t="str">
        <f>NormalizedEnergyImpacts_Furnace!E559</f>
        <v>SCE</v>
      </c>
      <c r="B553" t="str">
        <f>NormalizedEnergyImpacts_Furnace!F559</f>
        <v>Hsp</v>
      </c>
      <c r="C553" t="str">
        <f>NormalizedEnergyImpacts_Furnace!I559</f>
        <v>CZ06</v>
      </c>
      <c r="D553">
        <f>NormalizedEnergyImpacts_Furnace!Y559</f>
        <v>3.99</v>
      </c>
      <c r="E553">
        <f>NormalizedEnergyImpacts_Furnace!Z559</f>
        <v>40</v>
      </c>
      <c r="F553" s="142">
        <f>NormalizedEnergyImpacts_Furnace!AA559</f>
        <v>9.9750000000000005E-2</v>
      </c>
      <c r="G553" s="37">
        <f>NormalizedEnergyImpacts_Furnace!AB559</f>
        <v>7.98</v>
      </c>
      <c r="H553" s="124">
        <f>NormalizedEnergyImpacts_Furnace!AD559</f>
        <v>44.375</v>
      </c>
      <c r="I553" s="2">
        <f>NormalizedEnergyImpacts_Furnace!AE559</f>
        <v>0.17705625000000003</v>
      </c>
      <c r="J553" s="37">
        <f>NormalizedEnergyImpacts_Furnace!AF559</f>
        <v>14.164500000000002</v>
      </c>
      <c r="K553">
        <f>NormalizedEnergyImpacts_Furnace!AH559</f>
        <v>26.57</v>
      </c>
      <c r="L553" s="162">
        <f>NormalizedEnergyImpacts_Furnace!AI559</f>
        <v>0.10601430000000002</v>
      </c>
      <c r="M553" s="37">
        <f>NormalizedEnergyImpacts_Furnace!AJ559</f>
        <v>8.4811440000000022</v>
      </c>
    </row>
    <row r="554" spans="1:13" x14ac:dyDescent="0.4">
      <c r="A554" t="str">
        <f>NormalizedEnergyImpacts_Furnace!E560</f>
        <v>SCE</v>
      </c>
      <c r="B554" t="str">
        <f>NormalizedEnergyImpacts_Furnace!F560</f>
        <v>Hsp</v>
      </c>
      <c r="C554" t="str">
        <f>NormalizedEnergyImpacts_Furnace!I560</f>
        <v>CZ08</v>
      </c>
      <c r="D554">
        <f>NormalizedEnergyImpacts_Furnace!Y560</f>
        <v>4.66</v>
      </c>
      <c r="E554">
        <f>NormalizedEnergyImpacts_Furnace!Z560</f>
        <v>40</v>
      </c>
      <c r="F554" s="142">
        <f>NormalizedEnergyImpacts_Furnace!AA560</f>
        <v>0.11650000000000001</v>
      </c>
      <c r="G554" s="37">
        <f>NormalizedEnergyImpacts_Furnace!AB560</f>
        <v>9.32</v>
      </c>
      <c r="H554" s="124">
        <f>NormalizedEnergyImpacts_Furnace!AD560</f>
        <v>44.375</v>
      </c>
      <c r="I554" s="2">
        <f>NormalizedEnergyImpacts_Furnace!AE560</f>
        <v>0.20678750000000001</v>
      </c>
      <c r="J554" s="37">
        <f>NormalizedEnergyImpacts_Furnace!AF560</f>
        <v>16.542999999999999</v>
      </c>
      <c r="K554">
        <f>NormalizedEnergyImpacts_Furnace!AH560</f>
        <v>26.57</v>
      </c>
      <c r="L554" s="162">
        <f>NormalizedEnergyImpacts_Furnace!AI560</f>
        <v>0.1238162</v>
      </c>
      <c r="M554" s="37">
        <f>NormalizedEnergyImpacts_Furnace!AJ560</f>
        <v>9.9052959999999999</v>
      </c>
    </row>
    <row r="555" spans="1:13" x14ac:dyDescent="0.4">
      <c r="A555" t="str">
        <f>NormalizedEnergyImpacts_Furnace!E561</f>
        <v>SCE</v>
      </c>
      <c r="B555" t="str">
        <f>NormalizedEnergyImpacts_Furnace!F561</f>
        <v>Hsp</v>
      </c>
      <c r="C555" t="str">
        <f>NormalizedEnergyImpacts_Furnace!I561</f>
        <v>CZ09</v>
      </c>
      <c r="D555">
        <f>NormalizedEnergyImpacts_Furnace!Y561</f>
        <v>4.43</v>
      </c>
      <c r="E555">
        <f>NormalizedEnergyImpacts_Furnace!Z561</f>
        <v>40</v>
      </c>
      <c r="F555" s="142">
        <f>NormalizedEnergyImpacts_Furnace!AA561</f>
        <v>0.11074999999999999</v>
      </c>
      <c r="G555" s="37">
        <f>NormalizedEnergyImpacts_Furnace!AB561</f>
        <v>8.86</v>
      </c>
      <c r="H555" s="124">
        <f>NormalizedEnergyImpacts_Furnace!AD561</f>
        <v>44.375</v>
      </c>
      <c r="I555" s="2">
        <f>NormalizedEnergyImpacts_Furnace!AE561</f>
        <v>0.19658124999999999</v>
      </c>
      <c r="J555" s="37">
        <f>NormalizedEnergyImpacts_Furnace!AF561</f>
        <v>15.726499999999998</v>
      </c>
      <c r="K555">
        <f>NormalizedEnergyImpacts_Furnace!AH561</f>
        <v>30.42</v>
      </c>
      <c r="L555" s="162">
        <f>NormalizedEnergyImpacts_Furnace!AI561</f>
        <v>0.13476060000000001</v>
      </c>
      <c r="M555" s="37">
        <f>NormalizedEnergyImpacts_Furnace!AJ561</f>
        <v>10.780848000000001</v>
      </c>
    </row>
    <row r="556" spans="1:13" x14ac:dyDescent="0.4">
      <c r="A556" t="str">
        <f>NormalizedEnergyImpacts_Furnace!E562</f>
        <v>SCE</v>
      </c>
      <c r="B556" t="str">
        <f>NormalizedEnergyImpacts_Furnace!F562</f>
        <v>Hsp</v>
      </c>
      <c r="C556" t="str">
        <f>NormalizedEnergyImpacts_Furnace!I562</f>
        <v>CZ10</v>
      </c>
      <c r="D556">
        <f>NormalizedEnergyImpacts_Furnace!Y562</f>
        <v>7.22</v>
      </c>
      <c r="E556">
        <f>NormalizedEnergyImpacts_Furnace!Z562</f>
        <v>40</v>
      </c>
      <c r="F556" s="142">
        <f>NormalizedEnergyImpacts_Furnace!AA562</f>
        <v>0.18049999999999999</v>
      </c>
      <c r="G556" s="37">
        <f>NormalizedEnergyImpacts_Furnace!AB562</f>
        <v>14.44</v>
      </c>
      <c r="H556" s="124">
        <f>NormalizedEnergyImpacts_Furnace!AD562</f>
        <v>44.375</v>
      </c>
      <c r="I556" s="2">
        <f>NormalizedEnergyImpacts_Furnace!AE562</f>
        <v>0.32038749999999999</v>
      </c>
      <c r="J556" s="37">
        <f>NormalizedEnergyImpacts_Furnace!AF562</f>
        <v>25.631</v>
      </c>
      <c r="K556">
        <f>NormalizedEnergyImpacts_Furnace!AH562</f>
        <v>28</v>
      </c>
      <c r="L556" s="162">
        <f>NormalizedEnergyImpacts_Furnace!AI562</f>
        <v>0.20216000000000001</v>
      </c>
      <c r="M556" s="37">
        <f>NormalizedEnergyImpacts_Furnace!AJ562</f>
        <v>16.172800000000002</v>
      </c>
    </row>
    <row r="557" spans="1:13" x14ac:dyDescent="0.4">
      <c r="A557" t="str">
        <f>NormalizedEnergyImpacts_Furnace!E563</f>
        <v>SCE</v>
      </c>
      <c r="B557" t="str">
        <f>NormalizedEnergyImpacts_Furnace!F563</f>
        <v>Hsp</v>
      </c>
      <c r="C557" t="str">
        <f>NormalizedEnergyImpacts_Furnace!I563</f>
        <v>CZ13</v>
      </c>
      <c r="D557">
        <f>NormalizedEnergyImpacts_Furnace!Y563</f>
        <v>15.9</v>
      </c>
      <c r="E557">
        <f>NormalizedEnergyImpacts_Furnace!Z563</f>
        <v>40</v>
      </c>
      <c r="F557" s="142">
        <f>NormalizedEnergyImpacts_Furnace!AA563</f>
        <v>0.39750000000000002</v>
      </c>
      <c r="G557" s="37">
        <f>NormalizedEnergyImpacts_Furnace!AB563</f>
        <v>31.8</v>
      </c>
      <c r="H557" s="124">
        <f>NormalizedEnergyImpacts_Furnace!AD563</f>
        <v>44.375</v>
      </c>
      <c r="I557" s="2">
        <f>NormalizedEnergyImpacts_Furnace!AE563</f>
        <v>0.70556250000000009</v>
      </c>
      <c r="J557" s="37">
        <f>NormalizedEnergyImpacts_Furnace!AF563</f>
        <v>56.445000000000007</v>
      </c>
      <c r="K557">
        <f>NormalizedEnergyImpacts_Furnace!AH563</f>
        <v>38.36</v>
      </c>
      <c r="L557" s="162">
        <f>NormalizedEnergyImpacts_Furnace!AI563</f>
        <v>0.60992400000000002</v>
      </c>
      <c r="M557" s="37">
        <f>NormalizedEnergyImpacts_Furnace!AJ563</f>
        <v>48.79392</v>
      </c>
    </row>
    <row r="558" spans="1:13" x14ac:dyDescent="0.4">
      <c r="A558" t="str">
        <f>NormalizedEnergyImpacts_Furnace!E564</f>
        <v>SCE</v>
      </c>
      <c r="B558" t="str">
        <f>NormalizedEnergyImpacts_Furnace!F564</f>
        <v>Hsp</v>
      </c>
      <c r="C558" t="str">
        <f>NormalizedEnergyImpacts_Furnace!I564</f>
        <v>CZ14</v>
      </c>
      <c r="D558">
        <f>NormalizedEnergyImpacts_Furnace!Y564</f>
        <v>20.399999999999999</v>
      </c>
      <c r="E558">
        <f>NormalizedEnergyImpacts_Furnace!Z564</f>
        <v>40</v>
      </c>
      <c r="F558" s="142">
        <f>NormalizedEnergyImpacts_Furnace!AA564</f>
        <v>0.51</v>
      </c>
      <c r="G558" s="37">
        <f>NormalizedEnergyImpacts_Furnace!AB564</f>
        <v>40.799999999999997</v>
      </c>
      <c r="H558" s="124">
        <f>NormalizedEnergyImpacts_Furnace!AD564</f>
        <v>44.375</v>
      </c>
      <c r="I558" s="2">
        <f>NormalizedEnergyImpacts_Furnace!AE564</f>
        <v>0.90524999999999989</v>
      </c>
      <c r="J558" s="37">
        <f>NormalizedEnergyImpacts_Furnace!AF564</f>
        <v>72.419999999999987</v>
      </c>
      <c r="K558">
        <f>NormalizedEnergyImpacts_Furnace!AH564</f>
        <v>28</v>
      </c>
      <c r="L558" s="162">
        <f>NormalizedEnergyImpacts_Furnace!AI564</f>
        <v>0.57119999999999993</v>
      </c>
      <c r="M558" s="37">
        <f>NormalizedEnergyImpacts_Furnace!AJ564</f>
        <v>45.695999999999998</v>
      </c>
    </row>
    <row r="559" spans="1:13" x14ac:dyDescent="0.4">
      <c r="A559" t="str">
        <f>NormalizedEnergyImpacts_Furnace!E565</f>
        <v>SCE</v>
      </c>
      <c r="B559" t="str">
        <f>NormalizedEnergyImpacts_Furnace!F565</f>
        <v>Hsp</v>
      </c>
      <c r="C559" t="str">
        <f>NormalizedEnergyImpacts_Furnace!I565</f>
        <v>CZ15</v>
      </c>
      <c r="D559">
        <f>NormalizedEnergyImpacts_Furnace!Y565</f>
        <v>2.67</v>
      </c>
      <c r="E559">
        <f>NormalizedEnergyImpacts_Furnace!Z565</f>
        <v>40</v>
      </c>
      <c r="F559" s="142">
        <f>NormalizedEnergyImpacts_Furnace!AA565</f>
        <v>6.6750000000000004E-2</v>
      </c>
      <c r="G559" s="37">
        <f>NormalizedEnergyImpacts_Furnace!AB565</f>
        <v>5.34</v>
      </c>
      <c r="H559" s="124">
        <f>NormalizedEnergyImpacts_Furnace!AD565</f>
        <v>44.375</v>
      </c>
      <c r="I559" s="2">
        <f>NormalizedEnergyImpacts_Furnace!AE565</f>
        <v>0.11848125</v>
      </c>
      <c r="J559" s="37">
        <f>NormalizedEnergyImpacts_Furnace!AF565</f>
        <v>9.4785000000000004</v>
      </c>
      <c r="K559">
        <f>NormalizedEnergyImpacts_Furnace!AH565</f>
        <v>24.63</v>
      </c>
      <c r="L559" s="162">
        <f>NormalizedEnergyImpacts_Furnace!AI565</f>
        <v>6.5762100000000004E-2</v>
      </c>
      <c r="M559" s="37">
        <f>NormalizedEnergyImpacts_Furnace!AJ565</f>
        <v>5.2609680000000001</v>
      </c>
    </row>
    <row r="560" spans="1:13" x14ac:dyDescent="0.4">
      <c r="A560" t="str">
        <f>NormalizedEnergyImpacts_Furnace!E566</f>
        <v>SCE</v>
      </c>
      <c r="B560" t="str">
        <f>NormalizedEnergyImpacts_Furnace!F566</f>
        <v>Hsp</v>
      </c>
      <c r="C560" t="str">
        <f>NormalizedEnergyImpacts_Furnace!I566</f>
        <v>CZ16</v>
      </c>
      <c r="D560">
        <f>NormalizedEnergyImpacts_Furnace!Y566</f>
        <v>55.6</v>
      </c>
      <c r="E560">
        <f>NormalizedEnergyImpacts_Furnace!Z566</f>
        <v>40</v>
      </c>
      <c r="F560" s="142">
        <f>NormalizedEnergyImpacts_Furnace!AA566</f>
        <v>1.3900000000000001</v>
      </c>
      <c r="G560" s="37">
        <f>NormalizedEnergyImpacts_Furnace!AB566</f>
        <v>111.20000000000002</v>
      </c>
      <c r="H560" s="124">
        <f>NormalizedEnergyImpacts_Furnace!AD566</f>
        <v>44.375</v>
      </c>
      <c r="I560" s="2">
        <f>NormalizedEnergyImpacts_Furnace!AE566</f>
        <v>2.4672499999999999</v>
      </c>
      <c r="J560" s="37">
        <f>NormalizedEnergyImpacts_Furnace!AF566</f>
        <v>197.38</v>
      </c>
      <c r="K560">
        <f>NormalizedEnergyImpacts_Furnace!AH566</f>
        <v>30.42</v>
      </c>
      <c r="L560" s="162">
        <f>NormalizedEnergyImpacts_Furnace!AI566</f>
        <v>1.6913520000000002</v>
      </c>
      <c r="M560" s="37">
        <f>NormalizedEnergyImpacts_Furnace!AJ566</f>
        <v>135.30816000000002</v>
      </c>
    </row>
    <row r="561" spans="1:13" hidden="1" x14ac:dyDescent="0.4">
      <c r="A561" t="str">
        <f>NormalizedEnergyImpacts_Furnace!E567</f>
        <v>SCE</v>
      </c>
      <c r="B561" t="str">
        <f>NormalizedEnergyImpacts_Furnace!F567</f>
        <v>Hsp</v>
      </c>
      <c r="C561" t="str">
        <f>NormalizedEnergyImpacts_Furnace!I567</f>
        <v>IOU</v>
      </c>
      <c r="D561">
        <f>NormalizedEnergyImpacts_Furnace!Y567</f>
        <v>6.66</v>
      </c>
      <c r="E561">
        <f>NormalizedEnergyImpacts_Furnace!Z567</f>
        <v>40</v>
      </c>
      <c r="F561" s="142">
        <f>NormalizedEnergyImpacts_Furnace!AA567</f>
        <v>0.16650000000000001</v>
      </c>
      <c r="G561" s="37">
        <f>NormalizedEnergyImpacts_Furnace!AB567</f>
        <v>13.32</v>
      </c>
      <c r="H561" s="124">
        <f>NormalizedEnergyImpacts_Furnace!AD567</f>
        <v>44.375</v>
      </c>
      <c r="I561" s="2">
        <f>NormalizedEnergyImpacts_Furnace!AE567</f>
        <v>0.29553750000000001</v>
      </c>
      <c r="J561" s="37">
        <f>NormalizedEnergyImpacts_Furnace!AF567</f>
        <v>23.643000000000001</v>
      </c>
      <c r="K561" t="b">
        <f>NormalizedEnergyImpacts_Furnace!AH567</f>
        <v>0</v>
      </c>
      <c r="L561" s="162">
        <f>NormalizedEnergyImpacts_Furnace!AI567</f>
        <v>0</v>
      </c>
      <c r="M561" s="37">
        <f>NormalizedEnergyImpacts_Furnace!AJ567</f>
        <v>0</v>
      </c>
    </row>
    <row r="562" spans="1:13" x14ac:dyDescent="0.4">
      <c r="A562" t="str">
        <f>NormalizedEnergyImpacts_Furnace!E568</f>
        <v>SCE</v>
      </c>
      <c r="B562" t="str">
        <f>NormalizedEnergyImpacts_Furnace!F568</f>
        <v>Htl</v>
      </c>
      <c r="C562" t="str">
        <f>NormalizedEnergyImpacts_Furnace!I568</f>
        <v>CZ05</v>
      </c>
      <c r="D562">
        <f>NormalizedEnergyImpacts_Furnace!Y568</f>
        <v>0.70799999999999996</v>
      </c>
      <c r="E562">
        <f>NormalizedEnergyImpacts_Furnace!Z568</f>
        <v>40</v>
      </c>
      <c r="F562" s="142">
        <f>NormalizedEnergyImpacts_Furnace!AA568</f>
        <v>1.77E-2</v>
      </c>
      <c r="G562" s="37">
        <f>NormalizedEnergyImpacts_Furnace!AB568</f>
        <v>1.4159999999999999</v>
      </c>
      <c r="H562" s="124">
        <f>NormalizedEnergyImpacts_Furnace!AD568</f>
        <v>64.734999999999999</v>
      </c>
      <c r="I562" s="2">
        <f>NormalizedEnergyImpacts_Furnace!AE568</f>
        <v>4.5832379999999999E-2</v>
      </c>
      <c r="J562" s="37">
        <f>NormalizedEnergyImpacts_Furnace!AF568</f>
        <v>3.6665904</v>
      </c>
      <c r="K562">
        <f>NormalizedEnergyImpacts_Furnace!AH568</f>
        <v>48.45</v>
      </c>
      <c r="L562" s="162">
        <f>NormalizedEnergyImpacts_Furnace!AI568</f>
        <v>3.4302600000000003E-2</v>
      </c>
      <c r="M562" s="37">
        <f>NormalizedEnergyImpacts_Furnace!AJ568</f>
        <v>2.7442080000000004</v>
      </c>
    </row>
    <row r="563" spans="1:13" x14ac:dyDescent="0.4">
      <c r="A563" t="str">
        <f>NormalizedEnergyImpacts_Furnace!E569</f>
        <v>SCE</v>
      </c>
      <c r="B563" t="str">
        <f>NormalizedEnergyImpacts_Furnace!F569</f>
        <v>Htl</v>
      </c>
      <c r="C563" t="str">
        <f>NormalizedEnergyImpacts_Furnace!I569</f>
        <v>CZ06</v>
      </c>
      <c r="D563">
        <f>NormalizedEnergyImpacts_Furnace!Y569</f>
        <v>0.35699999999999998</v>
      </c>
      <c r="E563">
        <f>NormalizedEnergyImpacts_Furnace!Z569</f>
        <v>40</v>
      </c>
      <c r="F563" s="142">
        <f>NormalizedEnergyImpacts_Furnace!AA569</f>
        <v>8.9249999999999989E-3</v>
      </c>
      <c r="G563" s="37">
        <f>NormalizedEnergyImpacts_Furnace!AB569</f>
        <v>0.71399999999999997</v>
      </c>
      <c r="H563" s="124">
        <f>NormalizedEnergyImpacts_Furnace!AD569</f>
        <v>64.734999999999999</v>
      </c>
      <c r="I563" s="2">
        <f>NormalizedEnergyImpacts_Furnace!AE569</f>
        <v>2.3110394999999999E-2</v>
      </c>
      <c r="J563" s="37">
        <f>NormalizedEnergyImpacts_Furnace!AF569</f>
        <v>1.8488316</v>
      </c>
      <c r="K563">
        <f>NormalizedEnergyImpacts_Furnace!AH569</f>
        <v>61.63</v>
      </c>
      <c r="L563" s="162">
        <f>NormalizedEnergyImpacts_Furnace!AI569</f>
        <v>2.200191E-2</v>
      </c>
      <c r="M563" s="37">
        <f>NormalizedEnergyImpacts_Furnace!AJ569</f>
        <v>1.7601528</v>
      </c>
    </row>
    <row r="564" spans="1:13" x14ac:dyDescent="0.4">
      <c r="A564" t="str">
        <f>NormalizedEnergyImpacts_Furnace!E570</f>
        <v>SCE</v>
      </c>
      <c r="B564" t="str">
        <f>NormalizedEnergyImpacts_Furnace!F570</f>
        <v>Htl</v>
      </c>
      <c r="C564" t="str">
        <f>NormalizedEnergyImpacts_Furnace!I570</f>
        <v>CZ08</v>
      </c>
      <c r="D564">
        <f>NormalizedEnergyImpacts_Furnace!Y570</f>
        <v>0.373</v>
      </c>
      <c r="E564">
        <f>NormalizedEnergyImpacts_Furnace!Z570</f>
        <v>40</v>
      </c>
      <c r="F564" s="142">
        <f>NormalizedEnergyImpacts_Furnace!AA570</f>
        <v>9.325E-3</v>
      </c>
      <c r="G564" s="37">
        <f>NormalizedEnergyImpacts_Furnace!AB570</f>
        <v>0.746</v>
      </c>
      <c r="H564" s="124">
        <f>NormalizedEnergyImpacts_Furnace!AD570</f>
        <v>64.734999999999999</v>
      </c>
      <c r="I564" s="2">
        <f>NormalizedEnergyImpacts_Furnace!AE570</f>
        <v>2.4146154999999999E-2</v>
      </c>
      <c r="J564" s="37">
        <f>NormalizedEnergyImpacts_Furnace!AF570</f>
        <v>1.9316924</v>
      </c>
      <c r="K564">
        <f>NormalizedEnergyImpacts_Furnace!AH570</f>
        <v>61.63</v>
      </c>
      <c r="L564" s="162">
        <f>NormalizedEnergyImpacts_Furnace!AI570</f>
        <v>2.2987990000000003E-2</v>
      </c>
      <c r="M564" s="37">
        <f>NormalizedEnergyImpacts_Furnace!AJ570</f>
        <v>1.8390392000000002</v>
      </c>
    </row>
    <row r="565" spans="1:13" x14ac:dyDescent="0.4">
      <c r="A565" t="str">
        <f>NormalizedEnergyImpacts_Furnace!E571</f>
        <v>SCE</v>
      </c>
      <c r="B565" t="str">
        <f>NormalizedEnergyImpacts_Furnace!F571</f>
        <v>Htl</v>
      </c>
      <c r="C565" t="str">
        <f>NormalizedEnergyImpacts_Furnace!I571</f>
        <v>CZ09</v>
      </c>
      <c r="D565">
        <f>NormalizedEnergyImpacts_Furnace!Y571</f>
        <v>0.34699999999999998</v>
      </c>
      <c r="E565">
        <f>NormalizedEnergyImpacts_Furnace!Z571</f>
        <v>40</v>
      </c>
      <c r="F565" s="142">
        <f>NormalizedEnergyImpacts_Furnace!AA571</f>
        <v>8.6749999999999987E-3</v>
      </c>
      <c r="G565" s="37">
        <f>NormalizedEnergyImpacts_Furnace!AB571</f>
        <v>0.69399999999999995</v>
      </c>
      <c r="H565" s="124">
        <f>NormalizedEnergyImpacts_Furnace!AD571</f>
        <v>64.734999999999999</v>
      </c>
      <c r="I565" s="2">
        <f>NormalizedEnergyImpacts_Furnace!AE571</f>
        <v>2.2463044999999997E-2</v>
      </c>
      <c r="J565" s="37">
        <f>NormalizedEnergyImpacts_Furnace!AF571</f>
        <v>1.7970435999999999</v>
      </c>
      <c r="K565">
        <f>NormalizedEnergyImpacts_Furnace!AH571</f>
        <v>115.48</v>
      </c>
      <c r="L565" s="162">
        <f>NormalizedEnergyImpacts_Furnace!AI571</f>
        <v>4.0071559999999999E-2</v>
      </c>
      <c r="M565" s="37">
        <f>NormalizedEnergyImpacts_Furnace!AJ571</f>
        <v>3.2057248</v>
      </c>
    </row>
    <row r="566" spans="1:13" x14ac:dyDescent="0.4">
      <c r="A566" t="str">
        <f>NormalizedEnergyImpacts_Furnace!E572</f>
        <v>SCE</v>
      </c>
      <c r="B566" t="str">
        <f>NormalizedEnergyImpacts_Furnace!F572</f>
        <v>Htl</v>
      </c>
      <c r="C566" t="str">
        <f>NormalizedEnergyImpacts_Furnace!I572</f>
        <v>CZ10</v>
      </c>
      <c r="D566">
        <f>NormalizedEnergyImpacts_Furnace!Y572</f>
        <v>0.48299999999999998</v>
      </c>
      <c r="E566">
        <f>NormalizedEnergyImpacts_Furnace!Z572</f>
        <v>40</v>
      </c>
      <c r="F566" s="142">
        <f>NormalizedEnergyImpacts_Furnace!AA572</f>
        <v>1.2074999999999999E-2</v>
      </c>
      <c r="G566" s="37">
        <f>NormalizedEnergyImpacts_Furnace!AB572</f>
        <v>0.96599999999999997</v>
      </c>
      <c r="H566" s="124">
        <f>NormalizedEnergyImpacts_Furnace!AD572</f>
        <v>64.734999999999999</v>
      </c>
      <c r="I566" s="2">
        <f>NormalizedEnergyImpacts_Furnace!AE572</f>
        <v>3.1267005E-2</v>
      </c>
      <c r="J566" s="37">
        <f>NormalizedEnergyImpacts_Furnace!AF572</f>
        <v>2.5013604000000003</v>
      </c>
      <c r="K566">
        <f>NormalizedEnergyImpacts_Furnace!AH572</f>
        <v>53.64</v>
      </c>
      <c r="L566" s="162">
        <f>NormalizedEnergyImpacts_Furnace!AI572</f>
        <v>2.590812E-2</v>
      </c>
      <c r="M566" s="37">
        <f>NormalizedEnergyImpacts_Furnace!AJ572</f>
        <v>2.0726496000000001</v>
      </c>
    </row>
    <row r="567" spans="1:13" x14ac:dyDescent="0.4">
      <c r="A567" t="str">
        <f>NormalizedEnergyImpacts_Furnace!E573</f>
        <v>SCE</v>
      </c>
      <c r="B567" t="str">
        <f>NormalizedEnergyImpacts_Furnace!F573</f>
        <v>Htl</v>
      </c>
      <c r="C567" t="str">
        <f>NormalizedEnergyImpacts_Furnace!I573</f>
        <v>CZ13</v>
      </c>
      <c r="D567">
        <f>NormalizedEnergyImpacts_Furnace!Y573</f>
        <v>0.89200000000000002</v>
      </c>
      <c r="E567">
        <f>NormalizedEnergyImpacts_Furnace!Z573</f>
        <v>40</v>
      </c>
      <c r="F567" s="142">
        <f>NormalizedEnergyImpacts_Furnace!AA573</f>
        <v>2.23E-2</v>
      </c>
      <c r="G567" s="37">
        <f>NormalizedEnergyImpacts_Furnace!AB573</f>
        <v>1.784</v>
      </c>
      <c r="H567" s="124">
        <f>NormalizedEnergyImpacts_Furnace!AD573</f>
        <v>64.734999999999999</v>
      </c>
      <c r="I567" s="2">
        <f>NormalizedEnergyImpacts_Furnace!AE573</f>
        <v>5.7743620000000002E-2</v>
      </c>
      <c r="J567" s="37">
        <f>NormalizedEnergyImpacts_Furnace!AF573</f>
        <v>4.6194896000000005</v>
      </c>
      <c r="K567">
        <f>NormalizedEnergyImpacts_Furnace!AH573</f>
        <v>62.9</v>
      </c>
      <c r="L567" s="162">
        <f>NormalizedEnergyImpacts_Furnace!AI573</f>
        <v>5.6106799999999998E-2</v>
      </c>
      <c r="M567" s="37">
        <f>NormalizedEnergyImpacts_Furnace!AJ573</f>
        <v>4.4885440000000001</v>
      </c>
    </row>
    <row r="568" spans="1:13" x14ac:dyDescent="0.4">
      <c r="A568" t="str">
        <f>NormalizedEnergyImpacts_Furnace!E574</f>
        <v>SCE</v>
      </c>
      <c r="B568" t="str">
        <f>NormalizedEnergyImpacts_Furnace!F574</f>
        <v>Htl</v>
      </c>
      <c r="C568" t="str">
        <f>NormalizedEnergyImpacts_Furnace!I574</f>
        <v>CZ14</v>
      </c>
      <c r="D568">
        <f>NormalizedEnergyImpacts_Furnace!Y574</f>
        <v>1.1599999999999999</v>
      </c>
      <c r="E568">
        <f>NormalizedEnergyImpacts_Furnace!Z574</f>
        <v>40</v>
      </c>
      <c r="F568" s="142">
        <f>NormalizedEnergyImpacts_Furnace!AA574</f>
        <v>2.8999999999999998E-2</v>
      </c>
      <c r="G568" s="37">
        <f>NormalizedEnergyImpacts_Furnace!AB574</f>
        <v>2.3199999999999998</v>
      </c>
      <c r="H568" s="124">
        <f>NormalizedEnergyImpacts_Furnace!AD574</f>
        <v>64.734999999999999</v>
      </c>
      <c r="I568" s="2">
        <f>NormalizedEnergyImpacts_Furnace!AE574</f>
        <v>7.5092599999999995E-2</v>
      </c>
      <c r="J568" s="37">
        <f>NormalizedEnergyImpacts_Furnace!AF574</f>
        <v>6.0074079999999999</v>
      </c>
      <c r="K568">
        <f>NormalizedEnergyImpacts_Furnace!AH574</f>
        <v>53.64</v>
      </c>
      <c r="L568" s="162">
        <f>NormalizedEnergyImpacts_Furnace!AI574</f>
        <v>6.2222400000000004E-2</v>
      </c>
      <c r="M568" s="37">
        <f>NormalizedEnergyImpacts_Furnace!AJ574</f>
        <v>4.977792</v>
      </c>
    </row>
    <row r="569" spans="1:13" x14ac:dyDescent="0.4">
      <c r="A569" t="str">
        <f>NormalizedEnergyImpacts_Furnace!E575</f>
        <v>SCE</v>
      </c>
      <c r="B569" t="str">
        <f>NormalizedEnergyImpacts_Furnace!F575</f>
        <v>Htl</v>
      </c>
      <c r="C569" t="str">
        <f>NormalizedEnergyImpacts_Furnace!I575</f>
        <v>CZ15</v>
      </c>
      <c r="D569">
        <f>NormalizedEnergyImpacts_Furnace!Y575</f>
        <v>0.186</v>
      </c>
      <c r="E569">
        <f>NormalizedEnergyImpacts_Furnace!Z575</f>
        <v>40</v>
      </c>
      <c r="F569" s="142">
        <f>NormalizedEnergyImpacts_Furnace!AA575</f>
        <v>4.6499999999999996E-3</v>
      </c>
      <c r="G569" s="37">
        <f>NormalizedEnergyImpacts_Furnace!AB575</f>
        <v>0.372</v>
      </c>
      <c r="H569" s="124">
        <f>NormalizedEnergyImpacts_Furnace!AD575</f>
        <v>64.734999999999999</v>
      </c>
      <c r="I569" s="2">
        <f>NormalizedEnergyImpacts_Furnace!AE575</f>
        <v>1.204071E-2</v>
      </c>
      <c r="J569" s="37">
        <f>NormalizedEnergyImpacts_Furnace!AF575</f>
        <v>0.96325679999999991</v>
      </c>
      <c r="K569">
        <f>NormalizedEnergyImpacts_Furnace!AH575</f>
        <v>61.71</v>
      </c>
      <c r="L569" s="162">
        <f>NormalizedEnergyImpacts_Furnace!AI575</f>
        <v>1.147806E-2</v>
      </c>
      <c r="M569" s="37">
        <f>NormalizedEnergyImpacts_Furnace!AJ575</f>
        <v>0.91824479999999997</v>
      </c>
    </row>
    <row r="570" spans="1:13" x14ac:dyDescent="0.4">
      <c r="A570" t="str">
        <f>NormalizedEnergyImpacts_Furnace!E576</f>
        <v>SCE</v>
      </c>
      <c r="B570" t="str">
        <f>NormalizedEnergyImpacts_Furnace!F576</f>
        <v>Htl</v>
      </c>
      <c r="C570" t="str">
        <f>NormalizedEnergyImpacts_Furnace!I576</f>
        <v>CZ16</v>
      </c>
      <c r="D570">
        <f>NormalizedEnergyImpacts_Furnace!Y576</f>
        <v>2.85</v>
      </c>
      <c r="E570">
        <f>NormalizedEnergyImpacts_Furnace!Z576</f>
        <v>40</v>
      </c>
      <c r="F570" s="142">
        <f>NormalizedEnergyImpacts_Furnace!AA576</f>
        <v>7.1250000000000008E-2</v>
      </c>
      <c r="G570" s="37">
        <f>NormalizedEnergyImpacts_Furnace!AB576</f>
        <v>5.7000000000000011</v>
      </c>
      <c r="H570" s="124">
        <f>NormalizedEnergyImpacts_Furnace!AD576</f>
        <v>64.734999999999999</v>
      </c>
      <c r="I570" s="2">
        <f>NormalizedEnergyImpacts_Furnace!AE576</f>
        <v>0.18449475000000001</v>
      </c>
      <c r="J570" s="37">
        <f>NormalizedEnergyImpacts_Furnace!AF576</f>
        <v>14.759580000000001</v>
      </c>
      <c r="K570">
        <f>NormalizedEnergyImpacts_Furnace!AH576</f>
        <v>115.48</v>
      </c>
      <c r="L570" s="162">
        <f>NormalizedEnergyImpacts_Furnace!AI576</f>
        <v>0.32911800000000002</v>
      </c>
      <c r="M570" s="37">
        <f>NormalizedEnergyImpacts_Furnace!AJ576</f>
        <v>26.329440000000002</v>
      </c>
    </row>
    <row r="571" spans="1:13" hidden="1" x14ac:dyDescent="0.4">
      <c r="A571" t="str">
        <f>NormalizedEnergyImpacts_Furnace!E577</f>
        <v>SCE</v>
      </c>
      <c r="B571" t="str">
        <f>NormalizedEnergyImpacts_Furnace!F577</f>
        <v>Htl</v>
      </c>
      <c r="C571" t="str">
        <f>NormalizedEnergyImpacts_Furnace!I577</f>
        <v>IOU</v>
      </c>
      <c r="D571">
        <f>NormalizedEnergyImpacts_Furnace!Y577</f>
        <v>0.46200000000000002</v>
      </c>
      <c r="E571">
        <f>NormalizedEnergyImpacts_Furnace!Z577</f>
        <v>40</v>
      </c>
      <c r="F571" s="142">
        <f>NormalizedEnergyImpacts_Furnace!AA577</f>
        <v>1.1550000000000001E-2</v>
      </c>
      <c r="G571" s="37">
        <f>NormalizedEnergyImpacts_Furnace!AB577</f>
        <v>0.92400000000000015</v>
      </c>
      <c r="H571" s="124">
        <f>NormalizedEnergyImpacts_Furnace!AD577</f>
        <v>64.734999999999999</v>
      </c>
      <c r="I571" s="2">
        <f>NormalizedEnergyImpacts_Furnace!AE577</f>
        <v>2.9907570000000001E-2</v>
      </c>
      <c r="J571" s="37">
        <f>NormalizedEnergyImpacts_Furnace!AF577</f>
        <v>2.3926056</v>
      </c>
      <c r="K571" t="b">
        <f>NormalizedEnergyImpacts_Furnace!AH577</f>
        <v>0</v>
      </c>
      <c r="L571" s="162">
        <f>NormalizedEnergyImpacts_Furnace!AI577</f>
        <v>0</v>
      </c>
      <c r="M571" s="37">
        <f>NormalizedEnergyImpacts_Furnace!AJ577</f>
        <v>0</v>
      </c>
    </row>
    <row r="572" spans="1:13" x14ac:dyDescent="0.4">
      <c r="A572" t="str">
        <f>NormalizedEnergyImpacts_Furnace!E578</f>
        <v>SCE</v>
      </c>
      <c r="B572" t="str">
        <f>NormalizedEnergyImpacts_Furnace!F578</f>
        <v>MBT</v>
      </c>
      <c r="C572" t="str">
        <f>NormalizedEnergyImpacts_Furnace!I578</f>
        <v>CZ05</v>
      </c>
      <c r="D572">
        <f>NormalizedEnergyImpacts_Furnace!Y578</f>
        <v>0.45100000000000001</v>
      </c>
      <c r="E572">
        <f>NormalizedEnergyImpacts_Furnace!Z578</f>
        <v>20</v>
      </c>
      <c r="F572" s="142">
        <f>NormalizedEnergyImpacts_Furnace!AA578</f>
        <v>2.2550000000000001E-2</v>
      </c>
      <c r="G572" s="37">
        <f>NormalizedEnergyImpacts_Furnace!AB578</f>
        <v>1.804</v>
      </c>
      <c r="H572" s="124">
        <f>NormalizedEnergyImpacts_Furnace!AD578</f>
        <v>38.545000000000002</v>
      </c>
      <c r="I572" s="2">
        <f>NormalizedEnergyImpacts_Furnace!AE578</f>
        <v>1.7383795E-2</v>
      </c>
      <c r="J572" s="37">
        <f>NormalizedEnergyImpacts_Furnace!AF578</f>
        <v>1.3907036000000002</v>
      </c>
      <c r="K572">
        <f>NormalizedEnergyImpacts_Furnace!AH578</f>
        <v>26.43</v>
      </c>
      <c r="L572" s="162">
        <f>NormalizedEnergyImpacts_Furnace!AI578</f>
        <v>1.191993E-2</v>
      </c>
      <c r="M572" s="37">
        <f>NormalizedEnergyImpacts_Furnace!AJ578</f>
        <v>0.95359440000000006</v>
      </c>
    </row>
    <row r="573" spans="1:13" x14ac:dyDescent="0.4">
      <c r="A573" t="str">
        <f>NormalizedEnergyImpacts_Furnace!E579</f>
        <v>SCE</v>
      </c>
      <c r="B573" t="str">
        <f>NormalizedEnergyImpacts_Furnace!F579</f>
        <v>MBT</v>
      </c>
      <c r="C573" t="str">
        <f>NormalizedEnergyImpacts_Furnace!I579</f>
        <v>CZ06</v>
      </c>
      <c r="D573">
        <f>NormalizedEnergyImpacts_Furnace!Y579</f>
        <v>0.187</v>
      </c>
      <c r="E573">
        <f>NormalizedEnergyImpacts_Furnace!Z579</f>
        <v>20</v>
      </c>
      <c r="F573" s="142">
        <f>NormalizedEnergyImpacts_Furnace!AA579</f>
        <v>9.3500000000000007E-3</v>
      </c>
      <c r="G573" s="37">
        <f>NormalizedEnergyImpacts_Furnace!AB579</f>
        <v>0.748</v>
      </c>
      <c r="H573" s="124">
        <f>NormalizedEnergyImpacts_Furnace!AD579</f>
        <v>38.545000000000002</v>
      </c>
      <c r="I573" s="2">
        <f>NormalizedEnergyImpacts_Furnace!AE579</f>
        <v>7.2079149999999996E-3</v>
      </c>
      <c r="J573" s="37">
        <f>NormalizedEnergyImpacts_Furnace!AF579</f>
        <v>0.57663319999999996</v>
      </c>
      <c r="K573">
        <f>NormalizedEnergyImpacts_Furnace!AH579</f>
        <v>51.26</v>
      </c>
      <c r="L573" s="162">
        <f>NormalizedEnergyImpacts_Furnace!AI579</f>
        <v>9.5856199999999996E-3</v>
      </c>
      <c r="M573" s="37">
        <f>NormalizedEnergyImpacts_Furnace!AJ579</f>
        <v>0.76684960000000002</v>
      </c>
    </row>
    <row r="574" spans="1:13" x14ac:dyDescent="0.4">
      <c r="A574" t="str">
        <f>NormalizedEnergyImpacts_Furnace!E580</f>
        <v>SCE</v>
      </c>
      <c r="B574" t="str">
        <f>NormalizedEnergyImpacts_Furnace!F580</f>
        <v>MBT</v>
      </c>
      <c r="C574" t="str">
        <f>NormalizedEnergyImpacts_Furnace!I580</f>
        <v>CZ08</v>
      </c>
      <c r="D574">
        <f>NormalizedEnergyImpacts_Furnace!Y580</f>
        <v>0.23100000000000001</v>
      </c>
      <c r="E574">
        <f>NormalizedEnergyImpacts_Furnace!Z580</f>
        <v>20</v>
      </c>
      <c r="F574" s="142">
        <f>NormalizedEnergyImpacts_Furnace!AA580</f>
        <v>1.1550000000000001E-2</v>
      </c>
      <c r="G574" s="37">
        <f>NormalizedEnergyImpacts_Furnace!AB580</f>
        <v>0.92400000000000015</v>
      </c>
      <c r="H574" s="124">
        <f>NormalizedEnergyImpacts_Furnace!AD580</f>
        <v>38.545000000000002</v>
      </c>
      <c r="I574" s="2">
        <f>NormalizedEnergyImpacts_Furnace!AE580</f>
        <v>8.9038950000000002E-3</v>
      </c>
      <c r="J574" s="37">
        <f>NormalizedEnergyImpacts_Furnace!AF580</f>
        <v>0.71231160000000004</v>
      </c>
      <c r="K574">
        <f>NormalizedEnergyImpacts_Furnace!AH580</f>
        <v>51.26</v>
      </c>
      <c r="L574" s="162">
        <f>NormalizedEnergyImpacts_Furnace!AI580</f>
        <v>1.184106E-2</v>
      </c>
      <c r="M574" s="37">
        <f>NormalizedEnergyImpacts_Furnace!AJ580</f>
        <v>0.94728480000000004</v>
      </c>
    </row>
    <row r="575" spans="1:13" x14ac:dyDescent="0.4">
      <c r="A575" t="str">
        <f>NormalizedEnergyImpacts_Furnace!E581</f>
        <v>SCE</v>
      </c>
      <c r="B575" t="str">
        <f>NormalizedEnergyImpacts_Furnace!F581</f>
        <v>MBT</v>
      </c>
      <c r="C575" t="str">
        <f>NormalizedEnergyImpacts_Furnace!I581</f>
        <v>CZ09</v>
      </c>
      <c r="D575">
        <f>NormalizedEnergyImpacts_Furnace!Y581</f>
        <v>0.14699999999999999</v>
      </c>
      <c r="E575">
        <f>NormalizedEnergyImpacts_Furnace!Z581</f>
        <v>20</v>
      </c>
      <c r="F575" s="142">
        <f>NormalizedEnergyImpacts_Furnace!AA581</f>
        <v>7.3499999999999998E-3</v>
      </c>
      <c r="G575" s="37">
        <f>NormalizedEnergyImpacts_Furnace!AB581</f>
        <v>0.58799999999999997</v>
      </c>
      <c r="H575" s="124">
        <f>NormalizedEnergyImpacts_Furnace!AD581</f>
        <v>38.545000000000002</v>
      </c>
      <c r="I575" s="2">
        <f>NormalizedEnergyImpacts_Furnace!AE581</f>
        <v>5.6661150000000002E-3</v>
      </c>
      <c r="J575" s="37">
        <f>NormalizedEnergyImpacts_Furnace!AF581</f>
        <v>0.4532892</v>
      </c>
      <c r="K575">
        <f>NormalizedEnergyImpacts_Furnace!AH581</f>
        <v>55.47</v>
      </c>
      <c r="L575" s="162">
        <f>NormalizedEnergyImpacts_Furnace!AI581</f>
        <v>8.1540899999999993E-3</v>
      </c>
      <c r="M575" s="37">
        <f>NormalizedEnergyImpacts_Furnace!AJ581</f>
        <v>0.6523272</v>
      </c>
    </row>
    <row r="576" spans="1:13" x14ac:dyDescent="0.4">
      <c r="A576" t="str">
        <f>NormalizedEnergyImpacts_Furnace!E582</f>
        <v>SCE</v>
      </c>
      <c r="B576" t="str">
        <f>NormalizedEnergyImpacts_Furnace!F582</f>
        <v>MBT</v>
      </c>
      <c r="C576" t="str">
        <f>NormalizedEnergyImpacts_Furnace!I582</f>
        <v>CZ10</v>
      </c>
      <c r="D576">
        <f>NormalizedEnergyImpacts_Furnace!Y582</f>
        <v>0.26200000000000001</v>
      </c>
      <c r="E576">
        <f>NormalizedEnergyImpacts_Furnace!Z582</f>
        <v>20</v>
      </c>
      <c r="F576" s="142">
        <f>NormalizedEnergyImpacts_Furnace!AA582</f>
        <v>1.3100000000000001E-2</v>
      </c>
      <c r="G576" s="37">
        <f>NormalizedEnergyImpacts_Furnace!AB582</f>
        <v>1.048</v>
      </c>
      <c r="H576" s="124">
        <f>NormalizedEnergyImpacts_Furnace!AD582</f>
        <v>38.545000000000002</v>
      </c>
      <c r="I576" s="2">
        <f>NormalizedEnergyImpacts_Furnace!AE582</f>
        <v>1.0098790000000002E-2</v>
      </c>
      <c r="J576" s="37">
        <f>NormalizedEnergyImpacts_Furnace!AF582</f>
        <v>0.80790320000000015</v>
      </c>
      <c r="K576">
        <f>NormalizedEnergyImpacts_Furnace!AH582</f>
        <v>54.4</v>
      </c>
      <c r="L576" s="162">
        <f>NormalizedEnergyImpacts_Furnace!AI582</f>
        <v>1.4252800000000001E-2</v>
      </c>
      <c r="M576" s="37">
        <f>NormalizedEnergyImpacts_Furnace!AJ582</f>
        <v>1.1402240000000001</v>
      </c>
    </row>
    <row r="577" spans="1:13" x14ac:dyDescent="0.4">
      <c r="A577" t="str">
        <f>NormalizedEnergyImpacts_Furnace!E583</f>
        <v>SCE</v>
      </c>
      <c r="B577" t="str">
        <f>NormalizedEnergyImpacts_Furnace!F583</f>
        <v>MBT</v>
      </c>
      <c r="C577" t="str">
        <f>NormalizedEnergyImpacts_Furnace!I583</f>
        <v>CZ13</v>
      </c>
      <c r="D577">
        <f>NormalizedEnergyImpacts_Furnace!Y583</f>
        <v>0.64400000000000002</v>
      </c>
      <c r="E577">
        <f>NormalizedEnergyImpacts_Furnace!Z583</f>
        <v>20</v>
      </c>
      <c r="F577" s="142">
        <f>NormalizedEnergyImpacts_Furnace!AA583</f>
        <v>3.2199999999999999E-2</v>
      </c>
      <c r="G577" s="37">
        <f>NormalizedEnergyImpacts_Furnace!AB583</f>
        <v>2.5760000000000001</v>
      </c>
      <c r="H577" s="124">
        <f>NormalizedEnergyImpacts_Furnace!AD583</f>
        <v>38.545000000000002</v>
      </c>
      <c r="I577" s="2">
        <f>NormalizedEnergyImpacts_Furnace!AE583</f>
        <v>2.4822980000000001E-2</v>
      </c>
      <c r="J577" s="37">
        <f>NormalizedEnergyImpacts_Furnace!AF583</f>
        <v>1.9858384</v>
      </c>
      <c r="K577">
        <f>NormalizedEnergyImpacts_Furnace!AH583</f>
        <v>50.01</v>
      </c>
      <c r="L577" s="162">
        <f>NormalizedEnergyImpacts_Furnace!AI583</f>
        <v>3.2206440000000003E-2</v>
      </c>
      <c r="M577" s="37">
        <f>NormalizedEnergyImpacts_Furnace!AJ583</f>
        <v>2.5765152000000002</v>
      </c>
    </row>
    <row r="578" spans="1:13" x14ac:dyDescent="0.4">
      <c r="A578" t="str">
        <f>NormalizedEnergyImpacts_Furnace!E584</f>
        <v>SCE</v>
      </c>
      <c r="B578" t="str">
        <f>NormalizedEnergyImpacts_Furnace!F584</f>
        <v>MBT</v>
      </c>
      <c r="C578" t="str">
        <f>NormalizedEnergyImpacts_Furnace!I584</f>
        <v>CZ14</v>
      </c>
      <c r="D578">
        <f>NormalizedEnergyImpacts_Furnace!Y584</f>
        <v>0.91600000000000004</v>
      </c>
      <c r="E578">
        <f>NormalizedEnergyImpacts_Furnace!Z584</f>
        <v>20</v>
      </c>
      <c r="F578" s="142">
        <f>NormalizedEnergyImpacts_Furnace!AA584</f>
        <v>4.58E-2</v>
      </c>
      <c r="G578" s="37">
        <f>NormalizedEnergyImpacts_Furnace!AB584</f>
        <v>3.6640000000000001</v>
      </c>
      <c r="H578" s="124">
        <f>NormalizedEnergyImpacts_Furnace!AD584</f>
        <v>38.545000000000002</v>
      </c>
      <c r="I578" s="2">
        <f>NormalizedEnergyImpacts_Furnace!AE584</f>
        <v>3.530722E-2</v>
      </c>
      <c r="J578" s="37">
        <f>NormalizedEnergyImpacts_Furnace!AF584</f>
        <v>2.8245776</v>
      </c>
      <c r="K578">
        <f>NormalizedEnergyImpacts_Furnace!AH584</f>
        <v>54.4</v>
      </c>
      <c r="L578" s="162">
        <f>NormalizedEnergyImpacts_Furnace!AI584</f>
        <v>4.9830400000000004E-2</v>
      </c>
      <c r="M578" s="37">
        <f>NormalizedEnergyImpacts_Furnace!AJ584</f>
        <v>3.9864320000000002</v>
      </c>
    </row>
    <row r="579" spans="1:13" x14ac:dyDescent="0.4">
      <c r="A579" t="str">
        <f>NormalizedEnergyImpacts_Furnace!E585</f>
        <v>SCE</v>
      </c>
      <c r="B579" t="str">
        <f>NormalizedEnergyImpacts_Furnace!F585</f>
        <v>MBT</v>
      </c>
      <c r="C579" t="str">
        <f>NormalizedEnergyImpacts_Furnace!I585</f>
        <v>CZ15</v>
      </c>
      <c r="D579">
        <f>NormalizedEnergyImpacts_Furnace!Y585</f>
        <v>8.3099999999999993E-2</v>
      </c>
      <c r="E579">
        <f>NormalizedEnergyImpacts_Furnace!Z585</f>
        <v>20</v>
      </c>
      <c r="F579" s="142">
        <f>NormalizedEnergyImpacts_Furnace!AA585</f>
        <v>4.1549999999999998E-3</v>
      </c>
      <c r="G579" s="37">
        <f>NormalizedEnergyImpacts_Furnace!AB585</f>
        <v>0.33239999999999997</v>
      </c>
      <c r="H579" s="124">
        <f>NormalizedEnergyImpacts_Furnace!AD585</f>
        <v>38.545000000000002</v>
      </c>
      <c r="I579" s="2">
        <f>NormalizedEnergyImpacts_Furnace!AE585</f>
        <v>3.2030894999999998E-3</v>
      </c>
      <c r="J579" s="37">
        <f>NormalizedEnergyImpacts_Furnace!AF585</f>
        <v>0.25624715999999997</v>
      </c>
      <c r="K579">
        <f>NormalizedEnergyImpacts_Furnace!AH585</f>
        <v>54.93</v>
      </c>
      <c r="L579" s="162">
        <f>NormalizedEnergyImpacts_Furnace!AI585</f>
        <v>4.5646829999999991E-3</v>
      </c>
      <c r="M579" s="37">
        <f>NormalizedEnergyImpacts_Furnace!AJ585</f>
        <v>0.36517463999999994</v>
      </c>
    </row>
    <row r="580" spans="1:13" x14ac:dyDescent="0.4">
      <c r="A580" t="str">
        <f>NormalizedEnergyImpacts_Furnace!E586</f>
        <v>SCE</v>
      </c>
      <c r="B580" t="str">
        <f>NormalizedEnergyImpacts_Furnace!F586</f>
        <v>MBT</v>
      </c>
      <c r="C580" t="str">
        <f>NormalizedEnergyImpacts_Furnace!I586</f>
        <v>CZ16</v>
      </c>
      <c r="D580">
        <f>NormalizedEnergyImpacts_Furnace!Y586</f>
        <v>2.95</v>
      </c>
      <c r="E580">
        <f>NormalizedEnergyImpacts_Furnace!Z586</f>
        <v>20</v>
      </c>
      <c r="F580" s="142">
        <f>NormalizedEnergyImpacts_Furnace!AA586</f>
        <v>0.14750000000000002</v>
      </c>
      <c r="G580" s="37">
        <f>NormalizedEnergyImpacts_Furnace!AB586</f>
        <v>11.8</v>
      </c>
      <c r="H580" s="124">
        <f>NormalizedEnergyImpacts_Furnace!AD586</f>
        <v>38.545000000000002</v>
      </c>
      <c r="I580" s="2">
        <f>NormalizedEnergyImpacts_Furnace!AE586</f>
        <v>0.11370775000000002</v>
      </c>
      <c r="J580" s="37">
        <f>NormalizedEnergyImpacts_Furnace!AF586</f>
        <v>9.0966200000000015</v>
      </c>
      <c r="K580">
        <f>NormalizedEnergyImpacts_Furnace!AH586</f>
        <v>55.47</v>
      </c>
      <c r="L580" s="162">
        <f>NormalizedEnergyImpacts_Furnace!AI586</f>
        <v>0.16363650000000002</v>
      </c>
      <c r="M580" s="37">
        <f>NormalizedEnergyImpacts_Furnace!AJ586</f>
        <v>13.090920000000001</v>
      </c>
    </row>
    <row r="581" spans="1:13" hidden="1" x14ac:dyDescent="0.4">
      <c r="A581" t="str">
        <f>NormalizedEnergyImpacts_Furnace!E587</f>
        <v>SCE</v>
      </c>
      <c r="B581" t="str">
        <f>NormalizedEnergyImpacts_Furnace!F587</f>
        <v>MBT</v>
      </c>
      <c r="C581" t="str">
        <f>NormalizedEnergyImpacts_Furnace!I587</f>
        <v>IOU</v>
      </c>
      <c r="D581">
        <f>NormalizedEnergyImpacts_Furnace!Y587</f>
        <v>0.30099999999999999</v>
      </c>
      <c r="E581">
        <f>NormalizedEnergyImpacts_Furnace!Z587</f>
        <v>20</v>
      </c>
      <c r="F581" s="142">
        <f>NormalizedEnergyImpacts_Furnace!AA587</f>
        <v>1.5049999999999999E-2</v>
      </c>
      <c r="G581" s="37">
        <f>NormalizedEnergyImpacts_Furnace!AB587</f>
        <v>1.204</v>
      </c>
      <c r="H581" s="124">
        <f>NormalizedEnergyImpacts_Furnace!AD587</f>
        <v>38.545000000000002</v>
      </c>
      <c r="I581" s="2">
        <f>NormalizedEnergyImpacts_Furnace!AE587</f>
        <v>1.1602045E-2</v>
      </c>
      <c r="J581" s="37">
        <f>NormalizedEnergyImpacts_Furnace!AF587</f>
        <v>0.92816359999999998</v>
      </c>
      <c r="K581" t="b">
        <f>NormalizedEnergyImpacts_Furnace!AH587</f>
        <v>0</v>
      </c>
      <c r="L581" s="162">
        <f>NormalizedEnergyImpacts_Furnace!AI587</f>
        <v>0</v>
      </c>
      <c r="M581" s="37">
        <f>NormalizedEnergyImpacts_Furnace!AJ587</f>
        <v>0</v>
      </c>
    </row>
    <row r="582" spans="1:13" x14ac:dyDescent="0.4">
      <c r="A582" t="str">
        <f>NormalizedEnergyImpacts_Furnace!E588</f>
        <v>SCE</v>
      </c>
      <c r="B582" t="str">
        <f>NormalizedEnergyImpacts_Furnace!F588</f>
        <v>MLI</v>
      </c>
      <c r="C582" t="str">
        <f>NormalizedEnergyImpacts_Furnace!I588</f>
        <v>CZ05</v>
      </c>
      <c r="D582">
        <f>NormalizedEnergyImpacts_Furnace!Y588</f>
        <v>2.0099999999999998</v>
      </c>
      <c r="E582">
        <f>NormalizedEnergyImpacts_Furnace!Z588</f>
        <v>20</v>
      </c>
      <c r="F582" s="142">
        <f>NormalizedEnergyImpacts_Furnace!AA588</f>
        <v>0.10049999999999999</v>
      </c>
      <c r="G582" s="37">
        <f>NormalizedEnergyImpacts_Furnace!AB588</f>
        <v>8.0399999999999991</v>
      </c>
      <c r="H582" s="124">
        <f>NormalizedEnergyImpacts_Furnace!AD588</f>
        <v>38.545000000000002</v>
      </c>
      <c r="I582" s="2">
        <f>NormalizedEnergyImpacts_Furnace!AE588</f>
        <v>7.7475449999999987E-2</v>
      </c>
      <c r="J582" s="37">
        <f>NormalizedEnergyImpacts_Furnace!AF588</f>
        <v>6.1980359999999992</v>
      </c>
      <c r="K582">
        <f>NormalizedEnergyImpacts_Furnace!AH588</f>
        <v>26.43</v>
      </c>
      <c r="L582" s="162">
        <f>NormalizedEnergyImpacts_Furnace!AI588</f>
        <v>5.3124299999999992E-2</v>
      </c>
      <c r="M582" s="37">
        <f>NormalizedEnergyImpacts_Furnace!AJ588</f>
        <v>4.2499439999999993</v>
      </c>
    </row>
    <row r="583" spans="1:13" x14ac:dyDescent="0.4">
      <c r="A583" t="str">
        <f>NormalizedEnergyImpacts_Furnace!E589</f>
        <v>SCE</v>
      </c>
      <c r="B583" t="str">
        <f>NormalizedEnergyImpacts_Furnace!F589</f>
        <v>MLI</v>
      </c>
      <c r="C583" t="str">
        <f>NormalizedEnergyImpacts_Furnace!I589</f>
        <v>CZ06</v>
      </c>
      <c r="D583">
        <f>NormalizedEnergyImpacts_Furnace!Y589</f>
        <v>0.81399999999999995</v>
      </c>
      <c r="E583">
        <f>NormalizedEnergyImpacts_Furnace!Z589</f>
        <v>20</v>
      </c>
      <c r="F583" s="142">
        <f>NormalizedEnergyImpacts_Furnace!AA589</f>
        <v>4.07E-2</v>
      </c>
      <c r="G583" s="37">
        <f>NormalizedEnergyImpacts_Furnace!AB589</f>
        <v>3.2560000000000002</v>
      </c>
      <c r="H583" s="124">
        <f>NormalizedEnergyImpacts_Furnace!AD589</f>
        <v>38.545000000000002</v>
      </c>
      <c r="I583" s="2">
        <f>NormalizedEnergyImpacts_Furnace!AE589</f>
        <v>3.1375630000000002E-2</v>
      </c>
      <c r="J583" s="37">
        <f>NormalizedEnergyImpacts_Furnace!AF589</f>
        <v>2.5100503999999999</v>
      </c>
      <c r="K583">
        <f>NormalizedEnergyImpacts_Furnace!AH589</f>
        <v>51.26</v>
      </c>
      <c r="L583" s="162">
        <f>NormalizedEnergyImpacts_Furnace!AI589</f>
        <v>4.1725639999999994E-2</v>
      </c>
      <c r="M583" s="37">
        <f>NormalizedEnergyImpacts_Furnace!AJ589</f>
        <v>3.3380511999999998</v>
      </c>
    </row>
    <row r="584" spans="1:13" x14ac:dyDescent="0.4">
      <c r="A584" t="str">
        <f>NormalizedEnergyImpacts_Furnace!E590</f>
        <v>SCE</v>
      </c>
      <c r="B584" t="str">
        <f>NormalizedEnergyImpacts_Furnace!F590</f>
        <v>MLI</v>
      </c>
      <c r="C584" t="str">
        <f>NormalizedEnergyImpacts_Furnace!I590</f>
        <v>CZ08</v>
      </c>
      <c r="D584">
        <f>NormalizedEnergyImpacts_Furnace!Y590</f>
        <v>0.86599999999999999</v>
      </c>
      <c r="E584">
        <f>NormalizedEnergyImpacts_Furnace!Z590</f>
        <v>20</v>
      </c>
      <c r="F584" s="142">
        <f>NormalizedEnergyImpacts_Furnace!AA590</f>
        <v>4.3299999999999998E-2</v>
      </c>
      <c r="G584" s="37">
        <f>NormalizedEnergyImpacts_Furnace!AB590</f>
        <v>3.464</v>
      </c>
      <c r="H584" s="124">
        <f>NormalizedEnergyImpacts_Furnace!AD590</f>
        <v>38.545000000000002</v>
      </c>
      <c r="I584" s="2">
        <f>NormalizedEnergyImpacts_Furnace!AE590</f>
        <v>3.3379970000000002E-2</v>
      </c>
      <c r="J584" s="37">
        <f>NormalizedEnergyImpacts_Furnace!AF590</f>
        <v>2.6703976000000003</v>
      </c>
      <c r="K584">
        <f>NormalizedEnergyImpacts_Furnace!AH590</f>
        <v>51.26</v>
      </c>
      <c r="L584" s="162">
        <f>NormalizedEnergyImpacts_Furnace!AI590</f>
        <v>4.4391159999999999E-2</v>
      </c>
      <c r="M584" s="37">
        <f>NormalizedEnergyImpacts_Furnace!AJ590</f>
        <v>3.5512927999999997</v>
      </c>
    </row>
    <row r="585" spans="1:13" x14ac:dyDescent="0.4">
      <c r="A585" t="str">
        <f>NormalizedEnergyImpacts_Furnace!E591</f>
        <v>SCE</v>
      </c>
      <c r="B585" t="str">
        <f>NormalizedEnergyImpacts_Furnace!F591</f>
        <v>MLI</v>
      </c>
      <c r="C585" t="str">
        <f>NormalizedEnergyImpacts_Furnace!I591</f>
        <v>CZ09</v>
      </c>
      <c r="D585">
        <f>NormalizedEnergyImpacts_Furnace!Y591</f>
        <v>0.51200000000000001</v>
      </c>
      <c r="E585">
        <f>NormalizedEnergyImpacts_Furnace!Z591</f>
        <v>20</v>
      </c>
      <c r="F585" s="142">
        <f>NormalizedEnergyImpacts_Furnace!AA591</f>
        <v>2.5600000000000001E-2</v>
      </c>
      <c r="G585" s="37">
        <f>NormalizedEnergyImpacts_Furnace!AB591</f>
        <v>2.048</v>
      </c>
      <c r="H585" s="124">
        <f>NormalizedEnergyImpacts_Furnace!AD591</f>
        <v>38.545000000000002</v>
      </c>
      <c r="I585" s="2">
        <f>NormalizedEnergyImpacts_Furnace!AE591</f>
        <v>1.9735039999999999E-2</v>
      </c>
      <c r="J585" s="37">
        <f>NormalizedEnergyImpacts_Furnace!AF591</f>
        <v>1.5788031999999999</v>
      </c>
      <c r="K585">
        <f>NormalizedEnergyImpacts_Furnace!AH591</f>
        <v>55.47</v>
      </c>
      <c r="L585" s="162">
        <f>NormalizedEnergyImpacts_Furnace!AI591</f>
        <v>2.8400639999999998E-2</v>
      </c>
      <c r="M585" s="37">
        <f>NormalizedEnergyImpacts_Furnace!AJ591</f>
        <v>2.2720511999999999</v>
      </c>
    </row>
    <row r="586" spans="1:13" x14ac:dyDescent="0.4">
      <c r="A586" t="str">
        <f>NormalizedEnergyImpacts_Furnace!E592</f>
        <v>SCE</v>
      </c>
      <c r="B586" t="str">
        <f>NormalizedEnergyImpacts_Furnace!F592</f>
        <v>MLI</v>
      </c>
      <c r="C586" t="str">
        <f>NormalizedEnergyImpacts_Furnace!I592</f>
        <v>CZ10</v>
      </c>
      <c r="D586">
        <f>NormalizedEnergyImpacts_Furnace!Y592</f>
        <v>0.80300000000000005</v>
      </c>
      <c r="E586">
        <f>NormalizedEnergyImpacts_Furnace!Z592</f>
        <v>20</v>
      </c>
      <c r="F586" s="142">
        <f>NormalizedEnergyImpacts_Furnace!AA592</f>
        <v>4.0150000000000005E-2</v>
      </c>
      <c r="G586" s="37">
        <f>NormalizedEnergyImpacts_Furnace!AB592</f>
        <v>3.2120000000000006</v>
      </c>
      <c r="H586" s="124">
        <f>NormalizedEnergyImpacts_Furnace!AD592</f>
        <v>38.545000000000002</v>
      </c>
      <c r="I586" s="2">
        <f>NormalizedEnergyImpacts_Furnace!AE592</f>
        <v>3.0951635000000002E-2</v>
      </c>
      <c r="J586" s="37">
        <f>NormalizedEnergyImpacts_Furnace!AF592</f>
        <v>2.4761308</v>
      </c>
      <c r="K586">
        <f>NormalizedEnergyImpacts_Furnace!AH592</f>
        <v>54.4</v>
      </c>
      <c r="L586" s="162">
        <f>NormalizedEnergyImpacts_Furnace!AI592</f>
        <v>4.3683199999999998E-2</v>
      </c>
      <c r="M586" s="37">
        <f>NormalizedEnergyImpacts_Furnace!AJ592</f>
        <v>3.494656</v>
      </c>
    </row>
    <row r="587" spans="1:13" x14ac:dyDescent="0.4">
      <c r="A587" t="str">
        <f>NormalizedEnergyImpacts_Furnace!E593</f>
        <v>SCE</v>
      </c>
      <c r="B587" t="str">
        <f>NormalizedEnergyImpacts_Furnace!F593</f>
        <v>MLI</v>
      </c>
      <c r="C587" t="str">
        <f>NormalizedEnergyImpacts_Furnace!I593</f>
        <v>CZ13</v>
      </c>
      <c r="D587">
        <f>NormalizedEnergyImpacts_Furnace!Y593</f>
        <v>3.75</v>
      </c>
      <c r="E587">
        <f>NormalizedEnergyImpacts_Furnace!Z593</f>
        <v>20</v>
      </c>
      <c r="F587" s="142">
        <f>NormalizedEnergyImpacts_Furnace!AA593</f>
        <v>0.1875</v>
      </c>
      <c r="G587" s="37">
        <f>NormalizedEnergyImpacts_Furnace!AB593</f>
        <v>15</v>
      </c>
      <c r="H587" s="124">
        <f>NormalizedEnergyImpacts_Furnace!AD593</f>
        <v>38.545000000000002</v>
      </c>
      <c r="I587" s="2">
        <f>NormalizedEnergyImpacts_Furnace!AE593</f>
        <v>0.14454375</v>
      </c>
      <c r="J587" s="37">
        <f>NormalizedEnergyImpacts_Furnace!AF593</f>
        <v>11.563499999999999</v>
      </c>
      <c r="K587">
        <f>NormalizedEnergyImpacts_Furnace!AH593</f>
        <v>50.01</v>
      </c>
      <c r="L587" s="162">
        <f>NormalizedEnergyImpacts_Furnace!AI593</f>
        <v>0.1875375</v>
      </c>
      <c r="M587" s="37">
        <f>NormalizedEnergyImpacts_Furnace!AJ593</f>
        <v>15.003</v>
      </c>
    </row>
    <row r="588" spans="1:13" x14ac:dyDescent="0.4">
      <c r="A588" t="str">
        <f>NormalizedEnergyImpacts_Furnace!E594</f>
        <v>SCE</v>
      </c>
      <c r="B588" t="str">
        <f>NormalizedEnergyImpacts_Furnace!F594</f>
        <v>MLI</v>
      </c>
      <c r="C588" t="str">
        <f>NormalizedEnergyImpacts_Furnace!I594</f>
        <v>CZ14</v>
      </c>
      <c r="D588">
        <f>NormalizedEnergyImpacts_Furnace!Y594</f>
        <v>4.87</v>
      </c>
      <c r="E588">
        <f>NormalizedEnergyImpacts_Furnace!Z594</f>
        <v>20</v>
      </c>
      <c r="F588" s="142">
        <f>NormalizedEnergyImpacts_Furnace!AA594</f>
        <v>0.24349999999999999</v>
      </c>
      <c r="G588" s="37">
        <f>NormalizedEnergyImpacts_Furnace!AB594</f>
        <v>19.48</v>
      </c>
      <c r="H588" s="124">
        <f>NormalizedEnergyImpacts_Furnace!AD594</f>
        <v>38.545000000000002</v>
      </c>
      <c r="I588" s="2">
        <f>NormalizedEnergyImpacts_Furnace!AE594</f>
        <v>0.18771415000000002</v>
      </c>
      <c r="J588" s="37">
        <f>NormalizedEnergyImpacts_Furnace!AF594</f>
        <v>15.017132000000002</v>
      </c>
      <c r="K588">
        <f>NormalizedEnergyImpacts_Furnace!AH594</f>
        <v>54.4</v>
      </c>
      <c r="L588" s="162">
        <f>NormalizedEnergyImpacts_Furnace!AI594</f>
        <v>0.264928</v>
      </c>
      <c r="M588" s="37">
        <f>NormalizedEnergyImpacts_Furnace!AJ594</f>
        <v>21.194240000000001</v>
      </c>
    </row>
    <row r="589" spans="1:13" x14ac:dyDescent="0.4">
      <c r="A589" t="str">
        <f>NormalizedEnergyImpacts_Furnace!E595</f>
        <v>SCE</v>
      </c>
      <c r="B589" t="str">
        <f>NormalizedEnergyImpacts_Furnace!F595</f>
        <v>MLI</v>
      </c>
      <c r="C589" t="str">
        <f>NormalizedEnergyImpacts_Furnace!I595</f>
        <v>CZ15</v>
      </c>
      <c r="D589">
        <f>NormalizedEnergyImpacts_Furnace!Y595</f>
        <v>0.35299999999999998</v>
      </c>
      <c r="E589">
        <f>NormalizedEnergyImpacts_Furnace!Z595</f>
        <v>20</v>
      </c>
      <c r="F589" s="142">
        <f>NormalizedEnergyImpacts_Furnace!AA595</f>
        <v>1.7649999999999999E-2</v>
      </c>
      <c r="G589" s="37">
        <f>NormalizedEnergyImpacts_Furnace!AB595</f>
        <v>1.4119999999999999</v>
      </c>
      <c r="H589" s="124">
        <f>NormalizedEnergyImpacts_Furnace!AD595</f>
        <v>38.545000000000002</v>
      </c>
      <c r="I589" s="2">
        <f>NormalizedEnergyImpacts_Furnace!AE595</f>
        <v>1.3606384999999999E-2</v>
      </c>
      <c r="J589" s="37">
        <f>NormalizedEnergyImpacts_Furnace!AF595</f>
        <v>1.0885107999999999</v>
      </c>
      <c r="K589">
        <f>NormalizedEnergyImpacts_Furnace!AH595</f>
        <v>54.93</v>
      </c>
      <c r="L589" s="162">
        <f>NormalizedEnergyImpacts_Furnace!AI595</f>
        <v>1.9390289999999998E-2</v>
      </c>
      <c r="M589" s="37">
        <f>NormalizedEnergyImpacts_Furnace!AJ595</f>
        <v>1.5512231999999999</v>
      </c>
    </row>
    <row r="590" spans="1:13" x14ac:dyDescent="0.4">
      <c r="A590" t="str">
        <f>NormalizedEnergyImpacts_Furnace!E596</f>
        <v>SCE</v>
      </c>
      <c r="B590" t="str">
        <f>NormalizedEnergyImpacts_Furnace!F596</f>
        <v>MLI</v>
      </c>
      <c r="C590" t="str">
        <f>NormalizedEnergyImpacts_Furnace!I596</f>
        <v>CZ16</v>
      </c>
      <c r="D590">
        <f>NormalizedEnergyImpacts_Furnace!Y596</f>
        <v>13.7</v>
      </c>
      <c r="E590">
        <f>NormalizedEnergyImpacts_Furnace!Z596</f>
        <v>20</v>
      </c>
      <c r="F590" s="142">
        <f>NormalizedEnergyImpacts_Furnace!AA596</f>
        <v>0.68499999999999994</v>
      </c>
      <c r="G590" s="37">
        <f>NormalizedEnergyImpacts_Furnace!AB596</f>
        <v>54.8</v>
      </c>
      <c r="H590" s="124">
        <f>NormalizedEnergyImpacts_Furnace!AD596</f>
        <v>38.545000000000002</v>
      </c>
      <c r="I590" s="2">
        <f>NormalizedEnergyImpacts_Furnace!AE596</f>
        <v>0.52806649999999999</v>
      </c>
      <c r="J590" s="37">
        <f>NormalizedEnergyImpacts_Furnace!AF596</f>
        <v>42.24532</v>
      </c>
      <c r="K590">
        <f>NormalizedEnergyImpacts_Furnace!AH596</f>
        <v>55.47</v>
      </c>
      <c r="L590" s="162">
        <f>NormalizedEnergyImpacts_Furnace!AI596</f>
        <v>0.75993899999999992</v>
      </c>
      <c r="M590" s="37">
        <f>NormalizedEnergyImpacts_Furnace!AJ596</f>
        <v>60.795119999999997</v>
      </c>
    </row>
    <row r="591" spans="1:13" hidden="1" x14ac:dyDescent="0.4">
      <c r="A591" t="str">
        <f>NormalizedEnergyImpacts_Furnace!E597</f>
        <v>SCE</v>
      </c>
      <c r="B591" t="str">
        <f>NormalizedEnergyImpacts_Furnace!F597</f>
        <v>MLI</v>
      </c>
      <c r="C591" t="str">
        <f>NormalizedEnergyImpacts_Furnace!I597</f>
        <v>IOU</v>
      </c>
      <c r="D591">
        <f>NormalizedEnergyImpacts_Furnace!Y597</f>
        <v>1.27</v>
      </c>
      <c r="E591">
        <f>NormalizedEnergyImpacts_Furnace!Z597</f>
        <v>20</v>
      </c>
      <c r="F591" s="142">
        <f>NormalizedEnergyImpacts_Furnace!AA597</f>
        <v>6.3500000000000001E-2</v>
      </c>
      <c r="G591" s="37">
        <f>NormalizedEnergyImpacts_Furnace!AB597</f>
        <v>5.08</v>
      </c>
      <c r="H591" s="124">
        <f>NormalizedEnergyImpacts_Furnace!AD597</f>
        <v>38.545000000000002</v>
      </c>
      <c r="I591" s="2">
        <f>NormalizedEnergyImpacts_Furnace!AE597</f>
        <v>4.8952150000000007E-2</v>
      </c>
      <c r="J591" s="37">
        <f>NormalizedEnergyImpacts_Furnace!AF597</f>
        <v>3.9161720000000004</v>
      </c>
      <c r="K591" t="b">
        <f>NormalizedEnergyImpacts_Furnace!AH597</f>
        <v>0</v>
      </c>
      <c r="L591" s="162">
        <f>NormalizedEnergyImpacts_Furnace!AI597</f>
        <v>0</v>
      </c>
      <c r="M591" s="37">
        <f>NormalizedEnergyImpacts_Furnace!AJ597</f>
        <v>0</v>
      </c>
    </row>
    <row r="592" spans="1:13" x14ac:dyDescent="0.4">
      <c r="A592" t="str">
        <f>NormalizedEnergyImpacts_Furnace!E598</f>
        <v>SCE</v>
      </c>
      <c r="B592" t="str">
        <f>NormalizedEnergyImpacts_Furnace!F598</f>
        <v>Nrs</v>
      </c>
      <c r="C592" t="str">
        <f>NormalizedEnergyImpacts_Furnace!I598</f>
        <v>CZ05</v>
      </c>
      <c r="D592">
        <f>NormalizedEnergyImpacts_Furnace!Y598</f>
        <v>14.4</v>
      </c>
      <c r="E592">
        <f>NormalizedEnergyImpacts_Furnace!Z598</f>
        <v>50</v>
      </c>
      <c r="F592" s="142">
        <f>NormalizedEnergyImpacts_Furnace!AA598</f>
        <v>0.28800000000000003</v>
      </c>
      <c r="G592" s="37">
        <f>NormalizedEnergyImpacts_Furnace!AB598</f>
        <v>23.040000000000003</v>
      </c>
      <c r="H592" s="124">
        <f>NormalizedEnergyImpacts_Furnace!AD598</f>
        <v>44.375</v>
      </c>
      <c r="I592" s="2">
        <f>NormalizedEnergyImpacts_Furnace!AE598</f>
        <v>0.63900000000000001</v>
      </c>
      <c r="J592" s="37">
        <f>NormalizedEnergyImpacts_Furnace!AF598</f>
        <v>51.120000000000005</v>
      </c>
      <c r="K592">
        <f>NormalizedEnergyImpacts_Furnace!AH598</f>
        <v>22.61</v>
      </c>
      <c r="L592" s="162">
        <f>NormalizedEnergyImpacts_Furnace!AI598</f>
        <v>0.32558399999999998</v>
      </c>
      <c r="M592" s="37">
        <f>NormalizedEnergyImpacts_Furnace!AJ598</f>
        <v>26.046720000000001</v>
      </c>
    </row>
    <row r="593" spans="1:13" x14ac:dyDescent="0.4">
      <c r="A593" t="str">
        <f>NormalizedEnergyImpacts_Furnace!E599</f>
        <v>SCE</v>
      </c>
      <c r="B593" t="str">
        <f>NormalizedEnergyImpacts_Furnace!F599</f>
        <v>Nrs</v>
      </c>
      <c r="C593" t="str">
        <f>NormalizedEnergyImpacts_Furnace!I599</f>
        <v>CZ06</v>
      </c>
      <c r="D593">
        <f>NormalizedEnergyImpacts_Furnace!Y599</f>
        <v>7.21</v>
      </c>
      <c r="E593">
        <f>NormalizedEnergyImpacts_Furnace!Z599</f>
        <v>50</v>
      </c>
      <c r="F593" s="142">
        <f>NormalizedEnergyImpacts_Furnace!AA599</f>
        <v>0.14419999999999999</v>
      </c>
      <c r="G593" s="37">
        <f>NormalizedEnergyImpacts_Furnace!AB599</f>
        <v>11.536</v>
      </c>
      <c r="H593" s="124">
        <f>NormalizedEnergyImpacts_Furnace!AD599</f>
        <v>44.375</v>
      </c>
      <c r="I593" s="2">
        <f>NormalizedEnergyImpacts_Furnace!AE599</f>
        <v>0.31994375000000003</v>
      </c>
      <c r="J593" s="37">
        <f>NormalizedEnergyImpacts_Furnace!AF599</f>
        <v>25.595500000000001</v>
      </c>
      <c r="K593">
        <f>NormalizedEnergyImpacts_Furnace!AH599</f>
        <v>26.57</v>
      </c>
      <c r="L593" s="162">
        <f>NormalizedEnergyImpacts_Furnace!AI599</f>
        <v>0.19156970000000001</v>
      </c>
      <c r="M593" s="37">
        <f>NormalizedEnergyImpacts_Furnace!AJ599</f>
        <v>15.325576000000002</v>
      </c>
    </row>
    <row r="594" spans="1:13" x14ac:dyDescent="0.4">
      <c r="A594" t="str">
        <f>NormalizedEnergyImpacts_Furnace!E600</f>
        <v>SCE</v>
      </c>
      <c r="B594" t="str">
        <f>NormalizedEnergyImpacts_Furnace!F600</f>
        <v>Nrs</v>
      </c>
      <c r="C594" t="str">
        <f>NormalizedEnergyImpacts_Furnace!I600</f>
        <v>CZ08</v>
      </c>
      <c r="D594">
        <f>NormalizedEnergyImpacts_Furnace!Y600</f>
        <v>7.91</v>
      </c>
      <c r="E594">
        <f>NormalizedEnergyImpacts_Furnace!Z600</f>
        <v>50</v>
      </c>
      <c r="F594" s="142">
        <f>NormalizedEnergyImpacts_Furnace!AA600</f>
        <v>0.15820000000000001</v>
      </c>
      <c r="G594" s="37">
        <f>NormalizedEnergyImpacts_Furnace!AB600</f>
        <v>12.656000000000001</v>
      </c>
      <c r="H594" s="124">
        <f>NormalizedEnergyImpacts_Furnace!AD600</f>
        <v>44.375</v>
      </c>
      <c r="I594" s="2">
        <f>NormalizedEnergyImpacts_Furnace!AE600</f>
        <v>0.35100625000000002</v>
      </c>
      <c r="J594" s="37">
        <f>NormalizedEnergyImpacts_Furnace!AF600</f>
        <v>28.080500000000001</v>
      </c>
      <c r="K594">
        <f>NormalizedEnergyImpacts_Furnace!AH600</f>
        <v>26.57</v>
      </c>
      <c r="L594" s="162">
        <f>NormalizedEnergyImpacts_Furnace!AI600</f>
        <v>0.21016870000000001</v>
      </c>
      <c r="M594" s="37">
        <f>NormalizedEnergyImpacts_Furnace!AJ600</f>
        <v>16.813496000000001</v>
      </c>
    </row>
    <row r="595" spans="1:13" x14ac:dyDescent="0.4">
      <c r="A595" t="str">
        <f>NormalizedEnergyImpacts_Furnace!E601</f>
        <v>SCE</v>
      </c>
      <c r="B595" t="str">
        <f>NormalizedEnergyImpacts_Furnace!F601</f>
        <v>Nrs</v>
      </c>
      <c r="C595" t="str">
        <f>NormalizedEnergyImpacts_Furnace!I601</f>
        <v>CZ09</v>
      </c>
      <c r="D595">
        <f>NormalizedEnergyImpacts_Furnace!Y601</f>
        <v>7.14</v>
      </c>
      <c r="E595">
        <f>NormalizedEnergyImpacts_Furnace!Z601</f>
        <v>50</v>
      </c>
      <c r="F595" s="142">
        <f>NormalizedEnergyImpacts_Furnace!AA601</f>
        <v>0.14279999999999998</v>
      </c>
      <c r="G595" s="37">
        <f>NormalizedEnergyImpacts_Furnace!AB601</f>
        <v>11.423999999999999</v>
      </c>
      <c r="H595" s="124">
        <f>NormalizedEnergyImpacts_Furnace!AD601</f>
        <v>44.375</v>
      </c>
      <c r="I595" s="2">
        <f>NormalizedEnergyImpacts_Furnace!AE601</f>
        <v>0.31683749999999999</v>
      </c>
      <c r="J595" s="37">
        <f>NormalizedEnergyImpacts_Furnace!AF601</f>
        <v>25.347000000000001</v>
      </c>
      <c r="K595">
        <f>NormalizedEnergyImpacts_Furnace!AH601</f>
        <v>30.42</v>
      </c>
      <c r="L595" s="162">
        <f>NormalizedEnergyImpacts_Furnace!AI601</f>
        <v>0.2171988</v>
      </c>
      <c r="M595" s="37">
        <f>NormalizedEnergyImpacts_Furnace!AJ601</f>
        <v>17.375903999999998</v>
      </c>
    </row>
    <row r="596" spans="1:13" x14ac:dyDescent="0.4">
      <c r="A596" t="str">
        <f>NormalizedEnergyImpacts_Furnace!E602</f>
        <v>SCE</v>
      </c>
      <c r="B596" t="str">
        <f>NormalizedEnergyImpacts_Furnace!F602</f>
        <v>Nrs</v>
      </c>
      <c r="C596" t="str">
        <f>NormalizedEnergyImpacts_Furnace!I602</f>
        <v>CZ10</v>
      </c>
      <c r="D596">
        <f>NormalizedEnergyImpacts_Furnace!Y602</f>
        <v>9.64</v>
      </c>
      <c r="E596">
        <f>NormalizedEnergyImpacts_Furnace!Z602</f>
        <v>50</v>
      </c>
      <c r="F596" s="142">
        <f>NormalizedEnergyImpacts_Furnace!AA602</f>
        <v>0.1928</v>
      </c>
      <c r="G596" s="37">
        <f>NormalizedEnergyImpacts_Furnace!AB602</f>
        <v>15.423999999999999</v>
      </c>
      <c r="H596" s="124">
        <f>NormalizedEnergyImpacts_Furnace!AD602</f>
        <v>44.375</v>
      </c>
      <c r="I596" s="2">
        <f>NormalizedEnergyImpacts_Furnace!AE602</f>
        <v>0.42777500000000007</v>
      </c>
      <c r="J596" s="37">
        <f>NormalizedEnergyImpacts_Furnace!AF602</f>
        <v>34.222000000000008</v>
      </c>
      <c r="K596">
        <f>NormalizedEnergyImpacts_Furnace!AH602</f>
        <v>28</v>
      </c>
      <c r="L596" s="162">
        <f>NormalizedEnergyImpacts_Furnace!AI602</f>
        <v>0.26992000000000005</v>
      </c>
      <c r="M596" s="37">
        <f>NormalizedEnergyImpacts_Furnace!AJ602</f>
        <v>21.593600000000002</v>
      </c>
    </row>
    <row r="597" spans="1:13" x14ac:dyDescent="0.4">
      <c r="A597" t="str">
        <f>NormalizedEnergyImpacts_Furnace!E603</f>
        <v>SCE</v>
      </c>
      <c r="B597" t="str">
        <f>NormalizedEnergyImpacts_Furnace!F603</f>
        <v>Nrs</v>
      </c>
      <c r="C597" t="str">
        <f>NormalizedEnergyImpacts_Furnace!I603</f>
        <v>CZ13</v>
      </c>
      <c r="D597">
        <f>NormalizedEnergyImpacts_Furnace!Y603</f>
        <v>17.5</v>
      </c>
      <c r="E597">
        <f>NormalizedEnergyImpacts_Furnace!Z603</f>
        <v>50</v>
      </c>
      <c r="F597" s="142">
        <f>NormalizedEnergyImpacts_Furnace!AA603</f>
        <v>0.35</v>
      </c>
      <c r="G597" s="37">
        <f>NormalizedEnergyImpacts_Furnace!AB603</f>
        <v>28</v>
      </c>
      <c r="H597" s="124">
        <f>NormalizedEnergyImpacts_Furnace!AD603</f>
        <v>44.375</v>
      </c>
      <c r="I597" s="2">
        <f>NormalizedEnergyImpacts_Furnace!AE603</f>
        <v>0.77656250000000004</v>
      </c>
      <c r="J597" s="37">
        <f>NormalizedEnergyImpacts_Furnace!AF603</f>
        <v>62.125</v>
      </c>
      <c r="K597">
        <f>NormalizedEnergyImpacts_Furnace!AH603</f>
        <v>38.36</v>
      </c>
      <c r="L597" s="162">
        <f>NormalizedEnergyImpacts_Furnace!AI603</f>
        <v>0.67130000000000001</v>
      </c>
      <c r="M597" s="37">
        <f>NormalizedEnergyImpacts_Furnace!AJ603</f>
        <v>53.704000000000001</v>
      </c>
    </row>
    <row r="598" spans="1:13" x14ac:dyDescent="0.4">
      <c r="A598" t="str">
        <f>NormalizedEnergyImpacts_Furnace!E604</f>
        <v>SCE</v>
      </c>
      <c r="B598" t="str">
        <f>NormalizedEnergyImpacts_Furnace!F604</f>
        <v>Nrs</v>
      </c>
      <c r="C598" t="str">
        <f>NormalizedEnergyImpacts_Furnace!I604</f>
        <v>CZ14</v>
      </c>
      <c r="D598">
        <f>NormalizedEnergyImpacts_Furnace!Y604</f>
        <v>21.1</v>
      </c>
      <c r="E598">
        <f>NormalizedEnergyImpacts_Furnace!Z604</f>
        <v>50</v>
      </c>
      <c r="F598" s="142">
        <f>NormalizedEnergyImpacts_Furnace!AA604</f>
        <v>0.42200000000000004</v>
      </c>
      <c r="G598" s="37">
        <f>NormalizedEnergyImpacts_Furnace!AB604</f>
        <v>33.760000000000005</v>
      </c>
      <c r="H598" s="124">
        <f>NormalizedEnergyImpacts_Furnace!AD604</f>
        <v>44.375</v>
      </c>
      <c r="I598" s="2">
        <f>NormalizedEnergyImpacts_Furnace!AE604</f>
        <v>0.93631249999999999</v>
      </c>
      <c r="J598" s="37">
        <f>NormalizedEnergyImpacts_Furnace!AF604</f>
        <v>74.905000000000001</v>
      </c>
      <c r="K598">
        <f>NormalizedEnergyImpacts_Furnace!AH604</f>
        <v>28</v>
      </c>
      <c r="L598" s="162">
        <f>NormalizedEnergyImpacts_Furnace!AI604</f>
        <v>0.59079999999999999</v>
      </c>
      <c r="M598" s="37">
        <f>NormalizedEnergyImpacts_Furnace!AJ604</f>
        <v>47.263999999999996</v>
      </c>
    </row>
    <row r="599" spans="1:13" x14ac:dyDescent="0.4">
      <c r="A599" t="str">
        <f>NormalizedEnergyImpacts_Furnace!E605</f>
        <v>SCE</v>
      </c>
      <c r="B599" t="str">
        <f>NormalizedEnergyImpacts_Furnace!F605</f>
        <v>Nrs</v>
      </c>
      <c r="C599" t="str">
        <f>NormalizedEnergyImpacts_Furnace!I605</f>
        <v>CZ15</v>
      </c>
      <c r="D599">
        <f>NormalizedEnergyImpacts_Furnace!Y605</f>
        <v>3.63</v>
      </c>
      <c r="E599">
        <f>NormalizedEnergyImpacts_Furnace!Z605</f>
        <v>50</v>
      </c>
      <c r="F599" s="142">
        <f>NormalizedEnergyImpacts_Furnace!AA605</f>
        <v>7.2599999999999998E-2</v>
      </c>
      <c r="G599" s="37">
        <f>NormalizedEnergyImpacts_Furnace!AB605</f>
        <v>5.8079999999999998</v>
      </c>
      <c r="H599" s="124">
        <f>NormalizedEnergyImpacts_Furnace!AD605</f>
        <v>44.375</v>
      </c>
      <c r="I599" s="2">
        <f>NormalizedEnergyImpacts_Furnace!AE605</f>
        <v>0.16108125000000001</v>
      </c>
      <c r="J599" s="37">
        <f>NormalizedEnergyImpacts_Furnace!AF605</f>
        <v>12.886500000000002</v>
      </c>
      <c r="K599">
        <f>NormalizedEnergyImpacts_Furnace!AH605</f>
        <v>24.63</v>
      </c>
      <c r="L599" s="162">
        <f>NormalizedEnergyImpacts_Furnace!AI605</f>
        <v>8.9406899999999997E-2</v>
      </c>
      <c r="M599" s="37">
        <f>NormalizedEnergyImpacts_Furnace!AJ605</f>
        <v>7.152552</v>
      </c>
    </row>
    <row r="600" spans="1:13" x14ac:dyDescent="0.4">
      <c r="A600" t="str">
        <f>NormalizedEnergyImpacts_Furnace!E606</f>
        <v>SCE</v>
      </c>
      <c r="B600" t="str">
        <f>NormalizedEnergyImpacts_Furnace!F606</f>
        <v>Nrs</v>
      </c>
      <c r="C600" t="str">
        <f>NormalizedEnergyImpacts_Furnace!I606</f>
        <v>CZ16</v>
      </c>
      <c r="D600">
        <f>NormalizedEnergyImpacts_Furnace!Y606</f>
        <v>55.9</v>
      </c>
      <c r="E600">
        <f>NormalizedEnergyImpacts_Furnace!Z606</f>
        <v>50</v>
      </c>
      <c r="F600" s="142">
        <f>NormalizedEnergyImpacts_Furnace!AA606</f>
        <v>1.1179999999999999</v>
      </c>
      <c r="G600" s="37">
        <f>NormalizedEnergyImpacts_Furnace!AB606</f>
        <v>89.44</v>
      </c>
      <c r="H600" s="124">
        <f>NormalizedEnergyImpacts_Furnace!AD606</f>
        <v>44.375</v>
      </c>
      <c r="I600" s="2">
        <f>NormalizedEnergyImpacts_Furnace!AE606</f>
        <v>2.4805625</v>
      </c>
      <c r="J600" s="37">
        <f>NormalizedEnergyImpacts_Furnace!AF606</f>
        <v>198.44499999999999</v>
      </c>
      <c r="K600">
        <f>NormalizedEnergyImpacts_Furnace!AH606</f>
        <v>30.42</v>
      </c>
      <c r="L600" s="162">
        <f>NormalizedEnergyImpacts_Furnace!AI606</f>
        <v>1.7004779999999999</v>
      </c>
      <c r="M600" s="37">
        <f>NormalizedEnergyImpacts_Furnace!AJ606</f>
        <v>136.03824</v>
      </c>
    </row>
    <row r="601" spans="1:13" hidden="1" x14ac:dyDescent="0.4">
      <c r="A601" t="str">
        <f>NormalizedEnergyImpacts_Furnace!E607</f>
        <v>SCE</v>
      </c>
      <c r="B601" t="str">
        <f>NormalizedEnergyImpacts_Furnace!F607</f>
        <v>Nrs</v>
      </c>
      <c r="C601" t="str">
        <f>NormalizedEnergyImpacts_Furnace!I607</f>
        <v>IOU</v>
      </c>
      <c r="D601">
        <f>NormalizedEnergyImpacts_Furnace!Y607</f>
        <v>9.48</v>
      </c>
      <c r="E601">
        <f>NormalizedEnergyImpacts_Furnace!Z607</f>
        <v>50</v>
      </c>
      <c r="F601" s="142">
        <f>NormalizedEnergyImpacts_Furnace!AA607</f>
        <v>0.18960000000000002</v>
      </c>
      <c r="G601" s="37">
        <f>NormalizedEnergyImpacts_Furnace!AB607</f>
        <v>15.168000000000001</v>
      </c>
      <c r="H601" s="124">
        <f>NormalizedEnergyImpacts_Furnace!AD607</f>
        <v>44.375</v>
      </c>
      <c r="I601" s="2">
        <f>NormalizedEnergyImpacts_Furnace!AE607</f>
        <v>0.42067500000000002</v>
      </c>
      <c r="J601" s="37">
        <f>NormalizedEnergyImpacts_Furnace!AF607</f>
        <v>33.654000000000003</v>
      </c>
      <c r="K601" t="b">
        <f>NormalizedEnergyImpacts_Furnace!AH607</f>
        <v>0</v>
      </c>
      <c r="L601" s="162">
        <f>NormalizedEnergyImpacts_Furnace!AI607</f>
        <v>0</v>
      </c>
      <c r="M601" s="37">
        <f>NormalizedEnergyImpacts_Furnace!AJ607</f>
        <v>0</v>
      </c>
    </row>
    <row r="602" spans="1:13" x14ac:dyDescent="0.4">
      <c r="A602" t="str">
        <f>NormalizedEnergyImpacts_Furnace!E608</f>
        <v>SCE</v>
      </c>
      <c r="B602" t="str">
        <f>NormalizedEnergyImpacts_Furnace!F608</f>
        <v>OfS</v>
      </c>
      <c r="C602" t="str">
        <f>NormalizedEnergyImpacts_Furnace!I608</f>
        <v>CZ05</v>
      </c>
      <c r="D602">
        <f>NormalizedEnergyImpacts_Furnace!Y608</f>
        <v>1.03</v>
      </c>
      <c r="E602">
        <f>NormalizedEnergyImpacts_Furnace!Z608</f>
        <v>40</v>
      </c>
      <c r="F602" s="142">
        <f>NormalizedEnergyImpacts_Furnace!AA608</f>
        <v>2.5750000000000002E-2</v>
      </c>
      <c r="G602" s="37">
        <f>NormalizedEnergyImpacts_Furnace!AB608</f>
        <v>2.06</v>
      </c>
      <c r="H602" s="124">
        <f>NormalizedEnergyImpacts_Furnace!AD608</f>
        <v>30.195</v>
      </c>
      <c r="I602" s="2">
        <f>NormalizedEnergyImpacts_Furnace!AE608</f>
        <v>3.1100850000000003E-2</v>
      </c>
      <c r="J602" s="37">
        <f>NormalizedEnergyImpacts_Furnace!AF608</f>
        <v>2.4880680000000002</v>
      </c>
      <c r="K602">
        <f>NormalizedEnergyImpacts_Furnace!AH608</f>
        <v>24.9</v>
      </c>
      <c r="L602" s="162">
        <f>NormalizedEnergyImpacts_Furnace!AI608</f>
        <v>2.5647E-2</v>
      </c>
      <c r="M602" s="37">
        <f>NormalizedEnergyImpacts_Furnace!AJ608</f>
        <v>2.0517599999999998</v>
      </c>
    </row>
    <row r="603" spans="1:13" x14ac:dyDescent="0.4">
      <c r="A603" t="str">
        <f>NormalizedEnergyImpacts_Furnace!E609</f>
        <v>SCE</v>
      </c>
      <c r="B603" t="str">
        <f>NormalizedEnergyImpacts_Furnace!F609</f>
        <v>OfS</v>
      </c>
      <c r="C603" t="str">
        <f>NormalizedEnergyImpacts_Furnace!I609</f>
        <v>CZ06</v>
      </c>
      <c r="D603">
        <f>NormalizedEnergyImpacts_Furnace!Y609</f>
        <v>0.19500000000000001</v>
      </c>
      <c r="E603">
        <f>NormalizedEnergyImpacts_Furnace!Z609</f>
        <v>40</v>
      </c>
      <c r="F603" s="142">
        <f>NormalizedEnergyImpacts_Furnace!AA609</f>
        <v>4.875E-3</v>
      </c>
      <c r="G603" s="37">
        <f>NormalizedEnergyImpacts_Furnace!AB609</f>
        <v>0.39</v>
      </c>
      <c r="H603" s="124">
        <f>NormalizedEnergyImpacts_Furnace!AD609</f>
        <v>30.195</v>
      </c>
      <c r="I603" s="2">
        <f>NormalizedEnergyImpacts_Furnace!AE609</f>
        <v>5.8880249999999999E-3</v>
      </c>
      <c r="J603" s="37">
        <f>NormalizedEnergyImpacts_Furnace!AF609</f>
        <v>0.47104199999999996</v>
      </c>
      <c r="K603">
        <f>NormalizedEnergyImpacts_Furnace!AH609</f>
        <v>44.7</v>
      </c>
      <c r="L603" s="162">
        <f>NormalizedEnergyImpacts_Furnace!AI609</f>
        <v>8.7165000000000003E-3</v>
      </c>
      <c r="M603" s="37">
        <f>NormalizedEnergyImpacts_Furnace!AJ609</f>
        <v>0.69732000000000005</v>
      </c>
    </row>
    <row r="604" spans="1:13" x14ac:dyDescent="0.4">
      <c r="A604" t="str">
        <f>NormalizedEnergyImpacts_Furnace!E610</f>
        <v>SCE</v>
      </c>
      <c r="B604" t="str">
        <f>NormalizedEnergyImpacts_Furnace!F610</f>
        <v>OfS</v>
      </c>
      <c r="C604" t="str">
        <f>NormalizedEnergyImpacts_Furnace!I610</f>
        <v>CZ08</v>
      </c>
      <c r="D604">
        <f>NormalizedEnergyImpacts_Furnace!Y610</f>
        <v>0.435</v>
      </c>
      <c r="E604">
        <f>NormalizedEnergyImpacts_Furnace!Z610</f>
        <v>40</v>
      </c>
      <c r="F604" s="142">
        <f>NormalizedEnergyImpacts_Furnace!AA610</f>
        <v>1.0874999999999999E-2</v>
      </c>
      <c r="G604" s="37">
        <f>NormalizedEnergyImpacts_Furnace!AB610</f>
        <v>0.86999999999999988</v>
      </c>
      <c r="H604" s="124">
        <f>NormalizedEnergyImpacts_Furnace!AD610</f>
        <v>30.195</v>
      </c>
      <c r="I604" s="2">
        <f>NormalizedEnergyImpacts_Furnace!AE610</f>
        <v>1.3134825000000001E-2</v>
      </c>
      <c r="J604" s="37">
        <f>NormalizedEnergyImpacts_Furnace!AF610</f>
        <v>1.050786</v>
      </c>
      <c r="K604">
        <f>NormalizedEnergyImpacts_Furnace!AH610</f>
        <v>44.7</v>
      </c>
      <c r="L604" s="162">
        <f>NormalizedEnergyImpacts_Furnace!AI610</f>
        <v>1.94445E-2</v>
      </c>
      <c r="M604" s="37">
        <f>NormalizedEnergyImpacts_Furnace!AJ610</f>
        <v>1.5555600000000001</v>
      </c>
    </row>
    <row r="605" spans="1:13" x14ac:dyDescent="0.4">
      <c r="A605" t="str">
        <f>NormalizedEnergyImpacts_Furnace!E611</f>
        <v>SCE</v>
      </c>
      <c r="B605" t="str">
        <f>NormalizedEnergyImpacts_Furnace!F611</f>
        <v>OfS</v>
      </c>
      <c r="C605" t="str">
        <f>NormalizedEnergyImpacts_Furnace!I611</f>
        <v>CZ09</v>
      </c>
      <c r="D605">
        <f>NormalizedEnergyImpacts_Furnace!Y611</f>
        <v>0.30499999999999999</v>
      </c>
      <c r="E605">
        <f>NormalizedEnergyImpacts_Furnace!Z611</f>
        <v>40</v>
      </c>
      <c r="F605" s="142">
        <f>NormalizedEnergyImpacts_Furnace!AA611</f>
        <v>7.6249999999999998E-3</v>
      </c>
      <c r="G605" s="37">
        <f>NormalizedEnergyImpacts_Furnace!AB611</f>
        <v>0.61</v>
      </c>
      <c r="H605" s="124">
        <f>NormalizedEnergyImpacts_Furnace!AD611</f>
        <v>30.195</v>
      </c>
      <c r="I605" s="2">
        <f>NormalizedEnergyImpacts_Furnace!AE611</f>
        <v>9.209475E-3</v>
      </c>
      <c r="J605" s="37">
        <f>NormalizedEnergyImpacts_Furnace!AF611</f>
        <v>0.73675800000000002</v>
      </c>
      <c r="K605">
        <f>NormalizedEnergyImpacts_Furnace!AH611</f>
        <v>26.75</v>
      </c>
      <c r="L605" s="162">
        <f>NormalizedEnergyImpacts_Furnace!AI611</f>
        <v>8.1587499999999993E-3</v>
      </c>
      <c r="M605" s="37">
        <f>NormalizedEnergyImpacts_Furnace!AJ611</f>
        <v>0.65269999999999995</v>
      </c>
    </row>
    <row r="606" spans="1:13" x14ac:dyDescent="0.4">
      <c r="A606" t="str">
        <f>NormalizedEnergyImpacts_Furnace!E612</f>
        <v>SCE</v>
      </c>
      <c r="B606" t="str">
        <f>NormalizedEnergyImpacts_Furnace!F612</f>
        <v>OfS</v>
      </c>
      <c r="C606" t="str">
        <f>NormalizedEnergyImpacts_Furnace!I612</f>
        <v>CZ10</v>
      </c>
      <c r="D606">
        <f>NormalizedEnergyImpacts_Furnace!Y612</f>
        <v>0.52600000000000002</v>
      </c>
      <c r="E606">
        <f>NormalizedEnergyImpacts_Furnace!Z612</f>
        <v>40</v>
      </c>
      <c r="F606" s="142">
        <f>NormalizedEnergyImpacts_Furnace!AA612</f>
        <v>1.315E-2</v>
      </c>
      <c r="G606" s="37">
        <f>NormalizedEnergyImpacts_Furnace!AB612</f>
        <v>1.052</v>
      </c>
      <c r="H606" s="124">
        <f>NormalizedEnergyImpacts_Furnace!AD612</f>
        <v>30.195</v>
      </c>
      <c r="I606" s="2">
        <f>NormalizedEnergyImpacts_Furnace!AE612</f>
        <v>1.5882569999999999E-2</v>
      </c>
      <c r="J606" s="37">
        <f>NormalizedEnergyImpacts_Furnace!AF612</f>
        <v>1.2706055999999999</v>
      </c>
      <c r="K606">
        <f>NormalizedEnergyImpacts_Furnace!AH612</f>
        <v>35.22</v>
      </c>
      <c r="L606" s="162">
        <f>NormalizedEnergyImpacts_Furnace!AI612</f>
        <v>1.8525719999999999E-2</v>
      </c>
      <c r="M606" s="37">
        <f>NormalizedEnergyImpacts_Furnace!AJ612</f>
        <v>1.4820575999999999</v>
      </c>
    </row>
    <row r="607" spans="1:13" x14ac:dyDescent="0.4">
      <c r="A607" t="str">
        <f>NormalizedEnergyImpacts_Furnace!E613</f>
        <v>SCE</v>
      </c>
      <c r="B607" t="str">
        <f>NormalizedEnergyImpacts_Furnace!F613</f>
        <v>OfS</v>
      </c>
      <c r="C607" t="str">
        <f>NormalizedEnergyImpacts_Furnace!I613</f>
        <v>CZ13</v>
      </c>
      <c r="D607">
        <f>NormalizedEnergyImpacts_Furnace!Y613</f>
        <v>3.48</v>
      </c>
      <c r="E607">
        <f>NormalizedEnergyImpacts_Furnace!Z613</f>
        <v>40</v>
      </c>
      <c r="F607" s="142">
        <f>NormalizedEnergyImpacts_Furnace!AA613</f>
        <v>8.6999999999999994E-2</v>
      </c>
      <c r="G607" s="37">
        <f>NormalizedEnergyImpacts_Furnace!AB613</f>
        <v>6.9599999999999991</v>
      </c>
      <c r="H607" s="124">
        <f>NormalizedEnergyImpacts_Furnace!AD613</f>
        <v>30.195</v>
      </c>
      <c r="I607" s="2">
        <f>NormalizedEnergyImpacts_Furnace!AE613</f>
        <v>0.10507860000000001</v>
      </c>
      <c r="J607" s="37">
        <f>NormalizedEnergyImpacts_Furnace!AF613</f>
        <v>8.406288</v>
      </c>
      <c r="K607">
        <f>NormalizedEnergyImpacts_Furnace!AH613</f>
        <v>190.85</v>
      </c>
      <c r="L607" s="162">
        <f>NormalizedEnergyImpacts_Furnace!AI613</f>
        <v>0.66415800000000003</v>
      </c>
      <c r="M607" s="37">
        <f>NormalizedEnergyImpacts_Furnace!AJ613</f>
        <v>53.132640000000002</v>
      </c>
    </row>
    <row r="608" spans="1:13" x14ac:dyDescent="0.4">
      <c r="A608" t="str">
        <f>NormalizedEnergyImpacts_Furnace!E614</f>
        <v>SCE</v>
      </c>
      <c r="B608" t="str">
        <f>NormalizedEnergyImpacts_Furnace!F614</f>
        <v>OfS</v>
      </c>
      <c r="C608" t="str">
        <f>NormalizedEnergyImpacts_Furnace!I614</f>
        <v>CZ14</v>
      </c>
      <c r="D608">
        <f>NormalizedEnergyImpacts_Furnace!Y614</f>
        <v>3.28</v>
      </c>
      <c r="E608">
        <f>NormalizedEnergyImpacts_Furnace!Z614</f>
        <v>40</v>
      </c>
      <c r="F608" s="142">
        <f>NormalizedEnergyImpacts_Furnace!AA614</f>
        <v>8.199999999999999E-2</v>
      </c>
      <c r="G608" s="37">
        <f>NormalizedEnergyImpacts_Furnace!AB614</f>
        <v>6.5599999999999987</v>
      </c>
      <c r="H608" s="124">
        <f>NormalizedEnergyImpacts_Furnace!AD614</f>
        <v>30.195</v>
      </c>
      <c r="I608" s="2">
        <f>NormalizedEnergyImpacts_Furnace!AE614</f>
        <v>9.9039600000000005E-2</v>
      </c>
      <c r="J608" s="37">
        <f>NormalizedEnergyImpacts_Furnace!AF614</f>
        <v>7.9231680000000004</v>
      </c>
      <c r="K608">
        <f>NormalizedEnergyImpacts_Furnace!AH614</f>
        <v>35.22</v>
      </c>
      <c r="L608" s="162">
        <f>NormalizedEnergyImpacts_Furnace!AI614</f>
        <v>0.11552159999999999</v>
      </c>
      <c r="M608" s="37">
        <f>NormalizedEnergyImpacts_Furnace!AJ614</f>
        <v>9.2417279999999984</v>
      </c>
    </row>
    <row r="609" spans="1:13" x14ac:dyDescent="0.4">
      <c r="A609" t="str">
        <f>NormalizedEnergyImpacts_Furnace!E615</f>
        <v>SCE</v>
      </c>
      <c r="B609" t="str">
        <f>NormalizedEnergyImpacts_Furnace!F615</f>
        <v>OfS</v>
      </c>
      <c r="C609" t="str">
        <f>NormalizedEnergyImpacts_Furnace!I615</f>
        <v>CZ15</v>
      </c>
      <c r="D609">
        <f>NormalizedEnergyImpacts_Furnace!Y615</f>
        <v>8.9300000000000004E-2</v>
      </c>
      <c r="E609">
        <f>NormalizedEnergyImpacts_Furnace!Z615</f>
        <v>40</v>
      </c>
      <c r="F609" s="142">
        <f>NormalizedEnergyImpacts_Furnace!AA615</f>
        <v>2.2325000000000001E-3</v>
      </c>
      <c r="G609" s="37">
        <f>NormalizedEnergyImpacts_Furnace!AB615</f>
        <v>0.17860000000000001</v>
      </c>
      <c r="H609" s="124">
        <f>NormalizedEnergyImpacts_Furnace!AD615</f>
        <v>30.195</v>
      </c>
      <c r="I609" s="2">
        <f>NormalizedEnergyImpacts_Furnace!AE615</f>
        <v>2.6964135000000001E-3</v>
      </c>
      <c r="J609" s="37">
        <f>NormalizedEnergyImpacts_Furnace!AF615</f>
        <v>0.21571308</v>
      </c>
      <c r="K609">
        <f>NormalizedEnergyImpacts_Furnace!AH615</f>
        <v>162.19999999999999</v>
      </c>
      <c r="L609" s="162">
        <f>NormalizedEnergyImpacts_Furnace!AI615</f>
        <v>1.4484459999999999E-2</v>
      </c>
      <c r="M609" s="37">
        <f>NormalizedEnergyImpacts_Furnace!AJ615</f>
        <v>1.1587567999999999</v>
      </c>
    </row>
    <row r="610" spans="1:13" x14ac:dyDescent="0.4">
      <c r="A610" t="str">
        <f>NormalizedEnergyImpacts_Furnace!E616</f>
        <v>SCE</v>
      </c>
      <c r="B610" t="str">
        <f>NormalizedEnergyImpacts_Furnace!F616</f>
        <v>OfS</v>
      </c>
      <c r="C610" t="str">
        <f>NormalizedEnergyImpacts_Furnace!I616</f>
        <v>CZ16</v>
      </c>
      <c r="D610">
        <f>NormalizedEnergyImpacts_Furnace!Y616</f>
        <v>13.4</v>
      </c>
      <c r="E610">
        <f>NormalizedEnergyImpacts_Furnace!Z616</f>
        <v>40</v>
      </c>
      <c r="F610" s="142">
        <f>NormalizedEnergyImpacts_Furnace!AA616</f>
        <v>0.33500000000000002</v>
      </c>
      <c r="G610" s="37">
        <f>NormalizedEnergyImpacts_Furnace!AB616</f>
        <v>26.8</v>
      </c>
      <c r="H610" s="124">
        <f>NormalizedEnergyImpacts_Furnace!AD616</f>
        <v>30.195</v>
      </c>
      <c r="I610" s="2">
        <f>NormalizedEnergyImpacts_Furnace!AE616</f>
        <v>0.404613</v>
      </c>
      <c r="J610" s="37">
        <f>NormalizedEnergyImpacts_Furnace!AF616</f>
        <v>32.369039999999998</v>
      </c>
      <c r="K610">
        <f>NormalizedEnergyImpacts_Furnace!AH616</f>
        <v>26.75</v>
      </c>
      <c r="L610" s="162">
        <f>NormalizedEnergyImpacts_Furnace!AI616</f>
        <v>0.35844999999999999</v>
      </c>
      <c r="M610" s="37">
        <f>NormalizedEnergyImpacts_Furnace!AJ616</f>
        <v>28.675999999999998</v>
      </c>
    </row>
    <row r="611" spans="1:13" hidden="1" x14ac:dyDescent="0.4">
      <c r="A611" t="str">
        <f>NormalizedEnergyImpacts_Furnace!E617</f>
        <v>SCE</v>
      </c>
      <c r="B611" t="str">
        <f>NormalizedEnergyImpacts_Furnace!F617</f>
        <v>OfS</v>
      </c>
      <c r="C611" t="str">
        <f>NormalizedEnergyImpacts_Furnace!I617</f>
        <v>IOU</v>
      </c>
      <c r="D611">
        <f>NormalizedEnergyImpacts_Furnace!Y617</f>
        <v>0.81200000000000006</v>
      </c>
      <c r="E611">
        <f>NormalizedEnergyImpacts_Furnace!Z617</f>
        <v>40</v>
      </c>
      <c r="F611" s="142">
        <f>NormalizedEnergyImpacts_Furnace!AA617</f>
        <v>2.0300000000000002E-2</v>
      </c>
      <c r="G611" s="37">
        <f>NormalizedEnergyImpacts_Furnace!AB617</f>
        <v>1.6240000000000001</v>
      </c>
      <c r="H611" s="124">
        <f>NormalizedEnergyImpacts_Furnace!AD617</f>
        <v>30.195</v>
      </c>
      <c r="I611" s="2">
        <f>NormalizedEnergyImpacts_Furnace!AE617</f>
        <v>2.451834E-2</v>
      </c>
      <c r="J611" s="37">
        <f>NormalizedEnergyImpacts_Furnace!AF617</f>
        <v>1.9614672</v>
      </c>
      <c r="K611" t="b">
        <f>NormalizedEnergyImpacts_Furnace!AH617</f>
        <v>0</v>
      </c>
      <c r="L611" s="162">
        <f>NormalizedEnergyImpacts_Furnace!AI617</f>
        <v>0</v>
      </c>
      <c r="M611" s="37">
        <f>NormalizedEnergyImpacts_Furnace!AJ617</f>
        <v>0</v>
      </c>
    </row>
    <row r="612" spans="1:13" x14ac:dyDescent="0.4">
      <c r="A612" t="str">
        <f>NormalizedEnergyImpacts_Furnace!E618</f>
        <v>SCE</v>
      </c>
      <c r="B612" t="str">
        <f>NormalizedEnergyImpacts_Furnace!F618</f>
        <v>RFF</v>
      </c>
      <c r="C612" t="str">
        <f>NormalizedEnergyImpacts_Furnace!I618</f>
        <v>CZ05</v>
      </c>
      <c r="D612">
        <f>NormalizedEnergyImpacts_Furnace!Y618</f>
        <v>22.8</v>
      </c>
      <c r="E612">
        <f>NormalizedEnergyImpacts_Furnace!Z618</f>
        <v>30</v>
      </c>
      <c r="F612" s="142">
        <f>NormalizedEnergyImpacts_Furnace!AA618</f>
        <v>0.76</v>
      </c>
      <c r="G612" s="37">
        <f>NormalizedEnergyImpacts_Furnace!AB618</f>
        <v>60.8</v>
      </c>
      <c r="H612" s="124">
        <f>NormalizedEnergyImpacts_Furnace!AD618</f>
        <v>16.844999999999999</v>
      </c>
      <c r="I612" s="2">
        <f>NormalizedEnergyImpacts_Furnace!AE618</f>
        <v>0.38406599999999996</v>
      </c>
      <c r="J612" s="37">
        <f>NormalizedEnergyImpacts_Furnace!AF618</f>
        <v>30.725279999999998</v>
      </c>
      <c r="K612">
        <f>NormalizedEnergyImpacts_Furnace!AH618</f>
        <v>18.649999999999999</v>
      </c>
      <c r="L612" s="162">
        <f>NormalizedEnergyImpacts_Furnace!AI618</f>
        <v>0.42521999999999999</v>
      </c>
      <c r="M612" s="37">
        <f>NormalizedEnergyImpacts_Furnace!AJ618</f>
        <v>34.017600000000002</v>
      </c>
    </row>
    <row r="613" spans="1:13" x14ac:dyDescent="0.4">
      <c r="A613" t="str">
        <f>NormalizedEnergyImpacts_Furnace!E619</f>
        <v>SCE</v>
      </c>
      <c r="B613" t="str">
        <f>NormalizedEnergyImpacts_Furnace!F619</f>
        <v>RFF</v>
      </c>
      <c r="C613" t="str">
        <f>NormalizedEnergyImpacts_Furnace!I619</f>
        <v>CZ06</v>
      </c>
      <c r="D613">
        <f>NormalizedEnergyImpacts_Furnace!Y619</f>
        <v>11.7</v>
      </c>
      <c r="E613">
        <f>NormalizedEnergyImpacts_Furnace!Z619</f>
        <v>30</v>
      </c>
      <c r="F613" s="142">
        <f>NormalizedEnergyImpacts_Furnace!AA619</f>
        <v>0.38999999999999996</v>
      </c>
      <c r="G613" s="37">
        <f>NormalizedEnergyImpacts_Furnace!AB619</f>
        <v>31.199999999999996</v>
      </c>
      <c r="H613" s="124">
        <f>NormalizedEnergyImpacts_Furnace!AD619</f>
        <v>16.844999999999999</v>
      </c>
      <c r="I613" s="2">
        <f>NormalizedEnergyImpacts_Furnace!AE619</f>
        <v>0.19708649999999997</v>
      </c>
      <c r="J613" s="37">
        <f>NormalizedEnergyImpacts_Furnace!AF619</f>
        <v>15.766919999999997</v>
      </c>
      <c r="K613">
        <f>NormalizedEnergyImpacts_Furnace!AH619</f>
        <v>19.29</v>
      </c>
      <c r="L613" s="162">
        <f>NormalizedEnergyImpacts_Furnace!AI619</f>
        <v>0.22569299999999995</v>
      </c>
      <c r="M613" s="37">
        <f>NormalizedEnergyImpacts_Furnace!AJ619</f>
        <v>18.055439999999997</v>
      </c>
    </row>
    <row r="614" spans="1:13" x14ac:dyDescent="0.4">
      <c r="A614" t="str">
        <f>NormalizedEnergyImpacts_Furnace!E620</f>
        <v>SCE</v>
      </c>
      <c r="B614" t="str">
        <f>NormalizedEnergyImpacts_Furnace!F620</f>
        <v>RFF</v>
      </c>
      <c r="C614" t="str">
        <f>NormalizedEnergyImpacts_Furnace!I620</f>
        <v>CZ08</v>
      </c>
      <c r="D614">
        <f>NormalizedEnergyImpacts_Furnace!Y620</f>
        <v>11.1</v>
      </c>
      <c r="E614">
        <f>NormalizedEnergyImpacts_Furnace!Z620</f>
        <v>30</v>
      </c>
      <c r="F614" s="142">
        <f>NormalizedEnergyImpacts_Furnace!AA620</f>
        <v>0.37</v>
      </c>
      <c r="G614" s="37">
        <f>NormalizedEnergyImpacts_Furnace!AB620</f>
        <v>29.6</v>
      </c>
      <c r="H614" s="124">
        <f>NormalizedEnergyImpacts_Furnace!AD620</f>
        <v>16.844999999999999</v>
      </c>
      <c r="I614" s="2">
        <f>NormalizedEnergyImpacts_Furnace!AE620</f>
        <v>0.18697949999999999</v>
      </c>
      <c r="J614" s="37">
        <f>NormalizedEnergyImpacts_Furnace!AF620</f>
        <v>14.958359999999999</v>
      </c>
      <c r="K614">
        <f>NormalizedEnergyImpacts_Furnace!AH620</f>
        <v>19.29</v>
      </c>
      <c r="L614" s="162">
        <f>NormalizedEnergyImpacts_Furnace!AI620</f>
        <v>0.214119</v>
      </c>
      <c r="M614" s="37">
        <f>NormalizedEnergyImpacts_Furnace!AJ620</f>
        <v>17.129519999999999</v>
      </c>
    </row>
    <row r="615" spans="1:13" x14ac:dyDescent="0.4">
      <c r="A615" t="str">
        <f>NormalizedEnergyImpacts_Furnace!E621</f>
        <v>SCE</v>
      </c>
      <c r="B615" t="str">
        <f>NormalizedEnergyImpacts_Furnace!F621</f>
        <v>RFF</v>
      </c>
      <c r="C615" t="str">
        <f>NormalizedEnergyImpacts_Furnace!I621</f>
        <v>CZ09</v>
      </c>
      <c r="D615">
        <f>NormalizedEnergyImpacts_Furnace!Y621</f>
        <v>10.7</v>
      </c>
      <c r="E615">
        <f>NormalizedEnergyImpacts_Furnace!Z621</f>
        <v>30</v>
      </c>
      <c r="F615" s="142">
        <f>NormalizedEnergyImpacts_Furnace!AA621</f>
        <v>0.35666666666666663</v>
      </c>
      <c r="G615" s="37">
        <f>NormalizedEnergyImpacts_Furnace!AB621</f>
        <v>28.533333333333331</v>
      </c>
      <c r="H615" s="124">
        <f>NormalizedEnergyImpacts_Furnace!AD621</f>
        <v>16.844999999999999</v>
      </c>
      <c r="I615" s="2">
        <f>NormalizedEnergyImpacts_Furnace!AE621</f>
        <v>0.18024149999999997</v>
      </c>
      <c r="J615" s="37">
        <f>NormalizedEnergyImpacts_Furnace!AF621</f>
        <v>14.419319999999997</v>
      </c>
      <c r="K615">
        <f>NormalizedEnergyImpacts_Furnace!AH621</f>
        <v>19.059999999999999</v>
      </c>
      <c r="L615" s="162">
        <f>NormalizedEnergyImpacts_Furnace!AI621</f>
        <v>0.20394199999999998</v>
      </c>
      <c r="M615" s="37">
        <f>NormalizedEnergyImpacts_Furnace!AJ621</f>
        <v>16.315359999999998</v>
      </c>
    </row>
    <row r="616" spans="1:13" x14ac:dyDescent="0.4">
      <c r="A616" t="str">
        <f>NormalizedEnergyImpacts_Furnace!E622</f>
        <v>SCE</v>
      </c>
      <c r="B616" t="str">
        <f>NormalizedEnergyImpacts_Furnace!F622</f>
        <v>RFF</v>
      </c>
      <c r="C616" t="str">
        <f>NormalizedEnergyImpacts_Furnace!I622</f>
        <v>CZ10</v>
      </c>
      <c r="D616">
        <f>NormalizedEnergyImpacts_Furnace!Y622</f>
        <v>13.6</v>
      </c>
      <c r="E616">
        <f>NormalizedEnergyImpacts_Furnace!Z622</f>
        <v>30</v>
      </c>
      <c r="F616" s="142">
        <f>NormalizedEnergyImpacts_Furnace!AA622</f>
        <v>0.45333333333333331</v>
      </c>
      <c r="G616" s="37">
        <f>NormalizedEnergyImpacts_Furnace!AB622</f>
        <v>36.266666666666666</v>
      </c>
      <c r="H616" s="124">
        <f>NormalizedEnergyImpacts_Furnace!AD622</f>
        <v>16.844999999999999</v>
      </c>
      <c r="I616" s="2">
        <f>NormalizedEnergyImpacts_Furnace!AE622</f>
        <v>0.22909199999999996</v>
      </c>
      <c r="J616" s="37">
        <f>NormalizedEnergyImpacts_Furnace!AF622</f>
        <v>18.327359999999999</v>
      </c>
      <c r="K616">
        <f>NormalizedEnergyImpacts_Furnace!AH622</f>
        <v>11.73</v>
      </c>
      <c r="L616" s="162">
        <f>NormalizedEnergyImpacts_Furnace!AI622</f>
        <v>0.159528</v>
      </c>
      <c r="M616" s="37">
        <f>NormalizedEnergyImpacts_Furnace!AJ622</f>
        <v>12.76224</v>
      </c>
    </row>
    <row r="617" spans="1:13" x14ac:dyDescent="0.4">
      <c r="A617" t="str">
        <f>NormalizedEnergyImpacts_Furnace!E623</f>
        <v>SCE</v>
      </c>
      <c r="B617" t="str">
        <f>NormalizedEnergyImpacts_Furnace!F623</f>
        <v>RFF</v>
      </c>
      <c r="C617" t="str">
        <f>NormalizedEnergyImpacts_Furnace!I623</f>
        <v>CZ13</v>
      </c>
      <c r="D617">
        <f>NormalizedEnergyImpacts_Furnace!Y623</f>
        <v>30.4</v>
      </c>
      <c r="E617">
        <f>NormalizedEnergyImpacts_Furnace!Z623</f>
        <v>30</v>
      </c>
      <c r="F617" s="142">
        <f>NormalizedEnergyImpacts_Furnace!AA623</f>
        <v>1.0133333333333332</v>
      </c>
      <c r="G617" s="37">
        <f>NormalizedEnergyImpacts_Furnace!AB623</f>
        <v>81.066666666666663</v>
      </c>
      <c r="H617" s="124">
        <f>NormalizedEnergyImpacts_Furnace!AD623</f>
        <v>16.844999999999999</v>
      </c>
      <c r="I617" s="2">
        <f>NormalizedEnergyImpacts_Furnace!AE623</f>
        <v>0.51208799999999999</v>
      </c>
      <c r="J617" s="37">
        <f>NormalizedEnergyImpacts_Furnace!AF623</f>
        <v>40.967039999999997</v>
      </c>
      <c r="K617">
        <f>NormalizedEnergyImpacts_Furnace!AH623</f>
        <v>23.63</v>
      </c>
      <c r="L617" s="162">
        <f>NormalizedEnergyImpacts_Furnace!AI623</f>
        <v>0.71835199999999999</v>
      </c>
      <c r="M617" s="37">
        <f>NormalizedEnergyImpacts_Furnace!AJ623</f>
        <v>57.468159999999997</v>
      </c>
    </row>
    <row r="618" spans="1:13" x14ac:dyDescent="0.4">
      <c r="A618" t="str">
        <f>NormalizedEnergyImpacts_Furnace!E624</f>
        <v>SCE</v>
      </c>
      <c r="B618" t="str">
        <f>NormalizedEnergyImpacts_Furnace!F624</f>
        <v>RFF</v>
      </c>
      <c r="C618" t="str">
        <f>NormalizedEnergyImpacts_Furnace!I624</f>
        <v>CZ14</v>
      </c>
      <c r="D618">
        <f>NormalizedEnergyImpacts_Furnace!Y624</f>
        <v>34.4</v>
      </c>
      <c r="E618">
        <f>NormalizedEnergyImpacts_Furnace!Z624</f>
        <v>30</v>
      </c>
      <c r="F618" s="142">
        <f>NormalizedEnergyImpacts_Furnace!AA624</f>
        <v>1.1466666666666667</v>
      </c>
      <c r="G618" s="37">
        <f>NormalizedEnergyImpacts_Furnace!AB624</f>
        <v>91.733333333333334</v>
      </c>
      <c r="H618" s="124">
        <f>NormalizedEnergyImpacts_Furnace!AD624</f>
        <v>16.844999999999999</v>
      </c>
      <c r="I618" s="2">
        <f>NormalizedEnergyImpacts_Furnace!AE624</f>
        <v>0.57946799999999998</v>
      </c>
      <c r="J618" s="37">
        <f>NormalizedEnergyImpacts_Furnace!AF624</f>
        <v>46.357439999999997</v>
      </c>
      <c r="K618">
        <f>NormalizedEnergyImpacts_Furnace!AH624</f>
        <v>11.73</v>
      </c>
      <c r="L618" s="162">
        <f>NormalizedEnergyImpacts_Furnace!AI624</f>
        <v>0.40351200000000004</v>
      </c>
      <c r="M618" s="37">
        <f>NormalizedEnergyImpacts_Furnace!AJ624</f>
        <v>32.28096</v>
      </c>
    </row>
    <row r="619" spans="1:13" x14ac:dyDescent="0.4">
      <c r="A619" t="str">
        <f>NormalizedEnergyImpacts_Furnace!E625</f>
        <v>SCE</v>
      </c>
      <c r="B619" t="str">
        <f>NormalizedEnergyImpacts_Furnace!F625</f>
        <v>RFF</v>
      </c>
      <c r="C619" t="str">
        <f>NormalizedEnergyImpacts_Furnace!I625</f>
        <v>CZ15</v>
      </c>
      <c r="D619">
        <f>NormalizedEnergyImpacts_Furnace!Y625</f>
        <v>4.84</v>
      </c>
      <c r="E619">
        <f>NormalizedEnergyImpacts_Furnace!Z625</f>
        <v>30</v>
      </c>
      <c r="F619" s="142">
        <f>NormalizedEnergyImpacts_Furnace!AA625</f>
        <v>0.16133333333333333</v>
      </c>
      <c r="G619" s="37">
        <f>NormalizedEnergyImpacts_Furnace!AB625</f>
        <v>12.906666666666666</v>
      </c>
      <c r="H619" s="124">
        <f>NormalizedEnergyImpacts_Furnace!AD625</f>
        <v>16.844999999999999</v>
      </c>
      <c r="I619" s="2">
        <f>NormalizedEnergyImpacts_Furnace!AE625</f>
        <v>8.1529799999999986E-2</v>
      </c>
      <c r="J619" s="37">
        <f>NormalizedEnergyImpacts_Furnace!AF625</f>
        <v>6.5223839999999988</v>
      </c>
      <c r="K619">
        <f>NormalizedEnergyImpacts_Furnace!AH625</f>
        <v>25.23</v>
      </c>
      <c r="L619" s="162">
        <f>NormalizedEnergyImpacts_Furnace!AI625</f>
        <v>0.12211319999999999</v>
      </c>
      <c r="M619" s="37">
        <f>NormalizedEnergyImpacts_Furnace!AJ625</f>
        <v>9.7690559999999991</v>
      </c>
    </row>
    <row r="620" spans="1:13" x14ac:dyDescent="0.4">
      <c r="A620" t="str">
        <f>NormalizedEnergyImpacts_Furnace!E626</f>
        <v>SCE</v>
      </c>
      <c r="B620" t="str">
        <f>NormalizedEnergyImpacts_Furnace!F626</f>
        <v>RFF</v>
      </c>
      <c r="C620" t="str">
        <f>NormalizedEnergyImpacts_Furnace!I626</f>
        <v>CZ16</v>
      </c>
      <c r="D620">
        <f>NormalizedEnergyImpacts_Furnace!Y626</f>
        <v>91.1</v>
      </c>
      <c r="E620">
        <f>NormalizedEnergyImpacts_Furnace!Z626</f>
        <v>30</v>
      </c>
      <c r="F620" s="142">
        <f>NormalizedEnergyImpacts_Furnace!AA626</f>
        <v>3.0366666666666666</v>
      </c>
      <c r="G620" s="37">
        <f>NormalizedEnergyImpacts_Furnace!AB626</f>
        <v>242.93333333333334</v>
      </c>
      <c r="H620" s="124">
        <f>NormalizedEnergyImpacts_Furnace!AD626</f>
        <v>16.844999999999999</v>
      </c>
      <c r="I620" s="2">
        <f>NormalizedEnergyImpacts_Furnace!AE626</f>
        <v>1.5345795</v>
      </c>
      <c r="J620" s="37">
        <f>NormalizedEnergyImpacts_Furnace!AF626</f>
        <v>122.76635999999999</v>
      </c>
      <c r="K620">
        <f>NormalizedEnergyImpacts_Furnace!AH626</f>
        <v>19.059999999999999</v>
      </c>
      <c r="L620" s="162">
        <f>NormalizedEnergyImpacts_Furnace!AI626</f>
        <v>1.7363659999999999</v>
      </c>
      <c r="M620" s="37">
        <f>NormalizedEnergyImpacts_Furnace!AJ626</f>
        <v>138.90928</v>
      </c>
    </row>
    <row r="621" spans="1:13" hidden="1" x14ac:dyDescent="0.4">
      <c r="A621" t="str">
        <f>NormalizedEnergyImpacts_Furnace!E627</f>
        <v>SCE</v>
      </c>
      <c r="B621" t="str">
        <f>NormalizedEnergyImpacts_Furnace!F627</f>
        <v>RFF</v>
      </c>
      <c r="C621" t="str">
        <f>NormalizedEnergyImpacts_Furnace!I627</f>
        <v>IOU</v>
      </c>
      <c r="D621">
        <f>NormalizedEnergyImpacts_Furnace!Y627</f>
        <v>14.4</v>
      </c>
      <c r="E621">
        <f>NormalizedEnergyImpacts_Furnace!Z627</f>
        <v>30</v>
      </c>
      <c r="F621" s="142">
        <f>NormalizedEnergyImpacts_Furnace!AA627</f>
        <v>0.48000000000000004</v>
      </c>
      <c r="G621" s="37">
        <f>NormalizedEnergyImpacts_Furnace!AB627</f>
        <v>38.400000000000006</v>
      </c>
      <c r="H621" s="124">
        <f>NormalizedEnergyImpacts_Furnace!AD627</f>
        <v>16.844999999999999</v>
      </c>
      <c r="I621" s="2">
        <f>NormalizedEnergyImpacts_Furnace!AE627</f>
        <v>0.24256799999999998</v>
      </c>
      <c r="J621" s="37">
        <f>NormalizedEnergyImpacts_Furnace!AF627</f>
        <v>19.405439999999999</v>
      </c>
      <c r="K621" t="b">
        <f>NormalizedEnergyImpacts_Furnace!AH627</f>
        <v>0</v>
      </c>
      <c r="L621" s="162">
        <f>NormalizedEnergyImpacts_Furnace!AI627</f>
        <v>0</v>
      </c>
      <c r="M621" s="37">
        <f>NormalizedEnergyImpacts_Furnace!AJ627</f>
        <v>0</v>
      </c>
    </row>
    <row r="622" spans="1:13" x14ac:dyDescent="0.4">
      <c r="A622" t="str">
        <f>NormalizedEnergyImpacts_Furnace!E628</f>
        <v>SCE</v>
      </c>
      <c r="B622" t="str">
        <f>NormalizedEnergyImpacts_Furnace!F628</f>
        <v>RSD</v>
      </c>
      <c r="C622" t="str">
        <f>NormalizedEnergyImpacts_Furnace!I628</f>
        <v>CZ05</v>
      </c>
      <c r="D622">
        <f>NormalizedEnergyImpacts_Furnace!Y628</f>
        <v>21.7</v>
      </c>
      <c r="E622">
        <f>NormalizedEnergyImpacts_Furnace!Z628</f>
        <v>40</v>
      </c>
      <c r="F622" s="142">
        <f>NormalizedEnergyImpacts_Furnace!AA628</f>
        <v>0.54249999999999998</v>
      </c>
      <c r="G622" s="37">
        <f>NormalizedEnergyImpacts_Furnace!AB628</f>
        <v>43.4</v>
      </c>
      <c r="H622" s="124">
        <f>NormalizedEnergyImpacts_Furnace!AD628</f>
        <v>16.844999999999999</v>
      </c>
      <c r="I622" s="2">
        <f>NormalizedEnergyImpacts_Furnace!AE628</f>
        <v>0.36553649999999999</v>
      </c>
      <c r="J622" s="37">
        <f>NormalizedEnergyImpacts_Furnace!AF628</f>
        <v>29.242919999999998</v>
      </c>
      <c r="K622">
        <f>NormalizedEnergyImpacts_Furnace!AH628</f>
        <v>18.649999999999999</v>
      </c>
      <c r="L622" s="162">
        <f>NormalizedEnergyImpacts_Furnace!AI628</f>
        <v>0.40470499999999998</v>
      </c>
      <c r="M622" s="37">
        <f>NormalizedEnergyImpacts_Furnace!AJ628</f>
        <v>32.376399999999997</v>
      </c>
    </row>
    <row r="623" spans="1:13" x14ac:dyDescent="0.4">
      <c r="A623" t="str">
        <f>NormalizedEnergyImpacts_Furnace!E629</f>
        <v>SCE</v>
      </c>
      <c r="B623" t="str">
        <f>NormalizedEnergyImpacts_Furnace!F629</f>
        <v>RSD</v>
      </c>
      <c r="C623" t="str">
        <f>NormalizedEnergyImpacts_Furnace!I629</f>
        <v>CZ06</v>
      </c>
      <c r="D623">
        <f>NormalizedEnergyImpacts_Furnace!Y629</f>
        <v>12.3</v>
      </c>
      <c r="E623">
        <f>NormalizedEnergyImpacts_Furnace!Z629</f>
        <v>40</v>
      </c>
      <c r="F623" s="142">
        <f>NormalizedEnergyImpacts_Furnace!AA629</f>
        <v>0.3075</v>
      </c>
      <c r="G623" s="37">
        <f>NormalizedEnergyImpacts_Furnace!AB629</f>
        <v>24.6</v>
      </c>
      <c r="H623" s="124">
        <f>NormalizedEnergyImpacts_Furnace!AD629</f>
        <v>16.844999999999999</v>
      </c>
      <c r="I623" s="2">
        <f>NormalizedEnergyImpacts_Furnace!AE629</f>
        <v>0.2071935</v>
      </c>
      <c r="J623" s="37">
        <f>NormalizedEnergyImpacts_Furnace!AF629</f>
        <v>16.575479999999999</v>
      </c>
      <c r="K623">
        <f>NormalizedEnergyImpacts_Furnace!AH629</f>
        <v>19.29</v>
      </c>
      <c r="L623" s="162">
        <f>NormalizedEnergyImpacts_Furnace!AI629</f>
        <v>0.23726700000000001</v>
      </c>
      <c r="M623" s="37">
        <f>NormalizedEnergyImpacts_Furnace!AJ629</f>
        <v>18.981360000000002</v>
      </c>
    </row>
    <row r="624" spans="1:13" x14ac:dyDescent="0.4">
      <c r="A624" t="str">
        <f>NormalizedEnergyImpacts_Furnace!E630</f>
        <v>SCE</v>
      </c>
      <c r="B624" t="str">
        <f>NormalizedEnergyImpacts_Furnace!F630</f>
        <v>RSD</v>
      </c>
      <c r="C624" t="str">
        <f>NormalizedEnergyImpacts_Furnace!I630</f>
        <v>CZ08</v>
      </c>
      <c r="D624">
        <f>NormalizedEnergyImpacts_Furnace!Y630</f>
        <v>11.4</v>
      </c>
      <c r="E624">
        <f>NormalizedEnergyImpacts_Furnace!Z630</f>
        <v>40</v>
      </c>
      <c r="F624" s="142">
        <f>NormalizedEnergyImpacts_Furnace!AA630</f>
        <v>0.28500000000000003</v>
      </c>
      <c r="G624" s="37">
        <f>NormalizedEnergyImpacts_Furnace!AB630</f>
        <v>22.800000000000004</v>
      </c>
      <c r="H624" s="124">
        <f>NormalizedEnergyImpacts_Furnace!AD630</f>
        <v>16.844999999999999</v>
      </c>
      <c r="I624" s="2">
        <f>NormalizedEnergyImpacts_Furnace!AE630</f>
        <v>0.19203299999999998</v>
      </c>
      <c r="J624" s="37">
        <f>NormalizedEnergyImpacts_Furnace!AF630</f>
        <v>15.362639999999999</v>
      </c>
      <c r="K624">
        <f>NormalizedEnergyImpacts_Furnace!AH630</f>
        <v>19.29</v>
      </c>
      <c r="L624" s="162">
        <f>NormalizedEnergyImpacts_Furnace!AI630</f>
        <v>0.21990599999999999</v>
      </c>
      <c r="M624" s="37">
        <f>NormalizedEnergyImpacts_Furnace!AJ630</f>
        <v>17.592479999999998</v>
      </c>
    </row>
    <row r="625" spans="1:13" x14ac:dyDescent="0.4">
      <c r="A625" t="str">
        <f>NormalizedEnergyImpacts_Furnace!E631</f>
        <v>SCE</v>
      </c>
      <c r="B625" t="str">
        <f>NormalizedEnergyImpacts_Furnace!F631</f>
        <v>RSD</v>
      </c>
      <c r="C625" t="str">
        <f>NormalizedEnergyImpacts_Furnace!I631</f>
        <v>CZ09</v>
      </c>
      <c r="D625">
        <f>NormalizedEnergyImpacts_Furnace!Y631</f>
        <v>11</v>
      </c>
      <c r="E625">
        <f>NormalizedEnergyImpacts_Furnace!Z631</f>
        <v>40</v>
      </c>
      <c r="F625" s="142">
        <f>NormalizedEnergyImpacts_Furnace!AA631</f>
        <v>0.27500000000000002</v>
      </c>
      <c r="G625" s="37">
        <f>NormalizedEnergyImpacts_Furnace!AB631</f>
        <v>22</v>
      </c>
      <c r="H625" s="124">
        <f>NormalizedEnergyImpacts_Furnace!AD631</f>
        <v>16.844999999999999</v>
      </c>
      <c r="I625" s="2">
        <f>NormalizedEnergyImpacts_Furnace!AE631</f>
        <v>0.18529499999999999</v>
      </c>
      <c r="J625" s="37">
        <f>NormalizedEnergyImpacts_Furnace!AF631</f>
        <v>14.823599999999999</v>
      </c>
      <c r="K625">
        <f>NormalizedEnergyImpacts_Furnace!AH631</f>
        <v>19.059999999999999</v>
      </c>
      <c r="L625" s="162">
        <f>NormalizedEnergyImpacts_Furnace!AI631</f>
        <v>0.20965999999999999</v>
      </c>
      <c r="M625" s="37">
        <f>NormalizedEnergyImpacts_Furnace!AJ631</f>
        <v>16.7728</v>
      </c>
    </row>
    <row r="626" spans="1:13" x14ac:dyDescent="0.4">
      <c r="A626" t="str">
        <f>NormalizedEnergyImpacts_Furnace!E632</f>
        <v>SCE</v>
      </c>
      <c r="B626" t="str">
        <f>NormalizedEnergyImpacts_Furnace!F632</f>
        <v>RSD</v>
      </c>
      <c r="C626" t="str">
        <f>NormalizedEnergyImpacts_Furnace!I632</f>
        <v>CZ10</v>
      </c>
      <c r="D626">
        <f>NormalizedEnergyImpacts_Furnace!Y632</f>
        <v>13</v>
      </c>
      <c r="E626">
        <f>NormalizedEnergyImpacts_Furnace!Z632</f>
        <v>40</v>
      </c>
      <c r="F626" s="142">
        <f>NormalizedEnergyImpacts_Furnace!AA632</f>
        <v>0.32500000000000001</v>
      </c>
      <c r="G626" s="37">
        <f>NormalizedEnergyImpacts_Furnace!AB632</f>
        <v>26</v>
      </c>
      <c r="H626" s="124">
        <f>NormalizedEnergyImpacts_Furnace!AD632</f>
        <v>16.844999999999999</v>
      </c>
      <c r="I626" s="2">
        <f>NormalizedEnergyImpacts_Furnace!AE632</f>
        <v>0.21898499999999999</v>
      </c>
      <c r="J626" s="37">
        <f>NormalizedEnergyImpacts_Furnace!AF632</f>
        <v>17.518799999999999</v>
      </c>
      <c r="K626">
        <f>NormalizedEnergyImpacts_Furnace!AH632</f>
        <v>11.73</v>
      </c>
      <c r="L626" s="162">
        <f>NormalizedEnergyImpacts_Furnace!AI632</f>
        <v>0.15248999999999999</v>
      </c>
      <c r="M626" s="37">
        <f>NormalizedEnergyImpacts_Furnace!AJ632</f>
        <v>12.199199999999999</v>
      </c>
    </row>
    <row r="627" spans="1:13" x14ac:dyDescent="0.4">
      <c r="A627" t="str">
        <f>NormalizedEnergyImpacts_Furnace!E633</f>
        <v>SCE</v>
      </c>
      <c r="B627" t="str">
        <f>NormalizedEnergyImpacts_Furnace!F633</f>
        <v>RSD</v>
      </c>
      <c r="C627" t="str">
        <f>NormalizedEnergyImpacts_Furnace!I633</f>
        <v>CZ13</v>
      </c>
      <c r="D627">
        <f>NormalizedEnergyImpacts_Furnace!Y633</f>
        <v>23.6</v>
      </c>
      <c r="E627">
        <f>NormalizedEnergyImpacts_Furnace!Z633</f>
        <v>40</v>
      </c>
      <c r="F627" s="142">
        <f>NormalizedEnergyImpacts_Furnace!AA633</f>
        <v>0.59000000000000008</v>
      </c>
      <c r="G627" s="37">
        <f>NormalizedEnergyImpacts_Furnace!AB633</f>
        <v>47.2</v>
      </c>
      <c r="H627" s="124">
        <f>NormalizedEnergyImpacts_Furnace!AD633</f>
        <v>16.844999999999999</v>
      </c>
      <c r="I627" s="2">
        <f>NormalizedEnergyImpacts_Furnace!AE633</f>
        <v>0.39754200000000001</v>
      </c>
      <c r="J627" s="37">
        <f>NormalizedEnergyImpacts_Furnace!AF633</f>
        <v>31.803360000000001</v>
      </c>
      <c r="K627">
        <f>NormalizedEnergyImpacts_Furnace!AH633</f>
        <v>23.63</v>
      </c>
      <c r="L627" s="162">
        <f>NormalizedEnergyImpacts_Furnace!AI633</f>
        <v>0.55766800000000005</v>
      </c>
      <c r="M627" s="37">
        <f>NormalizedEnergyImpacts_Furnace!AJ633</f>
        <v>44.613440000000004</v>
      </c>
    </row>
    <row r="628" spans="1:13" x14ac:dyDescent="0.4">
      <c r="A628" t="str">
        <f>NormalizedEnergyImpacts_Furnace!E634</f>
        <v>SCE</v>
      </c>
      <c r="B628" t="str">
        <f>NormalizedEnergyImpacts_Furnace!F634</f>
        <v>RSD</v>
      </c>
      <c r="C628" t="str">
        <f>NormalizedEnergyImpacts_Furnace!I634</f>
        <v>CZ14</v>
      </c>
      <c r="D628">
        <f>NormalizedEnergyImpacts_Furnace!Y634</f>
        <v>28.8</v>
      </c>
      <c r="E628">
        <f>NormalizedEnergyImpacts_Furnace!Z634</f>
        <v>40</v>
      </c>
      <c r="F628" s="142">
        <f>NormalizedEnergyImpacts_Furnace!AA634</f>
        <v>0.72</v>
      </c>
      <c r="G628" s="37">
        <f>NormalizedEnergyImpacts_Furnace!AB634</f>
        <v>57.599999999999994</v>
      </c>
      <c r="H628" s="124">
        <f>NormalizedEnergyImpacts_Furnace!AD634</f>
        <v>16.844999999999999</v>
      </c>
      <c r="I628" s="2">
        <f>NormalizedEnergyImpacts_Furnace!AE634</f>
        <v>0.48513599999999996</v>
      </c>
      <c r="J628" s="37">
        <f>NormalizedEnergyImpacts_Furnace!AF634</f>
        <v>38.810879999999997</v>
      </c>
      <c r="K628">
        <f>NormalizedEnergyImpacts_Furnace!AH634</f>
        <v>11.73</v>
      </c>
      <c r="L628" s="162">
        <f>NormalizedEnergyImpacts_Furnace!AI634</f>
        <v>0.33782400000000001</v>
      </c>
      <c r="M628" s="37">
        <f>NormalizedEnergyImpacts_Furnace!AJ634</f>
        <v>27.025919999999999</v>
      </c>
    </row>
    <row r="629" spans="1:13" x14ac:dyDescent="0.4">
      <c r="A629" t="str">
        <f>NormalizedEnergyImpacts_Furnace!E635</f>
        <v>SCE</v>
      </c>
      <c r="B629" t="str">
        <f>NormalizedEnergyImpacts_Furnace!F635</f>
        <v>RSD</v>
      </c>
      <c r="C629" t="str">
        <f>NormalizedEnergyImpacts_Furnace!I635</f>
        <v>CZ15</v>
      </c>
      <c r="D629">
        <f>NormalizedEnergyImpacts_Furnace!Y635</f>
        <v>4.92</v>
      </c>
      <c r="E629">
        <f>NormalizedEnergyImpacts_Furnace!Z635</f>
        <v>40</v>
      </c>
      <c r="F629" s="142">
        <f>NormalizedEnergyImpacts_Furnace!AA635</f>
        <v>0.123</v>
      </c>
      <c r="G629" s="37">
        <f>NormalizedEnergyImpacts_Furnace!AB635</f>
        <v>9.84</v>
      </c>
      <c r="H629" s="124">
        <f>NormalizedEnergyImpacts_Furnace!AD635</f>
        <v>16.844999999999999</v>
      </c>
      <c r="I629" s="2">
        <f>NormalizedEnergyImpacts_Furnace!AE635</f>
        <v>8.287739999999999E-2</v>
      </c>
      <c r="J629" s="37">
        <f>NormalizedEnergyImpacts_Furnace!AF635</f>
        <v>6.6301919999999992</v>
      </c>
      <c r="K629">
        <f>NormalizedEnergyImpacts_Furnace!AH635</f>
        <v>25.23</v>
      </c>
      <c r="L629" s="162">
        <f>NormalizedEnergyImpacts_Furnace!AI635</f>
        <v>0.12413159999999999</v>
      </c>
      <c r="M629" s="37">
        <f>NormalizedEnergyImpacts_Furnace!AJ635</f>
        <v>9.9305279999999989</v>
      </c>
    </row>
    <row r="630" spans="1:13" x14ac:dyDescent="0.4">
      <c r="A630" t="str">
        <f>NormalizedEnergyImpacts_Furnace!E636</f>
        <v>SCE</v>
      </c>
      <c r="B630" t="str">
        <f>NormalizedEnergyImpacts_Furnace!F636</f>
        <v>RSD</v>
      </c>
      <c r="C630" t="str">
        <f>NormalizedEnergyImpacts_Furnace!I636</f>
        <v>CZ16</v>
      </c>
      <c r="D630">
        <f>NormalizedEnergyImpacts_Furnace!Y636</f>
        <v>69.5</v>
      </c>
      <c r="E630">
        <f>NormalizedEnergyImpacts_Furnace!Z636</f>
        <v>40</v>
      </c>
      <c r="F630" s="142">
        <f>NormalizedEnergyImpacts_Furnace!AA636</f>
        <v>1.7375</v>
      </c>
      <c r="G630" s="37">
        <f>NormalizedEnergyImpacts_Furnace!AB636</f>
        <v>139</v>
      </c>
      <c r="H630" s="124">
        <f>NormalizedEnergyImpacts_Furnace!AD636</f>
        <v>16.844999999999999</v>
      </c>
      <c r="I630" s="2">
        <f>NormalizedEnergyImpacts_Furnace!AE636</f>
        <v>1.1707274999999999</v>
      </c>
      <c r="J630" s="37">
        <f>NormalizedEnergyImpacts_Furnace!AF636</f>
        <v>93.658199999999994</v>
      </c>
      <c r="K630">
        <f>NormalizedEnergyImpacts_Furnace!AH636</f>
        <v>19.059999999999999</v>
      </c>
      <c r="L630" s="162">
        <f>NormalizedEnergyImpacts_Furnace!AI636</f>
        <v>1.32467</v>
      </c>
      <c r="M630" s="37">
        <f>NormalizedEnergyImpacts_Furnace!AJ636</f>
        <v>105.9736</v>
      </c>
    </row>
    <row r="631" spans="1:13" hidden="1" x14ac:dyDescent="0.4">
      <c r="A631" t="str">
        <f>NormalizedEnergyImpacts_Furnace!E637</f>
        <v>SCE</v>
      </c>
      <c r="B631" t="str">
        <f>NormalizedEnergyImpacts_Furnace!F637</f>
        <v>RSD</v>
      </c>
      <c r="C631" t="str">
        <f>NormalizedEnergyImpacts_Furnace!I637</f>
        <v>IOU</v>
      </c>
      <c r="D631">
        <f>NormalizedEnergyImpacts_Furnace!Y637</f>
        <v>13.8</v>
      </c>
      <c r="E631">
        <f>NormalizedEnergyImpacts_Furnace!Z637</f>
        <v>40</v>
      </c>
      <c r="F631" s="142">
        <f>NormalizedEnergyImpacts_Furnace!AA637</f>
        <v>0.34500000000000003</v>
      </c>
      <c r="G631" s="37">
        <f>NormalizedEnergyImpacts_Furnace!AB637</f>
        <v>27.6</v>
      </c>
      <c r="H631" s="124">
        <f>NormalizedEnergyImpacts_Furnace!AD637</f>
        <v>16.844999999999999</v>
      </c>
      <c r="I631" s="2">
        <f>NormalizedEnergyImpacts_Furnace!AE637</f>
        <v>0.232461</v>
      </c>
      <c r="J631" s="37">
        <f>NormalizedEnergyImpacts_Furnace!AF637</f>
        <v>18.596879999999999</v>
      </c>
      <c r="K631" t="b">
        <f>NormalizedEnergyImpacts_Furnace!AH637</f>
        <v>0</v>
      </c>
      <c r="L631" s="162">
        <f>NormalizedEnergyImpacts_Furnace!AI637</f>
        <v>0</v>
      </c>
      <c r="M631" s="37">
        <f>NormalizedEnergyImpacts_Furnace!AJ637</f>
        <v>0</v>
      </c>
    </row>
    <row r="632" spans="1:13" x14ac:dyDescent="0.4">
      <c r="A632" t="str">
        <f>NormalizedEnergyImpacts_Furnace!E638</f>
        <v>SCE</v>
      </c>
      <c r="B632" t="str">
        <f>NormalizedEnergyImpacts_Furnace!F638</f>
        <v>RtL</v>
      </c>
      <c r="C632" t="str">
        <f>NormalizedEnergyImpacts_Furnace!I638</f>
        <v>CZ05</v>
      </c>
      <c r="D632">
        <f>NormalizedEnergyImpacts_Furnace!Y638</f>
        <v>2.3199999999999998</v>
      </c>
      <c r="E632">
        <f>NormalizedEnergyImpacts_Furnace!Z638</f>
        <v>20</v>
      </c>
      <c r="F632" s="142">
        <f>NormalizedEnergyImpacts_Furnace!AA638</f>
        <v>0.11599999999999999</v>
      </c>
      <c r="G632" s="37">
        <f>NormalizedEnergyImpacts_Furnace!AB638</f>
        <v>9.2799999999999994</v>
      </c>
      <c r="H632" s="124">
        <f>NormalizedEnergyImpacts_Furnace!AD638</f>
        <v>60.22</v>
      </c>
      <c r="I632" s="2">
        <f>NormalizedEnergyImpacts_Furnace!AE638</f>
        <v>0.13971039999999998</v>
      </c>
      <c r="J632" s="37">
        <f>NormalizedEnergyImpacts_Furnace!AF638</f>
        <v>11.176831999999999</v>
      </c>
      <c r="K632">
        <f>NormalizedEnergyImpacts_Furnace!AH638</f>
        <v>38.799999999999997</v>
      </c>
      <c r="L632" s="162">
        <f>NormalizedEnergyImpacts_Furnace!AI638</f>
        <v>9.0015999999999999E-2</v>
      </c>
      <c r="M632" s="37">
        <f>NormalizedEnergyImpacts_Furnace!AJ638</f>
        <v>7.2012799999999997</v>
      </c>
    </row>
    <row r="633" spans="1:13" x14ac:dyDescent="0.4">
      <c r="A633" t="str">
        <f>NormalizedEnergyImpacts_Furnace!E639</f>
        <v>SCE</v>
      </c>
      <c r="B633" t="str">
        <f>NormalizedEnergyImpacts_Furnace!F639</f>
        <v>RtL</v>
      </c>
      <c r="C633" t="str">
        <f>NormalizedEnergyImpacts_Furnace!I639</f>
        <v>CZ06</v>
      </c>
      <c r="D633">
        <f>NormalizedEnergyImpacts_Furnace!Y639</f>
        <v>1.32</v>
      </c>
      <c r="E633">
        <f>NormalizedEnergyImpacts_Furnace!Z639</f>
        <v>20</v>
      </c>
      <c r="F633" s="142">
        <f>NormalizedEnergyImpacts_Furnace!AA639</f>
        <v>6.6000000000000003E-2</v>
      </c>
      <c r="G633" s="37">
        <f>NormalizedEnergyImpacts_Furnace!AB639</f>
        <v>5.28</v>
      </c>
      <c r="H633" s="124">
        <f>NormalizedEnergyImpacts_Furnace!AD639</f>
        <v>60.22</v>
      </c>
      <c r="I633" s="2">
        <f>NormalizedEnergyImpacts_Furnace!AE639</f>
        <v>7.9490400000000003E-2</v>
      </c>
      <c r="J633" s="37">
        <f>NormalizedEnergyImpacts_Furnace!AF639</f>
        <v>6.3592320000000004</v>
      </c>
      <c r="K633">
        <f>NormalizedEnergyImpacts_Furnace!AH639</f>
        <v>93.58</v>
      </c>
      <c r="L633" s="162">
        <f>NormalizedEnergyImpacts_Furnace!AI639</f>
        <v>0.1235256</v>
      </c>
      <c r="M633" s="37">
        <f>NormalizedEnergyImpacts_Furnace!AJ639</f>
        <v>9.8820479999999993</v>
      </c>
    </row>
    <row r="634" spans="1:13" x14ac:dyDescent="0.4">
      <c r="A634" t="str">
        <f>NormalizedEnergyImpacts_Furnace!E640</f>
        <v>SCE</v>
      </c>
      <c r="B634" t="str">
        <f>NormalizedEnergyImpacts_Furnace!F640</f>
        <v>RtL</v>
      </c>
      <c r="C634" t="str">
        <f>NormalizedEnergyImpacts_Furnace!I640</f>
        <v>CZ08</v>
      </c>
      <c r="D634">
        <f>NormalizedEnergyImpacts_Furnace!Y640</f>
        <v>1.29</v>
      </c>
      <c r="E634">
        <f>NormalizedEnergyImpacts_Furnace!Z640</f>
        <v>20</v>
      </c>
      <c r="F634" s="142">
        <f>NormalizedEnergyImpacts_Furnace!AA640</f>
        <v>6.4500000000000002E-2</v>
      </c>
      <c r="G634" s="37">
        <f>NormalizedEnergyImpacts_Furnace!AB640</f>
        <v>5.16</v>
      </c>
      <c r="H634" s="124">
        <f>NormalizedEnergyImpacts_Furnace!AD640</f>
        <v>60.22</v>
      </c>
      <c r="I634" s="2">
        <f>NormalizedEnergyImpacts_Furnace!AE640</f>
        <v>7.7683800000000011E-2</v>
      </c>
      <c r="J634" s="37">
        <f>NormalizedEnergyImpacts_Furnace!AF640</f>
        <v>6.2147040000000011</v>
      </c>
      <c r="K634">
        <f>NormalizedEnergyImpacts_Furnace!AH640</f>
        <v>93.58</v>
      </c>
      <c r="L634" s="162">
        <f>NormalizedEnergyImpacts_Furnace!AI640</f>
        <v>0.12071820000000001</v>
      </c>
      <c r="M634" s="37">
        <f>NormalizedEnergyImpacts_Furnace!AJ640</f>
        <v>9.6574560000000016</v>
      </c>
    </row>
    <row r="635" spans="1:13" x14ac:dyDescent="0.4">
      <c r="A635" t="str">
        <f>NormalizedEnergyImpacts_Furnace!E641</f>
        <v>SCE</v>
      </c>
      <c r="B635" t="str">
        <f>NormalizedEnergyImpacts_Furnace!F641</f>
        <v>RtL</v>
      </c>
      <c r="C635" t="str">
        <f>NormalizedEnergyImpacts_Furnace!I641</f>
        <v>CZ09</v>
      </c>
      <c r="D635">
        <f>NormalizedEnergyImpacts_Furnace!Y641</f>
        <v>1.19</v>
      </c>
      <c r="E635">
        <f>NormalizedEnergyImpacts_Furnace!Z641</f>
        <v>20</v>
      </c>
      <c r="F635" s="142">
        <f>NormalizedEnergyImpacts_Furnace!AA641</f>
        <v>5.9499999999999997E-2</v>
      </c>
      <c r="G635" s="37">
        <f>NormalizedEnergyImpacts_Furnace!AB641</f>
        <v>4.76</v>
      </c>
      <c r="H635" s="124">
        <f>NormalizedEnergyImpacts_Furnace!AD641</f>
        <v>60.22</v>
      </c>
      <c r="I635" s="2">
        <f>NormalizedEnergyImpacts_Furnace!AE641</f>
        <v>7.1661799999999984E-2</v>
      </c>
      <c r="J635" s="37">
        <f>NormalizedEnergyImpacts_Furnace!AF641</f>
        <v>5.7329439999999989</v>
      </c>
      <c r="K635">
        <f>NormalizedEnergyImpacts_Furnace!AH641</f>
        <v>70.08</v>
      </c>
      <c r="L635" s="162">
        <f>NormalizedEnergyImpacts_Furnace!AI641</f>
        <v>8.3395199999999989E-2</v>
      </c>
      <c r="M635" s="37">
        <f>NormalizedEnergyImpacts_Furnace!AJ641</f>
        <v>6.6716159999999993</v>
      </c>
    </row>
    <row r="636" spans="1:13" x14ac:dyDescent="0.4">
      <c r="A636" t="str">
        <f>NormalizedEnergyImpacts_Furnace!E642</f>
        <v>SCE</v>
      </c>
      <c r="B636" t="str">
        <f>NormalizedEnergyImpacts_Furnace!F642</f>
        <v>RtL</v>
      </c>
      <c r="C636" t="str">
        <f>NormalizedEnergyImpacts_Furnace!I642</f>
        <v>CZ10</v>
      </c>
      <c r="D636">
        <f>NormalizedEnergyImpacts_Furnace!Y642</f>
        <v>1.59</v>
      </c>
      <c r="E636">
        <f>NormalizedEnergyImpacts_Furnace!Z642</f>
        <v>20</v>
      </c>
      <c r="F636" s="142">
        <f>NormalizedEnergyImpacts_Furnace!AA642</f>
        <v>7.9500000000000001E-2</v>
      </c>
      <c r="G636" s="37">
        <f>NormalizedEnergyImpacts_Furnace!AB642</f>
        <v>6.36</v>
      </c>
      <c r="H636" s="124">
        <f>NormalizedEnergyImpacts_Furnace!AD642</f>
        <v>60.22</v>
      </c>
      <c r="I636" s="2">
        <f>NormalizedEnergyImpacts_Furnace!AE642</f>
        <v>9.5749799999999996E-2</v>
      </c>
      <c r="J636" s="37">
        <f>NormalizedEnergyImpacts_Furnace!AF642</f>
        <v>7.6599839999999997</v>
      </c>
      <c r="K636">
        <f>NormalizedEnergyImpacts_Furnace!AH642</f>
        <v>49.41</v>
      </c>
      <c r="L636" s="162">
        <f>NormalizedEnergyImpacts_Furnace!AI642</f>
        <v>7.8561900000000004E-2</v>
      </c>
      <c r="M636" s="37">
        <f>NormalizedEnergyImpacts_Furnace!AJ642</f>
        <v>6.2849520000000005</v>
      </c>
    </row>
    <row r="637" spans="1:13" x14ac:dyDescent="0.4">
      <c r="A637" t="str">
        <f>NormalizedEnergyImpacts_Furnace!E643</f>
        <v>SCE</v>
      </c>
      <c r="B637" t="str">
        <f>NormalizedEnergyImpacts_Furnace!F643</f>
        <v>RtL</v>
      </c>
      <c r="C637" t="str">
        <f>NormalizedEnergyImpacts_Furnace!I643</f>
        <v>CZ13</v>
      </c>
      <c r="D637">
        <f>NormalizedEnergyImpacts_Furnace!Y643</f>
        <v>3.86</v>
      </c>
      <c r="E637">
        <f>NormalizedEnergyImpacts_Furnace!Z643</f>
        <v>20</v>
      </c>
      <c r="F637" s="142">
        <f>NormalizedEnergyImpacts_Furnace!AA643</f>
        <v>0.193</v>
      </c>
      <c r="G637" s="37">
        <f>NormalizedEnergyImpacts_Furnace!AB643</f>
        <v>15.440000000000001</v>
      </c>
      <c r="H637" s="124">
        <f>NormalizedEnergyImpacts_Furnace!AD643</f>
        <v>60.22</v>
      </c>
      <c r="I637" s="2">
        <f>NormalizedEnergyImpacts_Furnace!AE643</f>
        <v>0.23244919999999997</v>
      </c>
      <c r="J637" s="37">
        <f>NormalizedEnergyImpacts_Furnace!AF643</f>
        <v>18.595935999999998</v>
      </c>
      <c r="K637">
        <f>NormalizedEnergyImpacts_Furnace!AH643</f>
        <v>89.42</v>
      </c>
      <c r="L637" s="162">
        <f>NormalizedEnergyImpacts_Furnace!AI643</f>
        <v>0.3451612</v>
      </c>
      <c r="M637" s="37">
        <f>NormalizedEnergyImpacts_Furnace!AJ643</f>
        <v>27.612895999999999</v>
      </c>
    </row>
    <row r="638" spans="1:13" x14ac:dyDescent="0.4">
      <c r="A638" t="str">
        <f>NormalizedEnergyImpacts_Furnace!E644</f>
        <v>SCE</v>
      </c>
      <c r="B638" t="str">
        <f>NormalizedEnergyImpacts_Furnace!F644</f>
        <v>RtL</v>
      </c>
      <c r="C638" t="str">
        <f>NormalizedEnergyImpacts_Furnace!I644</f>
        <v>CZ14</v>
      </c>
      <c r="D638">
        <f>NormalizedEnergyImpacts_Furnace!Y644</f>
        <v>5.68</v>
      </c>
      <c r="E638">
        <f>NormalizedEnergyImpacts_Furnace!Z644</f>
        <v>20</v>
      </c>
      <c r="F638" s="142">
        <f>NormalizedEnergyImpacts_Furnace!AA644</f>
        <v>0.28399999999999997</v>
      </c>
      <c r="G638" s="37">
        <f>NormalizedEnergyImpacts_Furnace!AB644</f>
        <v>22.72</v>
      </c>
      <c r="H638" s="124">
        <f>NormalizedEnergyImpacts_Furnace!AD644</f>
        <v>60.22</v>
      </c>
      <c r="I638" s="2">
        <f>NormalizedEnergyImpacts_Furnace!AE644</f>
        <v>0.34204959999999995</v>
      </c>
      <c r="J638" s="37">
        <f>NormalizedEnergyImpacts_Furnace!AF644</f>
        <v>27.363967999999996</v>
      </c>
      <c r="K638">
        <f>NormalizedEnergyImpacts_Furnace!AH644</f>
        <v>49.41</v>
      </c>
      <c r="L638" s="162">
        <f>NormalizedEnergyImpacts_Furnace!AI644</f>
        <v>0.28064879999999992</v>
      </c>
      <c r="M638" s="37">
        <f>NormalizedEnergyImpacts_Furnace!AJ644</f>
        <v>22.451903999999992</v>
      </c>
    </row>
    <row r="639" spans="1:13" x14ac:dyDescent="0.4">
      <c r="A639" t="str">
        <f>NormalizedEnergyImpacts_Furnace!E645</f>
        <v>SCE</v>
      </c>
      <c r="B639" t="str">
        <f>NormalizedEnergyImpacts_Furnace!F645</f>
        <v>RtL</v>
      </c>
      <c r="C639" t="str">
        <f>NormalizedEnergyImpacts_Furnace!I645</f>
        <v>CZ15</v>
      </c>
      <c r="D639">
        <f>NormalizedEnergyImpacts_Furnace!Y645</f>
        <v>0.626</v>
      </c>
      <c r="E639">
        <f>NormalizedEnergyImpacts_Furnace!Z645</f>
        <v>20</v>
      </c>
      <c r="F639" s="142">
        <f>NormalizedEnergyImpacts_Furnace!AA645</f>
        <v>3.1300000000000001E-2</v>
      </c>
      <c r="G639" s="37">
        <f>NormalizedEnergyImpacts_Furnace!AB645</f>
        <v>2.504</v>
      </c>
      <c r="H639" s="124">
        <f>NormalizedEnergyImpacts_Furnace!AD645</f>
        <v>60.22</v>
      </c>
      <c r="I639" s="2">
        <f>NormalizedEnergyImpacts_Furnace!AE645</f>
        <v>3.7697720000000004E-2</v>
      </c>
      <c r="J639" s="37">
        <f>NormalizedEnergyImpacts_Furnace!AF645</f>
        <v>3.0158176000000001</v>
      </c>
      <c r="K639">
        <f>NormalizedEnergyImpacts_Furnace!AH645</f>
        <v>69.98</v>
      </c>
      <c r="L639" s="162">
        <f>NormalizedEnergyImpacts_Furnace!AI645</f>
        <v>4.3807480000000003E-2</v>
      </c>
      <c r="M639" s="37">
        <f>NormalizedEnergyImpacts_Furnace!AJ645</f>
        <v>3.5045984000000003</v>
      </c>
    </row>
    <row r="640" spans="1:13" x14ac:dyDescent="0.4">
      <c r="A640" t="str">
        <f>NormalizedEnergyImpacts_Furnace!E646</f>
        <v>SCE</v>
      </c>
      <c r="B640" t="str">
        <f>NormalizedEnergyImpacts_Furnace!F646</f>
        <v>RtL</v>
      </c>
      <c r="C640" t="str">
        <f>NormalizedEnergyImpacts_Furnace!I646</f>
        <v>CZ16</v>
      </c>
      <c r="D640">
        <f>NormalizedEnergyImpacts_Furnace!Y646</f>
        <v>16.899999999999999</v>
      </c>
      <c r="E640">
        <f>NormalizedEnergyImpacts_Furnace!Z646</f>
        <v>20</v>
      </c>
      <c r="F640" s="142">
        <f>NormalizedEnergyImpacts_Furnace!AA646</f>
        <v>0.84499999999999997</v>
      </c>
      <c r="G640" s="37">
        <f>NormalizedEnergyImpacts_Furnace!AB646</f>
        <v>67.599999999999994</v>
      </c>
      <c r="H640" s="124">
        <f>NormalizedEnergyImpacts_Furnace!AD646</f>
        <v>60.22</v>
      </c>
      <c r="I640" s="2">
        <f>NormalizedEnergyImpacts_Furnace!AE646</f>
        <v>1.0177179999999999</v>
      </c>
      <c r="J640" s="37">
        <f>NormalizedEnergyImpacts_Furnace!AF646</f>
        <v>81.417439999999999</v>
      </c>
      <c r="K640">
        <f>NormalizedEnergyImpacts_Furnace!AH646</f>
        <v>70.08</v>
      </c>
      <c r="L640" s="162">
        <f>NormalizedEnergyImpacts_Furnace!AI646</f>
        <v>1.1843519999999998</v>
      </c>
      <c r="M640" s="37">
        <f>NormalizedEnergyImpacts_Furnace!AJ646</f>
        <v>94.748159999999984</v>
      </c>
    </row>
    <row r="641" spans="1:13" hidden="1" x14ac:dyDescent="0.4">
      <c r="A641" t="str">
        <f>NormalizedEnergyImpacts_Furnace!E647</f>
        <v>SCE</v>
      </c>
      <c r="B641" t="str">
        <f>NormalizedEnergyImpacts_Furnace!F647</f>
        <v>RtL</v>
      </c>
      <c r="C641" t="str">
        <f>NormalizedEnergyImpacts_Furnace!I647</f>
        <v>IOU</v>
      </c>
      <c r="D641">
        <f>NormalizedEnergyImpacts_Furnace!Y647</f>
        <v>1.71</v>
      </c>
      <c r="E641">
        <f>NormalizedEnergyImpacts_Furnace!Z647</f>
        <v>20</v>
      </c>
      <c r="F641" s="142">
        <f>NormalizedEnergyImpacts_Furnace!AA647</f>
        <v>8.5499999999999993E-2</v>
      </c>
      <c r="G641" s="37">
        <f>NormalizedEnergyImpacts_Furnace!AB647</f>
        <v>6.84</v>
      </c>
      <c r="H641" s="124">
        <f>NormalizedEnergyImpacts_Furnace!AD647</f>
        <v>60.22</v>
      </c>
      <c r="I641" s="2">
        <f>NormalizedEnergyImpacts_Furnace!AE647</f>
        <v>0.10297619999999999</v>
      </c>
      <c r="J641" s="37">
        <f>NormalizedEnergyImpacts_Furnace!AF647</f>
        <v>8.2380959999999988</v>
      </c>
      <c r="K641" t="b">
        <f>NormalizedEnergyImpacts_Furnace!AH647</f>
        <v>0</v>
      </c>
      <c r="L641" s="162">
        <f>NormalizedEnergyImpacts_Furnace!AI647</f>
        <v>0</v>
      </c>
      <c r="M641" s="37">
        <f>NormalizedEnergyImpacts_Furnace!AJ647</f>
        <v>0</v>
      </c>
    </row>
    <row r="642" spans="1:13" x14ac:dyDescent="0.4">
      <c r="A642" t="str">
        <f>NormalizedEnergyImpacts_Furnace!E648</f>
        <v>SCE</v>
      </c>
      <c r="B642" t="str">
        <f>NormalizedEnergyImpacts_Furnace!F648</f>
        <v>RtS</v>
      </c>
      <c r="C642" t="str">
        <f>NormalizedEnergyImpacts_Furnace!I648</f>
        <v>CZ05</v>
      </c>
      <c r="D642">
        <f>NormalizedEnergyImpacts_Furnace!Y648</f>
        <v>4.6399999999999997</v>
      </c>
      <c r="E642">
        <f>NormalizedEnergyImpacts_Furnace!Z648</f>
        <v>30</v>
      </c>
      <c r="F642" s="142">
        <f>NormalizedEnergyImpacts_Furnace!AA648</f>
        <v>0.15466666666666665</v>
      </c>
      <c r="G642" s="37">
        <f>NormalizedEnergyImpacts_Furnace!AB648</f>
        <v>12.373333333333331</v>
      </c>
      <c r="H642" s="124">
        <f>NormalizedEnergyImpacts_Furnace!AD648</f>
        <v>60.22</v>
      </c>
      <c r="I642" s="2">
        <f>NormalizedEnergyImpacts_Furnace!AE648</f>
        <v>0.27942079999999997</v>
      </c>
      <c r="J642" s="37">
        <f>NormalizedEnergyImpacts_Furnace!AF648</f>
        <v>22.353663999999998</v>
      </c>
      <c r="K642">
        <f>NormalizedEnergyImpacts_Furnace!AH648</f>
        <v>38.799999999999997</v>
      </c>
      <c r="L642" s="162">
        <f>NormalizedEnergyImpacts_Furnace!AI648</f>
        <v>0.180032</v>
      </c>
      <c r="M642" s="37">
        <f>NormalizedEnergyImpacts_Furnace!AJ648</f>
        <v>14.402559999999999</v>
      </c>
    </row>
    <row r="643" spans="1:13" x14ac:dyDescent="0.4">
      <c r="A643" t="str">
        <f>NormalizedEnergyImpacts_Furnace!E649</f>
        <v>SCE</v>
      </c>
      <c r="B643" t="str">
        <f>NormalizedEnergyImpacts_Furnace!F649</f>
        <v>RtS</v>
      </c>
      <c r="C643" t="str">
        <f>NormalizedEnergyImpacts_Furnace!I649</f>
        <v>CZ06</v>
      </c>
      <c r="D643">
        <f>NormalizedEnergyImpacts_Furnace!Y649</f>
        <v>2.12</v>
      </c>
      <c r="E643">
        <f>NormalizedEnergyImpacts_Furnace!Z649</f>
        <v>30</v>
      </c>
      <c r="F643" s="142">
        <f>NormalizedEnergyImpacts_Furnace!AA649</f>
        <v>7.0666666666666669E-2</v>
      </c>
      <c r="G643" s="37">
        <f>NormalizedEnergyImpacts_Furnace!AB649</f>
        <v>5.6533333333333333</v>
      </c>
      <c r="H643" s="124">
        <f>NormalizedEnergyImpacts_Furnace!AD649</f>
        <v>60.22</v>
      </c>
      <c r="I643" s="2">
        <f>NormalizedEnergyImpacts_Furnace!AE649</f>
        <v>0.12766639999999999</v>
      </c>
      <c r="J643" s="37">
        <f>NormalizedEnergyImpacts_Furnace!AF649</f>
        <v>10.213311999999998</v>
      </c>
      <c r="K643">
        <f>NormalizedEnergyImpacts_Furnace!AH649</f>
        <v>93.58</v>
      </c>
      <c r="L643" s="162">
        <f>NormalizedEnergyImpacts_Furnace!AI649</f>
        <v>0.1983896</v>
      </c>
      <c r="M643" s="37">
        <f>NormalizedEnergyImpacts_Furnace!AJ649</f>
        <v>15.871168000000001</v>
      </c>
    </row>
    <row r="644" spans="1:13" x14ac:dyDescent="0.4">
      <c r="A644" t="str">
        <f>NormalizedEnergyImpacts_Furnace!E650</f>
        <v>SCE</v>
      </c>
      <c r="B644" t="str">
        <f>NormalizedEnergyImpacts_Furnace!F650</f>
        <v>RtS</v>
      </c>
      <c r="C644" t="str">
        <f>NormalizedEnergyImpacts_Furnace!I650</f>
        <v>CZ08</v>
      </c>
      <c r="D644">
        <f>NormalizedEnergyImpacts_Furnace!Y650</f>
        <v>2.08</v>
      </c>
      <c r="E644">
        <f>NormalizedEnergyImpacts_Furnace!Z650</f>
        <v>30</v>
      </c>
      <c r="F644" s="142">
        <f>NormalizedEnergyImpacts_Furnace!AA650</f>
        <v>6.933333333333333E-2</v>
      </c>
      <c r="G644" s="37">
        <f>NormalizedEnergyImpacts_Furnace!AB650</f>
        <v>5.5466666666666669</v>
      </c>
      <c r="H644" s="124">
        <f>NormalizedEnergyImpacts_Furnace!AD650</f>
        <v>60.22</v>
      </c>
      <c r="I644" s="2">
        <f>NormalizedEnergyImpacts_Furnace!AE650</f>
        <v>0.12525760000000002</v>
      </c>
      <c r="J644" s="37">
        <f>NormalizedEnergyImpacts_Furnace!AF650</f>
        <v>10.020608000000003</v>
      </c>
      <c r="K644">
        <f>NormalizedEnergyImpacts_Furnace!AH650</f>
        <v>93.58</v>
      </c>
      <c r="L644" s="162">
        <f>NormalizedEnergyImpacts_Furnace!AI650</f>
        <v>0.19464640000000002</v>
      </c>
      <c r="M644" s="37">
        <f>NormalizedEnergyImpacts_Furnace!AJ650</f>
        <v>15.571712000000002</v>
      </c>
    </row>
    <row r="645" spans="1:13" x14ac:dyDescent="0.4">
      <c r="A645" t="str">
        <f>NormalizedEnergyImpacts_Furnace!E651</f>
        <v>SCE</v>
      </c>
      <c r="B645" t="str">
        <f>NormalizedEnergyImpacts_Furnace!F651</f>
        <v>RtS</v>
      </c>
      <c r="C645" t="str">
        <f>NormalizedEnergyImpacts_Furnace!I651</f>
        <v>CZ09</v>
      </c>
      <c r="D645">
        <f>NormalizedEnergyImpacts_Furnace!Y651</f>
        <v>1.93</v>
      </c>
      <c r="E645">
        <f>NormalizedEnergyImpacts_Furnace!Z651</f>
        <v>30</v>
      </c>
      <c r="F645" s="142">
        <f>NormalizedEnergyImpacts_Furnace!AA651</f>
        <v>6.4333333333333326E-2</v>
      </c>
      <c r="G645" s="37">
        <f>NormalizedEnergyImpacts_Furnace!AB651</f>
        <v>5.1466666666666665</v>
      </c>
      <c r="H645" s="124">
        <f>NormalizedEnergyImpacts_Furnace!AD651</f>
        <v>60.22</v>
      </c>
      <c r="I645" s="2">
        <f>NormalizedEnergyImpacts_Furnace!AE651</f>
        <v>0.11622459999999998</v>
      </c>
      <c r="J645" s="37">
        <f>NormalizedEnergyImpacts_Furnace!AF651</f>
        <v>9.2979679999999991</v>
      </c>
      <c r="K645">
        <f>NormalizedEnergyImpacts_Furnace!AH651</f>
        <v>70.08</v>
      </c>
      <c r="L645" s="162">
        <f>NormalizedEnergyImpacts_Furnace!AI651</f>
        <v>0.1352544</v>
      </c>
      <c r="M645" s="37">
        <f>NormalizedEnergyImpacts_Furnace!AJ651</f>
        <v>10.820352</v>
      </c>
    </row>
    <row r="646" spans="1:13" x14ac:dyDescent="0.4">
      <c r="A646" t="str">
        <f>NormalizedEnergyImpacts_Furnace!E652</f>
        <v>SCE</v>
      </c>
      <c r="B646" t="str">
        <f>NormalizedEnergyImpacts_Furnace!F652</f>
        <v>RtS</v>
      </c>
      <c r="C646" t="str">
        <f>NormalizedEnergyImpacts_Furnace!I652</f>
        <v>CZ10</v>
      </c>
      <c r="D646">
        <f>NormalizedEnergyImpacts_Furnace!Y652</f>
        <v>2.38</v>
      </c>
      <c r="E646">
        <f>NormalizedEnergyImpacts_Furnace!Z652</f>
        <v>30</v>
      </c>
      <c r="F646" s="142">
        <f>NormalizedEnergyImpacts_Furnace!AA652</f>
        <v>7.9333333333333325E-2</v>
      </c>
      <c r="G646" s="37">
        <f>NormalizedEnergyImpacts_Furnace!AB652</f>
        <v>6.3466666666666658</v>
      </c>
      <c r="H646" s="124">
        <f>NormalizedEnergyImpacts_Furnace!AD652</f>
        <v>60.22</v>
      </c>
      <c r="I646" s="2">
        <f>NormalizedEnergyImpacts_Furnace!AE652</f>
        <v>0.14332359999999997</v>
      </c>
      <c r="J646" s="37">
        <f>NormalizedEnergyImpacts_Furnace!AF652</f>
        <v>11.465887999999998</v>
      </c>
      <c r="K646">
        <f>NormalizedEnergyImpacts_Furnace!AH652</f>
        <v>49.41</v>
      </c>
      <c r="L646" s="162">
        <f>NormalizedEnergyImpacts_Furnace!AI652</f>
        <v>0.11759579999999997</v>
      </c>
      <c r="M646" s="37">
        <f>NormalizedEnergyImpacts_Furnace!AJ652</f>
        <v>9.4076639999999969</v>
      </c>
    </row>
    <row r="647" spans="1:13" x14ac:dyDescent="0.4">
      <c r="A647" t="str">
        <f>NormalizedEnergyImpacts_Furnace!E653</f>
        <v>SCE</v>
      </c>
      <c r="B647" t="str">
        <f>NormalizedEnergyImpacts_Furnace!F653</f>
        <v>RtS</v>
      </c>
      <c r="C647" t="str">
        <f>NormalizedEnergyImpacts_Furnace!I653</f>
        <v>CZ13</v>
      </c>
      <c r="D647">
        <f>NormalizedEnergyImpacts_Furnace!Y653</f>
        <v>7.74</v>
      </c>
      <c r="E647">
        <f>NormalizedEnergyImpacts_Furnace!Z653</f>
        <v>30</v>
      </c>
      <c r="F647" s="142">
        <f>NormalizedEnergyImpacts_Furnace!AA653</f>
        <v>0.25800000000000001</v>
      </c>
      <c r="G647" s="37">
        <f>NormalizedEnergyImpacts_Furnace!AB653</f>
        <v>20.64</v>
      </c>
      <c r="H647" s="124">
        <f>NormalizedEnergyImpacts_Furnace!AD653</f>
        <v>60.22</v>
      </c>
      <c r="I647" s="2">
        <f>NormalizedEnergyImpacts_Furnace!AE653</f>
        <v>0.46610280000000004</v>
      </c>
      <c r="J647" s="37">
        <f>NormalizedEnergyImpacts_Furnace!AF653</f>
        <v>37.288224</v>
      </c>
      <c r="K647">
        <f>NormalizedEnergyImpacts_Furnace!AH653</f>
        <v>89.42</v>
      </c>
      <c r="L647" s="162">
        <f>NormalizedEnergyImpacts_Furnace!AI653</f>
        <v>0.69211080000000003</v>
      </c>
      <c r="M647" s="37">
        <f>NormalizedEnergyImpacts_Furnace!AJ653</f>
        <v>55.368864000000002</v>
      </c>
    </row>
    <row r="648" spans="1:13" x14ac:dyDescent="0.4">
      <c r="A648" t="str">
        <f>NormalizedEnergyImpacts_Furnace!E654</f>
        <v>SCE</v>
      </c>
      <c r="B648" t="str">
        <f>NormalizedEnergyImpacts_Furnace!F654</f>
        <v>RtS</v>
      </c>
      <c r="C648" t="str">
        <f>NormalizedEnergyImpacts_Furnace!I654</f>
        <v>CZ14</v>
      </c>
      <c r="D648">
        <f>NormalizedEnergyImpacts_Furnace!Y654</f>
        <v>8.35</v>
      </c>
      <c r="E648">
        <f>NormalizedEnergyImpacts_Furnace!Z654</f>
        <v>30</v>
      </c>
      <c r="F648" s="142">
        <f>NormalizedEnergyImpacts_Furnace!AA654</f>
        <v>0.27833333333333332</v>
      </c>
      <c r="G648" s="37">
        <f>NormalizedEnergyImpacts_Furnace!AB654</f>
        <v>22.266666666666666</v>
      </c>
      <c r="H648" s="124">
        <f>NormalizedEnergyImpacts_Furnace!AD654</f>
        <v>60.22</v>
      </c>
      <c r="I648" s="2">
        <f>NormalizedEnergyImpacts_Furnace!AE654</f>
        <v>0.50283699999999998</v>
      </c>
      <c r="J648" s="37">
        <f>NormalizedEnergyImpacts_Furnace!AF654</f>
        <v>40.226959999999998</v>
      </c>
      <c r="K648">
        <f>NormalizedEnergyImpacts_Furnace!AH654</f>
        <v>49.41</v>
      </c>
      <c r="L648" s="162">
        <f>NormalizedEnergyImpacts_Furnace!AI654</f>
        <v>0.41257349999999998</v>
      </c>
      <c r="M648" s="37">
        <f>NormalizedEnergyImpacts_Furnace!AJ654</f>
        <v>33.005879999999998</v>
      </c>
    </row>
    <row r="649" spans="1:13" x14ac:dyDescent="0.4">
      <c r="A649" t="str">
        <f>NormalizedEnergyImpacts_Furnace!E655</f>
        <v>SCE</v>
      </c>
      <c r="B649" t="str">
        <f>NormalizedEnergyImpacts_Furnace!F655</f>
        <v>RtS</v>
      </c>
      <c r="C649" t="str">
        <f>NormalizedEnergyImpacts_Furnace!I655</f>
        <v>CZ15</v>
      </c>
      <c r="D649">
        <f>NormalizedEnergyImpacts_Furnace!Y655</f>
        <v>0.88500000000000001</v>
      </c>
      <c r="E649">
        <f>NormalizedEnergyImpacts_Furnace!Z655</f>
        <v>30</v>
      </c>
      <c r="F649" s="142">
        <f>NormalizedEnergyImpacts_Furnace!AA655</f>
        <v>2.9500000000000002E-2</v>
      </c>
      <c r="G649" s="37">
        <f>NormalizedEnergyImpacts_Furnace!AB655</f>
        <v>2.3600000000000003</v>
      </c>
      <c r="H649" s="124">
        <f>NormalizedEnergyImpacts_Furnace!AD655</f>
        <v>60.22</v>
      </c>
      <c r="I649" s="2">
        <f>NormalizedEnergyImpacts_Furnace!AE655</f>
        <v>5.32947E-2</v>
      </c>
      <c r="J649" s="37">
        <f>NormalizedEnergyImpacts_Furnace!AF655</f>
        <v>4.2635760000000005</v>
      </c>
      <c r="K649">
        <f>NormalizedEnergyImpacts_Furnace!AH655</f>
        <v>69.98</v>
      </c>
      <c r="L649" s="162">
        <f>NormalizedEnergyImpacts_Furnace!AI655</f>
        <v>6.193230000000001E-2</v>
      </c>
      <c r="M649" s="37">
        <f>NormalizedEnergyImpacts_Furnace!AJ655</f>
        <v>4.9545840000000005</v>
      </c>
    </row>
    <row r="650" spans="1:13" x14ac:dyDescent="0.4">
      <c r="A650" t="str">
        <f>NormalizedEnergyImpacts_Furnace!E656</f>
        <v>SCE</v>
      </c>
      <c r="B650" t="str">
        <f>NormalizedEnergyImpacts_Furnace!F656</f>
        <v>RtS</v>
      </c>
      <c r="C650" t="str">
        <f>NormalizedEnergyImpacts_Furnace!I656</f>
        <v>CZ16</v>
      </c>
      <c r="D650">
        <f>NormalizedEnergyImpacts_Furnace!Y656</f>
        <v>26</v>
      </c>
      <c r="E650">
        <f>NormalizedEnergyImpacts_Furnace!Z656</f>
        <v>30</v>
      </c>
      <c r="F650" s="142">
        <f>NormalizedEnergyImpacts_Furnace!AA656</f>
        <v>0.8666666666666667</v>
      </c>
      <c r="G650" s="37">
        <f>NormalizedEnergyImpacts_Furnace!AB656</f>
        <v>69.333333333333343</v>
      </c>
      <c r="H650" s="124">
        <f>NormalizedEnergyImpacts_Furnace!AD656</f>
        <v>60.22</v>
      </c>
      <c r="I650" s="2">
        <f>NormalizedEnergyImpacts_Furnace!AE656</f>
        <v>1.56572</v>
      </c>
      <c r="J650" s="37">
        <f>NormalizedEnergyImpacts_Furnace!AF656</f>
        <v>125.2576</v>
      </c>
      <c r="K650">
        <f>NormalizedEnergyImpacts_Furnace!AH656</f>
        <v>70.08</v>
      </c>
      <c r="L650" s="162">
        <f>NormalizedEnergyImpacts_Furnace!AI656</f>
        <v>1.8220799999999999</v>
      </c>
      <c r="M650" s="37">
        <f>NormalizedEnergyImpacts_Furnace!AJ656</f>
        <v>145.7664</v>
      </c>
    </row>
    <row r="651" spans="1:13" hidden="1" x14ac:dyDescent="0.4">
      <c r="A651" t="str">
        <f>NormalizedEnergyImpacts_Furnace!E657</f>
        <v>SCE</v>
      </c>
      <c r="B651" t="str">
        <f>NormalizedEnergyImpacts_Furnace!F657</f>
        <v>RtS</v>
      </c>
      <c r="C651" t="str">
        <f>NormalizedEnergyImpacts_Furnace!I657</f>
        <v>IOU</v>
      </c>
      <c r="D651">
        <f>NormalizedEnergyImpacts_Furnace!Y657</f>
        <v>2.72</v>
      </c>
      <c r="E651">
        <f>NormalizedEnergyImpacts_Furnace!Z657</f>
        <v>30</v>
      </c>
      <c r="F651" s="142">
        <f>NormalizedEnergyImpacts_Furnace!AA657</f>
        <v>9.0666666666666673E-2</v>
      </c>
      <c r="G651" s="37">
        <f>NormalizedEnergyImpacts_Furnace!AB657</f>
        <v>7.2533333333333339</v>
      </c>
      <c r="H651" s="124">
        <f>NormalizedEnergyImpacts_Furnace!AD657</f>
        <v>60.22</v>
      </c>
      <c r="I651" s="2">
        <f>NormalizedEnergyImpacts_Furnace!AE657</f>
        <v>0.16379840000000001</v>
      </c>
      <c r="J651" s="37">
        <f>NormalizedEnergyImpacts_Furnace!AF657</f>
        <v>13.103872000000001</v>
      </c>
      <c r="K651" t="b">
        <f>NormalizedEnergyImpacts_Furnace!AH657</f>
        <v>0</v>
      </c>
      <c r="L651" s="162">
        <f>NormalizedEnergyImpacts_Furnace!AI657</f>
        <v>0</v>
      </c>
      <c r="M651" s="37">
        <f>NormalizedEnergyImpacts_Furnace!AJ657</f>
        <v>0</v>
      </c>
    </row>
    <row r="652" spans="1:13" x14ac:dyDescent="0.4">
      <c r="A652" t="str">
        <f>NormalizedEnergyImpacts_Furnace!E658</f>
        <v>SCE</v>
      </c>
      <c r="B652" t="str">
        <f>NormalizedEnergyImpacts_Furnace!F658</f>
        <v>s_Agr</v>
      </c>
      <c r="C652" t="str">
        <f>NormalizedEnergyImpacts_Furnace!I658</f>
        <v>CZ05</v>
      </c>
      <c r="D652">
        <f>NormalizedEnergyImpacts_Furnace!Y658</f>
        <v>1.82</v>
      </c>
      <c r="E652">
        <f>NormalizedEnergyImpacts_Furnace!Z658</f>
        <v>40</v>
      </c>
      <c r="F652" s="142">
        <f>NormalizedEnergyImpacts_Furnace!AA658</f>
        <v>4.5499999999999999E-2</v>
      </c>
      <c r="G652" s="37">
        <f>NormalizedEnergyImpacts_Furnace!AB658</f>
        <v>3.6399999999999997</v>
      </c>
      <c r="H652" s="124">
        <f>NormalizedEnergyImpacts_Furnace!AD658</f>
        <v>60.22</v>
      </c>
      <c r="I652" s="2">
        <f>NormalizedEnergyImpacts_Furnace!AE658</f>
        <v>0.1096004</v>
      </c>
      <c r="J652" s="37">
        <f>NormalizedEnergyImpacts_Furnace!AF658</f>
        <v>8.7680319999999998</v>
      </c>
      <c r="K652">
        <f>NormalizedEnergyImpacts_Furnace!AH658</f>
        <v>38.799999999999997</v>
      </c>
      <c r="L652" s="162">
        <f>NormalizedEnergyImpacts_Furnace!AI658</f>
        <v>7.0615999999999998E-2</v>
      </c>
      <c r="M652" s="37">
        <f>NormalizedEnergyImpacts_Furnace!AJ658</f>
        <v>5.6492800000000001</v>
      </c>
    </row>
    <row r="653" spans="1:13" x14ac:dyDescent="0.4">
      <c r="A653" t="str">
        <f>NormalizedEnergyImpacts_Furnace!E659</f>
        <v>SCE</v>
      </c>
      <c r="B653" t="str">
        <f>NormalizedEnergyImpacts_Furnace!F659</f>
        <v>s_Agr</v>
      </c>
      <c r="C653" t="str">
        <f>NormalizedEnergyImpacts_Furnace!I659</f>
        <v>CZ06</v>
      </c>
      <c r="D653">
        <f>NormalizedEnergyImpacts_Furnace!Y659</f>
        <v>0.69</v>
      </c>
      <c r="E653">
        <f>NormalizedEnergyImpacts_Furnace!Z659</f>
        <v>40</v>
      </c>
      <c r="F653" s="142">
        <f>NormalizedEnergyImpacts_Furnace!AA659</f>
        <v>1.7249999999999998E-2</v>
      </c>
      <c r="G653" s="37">
        <f>NormalizedEnergyImpacts_Furnace!AB659</f>
        <v>1.38</v>
      </c>
      <c r="H653" s="124">
        <f>NormalizedEnergyImpacts_Furnace!AD659</f>
        <v>60.22</v>
      </c>
      <c r="I653" s="2">
        <f>NormalizedEnergyImpacts_Furnace!AE659</f>
        <v>4.15518E-2</v>
      </c>
      <c r="J653" s="37">
        <f>NormalizedEnergyImpacts_Furnace!AF659</f>
        <v>3.324144</v>
      </c>
      <c r="K653">
        <f>NormalizedEnergyImpacts_Furnace!AH659</f>
        <v>93.58</v>
      </c>
      <c r="L653" s="162">
        <f>NormalizedEnergyImpacts_Furnace!AI659</f>
        <v>6.4570199999999994E-2</v>
      </c>
      <c r="M653" s="37">
        <f>NormalizedEnergyImpacts_Furnace!AJ659</f>
        <v>5.165616</v>
      </c>
    </row>
    <row r="654" spans="1:13" x14ac:dyDescent="0.4">
      <c r="A654" t="str">
        <f>NormalizedEnergyImpacts_Furnace!E660</f>
        <v>SCE</v>
      </c>
      <c r="B654" t="str">
        <f>NormalizedEnergyImpacts_Furnace!F660</f>
        <v>s_Agr</v>
      </c>
      <c r="C654" t="str">
        <f>NormalizedEnergyImpacts_Furnace!I660</f>
        <v>CZ08</v>
      </c>
      <c r="D654">
        <f>NormalizedEnergyImpacts_Furnace!Y660</f>
        <v>0.78</v>
      </c>
      <c r="E654">
        <f>NormalizedEnergyImpacts_Furnace!Z660</f>
        <v>40</v>
      </c>
      <c r="F654" s="142">
        <f>NormalizedEnergyImpacts_Furnace!AA660</f>
        <v>1.95E-2</v>
      </c>
      <c r="G654" s="37">
        <f>NormalizedEnergyImpacts_Furnace!AB660</f>
        <v>1.56</v>
      </c>
      <c r="H654" s="124">
        <f>NormalizedEnergyImpacts_Furnace!AD660</f>
        <v>60.22</v>
      </c>
      <c r="I654" s="2">
        <f>NormalizedEnergyImpacts_Furnace!AE660</f>
        <v>4.6971599999999995E-2</v>
      </c>
      <c r="J654" s="37">
        <f>NormalizedEnergyImpacts_Furnace!AF660</f>
        <v>3.7577279999999997</v>
      </c>
      <c r="K654">
        <f>NormalizedEnergyImpacts_Furnace!AH660</f>
        <v>93.58</v>
      </c>
      <c r="L654" s="162">
        <f>NormalizedEnergyImpacts_Furnace!AI660</f>
        <v>7.2992399999999999E-2</v>
      </c>
      <c r="M654" s="37">
        <f>NormalizedEnergyImpacts_Furnace!AJ660</f>
        <v>5.8393920000000001</v>
      </c>
    </row>
    <row r="655" spans="1:13" x14ac:dyDescent="0.4">
      <c r="A655" t="str">
        <f>NormalizedEnergyImpacts_Furnace!E661</f>
        <v>SCE</v>
      </c>
      <c r="B655" t="str">
        <f>NormalizedEnergyImpacts_Furnace!F661</f>
        <v>s_Agr</v>
      </c>
      <c r="C655" t="str">
        <f>NormalizedEnergyImpacts_Furnace!I661</f>
        <v>CZ09</v>
      </c>
      <c r="D655">
        <f>NormalizedEnergyImpacts_Furnace!Y661</f>
        <v>0.47</v>
      </c>
      <c r="E655">
        <f>NormalizedEnergyImpacts_Furnace!Z661</f>
        <v>40</v>
      </c>
      <c r="F655" s="142">
        <f>NormalizedEnergyImpacts_Furnace!AA661</f>
        <v>1.175E-2</v>
      </c>
      <c r="G655" s="37">
        <f>NormalizedEnergyImpacts_Furnace!AB661</f>
        <v>0.94</v>
      </c>
      <c r="H655" s="124">
        <f>NormalizedEnergyImpacts_Furnace!AD661</f>
        <v>60.22</v>
      </c>
      <c r="I655" s="2">
        <f>NormalizedEnergyImpacts_Furnace!AE661</f>
        <v>2.8303399999999999E-2</v>
      </c>
      <c r="J655" s="37">
        <f>NormalizedEnergyImpacts_Furnace!AF661</f>
        <v>2.2642720000000001</v>
      </c>
      <c r="K655">
        <f>NormalizedEnergyImpacts_Furnace!AH661</f>
        <v>70.08</v>
      </c>
      <c r="L655" s="162">
        <f>NormalizedEnergyImpacts_Furnace!AI661</f>
        <v>3.2937599999999997E-2</v>
      </c>
      <c r="M655" s="37">
        <f>NormalizedEnergyImpacts_Furnace!AJ661</f>
        <v>2.635008</v>
      </c>
    </row>
    <row r="656" spans="1:13" x14ac:dyDescent="0.4">
      <c r="A656" t="str">
        <f>NormalizedEnergyImpacts_Furnace!E662</f>
        <v>SCE</v>
      </c>
      <c r="B656" t="str">
        <f>NormalizedEnergyImpacts_Furnace!F662</f>
        <v>s_Agr</v>
      </c>
      <c r="C656" t="str">
        <f>NormalizedEnergyImpacts_Furnace!I662</f>
        <v>CZ10</v>
      </c>
      <c r="D656">
        <f>NormalizedEnergyImpacts_Furnace!Y662</f>
        <v>0.747</v>
      </c>
      <c r="E656">
        <f>NormalizedEnergyImpacts_Furnace!Z662</f>
        <v>40</v>
      </c>
      <c r="F656" s="142">
        <f>NormalizedEnergyImpacts_Furnace!AA662</f>
        <v>1.8675000000000001E-2</v>
      </c>
      <c r="G656" s="37">
        <f>NormalizedEnergyImpacts_Furnace!AB662</f>
        <v>1.494</v>
      </c>
      <c r="H656" s="124">
        <f>NormalizedEnergyImpacts_Furnace!AD662</f>
        <v>60.22</v>
      </c>
      <c r="I656" s="2">
        <f>NormalizedEnergyImpacts_Furnace!AE662</f>
        <v>4.4984340000000005E-2</v>
      </c>
      <c r="J656" s="37">
        <f>NormalizedEnergyImpacts_Furnace!AF662</f>
        <v>3.5987472000000005</v>
      </c>
      <c r="K656">
        <f>NormalizedEnergyImpacts_Furnace!AH662</f>
        <v>49.41</v>
      </c>
      <c r="L656" s="162">
        <f>NormalizedEnergyImpacts_Furnace!AI662</f>
        <v>3.6909270000000001E-2</v>
      </c>
      <c r="M656" s="37">
        <f>NormalizedEnergyImpacts_Furnace!AJ662</f>
        <v>2.9527416</v>
      </c>
    </row>
    <row r="657" spans="1:13" x14ac:dyDescent="0.4">
      <c r="A657" t="str">
        <f>NormalizedEnergyImpacts_Furnace!E663</f>
        <v>SCE</v>
      </c>
      <c r="B657" t="str">
        <f>NormalizedEnergyImpacts_Furnace!F663</f>
        <v>s_Agr</v>
      </c>
      <c r="C657" t="str">
        <f>NormalizedEnergyImpacts_Furnace!I663</f>
        <v>CZ13</v>
      </c>
      <c r="D657">
        <f>NormalizedEnergyImpacts_Furnace!Y663</f>
        <v>3.7</v>
      </c>
      <c r="E657">
        <f>NormalizedEnergyImpacts_Furnace!Z663</f>
        <v>40</v>
      </c>
      <c r="F657" s="142">
        <f>NormalizedEnergyImpacts_Furnace!AA663</f>
        <v>9.2499999999999999E-2</v>
      </c>
      <c r="G657" s="37">
        <f>NormalizedEnergyImpacts_Furnace!AB663</f>
        <v>7.4</v>
      </c>
      <c r="H657" s="124">
        <f>NormalizedEnergyImpacts_Furnace!AD663</f>
        <v>60.22</v>
      </c>
      <c r="I657" s="2">
        <f>NormalizedEnergyImpacts_Furnace!AE663</f>
        <v>0.22281400000000001</v>
      </c>
      <c r="J657" s="37">
        <f>NormalizedEnergyImpacts_Furnace!AF663</f>
        <v>17.825120000000002</v>
      </c>
      <c r="K657">
        <f>NormalizedEnergyImpacts_Furnace!AH663</f>
        <v>89.42</v>
      </c>
      <c r="L657" s="162">
        <f>NormalizedEnergyImpacts_Furnace!AI663</f>
        <v>0.33085400000000004</v>
      </c>
      <c r="M657" s="37">
        <f>NormalizedEnergyImpacts_Furnace!AJ663</f>
        <v>26.468320000000002</v>
      </c>
    </row>
    <row r="658" spans="1:13" x14ac:dyDescent="0.4">
      <c r="A658" t="str">
        <f>NormalizedEnergyImpacts_Furnace!E664</f>
        <v>SCE</v>
      </c>
      <c r="B658" t="str">
        <f>NormalizedEnergyImpacts_Furnace!F664</f>
        <v>s_Agr</v>
      </c>
      <c r="C658" t="str">
        <f>NormalizedEnergyImpacts_Furnace!I664</f>
        <v>CZ14</v>
      </c>
      <c r="D658">
        <f>NormalizedEnergyImpacts_Furnace!Y664</f>
        <v>4.5599999999999996</v>
      </c>
      <c r="E658">
        <f>NormalizedEnergyImpacts_Furnace!Z664</f>
        <v>40</v>
      </c>
      <c r="F658" s="142">
        <f>NormalizedEnergyImpacts_Furnace!AA664</f>
        <v>0.11399999999999999</v>
      </c>
      <c r="G658" s="37">
        <f>NormalizedEnergyImpacts_Furnace!AB664</f>
        <v>9.1199999999999992</v>
      </c>
      <c r="H658" s="124">
        <f>NormalizedEnergyImpacts_Furnace!AD664</f>
        <v>60.22</v>
      </c>
      <c r="I658" s="2">
        <f>NormalizedEnergyImpacts_Furnace!AE664</f>
        <v>0.27460319999999999</v>
      </c>
      <c r="J658" s="37">
        <f>NormalizedEnergyImpacts_Furnace!AF664</f>
        <v>21.968256</v>
      </c>
      <c r="K658">
        <f>NormalizedEnergyImpacts_Furnace!AH664</f>
        <v>49.41</v>
      </c>
      <c r="L658" s="162">
        <f>NormalizedEnergyImpacts_Furnace!AI664</f>
        <v>0.22530959999999997</v>
      </c>
      <c r="M658" s="37">
        <f>NormalizedEnergyImpacts_Furnace!AJ664</f>
        <v>18.024767999999998</v>
      </c>
    </row>
    <row r="659" spans="1:13" x14ac:dyDescent="0.4">
      <c r="A659" t="str">
        <f>NormalizedEnergyImpacts_Furnace!E665</f>
        <v>SCE</v>
      </c>
      <c r="B659" t="str">
        <f>NormalizedEnergyImpacts_Furnace!F665</f>
        <v>s_Agr</v>
      </c>
      <c r="C659" t="str">
        <f>NormalizedEnergyImpacts_Furnace!I665</f>
        <v>CZ15</v>
      </c>
      <c r="D659">
        <f>NormalizedEnergyImpacts_Furnace!Y665</f>
        <v>0.3</v>
      </c>
      <c r="E659">
        <f>NormalizedEnergyImpacts_Furnace!Z665</f>
        <v>40</v>
      </c>
      <c r="F659" s="142">
        <f>NormalizedEnergyImpacts_Furnace!AA665</f>
        <v>7.4999999999999997E-3</v>
      </c>
      <c r="G659" s="37">
        <f>NormalizedEnergyImpacts_Furnace!AB665</f>
        <v>0.6</v>
      </c>
      <c r="H659" s="124">
        <f>NormalizedEnergyImpacts_Furnace!AD665</f>
        <v>60.22</v>
      </c>
      <c r="I659" s="2">
        <f>NormalizedEnergyImpacts_Furnace!AE665</f>
        <v>1.8065999999999999E-2</v>
      </c>
      <c r="J659" s="37">
        <f>NormalizedEnergyImpacts_Furnace!AF665</f>
        <v>1.4452799999999999</v>
      </c>
      <c r="K659">
        <f>NormalizedEnergyImpacts_Furnace!AH665</f>
        <v>69.98</v>
      </c>
      <c r="L659" s="162">
        <f>NormalizedEnergyImpacts_Furnace!AI665</f>
        <v>2.0993999999999999E-2</v>
      </c>
      <c r="M659" s="37">
        <f>NormalizedEnergyImpacts_Furnace!AJ665</f>
        <v>1.6795199999999999</v>
      </c>
    </row>
    <row r="660" spans="1:13" x14ac:dyDescent="0.4">
      <c r="A660" t="str">
        <f>NormalizedEnergyImpacts_Furnace!E666</f>
        <v>SCE</v>
      </c>
      <c r="B660" t="str">
        <f>NormalizedEnergyImpacts_Furnace!F666</f>
        <v>s_Agr</v>
      </c>
      <c r="C660" t="str">
        <f>NormalizedEnergyImpacts_Furnace!I666</f>
        <v>CZ16</v>
      </c>
      <c r="D660">
        <f>NormalizedEnergyImpacts_Furnace!Y666</f>
        <v>13.7</v>
      </c>
      <c r="E660">
        <f>NormalizedEnergyImpacts_Furnace!Z666</f>
        <v>40</v>
      </c>
      <c r="F660" s="142">
        <f>NormalizedEnergyImpacts_Furnace!AA666</f>
        <v>0.34249999999999997</v>
      </c>
      <c r="G660" s="37">
        <f>NormalizedEnergyImpacts_Furnace!AB666</f>
        <v>27.4</v>
      </c>
      <c r="H660" s="124">
        <f>NormalizedEnergyImpacts_Furnace!AD666</f>
        <v>60.22</v>
      </c>
      <c r="I660" s="2">
        <f>NormalizedEnergyImpacts_Furnace!AE666</f>
        <v>0.82501399999999991</v>
      </c>
      <c r="J660" s="37">
        <f>NormalizedEnergyImpacts_Furnace!AF666</f>
        <v>66.001119999999986</v>
      </c>
      <c r="K660">
        <f>NormalizedEnergyImpacts_Furnace!AH666</f>
        <v>70.08</v>
      </c>
      <c r="L660" s="162">
        <f>NormalizedEnergyImpacts_Furnace!AI666</f>
        <v>0.96009599999999984</v>
      </c>
      <c r="M660" s="37">
        <f>NormalizedEnergyImpacts_Furnace!AJ666</f>
        <v>76.807679999999991</v>
      </c>
    </row>
    <row r="661" spans="1:13" hidden="1" x14ac:dyDescent="0.4">
      <c r="A661" t="str">
        <f>NormalizedEnergyImpacts_Furnace!E667</f>
        <v>SCE</v>
      </c>
      <c r="B661" t="str">
        <f>NormalizedEnergyImpacts_Furnace!F667</f>
        <v>s_Agr</v>
      </c>
      <c r="C661" t="str">
        <f>NormalizedEnergyImpacts_Furnace!I667</f>
        <v>IOU</v>
      </c>
      <c r="D661">
        <f>NormalizedEnergyImpacts_Furnace!Y667</f>
        <v>1.17</v>
      </c>
      <c r="E661">
        <f>NormalizedEnergyImpacts_Furnace!Z667</f>
        <v>40</v>
      </c>
      <c r="F661" s="142">
        <f>NormalizedEnergyImpacts_Furnace!AA667</f>
        <v>2.9249999999999998E-2</v>
      </c>
      <c r="G661" s="37">
        <f>NormalizedEnergyImpacts_Furnace!AB667</f>
        <v>2.34</v>
      </c>
      <c r="H661" s="124">
        <f>NormalizedEnergyImpacts_Furnace!AD667</f>
        <v>60.22</v>
      </c>
      <c r="I661" s="2">
        <f>NormalizedEnergyImpacts_Furnace!AE667</f>
        <v>7.0457400000000003E-2</v>
      </c>
      <c r="J661" s="37">
        <f>NormalizedEnergyImpacts_Furnace!AF667</f>
        <v>5.6365920000000003</v>
      </c>
      <c r="K661" t="b">
        <f>NormalizedEnergyImpacts_Furnace!AH667</f>
        <v>0</v>
      </c>
      <c r="L661" s="162">
        <f>NormalizedEnergyImpacts_Furnace!AI667</f>
        <v>0</v>
      </c>
      <c r="M661" s="37">
        <f>NormalizedEnergyImpacts_Furnace!AJ667</f>
        <v>0</v>
      </c>
    </row>
    <row r="662" spans="1:13" x14ac:dyDescent="0.4">
      <c r="A662" t="str">
        <f>NormalizedEnergyImpacts_Furnace!E668</f>
        <v>SCE</v>
      </c>
      <c r="B662" t="str">
        <f>NormalizedEnergyImpacts_Furnace!F668</f>
        <v>s_Cli</v>
      </c>
      <c r="C662" t="str">
        <f>NormalizedEnergyImpacts_Furnace!I668</f>
        <v>CZ05</v>
      </c>
      <c r="D662">
        <f>NormalizedEnergyImpacts_Furnace!Y668</f>
        <v>7.7</v>
      </c>
      <c r="E662">
        <f>NormalizedEnergyImpacts_Furnace!Z668</f>
        <v>40</v>
      </c>
      <c r="F662" s="142">
        <f>NormalizedEnergyImpacts_Furnace!AA668</f>
        <v>0.1925</v>
      </c>
      <c r="G662" s="37">
        <f>NormalizedEnergyImpacts_Furnace!AB668</f>
        <v>15.4</v>
      </c>
      <c r="H662" s="124">
        <f>NormalizedEnergyImpacts_Furnace!AD668</f>
        <v>60.22</v>
      </c>
      <c r="I662" s="2">
        <f>NormalizedEnergyImpacts_Furnace!AE668</f>
        <v>0.463694</v>
      </c>
      <c r="J662" s="37">
        <f>NormalizedEnergyImpacts_Furnace!AF668</f>
        <v>37.09552</v>
      </c>
      <c r="K662">
        <f>NormalizedEnergyImpacts_Furnace!AH668</f>
        <v>38.799999999999997</v>
      </c>
      <c r="L662" s="162">
        <f>NormalizedEnergyImpacts_Furnace!AI668</f>
        <v>0.29875999999999997</v>
      </c>
      <c r="M662" s="37">
        <f>NormalizedEnergyImpacts_Furnace!AJ668</f>
        <v>23.900799999999997</v>
      </c>
    </row>
    <row r="663" spans="1:13" x14ac:dyDescent="0.4">
      <c r="A663" t="str">
        <f>NormalizedEnergyImpacts_Furnace!E669</f>
        <v>SCE</v>
      </c>
      <c r="B663" t="str">
        <f>NormalizedEnergyImpacts_Furnace!F669</f>
        <v>s_Cli</v>
      </c>
      <c r="C663" t="str">
        <f>NormalizedEnergyImpacts_Furnace!I669</f>
        <v>CZ06</v>
      </c>
      <c r="D663">
        <f>NormalizedEnergyImpacts_Furnace!Y669</f>
        <v>3.7</v>
      </c>
      <c r="E663">
        <f>NormalizedEnergyImpacts_Furnace!Z669</f>
        <v>40</v>
      </c>
      <c r="F663" s="142">
        <f>NormalizedEnergyImpacts_Furnace!AA669</f>
        <v>9.2499999999999999E-2</v>
      </c>
      <c r="G663" s="37">
        <f>NormalizedEnergyImpacts_Furnace!AB669</f>
        <v>7.4</v>
      </c>
      <c r="H663" s="124">
        <f>NormalizedEnergyImpacts_Furnace!AD669</f>
        <v>60.22</v>
      </c>
      <c r="I663" s="2">
        <f>NormalizedEnergyImpacts_Furnace!AE669</f>
        <v>0.22281400000000001</v>
      </c>
      <c r="J663" s="37">
        <f>NormalizedEnergyImpacts_Furnace!AF669</f>
        <v>17.825120000000002</v>
      </c>
      <c r="K663">
        <f>NormalizedEnergyImpacts_Furnace!AH669</f>
        <v>93.58</v>
      </c>
      <c r="L663" s="162">
        <f>NormalizedEnergyImpacts_Furnace!AI669</f>
        <v>0.346246</v>
      </c>
      <c r="M663" s="37">
        <f>NormalizedEnergyImpacts_Furnace!AJ669</f>
        <v>27.699680000000001</v>
      </c>
    </row>
    <row r="664" spans="1:13" x14ac:dyDescent="0.4">
      <c r="A664" t="str">
        <f>NormalizedEnergyImpacts_Furnace!E670</f>
        <v>SCE</v>
      </c>
      <c r="B664" t="str">
        <f>NormalizedEnergyImpacts_Furnace!F670</f>
        <v>s_Cli</v>
      </c>
      <c r="C664" t="str">
        <f>NormalizedEnergyImpacts_Furnace!I670</f>
        <v>CZ08</v>
      </c>
      <c r="D664">
        <f>NormalizedEnergyImpacts_Furnace!Y670</f>
        <v>4.17</v>
      </c>
      <c r="E664">
        <f>NormalizedEnergyImpacts_Furnace!Z670</f>
        <v>40</v>
      </c>
      <c r="F664" s="142">
        <f>NormalizedEnergyImpacts_Furnace!AA670</f>
        <v>0.10425</v>
      </c>
      <c r="G664" s="37">
        <f>NormalizedEnergyImpacts_Furnace!AB670</f>
        <v>8.34</v>
      </c>
      <c r="H664" s="124">
        <f>NormalizedEnergyImpacts_Furnace!AD670</f>
        <v>60.22</v>
      </c>
      <c r="I664" s="2">
        <f>NormalizedEnergyImpacts_Furnace!AE670</f>
        <v>0.25111739999999999</v>
      </c>
      <c r="J664" s="37">
        <f>NormalizedEnergyImpacts_Furnace!AF670</f>
        <v>20.089392</v>
      </c>
      <c r="K664">
        <f>NormalizedEnergyImpacts_Furnace!AH670</f>
        <v>93.58</v>
      </c>
      <c r="L664" s="162">
        <f>NormalizedEnergyImpacts_Furnace!AI670</f>
        <v>0.39022859999999998</v>
      </c>
      <c r="M664" s="37">
        <f>NormalizedEnergyImpacts_Furnace!AJ670</f>
        <v>31.218287999999998</v>
      </c>
    </row>
    <row r="665" spans="1:13" x14ac:dyDescent="0.4">
      <c r="A665" t="str">
        <f>NormalizedEnergyImpacts_Furnace!E671</f>
        <v>SCE</v>
      </c>
      <c r="B665" t="str">
        <f>NormalizedEnergyImpacts_Furnace!F671</f>
        <v>s_Cli</v>
      </c>
      <c r="C665" t="str">
        <f>NormalizedEnergyImpacts_Furnace!I671</f>
        <v>CZ09</v>
      </c>
      <c r="D665">
        <f>NormalizedEnergyImpacts_Furnace!Y671</f>
        <v>3.72</v>
      </c>
      <c r="E665">
        <f>NormalizedEnergyImpacts_Furnace!Z671</f>
        <v>40</v>
      </c>
      <c r="F665" s="142">
        <f>NormalizedEnergyImpacts_Furnace!AA671</f>
        <v>9.2999999999999999E-2</v>
      </c>
      <c r="G665" s="37">
        <f>NormalizedEnergyImpacts_Furnace!AB671</f>
        <v>7.4399999999999995</v>
      </c>
      <c r="H665" s="124">
        <f>NormalizedEnergyImpacts_Furnace!AD671</f>
        <v>60.22</v>
      </c>
      <c r="I665" s="2">
        <f>NormalizedEnergyImpacts_Furnace!AE671</f>
        <v>0.22401840000000001</v>
      </c>
      <c r="J665" s="37">
        <f>NormalizedEnergyImpacts_Furnace!AF671</f>
        <v>17.921472000000001</v>
      </c>
      <c r="K665">
        <f>NormalizedEnergyImpacts_Furnace!AH671</f>
        <v>70.08</v>
      </c>
      <c r="L665" s="162">
        <f>NormalizedEnergyImpacts_Furnace!AI671</f>
        <v>0.26069760000000003</v>
      </c>
      <c r="M665" s="37">
        <f>NormalizedEnergyImpacts_Furnace!AJ671</f>
        <v>20.855808000000003</v>
      </c>
    </row>
    <row r="666" spans="1:13" x14ac:dyDescent="0.4">
      <c r="A666" t="str">
        <f>NormalizedEnergyImpacts_Furnace!E672</f>
        <v>SCE</v>
      </c>
      <c r="B666" t="str">
        <f>NormalizedEnergyImpacts_Furnace!F672</f>
        <v>s_Cli</v>
      </c>
      <c r="C666" t="str">
        <f>NormalizedEnergyImpacts_Furnace!I672</f>
        <v>CZ10</v>
      </c>
      <c r="D666">
        <f>NormalizedEnergyImpacts_Furnace!Y672</f>
        <v>5.08</v>
      </c>
      <c r="E666">
        <f>NormalizedEnergyImpacts_Furnace!Z672</f>
        <v>40</v>
      </c>
      <c r="F666" s="142">
        <f>NormalizedEnergyImpacts_Furnace!AA672</f>
        <v>0.127</v>
      </c>
      <c r="G666" s="37">
        <f>NormalizedEnergyImpacts_Furnace!AB672</f>
        <v>10.16</v>
      </c>
      <c r="H666" s="124">
        <f>NormalizedEnergyImpacts_Furnace!AD672</f>
        <v>60.22</v>
      </c>
      <c r="I666" s="2">
        <f>NormalizedEnergyImpacts_Furnace!AE672</f>
        <v>0.30591760000000001</v>
      </c>
      <c r="J666" s="37">
        <f>NormalizedEnergyImpacts_Furnace!AF672</f>
        <v>24.473407999999999</v>
      </c>
      <c r="K666">
        <f>NormalizedEnergyImpacts_Furnace!AH672</f>
        <v>49.41</v>
      </c>
      <c r="L666" s="162">
        <f>NormalizedEnergyImpacts_Furnace!AI672</f>
        <v>0.25100280000000003</v>
      </c>
      <c r="M666" s="37">
        <f>NormalizedEnergyImpacts_Furnace!AJ672</f>
        <v>20.080224000000001</v>
      </c>
    </row>
    <row r="667" spans="1:13" x14ac:dyDescent="0.4">
      <c r="A667" t="str">
        <f>NormalizedEnergyImpacts_Furnace!E673</f>
        <v>SCE</v>
      </c>
      <c r="B667" t="str">
        <f>NormalizedEnergyImpacts_Furnace!F673</f>
        <v>s_Cli</v>
      </c>
      <c r="C667" t="str">
        <f>NormalizedEnergyImpacts_Furnace!I673</f>
        <v>CZ13</v>
      </c>
      <c r="D667">
        <f>NormalizedEnergyImpacts_Furnace!Y673</f>
        <v>10.5</v>
      </c>
      <c r="E667">
        <f>NormalizedEnergyImpacts_Furnace!Z673</f>
        <v>40</v>
      </c>
      <c r="F667" s="142">
        <f>NormalizedEnergyImpacts_Furnace!AA673</f>
        <v>0.26250000000000001</v>
      </c>
      <c r="G667" s="37">
        <f>NormalizedEnergyImpacts_Furnace!AB673</f>
        <v>21</v>
      </c>
      <c r="H667" s="124">
        <f>NormalizedEnergyImpacts_Furnace!AD673</f>
        <v>60.22</v>
      </c>
      <c r="I667" s="2">
        <f>NormalizedEnergyImpacts_Furnace!AE673</f>
        <v>0.63231000000000004</v>
      </c>
      <c r="J667" s="37">
        <f>NormalizedEnergyImpacts_Furnace!AF673</f>
        <v>50.584800000000001</v>
      </c>
      <c r="K667">
        <f>NormalizedEnergyImpacts_Furnace!AH673</f>
        <v>89.42</v>
      </c>
      <c r="L667" s="162">
        <f>NormalizedEnergyImpacts_Furnace!AI673</f>
        <v>0.93891000000000002</v>
      </c>
      <c r="M667" s="37">
        <f>NormalizedEnergyImpacts_Furnace!AJ673</f>
        <v>75.112800000000007</v>
      </c>
    </row>
    <row r="668" spans="1:13" x14ac:dyDescent="0.4">
      <c r="A668" t="str">
        <f>NormalizedEnergyImpacts_Furnace!E674</f>
        <v>SCE</v>
      </c>
      <c r="B668" t="str">
        <f>NormalizedEnergyImpacts_Furnace!F674</f>
        <v>s_Cli</v>
      </c>
      <c r="C668" t="str">
        <f>NormalizedEnergyImpacts_Furnace!I674</f>
        <v>CZ14</v>
      </c>
      <c r="D668">
        <f>NormalizedEnergyImpacts_Furnace!Y674</f>
        <v>12.2</v>
      </c>
      <c r="E668">
        <f>NormalizedEnergyImpacts_Furnace!Z674</f>
        <v>40</v>
      </c>
      <c r="F668" s="142">
        <f>NormalizedEnergyImpacts_Furnace!AA674</f>
        <v>0.30499999999999999</v>
      </c>
      <c r="G668" s="37">
        <f>NormalizedEnergyImpacts_Furnace!AB674</f>
        <v>24.4</v>
      </c>
      <c r="H668" s="124">
        <f>NormalizedEnergyImpacts_Furnace!AD674</f>
        <v>60.22</v>
      </c>
      <c r="I668" s="2">
        <f>NormalizedEnergyImpacts_Furnace!AE674</f>
        <v>0.73468399999999989</v>
      </c>
      <c r="J668" s="37">
        <f>NormalizedEnergyImpacts_Furnace!AF674</f>
        <v>58.774719999999988</v>
      </c>
      <c r="K668">
        <f>NormalizedEnergyImpacts_Furnace!AH674</f>
        <v>49.41</v>
      </c>
      <c r="L668" s="162">
        <f>NormalizedEnergyImpacts_Furnace!AI674</f>
        <v>0.60280199999999995</v>
      </c>
      <c r="M668" s="37">
        <f>NormalizedEnergyImpacts_Furnace!AJ674</f>
        <v>48.224159999999998</v>
      </c>
    </row>
    <row r="669" spans="1:13" x14ac:dyDescent="0.4">
      <c r="A669" t="str">
        <f>NormalizedEnergyImpacts_Furnace!E675</f>
        <v>SCE</v>
      </c>
      <c r="B669" t="str">
        <f>NormalizedEnergyImpacts_Furnace!F675</f>
        <v>s_Cli</v>
      </c>
      <c r="C669" t="str">
        <f>NormalizedEnergyImpacts_Furnace!I675</f>
        <v>CZ15</v>
      </c>
      <c r="D669">
        <f>NormalizedEnergyImpacts_Furnace!Y675</f>
        <v>1.86</v>
      </c>
      <c r="E669">
        <f>NormalizedEnergyImpacts_Furnace!Z675</f>
        <v>40</v>
      </c>
      <c r="F669" s="142">
        <f>NormalizedEnergyImpacts_Furnace!AA675</f>
        <v>4.65E-2</v>
      </c>
      <c r="G669" s="37">
        <f>NormalizedEnergyImpacts_Furnace!AB675</f>
        <v>3.7199999999999998</v>
      </c>
      <c r="H669" s="124">
        <f>NormalizedEnergyImpacts_Furnace!AD675</f>
        <v>60.22</v>
      </c>
      <c r="I669" s="2">
        <f>NormalizedEnergyImpacts_Furnace!AE675</f>
        <v>0.1120092</v>
      </c>
      <c r="J669" s="37">
        <f>NormalizedEnergyImpacts_Furnace!AF675</f>
        <v>8.9607360000000007</v>
      </c>
      <c r="K669">
        <f>NormalizedEnergyImpacts_Furnace!AH675</f>
        <v>69.98</v>
      </c>
      <c r="L669" s="162">
        <f>NormalizedEnergyImpacts_Furnace!AI675</f>
        <v>0.13016280000000002</v>
      </c>
      <c r="M669" s="37">
        <f>NormalizedEnergyImpacts_Furnace!AJ675</f>
        <v>10.413024000000002</v>
      </c>
    </row>
    <row r="670" spans="1:13" x14ac:dyDescent="0.4">
      <c r="A670" t="str">
        <f>NormalizedEnergyImpacts_Furnace!E676</f>
        <v>SCE</v>
      </c>
      <c r="B670" t="str">
        <f>NormalizedEnergyImpacts_Furnace!F676</f>
        <v>s_Cli</v>
      </c>
      <c r="C670" t="str">
        <f>NormalizedEnergyImpacts_Furnace!I676</f>
        <v>CZ16</v>
      </c>
      <c r="D670">
        <f>NormalizedEnergyImpacts_Furnace!Y676</f>
        <v>34.700000000000003</v>
      </c>
      <c r="E670">
        <f>NormalizedEnergyImpacts_Furnace!Z676</f>
        <v>40</v>
      </c>
      <c r="F670" s="142">
        <f>NormalizedEnergyImpacts_Furnace!AA676</f>
        <v>0.86750000000000005</v>
      </c>
      <c r="G670" s="37">
        <f>NormalizedEnergyImpacts_Furnace!AB676</f>
        <v>69.400000000000006</v>
      </c>
      <c r="H670" s="124">
        <f>NormalizedEnergyImpacts_Furnace!AD676</f>
        <v>60.22</v>
      </c>
      <c r="I670" s="2">
        <f>NormalizedEnergyImpacts_Furnace!AE676</f>
        <v>2.0896340000000002</v>
      </c>
      <c r="J670" s="37">
        <f>NormalizedEnergyImpacts_Furnace!AF676</f>
        <v>167.17072000000002</v>
      </c>
      <c r="K670">
        <f>NormalizedEnergyImpacts_Furnace!AH676</f>
        <v>70.08</v>
      </c>
      <c r="L670" s="162">
        <f>NormalizedEnergyImpacts_Furnace!AI676</f>
        <v>2.4317760000000002</v>
      </c>
      <c r="M670" s="37">
        <f>NormalizedEnergyImpacts_Furnace!AJ676</f>
        <v>194.54208</v>
      </c>
    </row>
    <row r="671" spans="1:13" hidden="1" x14ac:dyDescent="0.4">
      <c r="A671" t="str">
        <f>NormalizedEnergyImpacts_Furnace!E677</f>
        <v>SCE</v>
      </c>
      <c r="B671" t="str">
        <f>NormalizedEnergyImpacts_Furnace!F677</f>
        <v>s_Cli</v>
      </c>
      <c r="C671" t="str">
        <f>NormalizedEnergyImpacts_Furnace!I677</f>
        <v>IOU</v>
      </c>
      <c r="D671">
        <f>NormalizedEnergyImpacts_Furnace!Y677</f>
        <v>5.14</v>
      </c>
      <c r="E671">
        <f>NormalizedEnergyImpacts_Furnace!Z677</f>
        <v>40</v>
      </c>
      <c r="F671" s="142">
        <f>NormalizedEnergyImpacts_Furnace!AA677</f>
        <v>0.1285</v>
      </c>
      <c r="G671" s="37">
        <f>NormalizedEnergyImpacts_Furnace!AB677</f>
        <v>10.280000000000001</v>
      </c>
      <c r="H671" s="124">
        <f>NormalizedEnergyImpacts_Furnace!AD677</f>
        <v>60.22</v>
      </c>
      <c r="I671" s="2">
        <f>NormalizedEnergyImpacts_Furnace!AE677</f>
        <v>0.30953079999999999</v>
      </c>
      <c r="J671" s="37">
        <f>NormalizedEnergyImpacts_Furnace!AF677</f>
        <v>24.762464000000001</v>
      </c>
      <c r="K671" t="b">
        <f>NormalizedEnergyImpacts_Furnace!AH677</f>
        <v>0</v>
      </c>
      <c r="L671" s="162">
        <f>NormalizedEnergyImpacts_Furnace!AI677</f>
        <v>0</v>
      </c>
      <c r="M671" s="37">
        <f>NormalizedEnergyImpacts_Furnace!AJ677</f>
        <v>0</v>
      </c>
    </row>
    <row r="672" spans="1:13" x14ac:dyDescent="0.4">
      <c r="A672" t="str">
        <f>NormalizedEnergyImpacts_Furnace!E678</f>
        <v>SCE</v>
      </c>
      <c r="B672" t="str">
        <f>NormalizedEnergyImpacts_Furnace!F678</f>
        <v>SCn</v>
      </c>
      <c r="C672" t="str">
        <f>NormalizedEnergyImpacts_Furnace!I678</f>
        <v>CZ05</v>
      </c>
      <c r="D672">
        <f>NormalizedEnergyImpacts_Furnace!Y678</f>
        <v>3.68</v>
      </c>
      <c r="E672">
        <f>NormalizedEnergyImpacts_Furnace!Z678</f>
        <v>30</v>
      </c>
      <c r="F672" s="142">
        <f>NormalizedEnergyImpacts_Furnace!AA678</f>
        <v>0.12266666666666667</v>
      </c>
      <c r="G672" s="37">
        <f>NormalizedEnergyImpacts_Furnace!AB678</f>
        <v>9.8133333333333344</v>
      </c>
      <c r="H672" s="124">
        <f>NormalizedEnergyImpacts_Furnace!AD678</f>
        <v>148.35000000000002</v>
      </c>
      <c r="I672" s="2">
        <f>NormalizedEnergyImpacts_Furnace!AE678</f>
        <v>0.54592800000000008</v>
      </c>
      <c r="J672" s="37">
        <f>NormalizedEnergyImpacts_Furnace!AF678</f>
        <v>43.674240000000005</v>
      </c>
      <c r="K672">
        <f>NormalizedEnergyImpacts_Furnace!AH678</f>
        <v>73.62</v>
      </c>
      <c r="L672" s="162">
        <f>NormalizedEnergyImpacts_Furnace!AI678</f>
        <v>0.27092160000000004</v>
      </c>
      <c r="M672" s="37">
        <f>NormalizedEnergyImpacts_Furnace!AJ678</f>
        <v>21.673728000000004</v>
      </c>
    </row>
    <row r="673" spans="1:13" x14ac:dyDescent="0.4">
      <c r="A673" t="str">
        <f>NormalizedEnergyImpacts_Furnace!E679</f>
        <v>SCE</v>
      </c>
      <c r="B673" t="str">
        <f>NormalizedEnergyImpacts_Furnace!F679</f>
        <v>SCn</v>
      </c>
      <c r="C673" t="str">
        <f>NormalizedEnergyImpacts_Furnace!I679</f>
        <v>CZ06</v>
      </c>
      <c r="D673">
        <f>NormalizedEnergyImpacts_Furnace!Y679</f>
        <v>2.04</v>
      </c>
      <c r="E673">
        <f>NormalizedEnergyImpacts_Furnace!Z679</f>
        <v>30</v>
      </c>
      <c r="F673" s="142">
        <f>NormalizedEnergyImpacts_Furnace!AA679</f>
        <v>6.8000000000000005E-2</v>
      </c>
      <c r="G673" s="37">
        <f>NormalizedEnergyImpacts_Furnace!AB679</f>
        <v>5.44</v>
      </c>
      <c r="H673" s="124">
        <f>NormalizedEnergyImpacts_Furnace!AD679</f>
        <v>148.35000000000002</v>
      </c>
      <c r="I673" s="2">
        <f>NormalizedEnergyImpacts_Furnace!AE679</f>
        <v>0.30263400000000007</v>
      </c>
      <c r="J673" s="37">
        <f>NormalizedEnergyImpacts_Furnace!AF679</f>
        <v>24.210720000000006</v>
      </c>
      <c r="K673">
        <f>NormalizedEnergyImpacts_Furnace!AH679</f>
        <v>98.84</v>
      </c>
      <c r="L673" s="162">
        <f>NormalizedEnergyImpacts_Furnace!AI679</f>
        <v>0.20163360000000002</v>
      </c>
      <c r="M673" s="37">
        <f>NormalizedEnergyImpacts_Furnace!AJ679</f>
        <v>16.130688000000003</v>
      </c>
    </row>
    <row r="674" spans="1:13" x14ac:dyDescent="0.4">
      <c r="A674" t="str">
        <f>NormalizedEnergyImpacts_Furnace!E680</f>
        <v>SCE</v>
      </c>
      <c r="B674" t="str">
        <f>NormalizedEnergyImpacts_Furnace!F680</f>
        <v>SCn</v>
      </c>
      <c r="C674" t="str">
        <f>NormalizedEnergyImpacts_Furnace!I680</f>
        <v>CZ08</v>
      </c>
      <c r="D674">
        <f>NormalizedEnergyImpacts_Furnace!Y680</f>
        <v>1.85</v>
      </c>
      <c r="E674">
        <f>NormalizedEnergyImpacts_Furnace!Z680</f>
        <v>30</v>
      </c>
      <c r="F674" s="142">
        <f>NormalizedEnergyImpacts_Furnace!AA680</f>
        <v>6.1666666666666668E-2</v>
      </c>
      <c r="G674" s="37">
        <f>NormalizedEnergyImpacts_Furnace!AB680</f>
        <v>4.9333333333333336</v>
      </c>
      <c r="H674" s="124">
        <f>NormalizedEnergyImpacts_Furnace!AD680</f>
        <v>148.35000000000002</v>
      </c>
      <c r="I674" s="2">
        <f>NormalizedEnergyImpacts_Furnace!AE680</f>
        <v>0.27444750000000007</v>
      </c>
      <c r="J674" s="37">
        <f>NormalizedEnergyImpacts_Furnace!AF680</f>
        <v>21.955800000000004</v>
      </c>
      <c r="K674">
        <f>NormalizedEnergyImpacts_Furnace!AH680</f>
        <v>98.84</v>
      </c>
      <c r="L674" s="162">
        <f>NormalizedEnergyImpacts_Furnace!AI680</f>
        <v>0.18285400000000002</v>
      </c>
      <c r="M674" s="37">
        <f>NormalizedEnergyImpacts_Furnace!AJ680</f>
        <v>14.628320000000002</v>
      </c>
    </row>
    <row r="675" spans="1:13" x14ac:dyDescent="0.4">
      <c r="A675" t="str">
        <f>NormalizedEnergyImpacts_Furnace!E681</f>
        <v>SCE</v>
      </c>
      <c r="B675" t="str">
        <f>NormalizedEnergyImpacts_Furnace!F681</f>
        <v>SCn</v>
      </c>
      <c r="C675" t="str">
        <f>NormalizedEnergyImpacts_Furnace!I681</f>
        <v>CZ09</v>
      </c>
      <c r="D675">
        <f>NormalizedEnergyImpacts_Furnace!Y681</f>
        <v>1.44</v>
      </c>
      <c r="E675">
        <f>NormalizedEnergyImpacts_Furnace!Z681</f>
        <v>30</v>
      </c>
      <c r="F675" s="142">
        <f>NormalizedEnergyImpacts_Furnace!AA681</f>
        <v>4.8000000000000001E-2</v>
      </c>
      <c r="G675" s="37">
        <f>NormalizedEnergyImpacts_Furnace!AB681</f>
        <v>3.84</v>
      </c>
      <c r="H675" s="124">
        <f>NormalizedEnergyImpacts_Furnace!AD681</f>
        <v>148.35000000000002</v>
      </c>
      <c r="I675" s="2">
        <f>NormalizedEnergyImpacts_Furnace!AE681</f>
        <v>0.21362400000000001</v>
      </c>
      <c r="J675" s="37">
        <f>NormalizedEnergyImpacts_Furnace!AF681</f>
        <v>17.089919999999999</v>
      </c>
      <c r="K675">
        <f>NormalizedEnergyImpacts_Furnace!AH681</f>
        <v>255.69</v>
      </c>
      <c r="L675" s="162">
        <f>NormalizedEnergyImpacts_Furnace!AI681</f>
        <v>0.36819359999999995</v>
      </c>
      <c r="M675" s="37">
        <f>NormalizedEnergyImpacts_Furnace!AJ681</f>
        <v>29.455487999999995</v>
      </c>
    </row>
    <row r="676" spans="1:13" x14ac:dyDescent="0.4">
      <c r="A676" t="str">
        <f>NormalizedEnergyImpacts_Furnace!E682</f>
        <v>SCE</v>
      </c>
      <c r="B676" t="str">
        <f>NormalizedEnergyImpacts_Furnace!F682</f>
        <v>SCn</v>
      </c>
      <c r="C676" t="str">
        <f>NormalizedEnergyImpacts_Furnace!I682</f>
        <v>CZ10</v>
      </c>
      <c r="D676">
        <f>NormalizedEnergyImpacts_Furnace!Y682</f>
        <v>1.74</v>
      </c>
      <c r="E676">
        <f>NormalizedEnergyImpacts_Furnace!Z682</f>
        <v>30</v>
      </c>
      <c r="F676" s="142">
        <f>NormalizedEnergyImpacts_Furnace!AA682</f>
        <v>5.8000000000000003E-2</v>
      </c>
      <c r="G676" s="37">
        <f>NormalizedEnergyImpacts_Furnace!AB682</f>
        <v>4.6400000000000006</v>
      </c>
      <c r="H676" s="124">
        <f>NormalizedEnergyImpacts_Furnace!AD682</f>
        <v>148.35000000000002</v>
      </c>
      <c r="I676" s="2">
        <f>NormalizedEnergyImpacts_Furnace!AE682</f>
        <v>0.25812900000000005</v>
      </c>
      <c r="J676" s="37">
        <f>NormalizedEnergyImpacts_Furnace!AF682</f>
        <v>20.650320000000004</v>
      </c>
      <c r="K676">
        <f>NormalizedEnergyImpacts_Furnace!AH682</f>
        <v>239.04</v>
      </c>
      <c r="L676" s="162">
        <f>NormalizedEnergyImpacts_Furnace!AI682</f>
        <v>0.41592960000000001</v>
      </c>
      <c r="M676" s="37">
        <f>NormalizedEnergyImpacts_Furnace!AJ682</f>
        <v>33.274368000000003</v>
      </c>
    </row>
    <row r="677" spans="1:13" x14ac:dyDescent="0.4">
      <c r="A677" t="str">
        <f>NormalizedEnergyImpacts_Furnace!E683</f>
        <v>SCE</v>
      </c>
      <c r="B677" t="str">
        <f>NormalizedEnergyImpacts_Furnace!F683</f>
        <v>SCn</v>
      </c>
      <c r="C677" t="str">
        <f>NormalizedEnergyImpacts_Furnace!I683</f>
        <v>CZ13</v>
      </c>
      <c r="D677">
        <f>NormalizedEnergyImpacts_Furnace!Y683</f>
        <v>4.9800000000000004</v>
      </c>
      <c r="E677">
        <f>NormalizedEnergyImpacts_Furnace!Z683</f>
        <v>30</v>
      </c>
      <c r="F677" s="142">
        <f>NormalizedEnergyImpacts_Furnace!AA683</f>
        <v>0.16600000000000001</v>
      </c>
      <c r="G677" s="37">
        <f>NormalizedEnergyImpacts_Furnace!AB683</f>
        <v>13.280000000000001</v>
      </c>
      <c r="H677" s="124">
        <f>NormalizedEnergyImpacts_Furnace!AD683</f>
        <v>148.35000000000002</v>
      </c>
      <c r="I677" s="2">
        <f>NormalizedEnergyImpacts_Furnace!AE683</f>
        <v>0.73878300000000008</v>
      </c>
      <c r="J677" s="37">
        <f>NormalizedEnergyImpacts_Furnace!AF683</f>
        <v>59.102640000000008</v>
      </c>
      <c r="K677">
        <f>NormalizedEnergyImpacts_Furnace!AH683</f>
        <v>65.569999999999993</v>
      </c>
      <c r="L677" s="162">
        <f>NormalizedEnergyImpacts_Furnace!AI683</f>
        <v>0.32653859999999996</v>
      </c>
      <c r="M677" s="37">
        <f>NormalizedEnergyImpacts_Furnace!AJ683</f>
        <v>26.123087999999996</v>
      </c>
    </row>
    <row r="678" spans="1:13" x14ac:dyDescent="0.4">
      <c r="A678" t="str">
        <f>NormalizedEnergyImpacts_Furnace!E684</f>
        <v>SCE</v>
      </c>
      <c r="B678" t="str">
        <f>NormalizedEnergyImpacts_Furnace!F684</f>
        <v>SCn</v>
      </c>
      <c r="C678" t="str">
        <f>NormalizedEnergyImpacts_Furnace!I684</f>
        <v>CZ14</v>
      </c>
      <c r="D678">
        <f>NormalizedEnergyImpacts_Furnace!Y684</f>
        <v>6.31</v>
      </c>
      <c r="E678">
        <f>NormalizedEnergyImpacts_Furnace!Z684</f>
        <v>30</v>
      </c>
      <c r="F678" s="142">
        <f>NormalizedEnergyImpacts_Furnace!AA684</f>
        <v>0.21033333333333332</v>
      </c>
      <c r="G678" s="37">
        <f>NormalizedEnergyImpacts_Furnace!AB684</f>
        <v>16.826666666666664</v>
      </c>
      <c r="H678" s="124">
        <f>NormalizedEnergyImpacts_Furnace!AD684</f>
        <v>148.35000000000002</v>
      </c>
      <c r="I678" s="2">
        <f>NormalizedEnergyImpacts_Furnace!AE684</f>
        <v>0.9360885000000001</v>
      </c>
      <c r="J678" s="37">
        <f>NormalizedEnergyImpacts_Furnace!AF684</f>
        <v>74.887080000000012</v>
      </c>
      <c r="K678">
        <f>NormalizedEnergyImpacts_Furnace!AH684</f>
        <v>239.04</v>
      </c>
      <c r="L678" s="162">
        <f>NormalizedEnergyImpacts_Furnace!AI684</f>
        <v>1.5083423999999999</v>
      </c>
      <c r="M678" s="37">
        <f>NormalizedEnergyImpacts_Furnace!AJ684</f>
        <v>120.66739199999999</v>
      </c>
    </row>
    <row r="679" spans="1:13" x14ac:dyDescent="0.4">
      <c r="A679" t="str">
        <f>NormalizedEnergyImpacts_Furnace!E685</f>
        <v>SCE</v>
      </c>
      <c r="B679" t="str">
        <f>NormalizedEnergyImpacts_Furnace!F685</f>
        <v>SCn</v>
      </c>
      <c r="C679" t="str">
        <f>NormalizedEnergyImpacts_Furnace!I685</f>
        <v>CZ15</v>
      </c>
      <c r="D679">
        <f>NormalizedEnergyImpacts_Furnace!Y685</f>
        <v>0.80600000000000005</v>
      </c>
      <c r="E679">
        <f>NormalizedEnergyImpacts_Furnace!Z685</f>
        <v>30</v>
      </c>
      <c r="F679" s="142">
        <f>NormalizedEnergyImpacts_Furnace!AA685</f>
        <v>2.6866666666666667E-2</v>
      </c>
      <c r="G679" s="37">
        <f>NormalizedEnergyImpacts_Furnace!AB685</f>
        <v>2.1493333333333333</v>
      </c>
      <c r="H679" s="124">
        <f>NormalizedEnergyImpacts_Furnace!AD685</f>
        <v>148.35000000000002</v>
      </c>
      <c r="I679" s="2">
        <f>NormalizedEnergyImpacts_Furnace!AE685</f>
        <v>0.11957010000000003</v>
      </c>
      <c r="J679" s="37">
        <f>NormalizedEnergyImpacts_Furnace!AF685</f>
        <v>9.5656080000000028</v>
      </c>
      <c r="K679">
        <f>NormalizedEnergyImpacts_Furnace!AH685</f>
        <v>102.45</v>
      </c>
      <c r="L679" s="162">
        <f>NormalizedEnergyImpacts_Furnace!AI685</f>
        <v>8.2574700000000015E-2</v>
      </c>
      <c r="M679" s="37">
        <f>NormalizedEnergyImpacts_Furnace!AJ685</f>
        <v>6.605976000000001</v>
      </c>
    </row>
    <row r="680" spans="1:13" x14ac:dyDescent="0.4">
      <c r="A680" t="str">
        <f>NormalizedEnergyImpacts_Furnace!E686</f>
        <v>SCE</v>
      </c>
      <c r="B680" t="str">
        <f>NormalizedEnergyImpacts_Furnace!F686</f>
        <v>SCn</v>
      </c>
      <c r="C680" t="str">
        <f>NormalizedEnergyImpacts_Furnace!I686</f>
        <v>CZ16</v>
      </c>
      <c r="D680">
        <f>NormalizedEnergyImpacts_Furnace!Y686</f>
        <v>15.4</v>
      </c>
      <c r="E680">
        <f>NormalizedEnergyImpacts_Furnace!Z686</f>
        <v>30</v>
      </c>
      <c r="F680" s="142">
        <f>NormalizedEnergyImpacts_Furnace!AA686</f>
        <v>0.51333333333333331</v>
      </c>
      <c r="G680" s="37">
        <f>NormalizedEnergyImpacts_Furnace!AB686</f>
        <v>41.066666666666663</v>
      </c>
      <c r="H680" s="124">
        <f>NormalizedEnergyImpacts_Furnace!AD686</f>
        <v>148.35000000000002</v>
      </c>
      <c r="I680" s="2">
        <f>NormalizedEnergyImpacts_Furnace!AE686</f>
        <v>2.2845900000000006</v>
      </c>
      <c r="J680" s="37">
        <f>NormalizedEnergyImpacts_Furnace!AF686</f>
        <v>182.76720000000006</v>
      </c>
      <c r="K680">
        <f>NormalizedEnergyImpacts_Furnace!AH686</f>
        <v>255.69</v>
      </c>
      <c r="L680" s="162">
        <f>NormalizedEnergyImpacts_Furnace!AI686</f>
        <v>3.9376260000000003</v>
      </c>
      <c r="M680" s="37">
        <f>NormalizedEnergyImpacts_Furnace!AJ686</f>
        <v>315.01008000000002</v>
      </c>
    </row>
    <row r="681" spans="1:13" hidden="1" x14ac:dyDescent="0.4">
      <c r="A681" t="str">
        <f>NormalizedEnergyImpacts_Furnace!E687</f>
        <v>SCE</v>
      </c>
      <c r="B681" t="str">
        <f>NormalizedEnergyImpacts_Furnace!F687</f>
        <v>SCn</v>
      </c>
      <c r="C681" t="str">
        <f>NormalizedEnergyImpacts_Furnace!I687</f>
        <v>IOU</v>
      </c>
      <c r="D681">
        <f>NormalizedEnergyImpacts_Furnace!Y687</f>
        <v>1.96</v>
      </c>
      <c r="E681">
        <f>NormalizedEnergyImpacts_Furnace!Z687</f>
        <v>30</v>
      </c>
      <c r="F681" s="142">
        <f>NormalizedEnergyImpacts_Furnace!AA687</f>
        <v>6.5333333333333327E-2</v>
      </c>
      <c r="G681" s="37">
        <f>NormalizedEnergyImpacts_Furnace!AB687</f>
        <v>5.2266666666666666</v>
      </c>
      <c r="H681" s="124">
        <f>NormalizedEnergyImpacts_Furnace!AD687</f>
        <v>148.35000000000002</v>
      </c>
      <c r="I681" s="2">
        <f>NormalizedEnergyImpacts_Furnace!AE687</f>
        <v>0.29076600000000002</v>
      </c>
      <c r="J681" s="37">
        <f>NormalizedEnergyImpacts_Furnace!AF687</f>
        <v>23.261280000000003</v>
      </c>
      <c r="K681" t="b">
        <f>NormalizedEnergyImpacts_Furnace!AH687</f>
        <v>0</v>
      </c>
      <c r="L681" s="162">
        <f>NormalizedEnergyImpacts_Furnace!AI687</f>
        <v>0</v>
      </c>
      <c r="M681" s="37">
        <f>NormalizedEnergyImpacts_Furnace!AJ687</f>
        <v>0</v>
      </c>
    </row>
    <row r="682" spans="1:13" x14ac:dyDescent="0.4">
      <c r="A682" t="str">
        <f>NormalizedEnergyImpacts_Furnace!E688</f>
        <v>SCE</v>
      </c>
      <c r="B682" t="str">
        <f>NormalizedEnergyImpacts_Furnace!F688</f>
        <v>s_FSt</v>
      </c>
      <c r="C682" t="str">
        <f>NormalizedEnergyImpacts_Furnace!I688</f>
        <v>CZ05</v>
      </c>
      <c r="D682">
        <f>NormalizedEnergyImpacts_Furnace!Y688</f>
        <v>12.2</v>
      </c>
      <c r="E682">
        <f>NormalizedEnergyImpacts_Furnace!Z688</f>
        <v>20</v>
      </c>
      <c r="F682" s="142">
        <f>NormalizedEnergyImpacts_Furnace!AA688</f>
        <v>0.61</v>
      </c>
      <c r="G682" s="37">
        <f>NormalizedEnergyImpacts_Furnace!AB688</f>
        <v>48.8</v>
      </c>
      <c r="H682" s="124">
        <f>NormalizedEnergyImpacts_Furnace!AD688</f>
        <v>60.22</v>
      </c>
      <c r="I682" s="2">
        <f>NormalizedEnergyImpacts_Furnace!AE688</f>
        <v>0.73468399999999989</v>
      </c>
      <c r="J682" s="37">
        <f>NormalizedEnergyImpacts_Furnace!AF688</f>
        <v>58.774719999999988</v>
      </c>
      <c r="K682">
        <f>NormalizedEnergyImpacts_Furnace!AH688</f>
        <v>38.799999999999997</v>
      </c>
      <c r="L682" s="162">
        <f>NormalizedEnergyImpacts_Furnace!AI688</f>
        <v>0.47335999999999995</v>
      </c>
      <c r="M682" s="37">
        <f>NormalizedEnergyImpacts_Furnace!AJ688</f>
        <v>37.868799999999993</v>
      </c>
    </row>
    <row r="683" spans="1:13" x14ac:dyDescent="0.4">
      <c r="A683" t="str">
        <f>NormalizedEnergyImpacts_Furnace!E689</f>
        <v>SCE</v>
      </c>
      <c r="B683" t="str">
        <f>NormalizedEnergyImpacts_Furnace!F689</f>
        <v>s_FSt</v>
      </c>
      <c r="C683" t="str">
        <f>NormalizedEnergyImpacts_Furnace!I689</f>
        <v>CZ06</v>
      </c>
      <c r="D683">
        <f>NormalizedEnergyImpacts_Furnace!Y689</f>
        <v>7.91</v>
      </c>
      <c r="E683">
        <f>NormalizedEnergyImpacts_Furnace!Z689</f>
        <v>20</v>
      </c>
      <c r="F683" s="142">
        <f>NormalizedEnergyImpacts_Furnace!AA689</f>
        <v>0.39550000000000002</v>
      </c>
      <c r="G683" s="37">
        <f>NormalizedEnergyImpacts_Furnace!AB689</f>
        <v>31.64</v>
      </c>
      <c r="H683" s="124">
        <f>NormalizedEnergyImpacts_Furnace!AD689</f>
        <v>60.22</v>
      </c>
      <c r="I683" s="2">
        <f>NormalizedEnergyImpacts_Furnace!AE689</f>
        <v>0.47634019999999999</v>
      </c>
      <c r="J683" s="37">
        <f>NormalizedEnergyImpacts_Furnace!AF689</f>
        <v>38.107216000000001</v>
      </c>
      <c r="K683">
        <f>NormalizedEnergyImpacts_Furnace!AH689</f>
        <v>93.58</v>
      </c>
      <c r="L683" s="162">
        <f>NormalizedEnergyImpacts_Furnace!AI689</f>
        <v>0.74021780000000004</v>
      </c>
      <c r="M683" s="37">
        <f>NormalizedEnergyImpacts_Furnace!AJ689</f>
        <v>59.217424000000001</v>
      </c>
    </row>
    <row r="684" spans="1:13" x14ac:dyDescent="0.4">
      <c r="A684" t="str">
        <f>NormalizedEnergyImpacts_Furnace!E690</f>
        <v>SCE</v>
      </c>
      <c r="B684" t="str">
        <f>NormalizedEnergyImpacts_Furnace!F690</f>
        <v>s_FSt</v>
      </c>
      <c r="C684" t="str">
        <f>NormalizedEnergyImpacts_Furnace!I690</f>
        <v>CZ08</v>
      </c>
      <c r="D684">
        <f>NormalizedEnergyImpacts_Furnace!Y690</f>
        <v>6.78</v>
      </c>
      <c r="E684">
        <f>NormalizedEnergyImpacts_Furnace!Z690</f>
        <v>20</v>
      </c>
      <c r="F684" s="142">
        <f>NormalizedEnergyImpacts_Furnace!AA690</f>
        <v>0.33900000000000002</v>
      </c>
      <c r="G684" s="37">
        <f>NormalizedEnergyImpacts_Furnace!AB690</f>
        <v>27.12</v>
      </c>
      <c r="H684" s="124">
        <f>NormalizedEnergyImpacts_Furnace!AD690</f>
        <v>60.22</v>
      </c>
      <c r="I684" s="2">
        <f>NormalizedEnergyImpacts_Furnace!AE690</f>
        <v>0.40829160000000003</v>
      </c>
      <c r="J684" s="37">
        <f>NormalizedEnergyImpacts_Furnace!AF690</f>
        <v>32.663328</v>
      </c>
      <c r="K684">
        <f>NormalizedEnergyImpacts_Furnace!AH690</f>
        <v>93.58</v>
      </c>
      <c r="L684" s="162">
        <f>NormalizedEnergyImpacts_Furnace!AI690</f>
        <v>0.63447240000000005</v>
      </c>
      <c r="M684" s="37">
        <f>NormalizedEnergyImpacts_Furnace!AJ690</f>
        <v>50.757792000000002</v>
      </c>
    </row>
    <row r="685" spans="1:13" x14ac:dyDescent="0.4">
      <c r="A685" t="str">
        <f>NormalizedEnergyImpacts_Furnace!E691</f>
        <v>SCE</v>
      </c>
      <c r="B685" t="str">
        <f>NormalizedEnergyImpacts_Furnace!F691</f>
        <v>s_FSt</v>
      </c>
      <c r="C685" t="str">
        <f>NormalizedEnergyImpacts_Furnace!I691</f>
        <v>CZ09</v>
      </c>
      <c r="D685">
        <f>NormalizedEnergyImpacts_Furnace!Y691</f>
        <v>6.56</v>
      </c>
      <c r="E685">
        <f>NormalizedEnergyImpacts_Furnace!Z691</f>
        <v>20</v>
      </c>
      <c r="F685" s="142">
        <f>NormalizedEnergyImpacts_Furnace!AA691</f>
        <v>0.32799999999999996</v>
      </c>
      <c r="G685" s="37">
        <f>NormalizedEnergyImpacts_Furnace!AB691</f>
        <v>26.239999999999995</v>
      </c>
      <c r="H685" s="124">
        <f>NormalizedEnergyImpacts_Furnace!AD691</f>
        <v>60.22</v>
      </c>
      <c r="I685" s="2">
        <f>NormalizedEnergyImpacts_Furnace!AE691</f>
        <v>0.39504319999999998</v>
      </c>
      <c r="J685" s="37">
        <f>NormalizedEnergyImpacts_Furnace!AF691</f>
        <v>31.603455999999998</v>
      </c>
      <c r="K685">
        <f>NormalizedEnergyImpacts_Furnace!AH691</f>
        <v>70.08</v>
      </c>
      <c r="L685" s="162">
        <f>NormalizedEnergyImpacts_Furnace!AI691</f>
        <v>0.45972479999999999</v>
      </c>
      <c r="M685" s="37">
        <f>NormalizedEnergyImpacts_Furnace!AJ691</f>
        <v>36.777983999999996</v>
      </c>
    </row>
    <row r="686" spans="1:13" x14ac:dyDescent="0.4">
      <c r="A686" t="str">
        <f>NormalizedEnergyImpacts_Furnace!E692</f>
        <v>SCE</v>
      </c>
      <c r="B686" t="str">
        <f>NormalizedEnergyImpacts_Furnace!F692</f>
        <v>s_FSt</v>
      </c>
      <c r="C686" t="str">
        <f>NormalizedEnergyImpacts_Furnace!I692</f>
        <v>CZ10</v>
      </c>
      <c r="D686">
        <f>NormalizedEnergyImpacts_Furnace!Y692</f>
        <v>7.69</v>
      </c>
      <c r="E686">
        <f>NormalizedEnergyImpacts_Furnace!Z692</f>
        <v>20</v>
      </c>
      <c r="F686" s="142">
        <f>NormalizedEnergyImpacts_Furnace!AA692</f>
        <v>0.38450000000000001</v>
      </c>
      <c r="G686" s="37">
        <f>NormalizedEnergyImpacts_Furnace!AB692</f>
        <v>30.76</v>
      </c>
      <c r="H686" s="124">
        <f>NormalizedEnergyImpacts_Furnace!AD692</f>
        <v>60.22</v>
      </c>
      <c r="I686" s="2">
        <f>NormalizedEnergyImpacts_Furnace!AE692</f>
        <v>0.46309180000000005</v>
      </c>
      <c r="J686" s="37">
        <f>NormalizedEnergyImpacts_Furnace!AF692</f>
        <v>37.047344000000002</v>
      </c>
      <c r="K686">
        <f>NormalizedEnergyImpacts_Furnace!AH692</f>
        <v>49.41</v>
      </c>
      <c r="L686" s="162">
        <f>NormalizedEnergyImpacts_Furnace!AI692</f>
        <v>0.37996289999999999</v>
      </c>
      <c r="M686" s="37">
        <f>NormalizedEnergyImpacts_Furnace!AJ692</f>
        <v>30.397031999999999</v>
      </c>
    </row>
    <row r="687" spans="1:13" x14ac:dyDescent="0.4">
      <c r="A687" t="str">
        <f>NormalizedEnergyImpacts_Furnace!E693</f>
        <v>SCE</v>
      </c>
      <c r="B687" t="str">
        <f>NormalizedEnergyImpacts_Furnace!F693</f>
        <v>s_FSt</v>
      </c>
      <c r="C687" t="str">
        <f>NormalizedEnergyImpacts_Furnace!I693</f>
        <v>CZ13</v>
      </c>
      <c r="D687">
        <f>NormalizedEnergyImpacts_Furnace!Y693</f>
        <v>13.3</v>
      </c>
      <c r="E687">
        <f>NormalizedEnergyImpacts_Furnace!Z693</f>
        <v>20</v>
      </c>
      <c r="F687" s="142">
        <f>NormalizedEnergyImpacts_Furnace!AA693</f>
        <v>0.66500000000000004</v>
      </c>
      <c r="G687" s="37">
        <f>NormalizedEnergyImpacts_Furnace!AB693</f>
        <v>53.2</v>
      </c>
      <c r="H687" s="124">
        <f>NormalizedEnergyImpacts_Furnace!AD693</f>
        <v>60.22</v>
      </c>
      <c r="I687" s="2">
        <f>NormalizedEnergyImpacts_Furnace!AE693</f>
        <v>0.80092600000000003</v>
      </c>
      <c r="J687" s="37">
        <f>NormalizedEnergyImpacts_Furnace!AF693</f>
        <v>64.074080000000009</v>
      </c>
      <c r="K687">
        <f>NormalizedEnergyImpacts_Furnace!AH693</f>
        <v>89.42</v>
      </c>
      <c r="L687" s="162">
        <f>NormalizedEnergyImpacts_Furnace!AI693</f>
        <v>1.1892860000000001</v>
      </c>
      <c r="M687" s="37">
        <f>NormalizedEnergyImpacts_Furnace!AJ693</f>
        <v>95.142880000000005</v>
      </c>
    </row>
    <row r="688" spans="1:13" x14ac:dyDescent="0.4">
      <c r="A688" t="str">
        <f>NormalizedEnergyImpacts_Furnace!E694</f>
        <v>SCE</v>
      </c>
      <c r="B688" t="str">
        <f>NormalizedEnergyImpacts_Furnace!F694</f>
        <v>s_FSt</v>
      </c>
      <c r="C688" t="str">
        <f>NormalizedEnergyImpacts_Furnace!I694</f>
        <v>CZ14</v>
      </c>
      <c r="D688">
        <f>NormalizedEnergyImpacts_Furnace!Y694</f>
        <v>15.4</v>
      </c>
      <c r="E688">
        <f>NormalizedEnergyImpacts_Furnace!Z694</f>
        <v>20</v>
      </c>
      <c r="F688" s="142">
        <f>NormalizedEnergyImpacts_Furnace!AA694</f>
        <v>0.77</v>
      </c>
      <c r="G688" s="37">
        <f>NormalizedEnergyImpacts_Furnace!AB694</f>
        <v>61.6</v>
      </c>
      <c r="H688" s="124">
        <f>NormalizedEnergyImpacts_Furnace!AD694</f>
        <v>60.22</v>
      </c>
      <c r="I688" s="2">
        <f>NormalizedEnergyImpacts_Furnace!AE694</f>
        <v>0.92738799999999999</v>
      </c>
      <c r="J688" s="37">
        <f>NormalizedEnergyImpacts_Furnace!AF694</f>
        <v>74.191040000000001</v>
      </c>
      <c r="K688">
        <f>NormalizedEnergyImpacts_Furnace!AH694</f>
        <v>49.41</v>
      </c>
      <c r="L688" s="162">
        <f>NormalizedEnergyImpacts_Furnace!AI694</f>
        <v>0.76091399999999998</v>
      </c>
      <c r="M688" s="37">
        <f>NormalizedEnergyImpacts_Furnace!AJ694</f>
        <v>60.87312</v>
      </c>
    </row>
    <row r="689" spans="1:13" x14ac:dyDescent="0.4">
      <c r="A689" t="str">
        <f>NormalizedEnergyImpacts_Furnace!E695</f>
        <v>SCE</v>
      </c>
      <c r="B689" t="str">
        <f>NormalizedEnergyImpacts_Furnace!F695</f>
        <v>s_FSt</v>
      </c>
      <c r="C689" t="str">
        <f>NormalizedEnergyImpacts_Furnace!I695</f>
        <v>CZ15</v>
      </c>
      <c r="D689">
        <f>NormalizedEnergyImpacts_Furnace!Y695</f>
        <v>4.13</v>
      </c>
      <c r="E689">
        <f>NormalizedEnergyImpacts_Furnace!Z695</f>
        <v>20</v>
      </c>
      <c r="F689" s="142">
        <f>NormalizedEnergyImpacts_Furnace!AA695</f>
        <v>0.20649999999999999</v>
      </c>
      <c r="G689" s="37">
        <f>NormalizedEnergyImpacts_Furnace!AB695</f>
        <v>16.52</v>
      </c>
      <c r="H689" s="124">
        <f>NormalizedEnergyImpacts_Furnace!AD695</f>
        <v>60.22</v>
      </c>
      <c r="I689" s="2">
        <f>NormalizedEnergyImpacts_Furnace!AE695</f>
        <v>0.2487086</v>
      </c>
      <c r="J689" s="37">
        <f>NormalizedEnergyImpacts_Furnace!AF695</f>
        <v>19.896688000000001</v>
      </c>
      <c r="K689">
        <f>NormalizedEnergyImpacts_Furnace!AH695</f>
        <v>69.98</v>
      </c>
      <c r="L689" s="162">
        <f>NormalizedEnergyImpacts_Furnace!AI695</f>
        <v>0.28901740000000004</v>
      </c>
      <c r="M689" s="37">
        <f>NormalizedEnergyImpacts_Furnace!AJ695</f>
        <v>23.121392000000004</v>
      </c>
    </row>
    <row r="690" spans="1:13" x14ac:dyDescent="0.4">
      <c r="A690" t="str">
        <f>NormalizedEnergyImpacts_Furnace!E696</f>
        <v>SCE</v>
      </c>
      <c r="B690" t="str">
        <f>NormalizedEnergyImpacts_Furnace!F696</f>
        <v>s_FSt</v>
      </c>
      <c r="C690" t="str">
        <f>NormalizedEnergyImpacts_Furnace!I696</f>
        <v>CZ16</v>
      </c>
      <c r="D690">
        <f>NormalizedEnergyImpacts_Furnace!Y696</f>
        <v>35</v>
      </c>
      <c r="E690">
        <f>NormalizedEnergyImpacts_Furnace!Z696</f>
        <v>20</v>
      </c>
      <c r="F690" s="142">
        <f>NormalizedEnergyImpacts_Furnace!AA696</f>
        <v>1.75</v>
      </c>
      <c r="G690" s="37">
        <f>NormalizedEnergyImpacts_Furnace!AB696</f>
        <v>140</v>
      </c>
      <c r="H690" s="124">
        <f>NormalizedEnergyImpacts_Furnace!AD696</f>
        <v>60.22</v>
      </c>
      <c r="I690" s="2">
        <f>NormalizedEnergyImpacts_Furnace!AE696</f>
        <v>2.1077000000000004</v>
      </c>
      <c r="J690" s="37">
        <f>NormalizedEnergyImpacts_Furnace!AF696</f>
        <v>168.61600000000004</v>
      </c>
      <c r="K690">
        <f>NormalizedEnergyImpacts_Furnace!AH696</f>
        <v>70.08</v>
      </c>
      <c r="L690" s="162">
        <f>NormalizedEnergyImpacts_Furnace!AI696</f>
        <v>2.4528000000000003</v>
      </c>
      <c r="M690" s="37">
        <f>NormalizedEnergyImpacts_Furnace!AJ696</f>
        <v>196.22400000000002</v>
      </c>
    </row>
    <row r="691" spans="1:13" hidden="1" x14ac:dyDescent="0.4">
      <c r="A691" t="str">
        <f>NormalizedEnergyImpacts_Furnace!E697</f>
        <v>SCE</v>
      </c>
      <c r="B691" t="str">
        <f>NormalizedEnergyImpacts_Furnace!F697</f>
        <v>s_FSt</v>
      </c>
      <c r="C691" t="str">
        <f>NormalizedEnergyImpacts_Furnace!I697</f>
        <v>IOU</v>
      </c>
      <c r="D691">
        <f>NormalizedEnergyImpacts_Furnace!Y697</f>
        <v>8.16</v>
      </c>
      <c r="E691">
        <f>NormalizedEnergyImpacts_Furnace!Z697</f>
        <v>20</v>
      </c>
      <c r="F691" s="142">
        <f>NormalizedEnergyImpacts_Furnace!AA697</f>
        <v>0.40800000000000003</v>
      </c>
      <c r="G691" s="37">
        <f>NormalizedEnergyImpacts_Furnace!AB697</f>
        <v>32.64</v>
      </c>
      <c r="H691" s="124">
        <f>NormalizedEnergyImpacts_Furnace!AD697</f>
        <v>60.22</v>
      </c>
      <c r="I691" s="2">
        <f>NormalizedEnergyImpacts_Furnace!AE697</f>
        <v>0.49139520000000003</v>
      </c>
      <c r="J691" s="37">
        <f>NormalizedEnergyImpacts_Furnace!AF697</f>
        <v>39.311616000000001</v>
      </c>
      <c r="K691" t="b">
        <f>NormalizedEnergyImpacts_Furnace!AH697</f>
        <v>0</v>
      </c>
      <c r="L691" s="162">
        <f>NormalizedEnergyImpacts_Furnace!AI697</f>
        <v>0</v>
      </c>
      <c r="M691" s="37">
        <f>NormalizedEnergyImpacts_Furnace!AJ697</f>
        <v>0</v>
      </c>
    </row>
    <row r="692" spans="1:13" x14ac:dyDescent="0.4">
      <c r="A692" t="str">
        <f>NormalizedEnergyImpacts_Furnace!E698</f>
        <v>SCE</v>
      </c>
      <c r="B692" t="str">
        <f>NormalizedEnergyImpacts_Furnace!F698</f>
        <v>s_Ind</v>
      </c>
      <c r="C692" t="str">
        <f>NormalizedEnergyImpacts_Furnace!I698</f>
        <v>CZ05</v>
      </c>
      <c r="D692">
        <f>NormalizedEnergyImpacts_Furnace!Y698</f>
        <v>1.23</v>
      </c>
      <c r="E692">
        <f>NormalizedEnergyImpacts_Furnace!Z698</f>
        <v>20</v>
      </c>
      <c r="F692" s="142">
        <f>NormalizedEnergyImpacts_Furnace!AA698</f>
        <v>6.1499999999999999E-2</v>
      </c>
      <c r="G692" s="37">
        <f>NormalizedEnergyImpacts_Furnace!AB698</f>
        <v>4.92</v>
      </c>
      <c r="H692" s="124">
        <f>NormalizedEnergyImpacts_Furnace!AD698</f>
        <v>60.22</v>
      </c>
      <c r="I692" s="2">
        <f>NormalizedEnergyImpacts_Furnace!AE698</f>
        <v>7.40706E-2</v>
      </c>
      <c r="J692" s="37">
        <f>NormalizedEnergyImpacts_Furnace!AF698</f>
        <v>5.9256479999999998</v>
      </c>
      <c r="K692">
        <f>NormalizedEnergyImpacts_Furnace!AH698</f>
        <v>38.799999999999997</v>
      </c>
      <c r="L692" s="162">
        <f>NormalizedEnergyImpacts_Furnace!AI698</f>
        <v>4.7723999999999996E-2</v>
      </c>
      <c r="M692" s="37">
        <f>NormalizedEnergyImpacts_Furnace!AJ698</f>
        <v>3.8179199999999995</v>
      </c>
    </row>
    <row r="693" spans="1:13" x14ac:dyDescent="0.4">
      <c r="A693" t="str">
        <f>NormalizedEnergyImpacts_Furnace!E699</f>
        <v>SCE</v>
      </c>
      <c r="B693" t="str">
        <f>NormalizedEnergyImpacts_Furnace!F699</f>
        <v>s_Ind</v>
      </c>
      <c r="C693" t="str">
        <f>NormalizedEnergyImpacts_Furnace!I699</f>
        <v>CZ06</v>
      </c>
      <c r="D693">
        <f>NormalizedEnergyImpacts_Furnace!Y699</f>
        <v>0.5</v>
      </c>
      <c r="E693">
        <f>NormalizedEnergyImpacts_Furnace!Z699</f>
        <v>20</v>
      </c>
      <c r="F693" s="142">
        <f>NormalizedEnergyImpacts_Furnace!AA699</f>
        <v>2.5000000000000001E-2</v>
      </c>
      <c r="G693" s="37">
        <f>NormalizedEnergyImpacts_Furnace!AB699</f>
        <v>2</v>
      </c>
      <c r="H693" s="124">
        <f>NormalizedEnergyImpacts_Furnace!AD699</f>
        <v>60.22</v>
      </c>
      <c r="I693" s="2">
        <f>NormalizedEnergyImpacts_Furnace!AE699</f>
        <v>3.0110000000000001E-2</v>
      </c>
      <c r="J693" s="37">
        <f>NormalizedEnergyImpacts_Furnace!AF699</f>
        <v>2.4088000000000003</v>
      </c>
      <c r="K693">
        <f>NormalizedEnergyImpacts_Furnace!AH699</f>
        <v>93.58</v>
      </c>
      <c r="L693" s="162">
        <f>NormalizedEnergyImpacts_Furnace!AI699</f>
        <v>4.6789999999999998E-2</v>
      </c>
      <c r="M693" s="37">
        <f>NormalizedEnergyImpacts_Furnace!AJ699</f>
        <v>3.7431999999999999</v>
      </c>
    </row>
    <row r="694" spans="1:13" x14ac:dyDescent="0.4">
      <c r="A694" t="str">
        <f>NormalizedEnergyImpacts_Furnace!E700</f>
        <v>SCE</v>
      </c>
      <c r="B694" t="str">
        <f>NormalizedEnergyImpacts_Furnace!F700</f>
        <v>s_Ind</v>
      </c>
      <c r="C694" t="str">
        <f>NormalizedEnergyImpacts_Furnace!I700</f>
        <v>CZ08</v>
      </c>
      <c r="D694">
        <f>NormalizedEnergyImpacts_Furnace!Y700</f>
        <v>0.54800000000000004</v>
      </c>
      <c r="E694">
        <f>NormalizedEnergyImpacts_Furnace!Z700</f>
        <v>20</v>
      </c>
      <c r="F694" s="142">
        <f>NormalizedEnergyImpacts_Furnace!AA700</f>
        <v>2.7400000000000001E-2</v>
      </c>
      <c r="G694" s="37">
        <f>NormalizedEnergyImpacts_Furnace!AB700</f>
        <v>2.1920000000000002</v>
      </c>
      <c r="H694" s="124">
        <f>NormalizedEnergyImpacts_Furnace!AD700</f>
        <v>60.22</v>
      </c>
      <c r="I694" s="2">
        <f>NormalizedEnergyImpacts_Furnace!AE700</f>
        <v>3.3000560000000005E-2</v>
      </c>
      <c r="J694" s="37">
        <f>NormalizedEnergyImpacts_Furnace!AF700</f>
        <v>2.6400448000000005</v>
      </c>
      <c r="K694">
        <f>NormalizedEnergyImpacts_Furnace!AH700</f>
        <v>93.58</v>
      </c>
      <c r="L694" s="162">
        <f>NormalizedEnergyImpacts_Furnace!AI700</f>
        <v>5.1281840000000009E-2</v>
      </c>
      <c r="M694" s="37">
        <f>NormalizedEnergyImpacts_Furnace!AJ700</f>
        <v>4.1025472000000009</v>
      </c>
    </row>
    <row r="695" spans="1:13" x14ac:dyDescent="0.4">
      <c r="A695" t="str">
        <f>NormalizedEnergyImpacts_Furnace!E701</f>
        <v>SCE</v>
      </c>
      <c r="B695" t="str">
        <f>NormalizedEnergyImpacts_Furnace!F701</f>
        <v>s_Ind</v>
      </c>
      <c r="C695" t="str">
        <f>NormalizedEnergyImpacts_Furnace!I701</f>
        <v>CZ09</v>
      </c>
      <c r="D695">
        <f>NormalizedEnergyImpacts_Furnace!Y701</f>
        <v>0.32900000000000001</v>
      </c>
      <c r="E695">
        <f>NormalizedEnergyImpacts_Furnace!Z701</f>
        <v>20</v>
      </c>
      <c r="F695" s="142">
        <f>NormalizedEnergyImpacts_Furnace!AA701</f>
        <v>1.6449999999999999E-2</v>
      </c>
      <c r="G695" s="37">
        <f>NormalizedEnergyImpacts_Furnace!AB701</f>
        <v>1.3159999999999998</v>
      </c>
      <c r="H695" s="124">
        <f>NormalizedEnergyImpacts_Furnace!AD701</f>
        <v>60.22</v>
      </c>
      <c r="I695" s="2">
        <f>NormalizedEnergyImpacts_Furnace!AE701</f>
        <v>1.9812380000000001E-2</v>
      </c>
      <c r="J695" s="37">
        <f>NormalizedEnergyImpacts_Furnace!AF701</f>
        <v>1.5849904000000001</v>
      </c>
      <c r="K695">
        <f>NormalizedEnergyImpacts_Furnace!AH701</f>
        <v>70.08</v>
      </c>
      <c r="L695" s="162">
        <f>NormalizedEnergyImpacts_Furnace!AI701</f>
        <v>2.3056320000000002E-2</v>
      </c>
      <c r="M695" s="37">
        <f>NormalizedEnergyImpacts_Furnace!AJ701</f>
        <v>1.8445056000000002</v>
      </c>
    </row>
    <row r="696" spans="1:13" x14ac:dyDescent="0.4">
      <c r="A696" t="str">
        <f>NormalizedEnergyImpacts_Furnace!E702</f>
        <v>SCE</v>
      </c>
      <c r="B696" t="str">
        <f>NormalizedEnergyImpacts_Furnace!F702</f>
        <v>s_Ind</v>
      </c>
      <c r="C696" t="str">
        <f>NormalizedEnergyImpacts_Furnace!I702</f>
        <v>CZ10</v>
      </c>
      <c r="D696">
        <f>NormalizedEnergyImpacts_Furnace!Y702</f>
        <v>0.53200000000000003</v>
      </c>
      <c r="E696">
        <f>NormalizedEnergyImpacts_Furnace!Z702</f>
        <v>20</v>
      </c>
      <c r="F696" s="142">
        <f>NormalizedEnergyImpacts_Furnace!AA702</f>
        <v>2.6600000000000002E-2</v>
      </c>
      <c r="G696" s="37">
        <f>NormalizedEnergyImpacts_Furnace!AB702</f>
        <v>2.1280000000000001</v>
      </c>
      <c r="H696" s="124">
        <f>NormalizedEnergyImpacts_Furnace!AD702</f>
        <v>60.22</v>
      </c>
      <c r="I696" s="2">
        <f>NormalizedEnergyImpacts_Furnace!AE702</f>
        <v>3.2037040000000003E-2</v>
      </c>
      <c r="J696" s="37">
        <f>NormalizedEnergyImpacts_Furnace!AF702</f>
        <v>2.5629632000000004</v>
      </c>
      <c r="K696">
        <f>NormalizedEnergyImpacts_Furnace!AH702</f>
        <v>49.41</v>
      </c>
      <c r="L696" s="162">
        <f>NormalizedEnergyImpacts_Furnace!AI702</f>
        <v>2.628612E-2</v>
      </c>
      <c r="M696" s="37">
        <f>NormalizedEnergyImpacts_Furnace!AJ702</f>
        <v>2.1028896000000001</v>
      </c>
    </row>
    <row r="697" spans="1:13" x14ac:dyDescent="0.4">
      <c r="A697" t="str">
        <f>NormalizedEnergyImpacts_Furnace!E703</f>
        <v>SCE</v>
      </c>
      <c r="B697" t="str">
        <f>NormalizedEnergyImpacts_Furnace!F703</f>
        <v>s_Ind</v>
      </c>
      <c r="C697" t="str">
        <f>NormalizedEnergyImpacts_Furnace!I703</f>
        <v>CZ13</v>
      </c>
      <c r="D697">
        <f>NormalizedEnergyImpacts_Furnace!Y703</f>
        <v>2.2000000000000002</v>
      </c>
      <c r="E697">
        <f>NormalizedEnergyImpacts_Furnace!Z703</f>
        <v>20</v>
      </c>
      <c r="F697" s="142">
        <f>NormalizedEnergyImpacts_Furnace!AA703</f>
        <v>0.11000000000000001</v>
      </c>
      <c r="G697" s="37">
        <f>NormalizedEnergyImpacts_Furnace!AB703</f>
        <v>8.8000000000000007</v>
      </c>
      <c r="H697" s="124">
        <f>NormalizedEnergyImpacts_Furnace!AD703</f>
        <v>60.22</v>
      </c>
      <c r="I697" s="2">
        <f>NormalizedEnergyImpacts_Furnace!AE703</f>
        <v>0.13248400000000002</v>
      </c>
      <c r="J697" s="37">
        <f>NormalizedEnergyImpacts_Furnace!AF703</f>
        <v>10.598720000000002</v>
      </c>
      <c r="K697">
        <f>NormalizedEnergyImpacts_Furnace!AH703</f>
        <v>89.42</v>
      </c>
      <c r="L697" s="162">
        <f>NormalizedEnergyImpacts_Furnace!AI703</f>
        <v>0.19672400000000001</v>
      </c>
      <c r="M697" s="37">
        <f>NormalizedEnergyImpacts_Furnace!AJ703</f>
        <v>15.737920000000001</v>
      </c>
    </row>
    <row r="698" spans="1:13" x14ac:dyDescent="0.4">
      <c r="A698" t="str">
        <f>NormalizedEnergyImpacts_Furnace!E704</f>
        <v>SCE</v>
      </c>
      <c r="B698" t="str">
        <f>NormalizedEnergyImpacts_Furnace!F704</f>
        <v>s_Ind</v>
      </c>
      <c r="C698" t="str">
        <f>NormalizedEnergyImpacts_Furnace!I704</f>
        <v>CZ14</v>
      </c>
      <c r="D698">
        <f>NormalizedEnergyImpacts_Furnace!Y704</f>
        <v>2.9</v>
      </c>
      <c r="E698">
        <f>NormalizedEnergyImpacts_Furnace!Z704</f>
        <v>20</v>
      </c>
      <c r="F698" s="142">
        <f>NormalizedEnergyImpacts_Furnace!AA704</f>
        <v>0.14499999999999999</v>
      </c>
      <c r="G698" s="37">
        <f>NormalizedEnergyImpacts_Furnace!AB704</f>
        <v>11.6</v>
      </c>
      <c r="H698" s="124">
        <f>NormalizedEnergyImpacts_Furnace!AD704</f>
        <v>60.22</v>
      </c>
      <c r="I698" s="2">
        <f>NormalizedEnergyImpacts_Furnace!AE704</f>
        <v>0.17463799999999999</v>
      </c>
      <c r="J698" s="37">
        <f>NormalizedEnergyImpacts_Furnace!AF704</f>
        <v>13.971039999999999</v>
      </c>
      <c r="K698">
        <f>NormalizedEnergyImpacts_Furnace!AH704</f>
        <v>49.41</v>
      </c>
      <c r="L698" s="162">
        <f>NormalizedEnergyImpacts_Furnace!AI704</f>
        <v>0.14328899999999997</v>
      </c>
      <c r="M698" s="37">
        <f>NormalizedEnergyImpacts_Furnace!AJ704</f>
        <v>11.463119999999998</v>
      </c>
    </row>
    <row r="699" spans="1:13" x14ac:dyDescent="0.4">
      <c r="A699" t="str">
        <f>NormalizedEnergyImpacts_Furnace!E705</f>
        <v>SCE</v>
      </c>
      <c r="B699" t="str">
        <f>NormalizedEnergyImpacts_Furnace!F705</f>
        <v>s_Ind</v>
      </c>
      <c r="C699" t="str">
        <f>NormalizedEnergyImpacts_Furnace!I705</f>
        <v>CZ15</v>
      </c>
      <c r="D699">
        <f>NormalizedEnergyImpacts_Furnace!Y705</f>
        <v>0.218</v>
      </c>
      <c r="E699">
        <f>NormalizedEnergyImpacts_Furnace!Z705</f>
        <v>20</v>
      </c>
      <c r="F699" s="142">
        <f>NormalizedEnergyImpacts_Furnace!AA705</f>
        <v>1.09E-2</v>
      </c>
      <c r="G699" s="37">
        <f>NormalizedEnergyImpacts_Furnace!AB705</f>
        <v>0.872</v>
      </c>
      <c r="H699" s="124">
        <f>NormalizedEnergyImpacts_Furnace!AD705</f>
        <v>60.22</v>
      </c>
      <c r="I699" s="2">
        <f>NormalizedEnergyImpacts_Furnace!AE705</f>
        <v>1.3127959999999999E-2</v>
      </c>
      <c r="J699" s="37">
        <f>NormalizedEnergyImpacts_Furnace!AF705</f>
        <v>1.0502368</v>
      </c>
      <c r="K699">
        <f>NormalizedEnergyImpacts_Furnace!AH705</f>
        <v>69.98</v>
      </c>
      <c r="L699" s="162">
        <f>NormalizedEnergyImpacts_Furnace!AI705</f>
        <v>1.5255639999999999E-2</v>
      </c>
      <c r="M699" s="37">
        <f>NormalizedEnergyImpacts_Furnace!AJ705</f>
        <v>1.2204511999999998</v>
      </c>
    </row>
    <row r="700" spans="1:13" x14ac:dyDescent="0.4">
      <c r="A700" t="str">
        <f>NormalizedEnergyImpacts_Furnace!E706</f>
        <v>SCE</v>
      </c>
      <c r="B700" t="str">
        <f>NormalizedEnergyImpacts_Furnace!F706</f>
        <v>s_Ind</v>
      </c>
      <c r="C700" t="str">
        <f>NormalizedEnergyImpacts_Furnace!I706</f>
        <v>CZ16</v>
      </c>
      <c r="D700">
        <f>NormalizedEnergyImpacts_Furnace!Y706</f>
        <v>8.34</v>
      </c>
      <c r="E700">
        <f>NormalizedEnergyImpacts_Furnace!Z706</f>
        <v>20</v>
      </c>
      <c r="F700" s="142">
        <f>NormalizedEnergyImpacts_Furnace!AA706</f>
        <v>0.41699999999999998</v>
      </c>
      <c r="G700" s="37">
        <f>NormalizedEnergyImpacts_Furnace!AB706</f>
        <v>33.36</v>
      </c>
      <c r="H700" s="124">
        <f>NormalizedEnergyImpacts_Furnace!AD706</f>
        <v>60.22</v>
      </c>
      <c r="I700" s="2">
        <f>NormalizedEnergyImpacts_Furnace!AE706</f>
        <v>0.50223479999999998</v>
      </c>
      <c r="J700" s="37">
        <f>NormalizedEnergyImpacts_Furnace!AF706</f>
        <v>40.178784</v>
      </c>
      <c r="K700">
        <f>NormalizedEnergyImpacts_Furnace!AH706</f>
        <v>70.08</v>
      </c>
      <c r="L700" s="162">
        <f>NormalizedEnergyImpacts_Furnace!AI706</f>
        <v>0.58446719999999996</v>
      </c>
      <c r="M700" s="37">
        <f>NormalizedEnergyImpacts_Furnace!AJ706</f>
        <v>46.757375999999994</v>
      </c>
    </row>
    <row r="701" spans="1:13" hidden="1" x14ac:dyDescent="0.4">
      <c r="A701" t="str">
        <f>NormalizedEnergyImpacts_Furnace!E707</f>
        <v>SCE</v>
      </c>
      <c r="B701" t="str">
        <f>NormalizedEnergyImpacts_Furnace!F707</f>
        <v>s_Ind</v>
      </c>
      <c r="C701" t="str">
        <f>NormalizedEnergyImpacts_Furnace!I707</f>
        <v>IOU</v>
      </c>
      <c r="D701">
        <f>NormalizedEnergyImpacts_Furnace!Y707</f>
        <v>0.78300000000000003</v>
      </c>
      <c r="E701">
        <f>NormalizedEnergyImpacts_Furnace!Z707</f>
        <v>20</v>
      </c>
      <c r="F701" s="142">
        <f>NormalizedEnergyImpacts_Furnace!AA707</f>
        <v>3.9150000000000004E-2</v>
      </c>
      <c r="G701" s="37">
        <f>NormalizedEnergyImpacts_Furnace!AB707</f>
        <v>3.1320000000000006</v>
      </c>
      <c r="H701" s="124">
        <f>NormalizedEnergyImpacts_Furnace!AD707</f>
        <v>60.22</v>
      </c>
      <c r="I701" s="2">
        <f>NormalizedEnergyImpacts_Furnace!AE707</f>
        <v>4.7152260000000001E-2</v>
      </c>
      <c r="J701" s="37">
        <f>NormalizedEnergyImpacts_Furnace!AF707</f>
        <v>3.7721808000000001</v>
      </c>
      <c r="K701" t="b">
        <f>NormalizedEnergyImpacts_Furnace!AH707</f>
        <v>0</v>
      </c>
      <c r="L701" s="162">
        <f>NormalizedEnergyImpacts_Furnace!AI707</f>
        <v>0</v>
      </c>
      <c r="M701" s="37">
        <f>NormalizedEnergyImpacts_Furnace!AJ707</f>
        <v>0</v>
      </c>
    </row>
    <row r="702" spans="1:13" x14ac:dyDescent="0.4">
      <c r="A702" t="str">
        <f>NormalizedEnergyImpacts_Furnace!E708</f>
        <v>SCE</v>
      </c>
      <c r="B702" t="str">
        <f>NormalizedEnergyImpacts_Furnace!F708</f>
        <v>s_MiC</v>
      </c>
      <c r="C702" t="str">
        <f>NormalizedEnergyImpacts_Furnace!I708</f>
        <v>CZ05</v>
      </c>
      <c r="D702">
        <f>NormalizedEnergyImpacts_Furnace!Y708</f>
        <v>9.1300000000000008</v>
      </c>
      <c r="E702">
        <f>NormalizedEnergyImpacts_Furnace!Z708</f>
        <v>20</v>
      </c>
      <c r="F702" s="142">
        <f>NormalizedEnergyImpacts_Furnace!AA708</f>
        <v>0.45650000000000002</v>
      </c>
      <c r="G702" s="37">
        <f>NormalizedEnergyImpacts_Furnace!AB708</f>
        <v>36.520000000000003</v>
      </c>
      <c r="H702" s="124">
        <f>NormalizedEnergyImpacts_Furnace!AD708</f>
        <v>60.22</v>
      </c>
      <c r="I702" s="2">
        <f>NormalizedEnergyImpacts_Furnace!AE708</f>
        <v>0.54980860000000009</v>
      </c>
      <c r="J702" s="37">
        <f>NormalizedEnergyImpacts_Furnace!AF708</f>
        <v>43.984688000000006</v>
      </c>
      <c r="K702">
        <f>NormalizedEnergyImpacts_Furnace!AH708</f>
        <v>38.799999999999997</v>
      </c>
      <c r="L702" s="162">
        <f>NormalizedEnergyImpacts_Furnace!AI708</f>
        <v>0.354244</v>
      </c>
      <c r="M702" s="37">
        <f>NormalizedEnergyImpacts_Furnace!AJ708</f>
        <v>28.33952</v>
      </c>
    </row>
    <row r="703" spans="1:13" x14ac:dyDescent="0.4">
      <c r="A703" t="str">
        <f>NormalizedEnergyImpacts_Furnace!E709</f>
        <v>SCE</v>
      </c>
      <c r="B703" t="str">
        <f>NormalizedEnergyImpacts_Furnace!F709</f>
        <v>s_MiC</v>
      </c>
      <c r="C703" t="str">
        <f>NormalizedEnergyImpacts_Furnace!I709</f>
        <v>CZ06</v>
      </c>
      <c r="D703">
        <f>NormalizedEnergyImpacts_Furnace!Y709</f>
        <v>4.88</v>
      </c>
      <c r="E703">
        <f>NormalizedEnergyImpacts_Furnace!Z709</f>
        <v>20</v>
      </c>
      <c r="F703" s="142">
        <f>NormalizedEnergyImpacts_Furnace!AA709</f>
        <v>0.24399999999999999</v>
      </c>
      <c r="G703" s="37">
        <f>NormalizedEnergyImpacts_Furnace!AB709</f>
        <v>19.52</v>
      </c>
      <c r="H703" s="124">
        <f>NormalizedEnergyImpacts_Furnace!AD709</f>
        <v>60.22</v>
      </c>
      <c r="I703" s="2">
        <f>NormalizedEnergyImpacts_Furnace!AE709</f>
        <v>0.29387359999999996</v>
      </c>
      <c r="J703" s="37">
        <f>NormalizedEnergyImpacts_Furnace!AF709</f>
        <v>23.509887999999997</v>
      </c>
      <c r="K703">
        <f>NormalizedEnergyImpacts_Furnace!AH709</f>
        <v>93.58</v>
      </c>
      <c r="L703" s="162">
        <f>NormalizedEnergyImpacts_Furnace!AI709</f>
        <v>0.45667039999999998</v>
      </c>
      <c r="M703" s="37">
        <f>NormalizedEnergyImpacts_Furnace!AJ709</f>
        <v>36.533631999999997</v>
      </c>
    </row>
    <row r="704" spans="1:13" x14ac:dyDescent="0.4">
      <c r="A704" t="str">
        <f>NormalizedEnergyImpacts_Furnace!E710</f>
        <v>SCE</v>
      </c>
      <c r="B704" t="str">
        <f>NormalizedEnergyImpacts_Furnace!F710</f>
        <v>s_MiC</v>
      </c>
      <c r="C704" t="str">
        <f>NormalizedEnergyImpacts_Furnace!I710</f>
        <v>CZ08</v>
      </c>
      <c r="D704">
        <f>NormalizedEnergyImpacts_Furnace!Y710</f>
        <v>4.63</v>
      </c>
      <c r="E704">
        <f>NormalizedEnergyImpacts_Furnace!Z710</f>
        <v>20</v>
      </c>
      <c r="F704" s="142">
        <f>NormalizedEnergyImpacts_Furnace!AA710</f>
        <v>0.23149999999999998</v>
      </c>
      <c r="G704" s="37">
        <f>NormalizedEnergyImpacts_Furnace!AB710</f>
        <v>18.52</v>
      </c>
      <c r="H704" s="124">
        <f>NormalizedEnergyImpacts_Furnace!AD710</f>
        <v>60.22</v>
      </c>
      <c r="I704" s="2">
        <f>NormalizedEnergyImpacts_Furnace!AE710</f>
        <v>0.27881859999999997</v>
      </c>
      <c r="J704" s="37">
        <f>NormalizedEnergyImpacts_Furnace!AF710</f>
        <v>22.305487999999997</v>
      </c>
      <c r="K704">
        <f>NormalizedEnergyImpacts_Furnace!AH710</f>
        <v>93.58</v>
      </c>
      <c r="L704" s="162">
        <f>NormalizedEnergyImpacts_Furnace!AI710</f>
        <v>0.43327539999999998</v>
      </c>
      <c r="M704" s="37">
        <f>NormalizedEnergyImpacts_Furnace!AJ710</f>
        <v>34.662031999999996</v>
      </c>
    </row>
    <row r="705" spans="1:13" x14ac:dyDescent="0.4">
      <c r="A705" t="str">
        <f>NormalizedEnergyImpacts_Furnace!E711</f>
        <v>SCE</v>
      </c>
      <c r="B705" t="str">
        <f>NormalizedEnergyImpacts_Furnace!F711</f>
        <v>s_MiC</v>
      </c>
      <c r="C705" t="str">
        <f>NormalizedEnergyImpacts_Furnace!I711</f>
        <v>CZ09</v>
      </c>
      <c r="D705">
        <f>NormalizedEnergyImpacts_Furnace!Y711</f>
        <v>4.4000000000000004</v>
      </c>
      <c r="E705">
        <f>NormalizedEnergyImpacts_Furnace!Z711</f>
        <v>20</v>
      </c>
      <c r="F705" s="142">
        <f>NormalizedEnergyImpacts_Furnace!AA711</f>
        <v>0.22000000000000003</v>
      </c>
      <c r="G705" s="37">
        <f>NormalizedEnergyImpacts_Furnace!AB711</f>
        <v>17.600000000000001</v>
      </c>
      <c r="H705" s="124">
        <f>NormalizedEnergyImpacts_Furnace!AD711</f>
        <v>60.22</v>
      </c>
      <c r="I705" s="2">
        <f>NormalizedEnergyImpacts_Furnace!AE711</f>
        <v>0.26496800000000004</v>
      </c>
      <c r="J705" s="37">
        <f>NormalizedEnergyImpacts_Furnace!AF711</f>
        <v>21.197440000000004</v>
      </c>
      <c r="K705">
        <f>NormalizedEnergyImpacts_Furnace!AH711</f>
        <v>70.08</v>
      </c>
      <c r="L705" s="162">
        <f>NormalizedEnergyImpacts_Furnace!AI711</f>
        <v>0.30835200000000001</v>
      </c>
      <c r="M705" s="37">
        <f>NormalizedEnergyImpacts_Furnace!AJ711</f>
        <v>24.66816</v>
      </c>
    </row>
    <row r="706" spans="1:13" x14ac:dyDescent="0.4">
      <c r="A706" t="str">
        <f>NormalizedEnergyImpacts_Furnace!E712</f>
        <v>SCE</v>
      </c>
      <c r="B706" t="str">
        <f>NormalizedEnergyImpacts_Furnace!F712</f>
        <v>s_MiC</v>
      </c>
      <c r="C706" t="str">
        <f>NormalizedEnergyImpacts_Furnace!I712</f>
        <v>CZ10</v>
      </c>
      <c r="D706">
        <f>NormalizedEnergyImpacts_Furnace!Y712</f>
        <v>5.29</v>
      </c>
      <c r="E706">
        <f>NormalizedEnergyImpacts_Furnace!Z712</f>
        <v>20</v>
      </c>
      <c r="F706" s="142">
        <f>NormalizedEnergyImpacts_Furnace!AA712</f>
        <v>0.26450000000000001</v>
      </c>
      <c r="G706" s="37">
        <f>NormalizedEnergyImpacts_Furnace!AB712</f>
        <v>21.16</v>
      </c>
      <c r="H706" s="124">
        <f>NormalizedEnergyImpacts_Furnace!AD712</f>
        <v>60.22</v>
      </c>
      <c r="I706" s="2">
        <f>NormalizedEnergyImpacts_Furnace!AE712</f>
        <v>0.31856380000000001</v>
      </c>
      <c r="J706" s="37">
        <f>NormalizedEnergyImpacts_Furnace!AF712</f>
        <v>25.485104</v>
      </c>
      <c r="K706">
        <f>NormalizedEnergyImpacts_Furnace!AH712</f>
        <v>49.41</v>
      </c>
      <c r="L706" s="162">
        <f>NormalizedEnergyImpacts_Furnace!AI712</f>
        <v>0.26137890000000003</v>
      </c>
      <c r="M706" s="37">
        <f>NormalizedEnergyImpacts_Furnace!AJ712</f>
        <v>20.910312000000001</v>
      </c>
    </row>
    <row r="707" spans="1:13" x14ac:dyDescent="0.4">
      <c r="A707" t="str">
        <f>NormalizedEnergyImpacts_Furnace!E713</f>
        <v>SCE</v>
      </c>
      <c r="B707" t="str">
        <f>NormalizedEnergyImpacts_Furnace!F713</f>
        <v>s_MiC</v>
      </c>
      <c r="C707" t="str">
        <f>NormalizedEnergyImpacts_Furnace!I713</f>
        <v>CZ13</v>
      </c>
      <c r="D707">
        <f>NormalizedEnergyImpacts_Furnace!Y713</f>
        <v>11.6</v>
      </c>
      <c r="E707">
        <f>NormalizedEnergyImpacts_Furnace!Z713</f>
        <v>20</v>
      </c>
      <c r="F707" s="142">
        <f>NormalizedEnergyImpacts_Furnace!AA713</f>
        <v>0.57999999999999996</v>
      </c>
      <c r="G707" s="37">
        <f>NormalizedEnergyImpacts_Furnace!AB713</f>
        <v>46.4</v>
      </c>
      <c r="H707" s="124">
        <f>NormalizedEnergyImpacts_Furnace!AD713</f>
        <v>60.22</v>
      </c>
      <c r="I707" s="2">
        <f>NormalizedEnergyImpacts_Furnace!AE713</f>
        <v>0.69855199999999995</v>
      </c>
      <c r="J707" s="37">
        <f>NormalizedEnergyImpacts_Furnace!AF713</f>
        <v>55.884159999999994</v>
      </c>
      <c r="K707">
        <f>NormalizedEnergyImpacts_Furnace!AH713</f>
        <v>89.42</v>
      </c>
      <c r="L707" s="162">
        <f>NormalizedEnergyImpacts_Furnace!AI713</f>
        <v>1.037272</v>
      </c>
      <c r="M707" s="37">
        <f>NormalizedEnergyImpacts_Furnace!AJ713</f>
        <v>82.981759999999994</v>
      </c>
    </row>
    <row r="708" spans="1:13" x14ac:dyDescent="0.4">
      <c r="A708" t="str">
        <f>NormalizedEnergyImpacts_Furnace!E714</f>
        <v>SCE</v>
      </c>
      <c r="B708" t="str">
        <f>NormalizedEnergyImpacts_Furnace!F714</f>
        <v>s_MiC</v>
      </c>
      <c r="C708" t="str">
        <f>NormalizedEnergyImpacts_Furnace!I714</f>
        <v>CZ14</v>
      </c>
      <c r="D708">
        <f>NormalizedEnergyImpacts_Furnace!Y714</f>
        <v>13.5</v>
      </c>
      <c r="E708">
        <f>NormalizedEnergyImpacts_Furnace!Z714</f>
        <v>20</v>
      </c>
      <c r="F708" s="142">
        <f>NormalizedEnergyImpacts_Furnace!AA714</f>
        <v>0.67500000000000004</v>
      </c>
      <c r="G708" s="37">
        <f>NormalizedEnergyImpacts_Furnace!AB714</f>
        <v>54</v>
      </c>
      <c r="H708" s="124">
        <f>NormalizedEnergyImpacts_Furnace!AD714</f>
        <v>60.22</v>
      </c>
      <c r="I708" s="2">
        <f>NormalizedEnergyImpacts_Furnace!AE714</f>
        <v>0.81296999999999997</v>
      </c>
      <c r="J708" s="37">
        <f>NormalizedEnergyImpacts_Furnace!AF714</f>
        <v>65.037599999999998</v>
      </c>
      <c r="K708">
        <f>NormalizedEnergyImpacts_Furnace!AH714</f>
        <v>49.41</v>
      </c>
      <c r="L708" s="162">
        <f>NormalizedEnergyImpacts_Furnace!AI714</f>
        <v>0.66703499999999993</v>
      </c>
      <c r="M708" s="37">
        <f>NormalizedEnergyImpacts_Furnace!AJ714</f>
        <v>53.362799999999993</v>
      </c>
    </row>
    <row r="709" spans="1:13" x14ac:dyDescent="0.4">
      <c r="A709" t="str">
        <f>NormalizedEnergyImpacts_Furnace!E715</f>
        <v>SCE</v>
      </c>
      <c r="B709" t="str">
        <f>NormalizedEnergyImpacts_Furnace!F715</f>
        <v>s_MiC</v>
      </c>
      <c r="C709" t="str">
        <f>NormalizedEnergyImpacts_Furnace!I715</f>
        <v>CZ15</v>
      </c>
      <c r="D709">
        <f>NormalizedEnergyImpacts_Furnace!Y715</f>
        <v>1.96</v>
      </c>
      <c r="E709">
        <f>NormalizedEnergyImpacts_Furnace!Z715</f>
        <v>20</v>
      </c>
      <c r="F709" s="142">
        <f>NormalizedEnergyImpacts_Furnace!AA715</f>
        <v>9.8000000000000004E-2</v>
      </c>
      <c r="G709" s="37">
        <f>NormalizedEnergyImpacts_Furnace!AB715</f>
        <v>7.84</v>
      </c>
      <c r="H709" s="124">
        <f>NormalizedEnergyImpacts_Furnace!AD715</f>
        <v>60.22</v>
      </c>
      <c r="I709" s="2">
        <f>NormalizedEnergyImpacts_Furnace!AE715</f>
        <v>0.11803119999999999</v>
      </c>
      <c r="J709" s="37">
        <f>NormalizedEnergyImpacts_Furnace!AF715</f>
        <v>9.4424959999999984</v>
      </c>
      <c r="K709">
        <f>NormalizedEnergyImpacts_Furnace!AH715</f>
        <v>69.98</v>
      </c>
      <c r="L709" s="162">
        <f>NormalizedEnergyImpacts_Furnace!AI715</f>
        <v>0.1371608</v>
      </c>
      <c r="M709" s="37">
        <f>NormalizedEnergyImpacts_Furnace!AJ715</f>
        <v>10.972864</v>
      </c>
    </row>
    <row r="710" spans="1:13" x14ac:dyDescent="0.4">
      <c r="A710" t="str">
        <f>NormalizedEnergyImpacts_Furnace!E716</f>
        <v>SCE</v>
      </c>
      <c r="B710" t="str">
        <f>NormalizedEnergyImpacts_Furnace!F716</f>
        <v>s_MiC</v>
      </c>
      <c r="C710" t="str">
        <f>NormalizedEnergyImpacts_Furnace!I716</f>
        <v>CZ16</v>
      </c>
      <c r="D710">
        <f>NormalizedEnergyImpacts_Furnace!Y716</f>
        <v>36.299999999999997</v>
      </c>
      <c r="E710">
        <f>NormalizedEnergyImpacts_Furnace!Z716</f>
        <v>20</v>
      </c>
      <c r="F710" s="142">
        <f>NormalizedEnergyImpacts_Furnace!AA716</f>
        <v>1.8149999999999999</v>
      </c>
      <c r="G710" s="37">
        <f>NormalizedEnergyImpacts_Furnace!AB716</f>
        <v>145.19999999999999</v>
      </c>
      <c r="H710" s="124">
        <f>NormalizedEnergyImpacts_Furnace!AD716</f>
        <v>60.22</v>
      </c>
      <c r="I710" s="2">
        <f>NormalizedEnergyImpacts_Furnace!AE716</f>
        <v>2.1859859999999998</v>
      </c>
      <c r="J710" s="37">
        <f>NormalizedEnergyImpacts_Furnace!AF716</f>
        <v>174.87887999999998</v>
      </c>
      <c r="K710">
        <f>NormalizedEnergyImpacts_Furnace!AH716</f>
        <v>70.08</v>
      </c>
      <c r="L710" s="162">
        <f>NormalizedEnergyImpacts_Furnace!AI716</f>
        <v>2.5439039999999999</v>
      </c>
      <c r="M710" s="37">
        <f>NormalizedEnergyImpacts_Furnace!AJ716</f>
        <v>203.51231999999999</v>
      </c>
    </row>
    <row r="711" spans="1:13" hidden="1" x14ac:dyDescent="0.4">
      <c r="A711" t="str">
        <f>NormalizedEnergyImpacts_Furnace!E717</f>
        <v>SCE</v>
      </c>
      <c r="B711" t="str">
        <f>NormalizedEnergyImpacts_Furnace!F717</f>
        <v>s_MiC</v>
      </c>
      <c r="C711" t="str">
        <f>NormalizedEnergyImpacts_Furnace!I717</f>
        <v>IOU</v>
      </c>
      <c r="D711">
        <f>NormalizedEnergyImpacts_Furnace!Y717</f>
        <v>5.77</v>
      </c>
      <c r="E711">
        <f>NormalizedEnergyImpacts_Furnace!Z717</f>
        <v>20</v>
      </c>
      <c r="F711" s="142">
        <f>NormalizedEnergyImpacts_Furnace!AA717</f>
        <v>0.28849999999999998</v>
      </c>
      <c r="G711" s="37">
        <f>NormalizedEnergyImpacts_Furnace!AB717</f>
        <v>23.08</v>
      </c>
      <c r="H711" s="124">
        <f>NormalizedEnergyImpacts_Furnace!AD717</f>
        <v>60.22</v>
      </c>
      <c r="I711" s="2">
        <f>NormalizedEnergyImpacts_Furnace!AE717</f>
        <v>0.34746939999999998</v>
      </c>
      <c r="J711" s="37">
        <f>NormalizedEnergyImpacts_Furnace!AF717</f>
        <v>27.797552</v>
      </c>
      <c r="K711" t="b">
        <f>NormalizedEnergyImpacts_Furnace!AH717</f>
        <v>0</v>
      </c>
      <c r="L711" s="162">
        <f>NormalizedEnergyImpacts_Furnace!AI717</f>
        <v>0</v>
      </c>
      <c r="M711" s="37">
        <f>NormalizedEnergyImpacts_Furnace!AJ717</f>
        <v>0</v>
      </c>
    </row>
    <row r="712" spans="1:13" x14ac:dyDescent="0.4">
      <c r="A712" t="str">
        <f>NormalizedEnergyImpacts_Furnace!E718</f>
        <v>SCE</v>
      </c>
      <c r="B712" t="str">
        <f>NormalizedEnergyImpacts_Furnace!F718</f>
        <v>s_TCU</v>
      </c>
      <c r="C712" t="str">
        <f>NormalizedEnergyImpacts_Furnace!I718</f>
        <v>CZ05</v>
      </c>
      <c r="D712">
        <f>NormalizedEnergyImpacts_Furnace!Y718</f>
        <v>2.2400000000000002</v>
      </c>
      <c r="E712">
        <f>NormalizedEnergyImpacts_Furnace!Z718</f>
        <v>20</v>
      </c>
      <c r="F712" s="142">
        <f>NormalizedEnergyImpacts_Furnace!AA718</f>
        <v>0.11200000000000002</v>
      </c>
      <c r="G712" s="37">
        <f>NormalizedEnergyImpacts_Furnace!AB718</f>
        <v>8.9600000000000009</v>
      </c>
      <c r="H712" s="124">
        <f>NormalizedEnergyImpacts_Furnace!AD718</f>
        <v>60.22</v>
      </c>
      <c r="I712" s="2">
        <f>NormalizedEnergyImpacts_Furnace!AE718</f>
        <v>0.13489280000000001</v>
      </c>
      <c r="J712" s="37">
        <f>NormalizedEnergyImpacts_Furnace!AF718</f>
        <v>10.791424000000001</v>
      </c>
      <c r="K712">
        <f>NormalizedEnergyImpacts_Furnace!AH718</f>
        <v>38.799999999999997</v>
      </c>
      <c r="L712" s="162">
        <f>NormalizedEnergyImpacts_Furnace!AI718</f>
        <v>8.6912000000000003E-2</v>
      </c>
      <c r="M712" s="37">
        <f>NormalizedEnergyImpacts_Furnace!AJ718</f>
        <v>6.95296</v>
      </c>
    </row>
    <row r="713" spans="1:13" x14ac:dyDescent="0.4">
      <c r="A713" t="str">
        <f>NormalizedEnergyImpacts_Furnace!E719</f>
        <v>SCE</v>
      </c>
      <c r="B713" t="str">
        <f>NormalizedEnergyImpacts_Furnace!F719</f>
        <v>s_TCU</v>
      </c>
      <c r="C713" t="str">
        <f>NormalizedEnergyImpacts_Furnace!I719</f>
        <v>CZ06</v>
      </c>
      <c r="D713">
        <f>NormalizedEnergyImpacts_Furnace!Y719</f>
        <v>1.02</v>
      </c>
      <c r="E713">
        <f>NormalizedEnergyImpacts_Furnace!Z719</f>
        <v>20</v>
      </c>
      <c r="F713" s="142">
        <f>NormalizedEnergyImpacts_Furnace!AA719</f>
        <v>5.1000000000000004E-2</v>
      </c>
      <c r="G713" s="37">
        <f>NormalizedEnergyImpacts_Furnace!AB719</f>
        <v>4.08</v>
      </c>
      <c r="H713" s="124">
        <f>NormalizedEnergyImpacts_Furnace!AD719</f>
        <v>60.22</v>
      </c>
      <c r="I713" s="2">
        <f>NormalizedEnergyImpacts_Furnace!AE719</f>
        <v>6.1424400000000004E-2</v>
      </c>
      <c r="J713" s="37">
        <f>NormalizedEnergyImpacts_Furnace!AF719</f>
        <v>4.9139520000000001</v>
      </c>
      <c r="K713">
        <f>NormalizedEnergyImpacts_Furnace!AH719</f>
        <v>93.58</v>
      </c>
      <c r="L713" s="162">
        <f>NormalizedEnergyImpacts_Furnace!AI719</f>
        <v>9.5451600000000011E-2</v>
      </c>
      <c r="M713" s="37">
        <f>NormalizedEnergyImpacts_Furnace!AJ719</f>
        <v>7.6361280000000011</v>
      </c>
    </row>
    <row r="714" spans="1:13" x14ac:dyDescent="0.4">
      <c r="A714" t="str">
        <f>NormalizedEnergyImpacts_Furnace!E720</f>
        <v>SCE</v>
      </c>
      <c r="B714" t="str">
        <f>NormalizedEnergyImpacts_Furnace!F720</f>
        <v>s_TCU</v>
      </c>
      <c r="C714" t="str">
        <f>NormalizedEnergyImpacts_Furnace!I720</f>
        <v>CZ08</v>
      </c>
      <c r="D714">
        <f>NormalizedEnergyImpacts_Furnace!Y720</f>
        <v>1.05</v>
      </c>
      <c r="E714">
        <f>NormalizedEnergyImpacts_Furnace!Z720</f>
        <v>20</v>
      </c>
      <c r="F714" s="142">
        <f>NormalizedEnergyImpacts_Furnace!AA720</f>
        <v>5.2500000000000005E-2</v>
      </c>
      <c r="G714" s="37">
        <f>NormalizedEnergyImpacts_Furnace!AB720</f>
        <v>4.2</v>
      </c>
      <c r="H714" s="124">
        <f>NormalizedEnergyImpacts_Furnace!AD720</f>
        <v>60.22</v>
      </c>
      <c r="I714" s="2">
        <f>NormalizedEnergyImpacts_Furnace!AE720</f>
        <v>6.3231000000000009E-2</v>
      </c>
      <c r="J714" s="37">
        <f>NormalizedEnergyImpacts_Furnace!AF720</f>
        <v>5.0584800000000012</v>
      </c>
      <c r="K714">
        <f>NormalizedEnergyImpacts_Furnace!AH720</f>
        <v>93.58</v>
      </c>
      <c r="L714" s="162">
        <f>NormalizedEnergyImpacts_Furnace!AI720</f>
        <v>9.8259000000000013E-2</v>
      </c>
      <c r="M714" s="37">
        <f>NormalizedEnergyImpacts_Furnace!AJ720</f>
        <v>7.8607200000000006</v>
      </c>
    </row>
    <row r="715" spans="1:13" x14ac:dyDescent="0.4">
      <c r="A715" t="str">
        <f>NormalizedEnergyImpacts_Furnace!E721</f>
        <v>SCE</v>
      </c>
      <c r="B715" t="str">
        <f>NormalizedEnergyImpacts_Furnace!F721</f>
        <v>s_TCU</v>
      </c>
      <c r="C715" t="str">
        <f>NormalizedEnergyImpacts_Furnace!I721</f>
        <v>CZ09</v>
      </c>
      <c r="D715">
        <f>NormalizedEnergyImpacts_Furnace!Y721</f>
        <v>0.752</v>
      </c>
      <c r="E715">
        <f>NormalizedEnergyImpacts_Furnace!Z721</f>
        <v>20</v>
      </c>
      <c r="F715" s="142">
        <f>NormalizedEnergyImpacts_Furnace!AA721</f>
        <v>3.7600000000000001E-2</v>
      </c>
      <c r="G715" s="37">
        <f>NormalizedEnergyImpacts_Furnace!AB721</f>
        <v>3.008</v>
      </c>
      <c r="H715" s="124">
        <f>NormalizedEnergyImpacts_Furnace!AD721</f>
        <v>60.22</v>
      </c>
      <c r="I715" s="2">
        <f>NormalizedEnergyImpacts_Furnace!AE721</f>
        <v>4.5285439999999996E-2</v>
      </c>
      <c r="J715" s="37">
        <f>NormalizedEnergyImpacts_Furnace!AF721</f>
        <v>3.6228351999999999</v>
      </c>
      <c r="K715">
        <f>NormalizedEnergyImpacts_Furnace!AH721</f>
        <v>70.08</v>
      </c>
      <c r="L715" s="162">
        <f>NormalizedEnergyImpacts_Furnace!AI721</f>
        <v>5.2700159999999996E-2</v>
      </c>
      <c r="M715" s="37">
        <f>NormalizedEnergyImpacts_Furnace!AJ721</f>
        <v>4.2160127999999997</v>
      </c>
    </row>
    <row r="716" spans="1:13" x14ac:dyDescent="0.4">
      <c r="A716" t="str">
        <f>NormalizedEnergyImpacts_Furnace!E722</f>
        <v>SCE</v>
      </c>
      <c r="B716" t="str">
        <f>NormalizedEnergyImpacts_Furnace!F722</f>
        <v>s_TCU</v>
      </c>
      <c r="C716" t="str">
        <f>NormalizedEnergyImpacts_Furnace!I722</f>
        <v>CZ10</v>
      </c>
      <c r="D716">
        <f>NormalizedEnergyImpacts_Furnace!Y722</f>
        <v>1.02</v>
      </c>
      <c r="E716">
        <f>NormalizedEnergyImpacts_Furnace!Z722</f>
        <v>20</v>
      </c>
      <c r="F716" s="142">
        <f>NormalizedEnergyImpacts_Furnace!AA722</f>
        <v>5.1000000000000004E-2</v>
      </c>
      <c r="G716" s="37">
        <f>NormalizedEnergyImpacts_Furnace!AB722</f>
        <v>4.08</v>
      </c>
      <c r="H716" s="124">
        <f>NormalizedEnergyImpacts_Furnace!AD722</f>
        <v>60.22</v>
      </c>
      <c r="I716" s="2">
        <f>NormalizedEnergyImpacts_Furnace!AE722</f>
        <v>6.1424400000000004E-2</v>
      </c>
      <c r="J716" s="37">
        <f>NormalizedEnergyImpacts_Furnace!AF722</f>
        <v>4.9139520000000001</v>
      </c>
      <c r="K716">
        <f>NormalizedEnergyImpacts_Furnace!AH722</f>
        <v>49.41</v>
      </c>
      <c r="L716" s="162">
        <f>NormalizedEnergyImpacts_Furnace!AI722</f>
        <v>5.0398199999999997E-2</v>
      </c>
      <c r="M716" s="37">
        <f>NormalizedEnergyImpacts_Furnace!AJ722</f>
        <v>4.0318559999999994</v>
      </c>
    </row>
    <row r="717" spans="1:13" x14ac:dyDescent="0.4">
      <c r="A717" t="str">
        <f>NormalizedEnergyImpacts_Furnace!E723</f>
        <v>SCE</v>
      </c>
      <c r="B717" t="str">
        <f>NormalizedEnergyImpacts_Furnace!F723</f>
        <v>s_TCU</v>
      </c>
      <c r="C717" t="str">
        <f>NormalizedEnergyImpacts_Furnace!I723</f>
        <v>CZ13</v>
      </c>
      <c r="D717">
        <f>NormalizedEnergyImpacts_Furnace!Y723</f>
        <v>4.07</v>
      </c>
      <c r="E717">
        <f>NormalizedEnergyImpacts_Furnace!Z723</f>
        <v>20</v>
      </c>
      <c r="F717" s="142">
        <f>NormalizedEnergyImpacts_Furnace!AA723</f>
        <v>0.20350000000000001</v>
      </c>
      <c r="G717" s="37">
        <f>NormalizedEnergyImpacts_Furnace!AB723</f>
        <v>16.28</v>
      </c>
      <c r="H717" s="124">
        <f>NormalizedEnergyImpacts_Furnace!AD723</f>
        <v>60.22</v>
      </c>
      <c r="I717" s="2">
        <f>NormalizedEnergyImpacts_Furnace!AE723</f>
        <v>0.24509540000000005</v>
      </c>
      <c r="J717" s="37">
        <f>NormalizedEnergyImpacts_Furnace!AF723</f>
        <v>19.607632000000002</v>
      </c>
      <c r="K717">
        <f>NormalizedEnergyImpacts_Furnace!AH723</f>
        <v>89.42</v>
      </c>
      <c r="L717" s="162">
        <f>NormalizedEnergyImpacts_Furnace!AI723</f>
        <v>0.36393940000000008</v>
      </c>
      <c r="M717" s="37">
        <f>NormalizedEnergyImpacts_Furnace!AJ723</f>
        <v>29.115152000000005</v>
      </c>
    </row>
    <row r="718" spans="1:13" x14ac:dyDescent="0.4">
      <c r="A718" t="str">
        <f>NormalizedEnergyImpacts_Furnace!E724</f>
        <v>SCE</v>
      </c>
      <c r="B718" t="str">
        <f>NormalizedEnergyImpacts_Furnace!F724</f>
        <v>s_TCU</v>
      </c>
      <c r="C718" t="str">
        <f>NormalizedEnergyImpacts_Furnace!I724</f>
        <v>CZ14</v>
      </c>
      <c r="D718">
        <f>NormalizedEnergyImpacts_Furnace!Y724</f>
        <v>4.82</v>
      </c>
      <c r="E718">
        <f>NormalizedEnergyImpacts_Furnace!Z724</f>
        <v>20</v>
      </c>
      <c r="F718" s="142">
        <f>NormalizedEnergyImpacts_Furnace!AA724</f>
        <v>0.24100000000000002</v>
      </c>
      <c r="G718" s="37">
        <f>NormalizedEnergyImpacts_Furnace!AB724</f>
        <v>19.28</v>
      </c>
      <c r="H718" s="124">
        <f>NormalizedEnergyImpacts_Furnace!AD724</f>
        <v>60.22</v>
      </c>
      <c r="I718" s="2">
        <f>NormalizedEnergyImpacts_Furnace!AE724</f>
        <v>0.29026040000000003</v>
      </c>
      <c r="J718" s="37">
        <f>NormalizedEnergyImpacts_Furnace!AF724</f>
        <v>23.220832000000001</v>
      </c>
      <c r="K718">
        <f>NormalizedEnergyImpacts_Furnace!AH724</f>
        <v>49.41</v>
      </c>
      <c r="L718" s="162">
        <f>NormalizedEnergyImpacts_Furnace!AI724</f>
        <v>0.23815620000000001</v>
      </c>
      <c r="M718" s="37">
        <f>NormalizedEnergyImpacts_Furnace!AJ724</f>
        <v>19.052496000000001</v>
      </c>
    </row>
    <row r="719" spans="1:13" x14ac:dyDescent="0.4">
      <c r="A719" t="str">
        <f>NormalizedEnergyImpacts_Furnace!E725</f>
        <v>SCE</v>
      </c>
      <c r="B719" t="str">
        <f>NormalizedEnergyImpacts_Furnace!F725</f>
        <v>s_TCU</v>
      </c>
      <c r="C719" t="str">
        <f>NormalizedEnergyImpacts_Furnace!I725</f>
        <v>CZ15</v>
      </c>
      <c r="D719">
        <f>NormalizedEnergyImpacts_Furnace!Y725</f>
        <v>0.41599999999999998</v>
      </c>
      <c r="E719">
        <f>NormalizedEnergyImpacts_Furnace!Z725</f>
        <v>20</v>
      </c>
      <c r="F719" s="142">
        <f>NormalizedEnergyImpacts_Furnace!AA725</f>
        <v>2.0799999999999999E-2</v>
      </c>
      <c r="G719" s="37">
        <f>NormalizedEnergyImpacts_Furnace!AB725</f>
        <v>1.6639999999999999</v>
      </c>
      <c r="H719" s="124">
        <f>NormalizedEnergyImpacts_Furnace!AD725</f>
        <v>60.22</v>
      </c>
      <c r="I719" s="2">
        <f>NormalizedEnergyImpacts_Furnace!AE725</f>
        <v>2.5051519999999997E-2</v>
      </c>
      <c r="J719" s="37">
        <f>NormalizedEnergyImpacts_Furnace!AF725</f>
        <v>2.0041215999999999</v>
      </c>
      <c r="K719">
        <f>NormalizedEnergyImpacts_Furnace!AH725</f>
        <v>69.98</v>
      </c>
      <c r="L719" s="162">
        <f>NormalizedEnergyImpacts_Furnace!AI725</f>
        <v>2.9111680000000001E-2</v>
      </c>
      <c r="M719" s="37">
        <f>NormalizedEnergyImpacts_Furnace!AJ725</f>
        <v>2.3289344000000001</v>
      </c>
    </row>
    <row r="720" spans="1:13" x14ac:dyDescent="0.4">
      <c r="A720" t="str">
        <f>NormalizedEnergyImpacts_Furnace!E726</f>
        <v>SCE</v>
      </c>
      <c r="B720" t="str">
        <f>NormalizedEnergyImpacts_Furnace!F726</f>
        <v>s_TCU</v>
      </c>
      <c r="C720" t="str">
        <f>NormalizedEnergyImpacts_Furnace!I726</f>
        <v>CZ16</v>
      </c>
      <c r="D720">
        <f>NormalizedEnergyImpacts_Furnace!Y726</f>
        <v>14.2</v>
      </c>
      <c r="E720">
        <f>NormalizedEnergyImpacts_Furnace!Z726</f>
        <v>20</v>
      </c>
      <c r="F720" s="142">
        <f>NormalizedEnergyImpacts_Furnace!AA726</f>
        <v>0.71</v>
      </c>
      <c r="G720" s="37">
        <f>NormalizedEnergyImpacts_Furnace!AB726</f>
        <v>56.8</v>
      </c>
      <c r="H720" s="124">
        <f>NormalizedEnergyImpacts_Furnace!AD726</f>
        <v>60.22</v>
      </c>
      <c r="I720" s="2">
        <f>NormalizedEnergyImpacts_Furnace!AE726</f>
        <v>0.85512399999999988</v>
      </c>
      <c r="J720" s="37">
        <f>NormalizedEnergyImpacts_Furnace!AF726</f>
        <v>68.409919999999985</v>
      </c>
      <c r="K720">
        <f>NormalizedEnergyImpacts_Furnace!AH726</f>
        <v>70.08</v>
      </c>
      <c r="L720" s="162">
        <f>NormalizedEnergyImpacts_Furnace!AI726</f>
        <v>0.99513599999999991</v>
      </c>
      <c r="M720" s="37">
        <f>NormalizedEnergyImpacts_Furnace!AJ726</f>
        <v>79.610879999999995</v>
      </c>
    </row>
    <row r="721" spans="1:13" hidden="1" x14ac:dyDescent="0.4">
      <c r="A721" t="str">
        <f>NormalizedEnergyImpacts_Furnace!E727</f>
        <v>SCE</v>
      </c>
      <c r="B721" t="str">
        <f>NormalizedEnergyImpacts_Furnace!F727</f>
        <v>s_TCU</v>
      </c>
      <c r="C721" t="str">
        <f>NormalizedEnergyImpacts_Furnace!I727</f>
        <v>IOU</v>
      </c>
      <c r="D721">
        <f>NormalizedEnergyImpacts_Furnace!Y727</f>
        <v>1.34</v>
      </c>
      <c r="E721">
        <f>NormalizedEnergyImpacts_Furnace!Z727</f>
        <v>20</v>
      </c>
      <c r="F721" s="142">
        <f>NormalizedEnergyImpacts_Furnace!AA727</f>
        <v>6.7000000000000004E-2</v>
      </c>
      <c r="G721" s="37">
        <f>NormalizedEnergyImpacts_Furnace!AB727</f>
        <v>5.36</v>
      </c>
      <c r="H721" s="124">
        <f>NormalizedEnergyImpacts_Furnace!AD727</f>
        <v>60.22</v>
      </c>
      <c r="I721" s="2">
        <f>NormalizedEnergyImpacts_Furnace!AE727</f>
        <v>8.0694799999999997E-2</v>
      </c>
      <c r="J721" s="37">
        <f>NormalizedEnergyImpacts_Furnace!AF727</f>
        <v>6.455584</v>
      </c>
      <c r="K721" t="b">
        <f>NormalizedEnergyImpacts_Furnace!AH727</f>
        <v>0</v>
      </c>
      <c r="L721" s="162">
        <f>NormalizedEnergyImpacts_Furnace!AI727</f>
        <v>0</v>
      </c>
      <c r="M721" s="37">
        <f>NormalizedEnergyImpacts_Furnace!AJ727</f>
        <v>0</v>
      </c>
    </row>
    <row r="722" spans="1:13" x14ac:dyDescent="0.4">
      <c r="A722" t="str">
        <f>NormalizedEnergyImpacts_Furnace!E728</f>
        <v>SCE</v>
      </c>
      <c r="B722" t="str">
        <f>NormalizedEnergyImpacts_Furnace!F728</f>
        <v>WRf</v>
      </c>
      <c r="C722" t="str">
        <f>NormalizedEnergyImpacts_Furnace!I728</f>
        <v>CZ06</v>
      </c>
      <c r="D722">
        <f>NormalizedEnergyImpacts_Furnace!Y728</f>
        <v>0.105</v>
      </c>
      <c r="E722">
        <f>NormalizedEnergyImpacts_Furnace!Z728</f>
        <v>20</v>
      </c>
      <c r="F722" s="142">
        <f>NormalizedEnergyImpacts_Furnace!AA728</f>
        <v>5.2499999999999995E-3</v>
      </c>
      <c r="G722" s="37">
        <f>NormalizedEnergyImpacts_Furnace!AB728</f>
        <v>0.41999999999999993</v>
      </c>
      <c r="H722" s="124">
        <f>NormalizedEnergyImpacts_Furnace!AD728</f>
        <v>359.6</v>
      </c>
      <c r="I722" s="2">
        <f>NormalizedEnergyImpacts_Furnace!AE728</f>
        <v>3.7758E-2</v>
      </c>
      <c r="J722" s="37">
        <f>NormalizedEnergyImpacts_Furnace!AF728</f>
        <v>3.0206400000000002</v>
      </c>
      <c r="K722">
        <f>NormalizedEnergyImpacts_Furnace!AH728</f>
        <v>607.69000000000005</v>
      </c>
      <c r="L722" s="162">
        <f>NormalizedEnergyImpacts_Furnace!AI728</f>
        <v>6.3807450000000002E-2</v>
      </c>
      <c r="M722" s="37">
        <f>NormalizedEnergyImpacts_Furnace!AJ728</f>
        <v>5.1045959999999999</v>
      </c>
    </row>
    <row r="723" spans="1:13" x14ac:dyDescent="0.4">
      <c r="A723" t="str">
        <f>NormalizedEnergyImpacts_Furnace!E729</f>
        <v>SCE</v>
      </c>
      <c r="B723" t="str">
        <f>NormalizedEnergyImpacts_Furnace!F729</f>
        <v>WRf</v>
      </c>
      <c r="C723" t="str">
        <f>NormalizedEnergyImpacts_Furnace!I729</f>
        <v>CZ08</v>
      </c>
      <c r="D723">
        <f>NormalizedEnergyImpacts_Furnace!Y729</f>
        <v>0.222</v>
      </c>
      <c r="E723">
        <f>NormalizedEnergyImpacts_Furnace!Z729</f>
        <v>20</v>
      </c>
      <c r="F723" s="142">
        <f>NormalizedEnergyImpacts_Furnace!AA729</f>
        <v>1.11E-2</v>
      </c>
      <c r="G723" s="37">
        <f>NormalizedEnergyImpacts_Furnace!AB729</f>
        <v>0.88800000000000001</v>
      </c>
      <c r="H723" s="124">
        <f>NormalizedEnergyImpacts_Furnace!AD729</f>
        <v>359.6</v>
      </c>
      <c r="I723" s="2">
        <f>NormalizedEnergyImpacts_Furnace!AE729</f>
        <v>7.9831200000000005E-2</v>
      </c>
      <c r="J723" s="37">
        <f>NormalizedEnergyImpacts_Furnace!AF729</f>
        <v>6.3864960000000002</v>
      </c>
      <c r="K723">
        <f>NormalizedEnergyImpacts_Furnace!AH729</f>
        <v>607.69000000000005</v>
      </c>
      <c r="L723" s="162">
        <f>NormalizedEnergyImpacts_Furnace!AI729</f>
        <v>0.13490718000000002</v>
      </c>
      <c r="M723" s="37">
        <f>NormalizedEnergyImpacts_Furnace!AJ729</f>
        <v>10.792574400000001</v>
      </c>
    </row>
    <row r="724" spans="1:13" x14ac:dyDescent="0.4">
      <c r="A724" t="str">
        <f>NormalizedEnergyImpacts_Furnace!E730</f>
        <v>SCE</v>
      </c>
      <c r="B724" t="str">
        <f>NormalizedEnergyImpacts_Furnace!F730</f>
        <v>WRf</v>
      </c>
      <c r="C724" t="str">
        <f>NormalizedEnergyImpacts_Furnace!I730</f>
        <v>CZ09</v>
      </c>
      <c r="D724">
        <f>NormalizedEnergyImpacts_Furnace!Y730</f>
        <v>0.11799999999999999</v>
      </c>
      <c r="E724">
        <f>NormalizedEnergyImpacts_Furnace!Z730</f>
        <v>20</v>
      </c>
      <c r="F724" s="142">
        <f>NormalizedEnergyImpacts_Furnace!AA730</f>
        <v>5.8999999999999999E-3</v>
      </c>
      <c r="G724" s="37">
        <f>NormalizedEnergyImpacts_Furnace!AB730</f>
        <v>0.47199999999999998</v>
      </c>
      <c r="H724" s="124">
        <f>NormalizedEnergyImpacts_Furnace!AD730</f>
        <v>359.6</v>
      </c>
      <c r="I724" s="2">
        <f>NormalizedEnergyImpacts_Furnace!AE730</f>
        <v>4.24328E-2</v>
      </c>
      <c r="J724" s="37">
        <f>NormalizedEnergyImpacts_Furnace!AF730</f>
        <v>3.3946239999999999</v>
      </c>
      <c r="K724">
        <f>NormalizedEnergyImpacts_Furnace!AH730</f>
        <v>172.83</v>
      </c>
      <c r="L724" s="162">
        <f>NormalizedEnergyImpacts_Furnace!AI730</f>
        <v>2.0393939999999999E-2</v>
      </c>
      <c r="M724" s="37">
        <f>NormalizedEnergyImpacts_Furnace!AJ730</f>
        <v>1.6315151999999999</v>
      </c>
    </row>
    <row r="725" spans="1:13" x14ac:dyDescent="0.4">
      <c r="A725" t="str">
        <f>NormalizedEnergyImpacts_Furnace!E731</f>
        <v>SCE</v>
      </c>
      <c r="B725" t="str">
        <f>NormalizedEnergyImpacts_Furnace!F731</f>
        <v>WRf</v>
      </c>
      <c r="C725" t="str">
        <f>NormalizedEnergyImpacts_Furnace!I731</f>
        <v>CZ10</v>
      </c>
      <c r="D725">
        <f>NormalizedEnergyImpacts_Furnace!Y731</f>
        <v>0.19500000000000001</v>
      </c>
      <c r="E725">
        <f>NormalizedEnergyImpacts_Furnace!Z731</f>
        <v>20</v>
      </c>
      <c r="F725" s="142">
        <f>NormalizedEnergyImpacts_Furnace!AA731</f>
        <v>9.75E-3</v>
      </c>
      <c r="G725" s="37">
        <f>NormalizedEnergyImpacts_Furnace!AB731</f>
        <v>0.78</v>
      </c>
      <c r="H725" s="124">
        <f>NormalizedEnergyImpacts_Furnace!AD731</f>
        <v>359.6</v>
      </c>
      <c r="I725" s="2">
        <f>NormalizedEnergyImpacts_Furnace!AE731</f>
        <v>7.0122000000000004E-2</v>
      </c>
      <c r="J725" s="37">
        <f>NormalizedEnergyImpacts_Furnace!AF731</f>
        <v>5.6097600000000005</v>
      </c>
      <c r="K725">
        <f>NormalizedEnergyImpacts_Furnace!AH731</f>
        <v>167.36</v>
      </c>
      <c r="L725" s="162">
        <f>NormalizedEnergyImpacts_Furnace!AI731</f>
        <v>3.2635200000000003E-2</v>
      </c>
      <c r="M725" s="37">
        <f>NormalizedEnergyImpacts_Furnace!AJ731</f>
        <v>2.6108160000000002</v>
      </c>
    </row>
    <row r="726" spans="1:13" x14ac:dyDescent="0.4">
      <c r="A726" t="str">
        <f>NormalizedEnergyImpacts_Furnace!E732</f>
        <v>SCE</v>
      </c>
      <c r="B726" t="str">
        <f>NormalizedEnergyImpacts_Furnace!F732</f>
        <v>WRf</v>
      </c>
      <c r="C726" t="str">
        <f>NormalizedEnergyImpacts_Furnace!I732</f>
        <v>CZ13</v>
      </c>
      <c r="D726">
        <f>NormalizedEnergyImpacts_Furnace!Y732</f>
        <v>1.62</v>
      </c>
      <c r="E726">
        <f>NormalizedEnergyImpacts_Furnace!Z732</f>
        <v>20</v>
      </c>
      <c r="F726" s="142">
        <f>NormalizedEnergyImpacts_Furnace!AA732</f>
        <v>8.1000000000000003E-2</v>
      </c>
      <c r="G726" s="37">
        <f>NormalizedEnergyImpacts_Furnace!AB732</f>
        <v>6.48</v>
      </c>
      <c r="H726" s="124">
        <f>NormalizedEnergyImpacts_Furnace!AD732</f>
        <v>359.6</v>
      </c>
      <c r="I726" s="2">
        <f>NormalizedEnergyImpacts_Furnace!AE732</f>
        <v>0.58255200000000007</v>
      </c>
      <c r="J726" s="37">
        <f>NormalizedEnergyImpacts_Furnace!AF732</f>
        <v>46.604160000000007</v>
      </c>
      <c r="K726">
        <f>NormalizedEnergyImpacts_Furnace!AH732</f>
        <v>94.62</v>
      </c>
      <c r="L726" s="162">
        <f>NormalizedEnergyImpacts_Furnace!AI732</f>
        <v>0.15328440000000002</v>
      </c>
      <c r="M726" s="37">
        <f>NormalizedEnergyImpacts_Furnace!AJ732</f>
        <v>12.262752000000001</v>
      </c>
    </row>
    <row r="727" spans="1:13" x14ac:dyDescent="0.4">
      <c r="A727" t="str">
        <f>NormalizedEnergyImpacts_Furnace!E733</f>
        <v>SCE</v>
      </c>
      <c r="B727" t="str">
        <f>NormalizedEnergyImpacts_Furnace!F733</f>
        <v>WRf</v>
      </c>
      <c r="C727" t="str">
        <f>NormalizedEnergyImpacts_Furnace!I733</f>
        <v>CZ14</v>
      </c>
      <c r="D727">
        <f>NormalizedEnergyImpacts_Furnace!Y733</f>
        <v>2.1800000000000002</v>
      </c>
      <c r="E727">
        <f>NormalizedEnergyImpacts_Furnace!Z733</f>
        <v>20</v>
      </c>
      <c r="F727" s="142">
        <f>NormalizedEnergyImpacts_Furnace!AA733</f>
        <v>0.10900000000000001</v>
      </c>
      <c r="G727" s="37">
        <f>NormalizedEnergyImpacts_Furnace!AB733</f>
        <v>8.7200000000000006</v>
      </c>
      <c r="H727" s="124">
        <f>NormalizedEnergyImpacts_Furnace!AD733</f>
        <v>359.6</v>
      </c>
      <c r="I727" s="2">
        <f>NormalizedEnergyImpacts_Furnace!AE733</f>
        <v>0.78392800000000007</v>
      </c>
      <c r="J727" s="37">
        <f>NormalizedEnergyImpacts_Furnace!AF733</f>
        <v>62.714240000000004</v>
      </c>
      <c r="K727">
        <f>NormalizedEnergyImpacts_Furnace!AH733</f>
        <v>167.36</v>
      </c>
      <c r="L727" s="162">
        <f>NormalizedEnergyImpacts_Furnace!AI733</f>
        <v>0.36484480000000002</v>
      </c>
      <c r="M727" s="37">
        <f>NormalizedEnergyImpacts_Furnace!AJ733</f>
        <v>29.187584000000001</v>
      </c>
    </row>
    <row r="728" spans="1:13" x14ac:dyDescent="0.4">
      <c r="A728" t="str">
        <f>NormalizedEnergyImpacts_Furnace!E734</f>
        <v>SCE</v>
      </c>
      <c r="B728" t="str">
        <f>NormalizedEnergyImpacts_Furnace!F734</f>
        <v>WRf</v>
      </c>
      <c r="C728" t="str">
        <f>NormalizedEnergyImpacts_Furnace!I734</f>
        <v>CZ15</v>
      </c>
      <c r="D728">
        <f>NormalizedEnergyImpacts_Furnace!Y734</f>
        <v>4.3700000000000003E-2</v>
      </c>
      <c r="E728">
        <f>NormalizedEnergyImpacts_Furnace!Z734</f>
        <v>20</v>
      </c>
      <c r="F728" s="142">
        <f>NormalizedEnergyImpacts_Furnace!AA734</f>
        <v>2.1850000000000003E-3</v>
      </c>
      <c r="G728" s="37">
        <f>NormalizedEnergyImpacts_Furnace!AB734</f>
        <v>0.17480000000000001</v>
      </c>
      <c r="H728" s="124">
        <f>NormalizedEnergyImpacts_Furnace!AD734</f>
        <v>359.6</v>
      </c>
      <c r="I728" s="2">
        <f>NormalizedEnergyImpacts_Furnace!AE734</f>
        <v>1.5714520000000003E-2</v>
      </c>
      <c r="J728" s="37">
        <f>NormalizedEnergyImpacts_Furnace!AF734</f>
        <v>1.2571616000000003</v>
      </c>
      <c r="K728">
        <f>NormalizedEnergyImpacts_Furnace!AH734</f>
        <v>61.18</v>
      </c>
      <c r="L728" s="162">
        <f>NormalizedEnergyImpacts_Furnace!AI734</f>
        <v>2.6735660000000005E-3</v>
      </c>
      <c r="M728" s="37">
        <f>NormalizedEnergyImpacts_Furnace!AJ734</f>
        <v>0.21388528000000004</v>
      </c>
    </row>
    <row r="729" spans="1:13" x14ac:dyDescent="0.4">
      <c r="A729" t="str">
        <f>NormalizedEnergyImpacts_Furnace!E735</f>
        <v>SCE</v>
      </c>
      <c r="B729" t="str">
        <f>NormalizedEnergyImpacts_Furnace!F735</f>
        <v>WRf</v>
      </c>
      <c r="C729" t="str">
        <f>NormalizedEnergyImpacts_Furnace!I735</f>
        <v>CZ16</v>
      </c>
      <c r="D729">
        <f>NormalizedEnergyImpacts_Furnace!Y735</f>
        <v>12.7</v>
      </c>
      <c r="E729">
        <f>NormalizedEnergyImpacts_Furnace!Z735</f>
        <v>20</v>
      </c>
      <c r="F729" s="142">
        <f>NormalizedEnergyImpacts_Furnace!AA735</f>
        <v>0.63500000000000001</v>
      </c>
      <c r="G729" s="37">
        <f>NormalizedEnergyImpacts_Furnace!AB735</f>
        <v>50.8</v>
      </c>
      <c r="H729" s="124">
        <f>NormalizedEnergyImpacts_Furnace!AD735</f>
        <v>359.6</v>
      </c>
      <c r="I729" s="2">
        <f>NormalizedEnergyImpacts_Furnace!AE735</f>
        <v>4.5669200000000005</v>
      </c>
      <c r="J729" s="37">
        <f>NormalizedEnergyImpacts_Furnace!AF735</f>
        <v>365.35360000000003</v>
      </c>
      <c r="K729">
        <f>NormalizedEnergyImpacts_Furnace!AH735</f>
        <v>172.83</v>
      </c>
      <c r="L729" s="162">
        <f>NormalizedEnergyImpacts_Furnace!AI735</f>
        <v>2.194941</v>
      </c>
      <c r="M729" s="37">
        <f>NormalizedEnergyImpacts_Furnace!AJ735</f>
        <v>175.59528</v>
      </c>
    </row>
    <row r="730" spans="1:13" hidden="1" x14ac:dyDescent="0.4">
      <c r="A730" t="str">
        <f>NormalizedEnergyImpacts_Furnace!E736</f>
        <v>SCE</v>
      </c>
      <c r="B730" t="str">
        <f>NormalizedEnergyImpacts_Furnace!F736</f>
        <v>WRf</v>
      </c>
      <c r="C730" t="str">
        <f>NormalizedEnergyImpacts_Furnace!I736</f>
        <v>IOU</v>
      </c>
      <c r="D730">
        <f>NormalizedEnergyImpacts_Furnace!Y736</f>
        <v>0.436</v>
      </c>
      <c r="E730">
        <f>NormalizedEnergyImpacts_Furnace!Z736</f>
        <v>20</v>
      </c>
      <c r="F730" s="142">
        <f>NormalizedEnergyImpacts_Furnace!AA736</f>
        <v>2.18E-2</v>
      </c>
      <c r="G730" s="37">
        <f>NormalizedEnergyImpacts_Furnace!AB736</f>
        <v>1.744</v>
      </c>
      <c r="H730" s="124">
        <f>NormalizedEnergyImpacts_Furnace!AD736</f>
        <v>359.6</v>
      </c>
      <c r="I730" s="2">
        <f>NormalizedEnergyImpacts_Furnace!AE736</f>
        <v>0.1567856</v>
      </c>
      <c r="J730" s="37">
        <f>NormalizedEnergyImpacts_Furnace!AF736</f>
        <v>12.542847999999999</v>
      </c>
      <c r="K730" t="b">
        <f>NormalizedEnergyImpacts_Furnace!AH736</f>
        <v>0</v>
      </c>
      <c r="L730" s="162">
        <f>NormalizedEnergyImpacts_Furnace!AI736</f>
        <v>0</v>
      </c>
      <c r="M730" s="37">
        <f>NormalizedEnergyImpacts_Furnace!AJ736</f>
        <v>0</v>
      </c>
    </row>
    <row r="731" spans="1:13" x14ac:dyDescent="0.4">
      <c r="A731" t="str">
        <f>NormalizedEnergyImpacts_Furnace!E737</f>
        <v>SCG</v>
      </c>
      <c r="B731" t="str">
        <f>NormalizedEnergyImpacts_Furnace!F737</f>
        <v>Asm</v>
      </c>
      <c r="C731" t="str">
        <f>NormalizedEnergyImpacts_Furnace!I737</f>
        <v>CZ05</v>
      </c>
      <c r="D731">
        <f>NormalizedEnergyImpacts_Furnace!Y737</f>
        <v>44.4</v>
      </c>
      <c r="E731">
        <f>NormalizedEnergyImpacts_Furnace!Z737</f>
        <v>30</v>
      </c>
      <c r="F731" s="142">
        <f>NormalizedEnergyImpacts_Furnace!AA737</f>
        <v>1.48</v>
      </c>
      <c r="G731" s="37">
        <f>NormalizedEnergyImpacts_Furnace!AB737</f>
        <v>118.4</v>
      </c>
      <c r="H731" s="124">
        <f>NormalizedEnergyImpacts_Furnace!AD737</f>
        <v>28.78</v>
      </c>
      <c r="I731" s="2">
        <f>NormalizedEnergyImpacts_Furnace!AE737</f>
        <v>1.2778320000000001</v>
      </c>
      <c r="J731" s="37">
        <f>NormalizedEnergyImpacts_Furnace!AF737</f>
        <v>102.22656000000001</v>
      </c>
      <c r="K731">
        <f>NormalizedEnergyImpacts_Furnace!AH737</f>
        <v>36.979999999999997</v>
      </c>
      <c r="L731" s="162">
        <f>NormalizedEnergyImpacts_Furnace!AI737</f>
        <v>1.641912</v>
      </c>
      <c r="M731" s="37">
        <f>NormalizedEnergyImpacts_Furnace!AJ737</f>
        <v>131.35296</v>
      </c>
    </row>
    <row r="732" spans="1:13" x14ac:dyDescent="0.4">
      <c r="A732" t="str">
        <f>NormalizedEnergyImpacts_Furnace!E738</f>
        <v>SCG</v>
      </c>
      <c r="B732" t="str">
        <f>NormalizedEnergyImpacts_Furnace!F738</f>
        <v>Asm</v>
      </c>
      <c r="C732" t="str">
        <f>NormalizedEnergyImpacts_Furnace!I738</f>
        <v>CZ06</v>
      </c>
      <c r="D732">
        <f>NormalizedEnergyImpacts_Furnace!Y738</f>
        <v>24.8</v>
      </c>
      <c r="E732">
        <f>NormalizedEnergyImpacts_Furnace!Z738</f>
        <v>30</v>
      </c>
      <c r="F732" s="142">
        <f>NormalizedEnergyImpacts_Furnace!AA738</f>
        <v>0.82666666666666666</v>
      </c>
      <c r="G732" s="37">
        <f>NormalizedEnergyImpacts_Furnace!AB738</f>
        <v>66.133333333333326</v>
      </c>
      <c r="H732" s="124">
        <f>NormalizedEnergyImpacts_Furnace!AD738</f>
        <v>28.78</v>
      </c>
      <c r="I732" s="2">
        <f>NormalizedEnergyImpacts_Furnace!AE738</f>
        <v>0.71374400000000005</v>
      </c>
      <c r="J732" s="37">
        <f>NormalizedEnergyImpacts_Furnace!AF738</f>
        <v>57.099520000000005</v>
      </c>
      <c r="K732">
        <f>NormalizedEnergyImpacts_Furnace!AH738</f>
        <v>47.98</v>
      </c>
      <c r="L732" s="162">
        <f>NormalizedEnergyImpacts_Furnace!AI738</f>
        <v>1.1899039999999999</v>
      </c>
      <c r="M732" s="37">
        <f>NormalizedEnergyImpacts_Furnace!AJ738</f>
        <v>95.192319999999995</v>
      </c>
    </row>
    <row r="733" spans="1:13" x14ac:dyDescent="0.4">
      <c r="A733" t="str">
        <f>NormalizedEnergyImpacts_Furnace!E739</f>
        <v>SCG</v>
      </c>
      <c r="B733" t="str">
        <f>NormalizedEnergyImpacts_Furnace!F739</f>
        <v>Asm</v>
      </c>
      <c r="C733" t="str">
        <f>NormalizedEnergyImpacts_Furnace!I739</f>
        <v>CZ08</v>
      </c>
      <c r="D733">
        <f>NormalizedEnergyImpacts_Furnace!Y739</f>
        <v>26.8</v>
      </c>
      <c r="E733">
        <f>NormalizedEnergyImpacts_Furnace!Z739</f>
        <v>30</v>
      </c>
      <c r="F733" s="142">
        <f>NormalizedEnergyImpacts_Furnace!AA739</f>
        <v>0.89333333333333331</v>
      </c>
      <c r="G733" s="37">
        <f>NormalizedEnergyImpacts_Furnace!AB739</f>
        <v>71.466666666666669</v>
      </c>
      <c r="H733" s="124">
        <f>NormalizedEnergyImpacts_Furnace!AD739</f>
        <v>28.78</v>
      </c>
      <c r="I733" s="2">
        <f>NormalizedEnergyImpacts_Furnace!AE739</f>
        <v>0.7713040000000001</v>
      </c>
      <c r="J733" s="37">
        <f>NormalizedEnergyImpacts_Furnace!AF739</f>
        <v>61.70432000000001</v>
      </c>
      <c r="K733">
        <f>NormalizedEnergyImpacts_Furnace!AH739</f>
        <v>47.98</v>
      </c>
      <c r="L733" s="162">
        <f>NormalizedEnergyImpacts_Furnace!AI739</f>
        <v>1.2858639999999999</v>
      </c>
      <c r="M733" s="37">
        <f>NormalizedEnergyImpacts_Furnace!AJ739</f>
        <v>102.86912</v>
      </c>
    </row>
    <row r="734" spans="1:13" x14ac:dyDescent="0.4">
      <c r="A734" t="str">
        <f>NormalizedEnergyImpacts_Furnace!E740</f>
        <v>SCG</v>
      </c>
      <c r="B734" t="str">
        <f>NormalizedEnergyImpacts_Furnace!F740</f>
        <v>Asm</v>
      </c>
      <c r="C734" t="str">
        <f>NormalizedEnergyImpacts_Furnace!I740</f>
        <v>CZ09</v>
      </c>
      <c r="D734">
        <f>NormalizedEnergyImpacts_Furnace!Y740</f>
        <v>23</v>
      </c>
      <c r="E734">
        <f>NormalizedEnergyImpacts_Furnace!Z740</f>
        <v>30</v>
      </c>
      <c r="F734" s="142">
        <f>NormalizedEnergyImpacts_Furnace!AA740</f>
        <v>0.76666666666666672</v>
      </c>
      <c r="G734" s="37">
        <f>NormalizedEnergyImpacts_Furnace!AB740</f>
        <v>61.333333333333336</v>
      </c>
      <c r="H734" s="124">
        <f>NormalizedEnergyImpacts_Furnace!AD740</f>
        <v>28.78</v>
      </c>
      <c r="I734" s="2">
        <f>NormalizedEnergyImpacts_Furnace!AE740</f>
        <v>0.66193999999999997</v>
      </c>
      <c r="J734" s="37">
        <f>NormalizedEnergyImpacts_Furnace!AF740</f>
        <v>52.955199999999998</v>
      </c>
      <c r="K734">
        <f>NormalizedEnergyImpacts_Furnace!AH740</f>
        <v>34.61</v>
      </c>
      <c r="L734" s="162">
        <f>NormalizedEnergyImpacts_Furnace!AI740</f>
        <v>0.79603000000000002</v>
      </c>
      <c r="M734" s="37">
        <f>NormalizedEnergyImpacts_Furnace!AJ740</f>
        <v>63.682400000000001</v>
      </c>
    </row>
    <row r="735" spans="1:13" x14ac:dyDescent="0.4">
      <c r="A735" t="str">
        <f>NormalizedEnergyImpacts_Furnace!E741</f>
        <v>SCG</v>
      </c>
      <c r="B735" t="str">
        <f>NormalizedEnergyImpacts_Furnace!F741</f>
        <v>Asm</v>
      </c>
      <c r="C735" t="str">
        <f>NormalizedEnergyImpacts_Furnace!I741</f>
        <v>CZ10</v>
      </c>
      <c r="D735">
        <f>NormalizedEnergyImpacts_Furnace!Y741</f>
        <v>30.5</v>
      </c>
      <c r="E735">
        <f>NormalizedEnergyImpacts_Furnace!Z741</f>
        <v>30</v>
      </c>
      <c r="F735" s="142">
        <f>NormalizedEnergyImpacts_Furnace!AA741</f>
        <v>1.0166666666666666</v>
      </c>
      <c r="G735" s="37">
        <f>NormalizedEnergyImpacts_Furnace!AB741</f>
        <v>81.333333333333329</v>
      </c>
      <c r="H735" s="124">
        <f>NormalizedEnergyImpacts_Furnace!AD741</f>
        <v>28.78</v>
      </c>
      <c r="I735" s="2">
        <f>NormalizedEnergyImpacts_Furnace!AE741</f>
        <v>0.87779000000000007</v>
      </c>
      <c r="J735" s="37">
        <f>NormalizedEnergyImpacts_Furnace!AF741</f>
        <v>70.223200000000006</v>
      </c>
      <c r="K735">
        <f>NormalizedEnergyImpacts_Furnace!AH741</f>
        <v>44.86</v>
      </c>
      <c r="L735" s="162">
        <f>NormalizedEnergyImpacts_Furnace!AI741</f>
        <v>1.3682300000000001</v>
      </c>
      <c r="M735" s="37">
        <f>NormalizedEnergyImpacts_Furnace!AJ741</f>
        <v>109.45840000000001</v>
      </c>
    </row>
  </sheetData>
  <autoFilter ref="A3:M735" xr:uid="{00000000-0009-0000-0000-000003000000}">
    <filterColumn colId="1">
      <filters>
        <filter val="Asm"/>
        <filter val="ECC"/>
        <filter val="EPr"/>
        <filter val="ESe"/>
        <filter val="Gro"/>
        <filter val="Hsp"/>
        <filter val="Htl"/>
        <filter val="MBT"/>
        <filter val="MLI"/>
        <filter val="Nrs"/>
        <filter val="OfS"/>
        <filter val="RFF"/>
        <filter val="RSD"/>
        <filter val="RtL"/>
      </filters>
    </filterColumn>
    <filterColumn colId="2">
      <filters>
        <filter val="CZ01"/>
        <filter val="CZ02"/>
        <filter val="CZ03"/>
        <filter val="CZ04"/>
        <filter val="CZ05"/>
        <filter val="CZ06"/>
        <filter val="CZ07"/>
        <filter val="CZ08"/>
        <filter val="CZ09"/>
        <filter val="CZ10"/>
        <filter val="CZ11"/>
        <filter val="CZ12"/>
        <filter val="CZ13"/>
        <filter val="CZ14"/>
        <filter val="CZ15"/>
        <filter val="CZ16"/>
      </filters>
    </filterColumn>
  </autoFilter>
  <pageMargins left="0.7" right="0.7" top="0.75" bottom="0.75" header="0.3" footer="0.3"/>
  <pageSetup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3:M138"/>
  <sheetViews>
    <sheetView topLeftCell="G7" zoomScaleNormal="100" workbookViewId="0">
      <selection activeCell="S3" sqref="S3"/>
    </sheetView>
  </sheetViews>
  <sheetFormatPr defaultRowHeight="14.6" x14ac:dyDescent="0.4"/>
  <cols>
    <col min="8" max="8" width="9.765625" customWidth="1"/>
    <col min="11" max="11" width="9.84375" customWidth="1"/>
  </cols>
  <sheetData>
    <row r="3" spans="1:13" ht="29.15" x14ac:dyDescent="0.4">
      <c r="A3" t="s">
        <v>10</v>
      </c>
      <c r="B3" s="120" t="s">
        <v>11</v>
      </c>
      <c r="C3" s="120" t="s">
        <v>14</v>
      </c>
      <c r="D3" s="120" t="s">
        <v>30</v>
      </c>
      <c r="E3" s="120" t="s">
        <v>232</v>
      </c>
      <c r="F3" s="120" t="s">
        <v>233</v>
      </c>
      <c r="G3" s="122" t="s">
        <v>234</v>
      </c>
      <c r="H3" s="121" t="s">
        <v>236</v>
      </c>
      <c r="I3" s="123" t="s">
        <v>240</v>
      </c>
      <c r="J3" s="120" t="s">
        <v>238</v>
      </c>
      <c r="K3" s="121" t="s">
        <v>235</v>
      </c>
      <c r="L3" s="141" t="s">
        <v>239</v>
      </c>
      <c r="M3" s="120" t="s">
        <v>237</v>
      </c>
    </row>
    <row r="4" spans="1:13" x14ac:dyDescent="0.4">
      <c r="A4" t="s">
        <v>114</v>
      </c>
      <c r="B4" t="s">
        <v>41</v>
      </c>
      <c r="C4" t="s">
        <v>91</v>
      </c>
      <c r="D4">
        <v>44.4</v>
      </c>
      <c r="E4">
        <v>30</v>
      </c>
      <c r="F4" s="142">
        <v>1.48</v>
      </c>
      <c r="G4" s="37">
        <v>118.4</v>
      </c>
      <c r="H4" s="124">
        <v>28.78</v>
      </c>
      <c r="I4" s="2">
        <v>1.2778320000000001</v>
      </c>
      <c r="J4" s="37">
        <v>102.22656000000001</v>
      </c>
      <c r="K4">
        <v>36.979999999999997</v>
      </c>
      <c r="L4" s="119">
        <v>1.641912</v>
      </c>
      <c r="M4" s="37">
        <v>131.35296</v>
      </c>
    </row>
    <row r="5" spans="1:13" x14ac:dyDescent="0.4">
      <c r="A5" t="s">
        <v>114</v>
      </c>
      <c r="B5" s="144" t="s">
        <v>41</v>
      </c>
      <c r="C5" s="144" t="s">
        <v>102</v>
      </c>
      <c r="D5">
        <v>24.8</v>
      </c>
      <c r="E5">
        <v>30</v>
      </c>
      <c r="F5" s="142">
        <v>0.82666666666666666</v>
      </c>
      <c r="G5" s="40">
        <v>66.133333333333326</v>
      </c>
      <c r="H5" s="124">
        <v>28.78</v>
      </c>
      <c r="I5" s="2">
        <v>0.71374400000000005</v>
      </c>
      <c r="J5" s="37">
        <v>57.099520000000005</v>
      </c>
      <c r="K5">
        <v>47.98</v>
      </c>
      <c r="L5" s="119">
        <v>1.1899039999999999</v>
      </c>
      <c r="M5" s="37">
        <v>95.192319999999995</v>
      </c>
    </row>
    <row r="6" spans="1:13" x14ac:dyDescent="0.4">
      <c r="A6" t="s">
        <v>114</v>
      </c>
      <c r="B6" t="s">
        <v>41</v>
      </c>
      <c r="C6" t="s">
        <v>104</v>
      </c>
      <c r="D6">
        <v>26.8</v>
      </c>
      <c r="E6">
        <v>30</v>
      </c>
      <c r="F6" s="142">
        <v>0.89333333333333331</v>
      </c>
      <c r="G6" s="37">
        <v>71.466666666666669</v>
      </c>
      <c r="H6" s="124">
        <v>28.78</v>
      </c>
      <c r="I6" s="2">
        <v>0.7713040000000001</v>
      </c>
      <c r="J6" s="37">
        <v>61.70432000000001</v>
      </c>
      <c r="K6">
        <v>47.98</v>
      </c>
      <c r="L6" s="119">
        <v>1.2858639999999999</v>
      </c>
      <c r="M6" s="37">
        <v>102.86912</v>
      </c>
    </row>
    <row r="7" spans="1:13" x14ac:dyDescent="0.4">
      <c r="A7" t="s">
        <v>114</v>
      </c>
      <c r="B7" s="144" t="s">
        <v>41</v>
      </c>
      <c r="C7" s="144" t="s">
        <v>106</v>
      </c>
      <c r="D7">
        <v>23</v>
      </c>
      <c r="E7">
        <v>30</v>
      </c>
      <c r="F7" s="142">
        <v>0.76666666666666672</v>
      </c>
      <c r="G7" s="40">
        <v>61.333333333333336</v>
      </c>
      <c r="H7" s="124">
        <v>28.78</v>
      </c>
      <c r="I7" s="2">
        <v>0.66193999999999997</v>
      </c>
      <c r="J7" s="37">
        <v>52.955199999999998</v>
      </c>
      <c r="K7">
        <v>34.61</v>
      </c>
      <c r="L7" s="119">
        <v>0.79603000000000002</v>
      </c>
      <c r="M7" s="37">
        <v>63.682400000000001</v>
      </c>
    </row>
    <row r="8" spans="1:13" x14ac:dyDescent="0.4">
      <c r="A8" t="s">
        <v>114</v>
      </c>
      <c r="B8" t="s">
        <v>41</v>
      </c>
      <c r="C8" t="s">
        <v>108</v>
      </c>
      <c r="D8">
        <v>30.5</v>
      </c>
      <c r="E8">
        <v>30</v>
      </c>
      <c r="F8" s="142">
        <v>1.0166666666666666</v>
      </c>
      <c r="G8" s="37">
        <v>81.333333333333329</v>
      </c>
      <c r="H8" s="124">
        <v>28.78</v>
      </c>
      <c r="I8" s="2">
        <v>0.87779000000000007</v>
      </c>
      <c r="J8" s="37">
        <v>70.223200000000006</v>
      </c>
      <c r="K8">
        <v>44.86</v>
      </c>
      <c r="L8" s="119">
        <v>1.3682300000000001</v>
      </c>
      <c r="M8" s="37">
        <v>109.45840000000001</v>
      </c>
    </row>
    <row r="9" spans="1:13" x14ac:dyDescent="0.4">
      <c r="A9" t="s">
        <v>114</v>
      </c>
      <c r="B9" t="s">
        <v>41</v>
      </c>
      <c r="C9" t="s">
        <v>97</v>
      </c>
      <c r="D9">
        <v>41.9</v>
      </c>
      <c r="E9">
        <v>30</v>
      </c>
      <c r="F9" s="142">
        <v>1.3966666666666667</v>
      </c>
      <c r="G9" s="37">
        <v>111.73333333333333</v>
      </c>
      <c r="H9" s="124">
        <v>28.78</v>
      </c>
      <c r="I9" s="2">
        <v>1.2058820000000001</v>
      </c>
      <c r="J9" s="37">
        <v>96.470560000000006</v>
      </c>
      <c r="K9">
        <v>53.58</v>
      </c>
      <c r="L9" s="119">
        <v>2.2450019999999999</v>
      </c>
      <c r="M9" s="37">
        <v>179.60015999999999</v>
      </c>
    </row>
    <row r="10" spans="1:13" x14ac:dyDescent="0.4">
      <c r="A10" t="s">
        <v>114</v>
      </c>
      <c r="B10" t="s">
        <v>41</v>
      </c>
      <c r="C10" t="s">
        <v>110</v>
      </c>
      <c r="D10">
        <v>52.4</v>
      </c>
      <c r="E10">
        <v>30</v>
      </c>
      <c r="F10" s="142">
        <v>1.7466666666666666</v>
      </c>
      <c r="G10" s="37">
        <v>139.73333333333332</v>
      </c>
      <c r="H10" s="124">
        <v>28.78</v>
      </c>
      <c r="I10" s="2">
        <v>1.5080719999999999</v>
      </c>
      <c r="J10" s="37">
        <v>120.64576</v>
      </c>
      <c r="K10">
        <v>44.86</v>
      </c>
      <c r="L10" s="119">
        <v>2.3506639999999996</v>
      </c>
      <c r="M10" s="37">
        <v>188.05311999999998</v>
      </c>
    </row>
    <row r="11" spans="1:13" x14ac:dyDescent="0.4">
      <c r="A11" t="s">
        <v>114</v>
      </c>
      <c r="B11" t="s">
        <v>41</v>
      </c>
      <c r="C11" t="s">
        <v>112</v>
      </c>
      <c r="D11">
        <v>14.8</v>
      </c>
      <c r="E11">
        <v>30</v>
      </c>
      <c r="F11" s="142">
        <v>0.49333333333333335</v>
      </c>
      <c r="G11" s="37">
        <v>39.466666666666669</v>
      </c>
      <c r="H11" s="124">
        <v>28.78</v>
      </c>
      <c r="I11" s="2">
        <v>0.42594400000000004</v>
      </c>
      <c r="J11" s="37">
        <v>34.075520000000004</v>
      </c>
      <c r="K11">
        <v>41.25</v>
      </c>
      <c r="L11" s="119">
        <v>0.61050000000000004</v>
      </c>
      <c r="M11" s="37">
        <v>48.84</v>
      </c>
    </row>
    <row r="12" spans="1:13" x14ac:dyDescent="0.4">
      <c r="A12" t="s">
        <v>114</v>
      </c>
      <c r="B12" t="s">
        <v>41</v>
      </c>
      <c r="C12" t="s">
        <v>99</v>
      </c>
      <c r="D12">
        <v>116</v>
      </c>
      <c r="E12">
        <v>30</v>
      </c>
      <c r="F12" s="142">
        <v>3.8666666666666667</v>
      </c>
      <c r="G12" s="37">
        <v>309.33333333333331</v>
      </c>
      <c r="H12" s="124">
        <v>28.78</v>
      </c>
      <c r="I12" s="2">
        <v>3.3384800000000001</v>
      </c>
      <c r="J12" s="37">
        <v>267.07839999999999</v>
      </c>
      <c r="K12">
        <v>34.61</v>
      </c>
      <c r="L12" s="119">
        <v>4.0147599999999999</v>
      </c>
      <c r="M12" s="37">
        <v>321.18079999999998</v>
      </c>
    </row>
    <row r="13" spans="1:13" x14ac:dyDescent="0.4">
      <c r="A13" t="s">
        <v>114</v>
      </c>
      <c r="B13" t="s">
        <v>51</v>
      </c>
      <c r="C13" t="s">
        <v>91</v>
      </c>
      <c r="D13">
        <v>14.2</v>
      </c>
      <c r="E13">
        <v>40</v>
      </c>
      <c r="F13" s="142">
        <v>0.35499999999999998</v>
      </c>
      <c r="G13" s="37">
        <v>28.4</v>
      </c>
      <c r="H13" s="124">
        <v>42.98</v>
      </c>
      <c r="I13" s="2">
        <v>0.61031599999999997</v>
      </c>
      <c r="J13" s="37">
        <v>48.825279999999999</v>
      </c>
      <c r="K13">
        <v>36.049999999999997</v>
      </c>
      <c r="L13" s="119">
        <v>0.51190999999999998</v>
      </c>
      <c r="M13" s="37">
        <v>40.952799999999996</v>
      </c>
    </row>
    <row r="14" spans="1:13" x14ac:dyDescent="0.4">
      <c r="A14" t="s">
        <v>114</v>
      </c>
      <c r="B14" s="144" t="s">
        <v>51</v>
      </c>
      <c r="C14" s="144" t="s">
        <v>102</v>
      </c>
      <c r="D14">
        <v>6.64</v>
      </c>
      <c r="E14">
        <v>40</v>
      </c>
      <c r="F14" s="142">
        <v>0.16599999999999998</v>
      </c>
      <c r="G14" s="40">
        <v>13.279999999999998</v>
      </c>
      <c r="H14" s="124">
        <v>42.98</v>
      </c>
      <c r="I14" s="2">
        <v>0.28538720000000001</v>
      </c>
      <c r="J14" s="37">
        <v>22.830976</v>
      </c>
      <c r="K14">
        <v>91.45</v>
      </c>
      <c r="L14" s="119">
        <v>0.60722799999999999</v>
      </c>
      <c r="M14" s="37">
        <v>48.578240000000001</v>
      </c>
    </row>
    <row r="15" spans="1:13" x14ac:dyDescent="0.4">
      <c r="A15" t="s">
        <v>114</v>
      </c>
      <c r="B15" t="s">
        <v>51</v>
      </c>
      <c r="C15" t="s">
        <v>104</v>
      </c>
      <c r="D15">
        <v>6.69</v>
      </c>
      <c r="E15">
        <v>40</v>
      </c>
      <c r="F15" s="142">
        <v>0.16725000000000001</v>
      </c>
      <c r="G15" s="37">
        <v>13.38</v>
      </c>
      <c r="H15" s="124">
        <v>42.98</v>
      </c>
      <c r="I15" s="2">
        <v>0.28753620000000002</v>
      </c>
      <c r="J15" s="37">
        <v>23.002896</v>
      </c>
      <c r="K15">
        <v>91.45</v>
      </c>
      <c r="L15" s="119">
        <v>0.61180050000000008</v>
      </c>
      <c r="M15" s="37">
        <v>48.944040000000008</v>
      </c>
    </row>
    <row r="16" spans="1:13" x14ac:dyDescent="0.4">
      <c r="A16" t="s">
        <v>114</v>
      </c>
      <c r="B16" s="144" t="s">
        <v>51</v>
      </c>
      <c r="C16" s="144" t="s">
        <v>106</v>
      </c>
      <c r="D16">
        <v>5.86</v>
      </c>
      <c r="E16">
        <v>40</v>
      </c>
      <c r="F16" s="142">
        <v>0.14650000000000002</v>
      </c>
      <c r="G16" s="40">
        <v>11.720000000000002</v>
      </c>
      <c r="H16" s="124">
        <v>42.98</v>
      </c>
      <c r="I16" s="2">
        <v>0.2518628</v>
      </c>
      <c r="J16" s="37">
        <v>20.149024000000001</v>
      </c>
      <c r="K16">
        <v>35.43</v>
      </c>
      <c r="L16" s="119">
        <v>0.20761980000000002</v>
      </c>
      <c r="M16" s="37">
        <v>16.609584000000002</v>
      </c>
    </row>
    <row r="17" spans="1:13" x14ac:dyDescent="0.4">
      <c r="A17" t="s">
        <v>114</v>
      </c>
      <c r="B17" t="s">
        <v>51</v>
      </c>
      <c r="C17" t="s">
        <v>108</v>
      </c>
      <c r="D17">
        <v>8.43</v>
      </c>
      <c r="E17">
        <v>40</v>
      </c>
      <c r="F17" s="142">
        <v>0.21074999999999999</v>
      </c>
      <c r="G17" s="37">
        <v>16.86</v>
      </c>
      <c r="H17" s="124">
        <v>42.98</v>
      </c>
      <c r="I17" s="2">
        <v>0.36232139999999996</v>
      </c>
      <c r="J17" s="37">
        <v>28.985711999999996</v>
      </c>
      <c r="K17">
        <v>32.049999999999997</v>
      </c>
      <c r="L17" s="119">
        <v>0.27018149999999996</v>
      </c>
      <c r="M17" s="37">
        <v>21.614519999999999</v>
      </c>
    </row>
    <row r="18" spans="1:13" x14ac:dyDescent="0.4">
      <c r="A18" t="s">
        <v>114</v>
      </c>
      <c r="B18" t="s">
        <v>51</v>
      </c>
      <c r="C18" t="s">
        <v>97</v>
      </c>
      <c r="D18">
        <v>15.6</v>
      </c>
      <c r="E18">
        <v>40</v>
      </c>
      <c r="F18" s="142">
        <v>0.39</v>
      </c>
      <c r="G18" s="37">
        <v>31.200000000000003</v>
      </c>
      <c r="H18" s="124">
        <v>42.98</v>
      </c>
      <c r="I18" s="2">
        <v>0.67048799999999997</v>
      </c>
      <c r="J18" s="37">
        <v>53.639039999999994</v>
      </c>
      <c r="K18">
        <v>99.16</v>
      </c>
      <c r="L18" s="119">
        <v>1.5468959999999998</v>
      </c>
      <c r="M18" s="37">
        <v>123.75167999999999</v>
      </c>
    </row>
    <row r="19" spans="1:13" x14ac:dyDescent="0.4">
      <c r="A19" t="s">
        <v>114</v>
      </c>
      <c r="B19" t="s">
        <v>51</v>
      </c>
      <c r="C19" t="s">
        <v>110</v>
      </c>
      <c r="D19">
        <v>19.399999999999999</v>
      </c>
      <c r="E19">
        <v>40</v>
      </c>
      <c r="F19" s="142">
        <v>0.48499999999999999</v>
      </c>
      <c r="G19" s="37">
        <v>38.799999999999997</v>
      </c>
      <c r="H19" s="124">
        <v>42.98</v>
      </c>
      <c r="I19" s="2">
        <v>0.83381199999999978</v>
      </c>
      <c r="J19" s="37">
        <v>66.704959999999986</v>
      </c>
      <c r="K19">
        <v>32.049999999999997</v>
      </c>
      <c r="L19" s="119">
        <v>0.62176999999999982</v>
      </c>
      <c r="M19" s="37">
        <v>49.741599999999984</v>
      </c>
    </row>
    <row r="20" spans="1:13" x14ac:dyDescent="0.4">
      <c r="A20" t="s">
        <v>114</v>
      </c>
      <c r="B20" t="s">
        <v>51</v>
      </c>
      <c r="C20" t="s">
        <v>112</v>
      </c>
      <c r="D20">
        <v>4.3099999999999996</v>
      </c>
      <c r="E20">
        <v>40</v>
      </c>
      <c r="F20" s="142">
        <v>0.10774999999999998</v>
      </c>
      <c r="G20" s="37">
        <v>8.6199999999999992</v>
      </c>
      <c r="H20" s="124">
        <v>42.98</v>
      </c>
      <c r="I20" s="2">
        <v>0.18524379999999996</v>
      </c>
      <c r="J20" s="37">
        <v>14.819503999999997</v>
      </c>
      <c r="K20">
        <v>98.43</v>
      </c>
      <c r="L20" s="119">
        <v>0.42423329999999998</v>
      </c>
      <c r="M20" s="37">
        <v>33.938663999999996</v>
      </c>
    </row>
    <row r="21" spans="1:13" x14ac:dyDescent="0.4">
      <c r="A21" t="s">
        <v>114</v>
      </c>
      <c r="B21" t="s">
        <v>51</v>
      </c>
      <c r="C21" t="s">
        <v>99</v>
      </c>
      <c r="D21">
        <v>39.4</v>
      </c>
      <c r="E21">
        <v>40</v>
      </c>
      <c r="F21" s="142">
        <v>0.98499999999999999</v>
      </c>
      <c r="G21" s="37">
        <v>78.8</v>
      </c>
      <c r="H21" s="124">
        <v>42.98</v>
      </c>
      <c r="I21" s="2">
        <v>1.6934119999999997</v>
      </c>
      <c r="J21" s="37">
        <v>135.47295999999997</v>
      </c>
      <c r="K21">
        <v>35.43</v>
      </c>
      <c r="L21" s="119">
        <v>1.3959419999999998</v>
      </c>
      <c r="M21" s="37">
        <v>111.67535999999998</v>
      </c>
    </row>
    <row r="22" spans="1:13" x14ac:dyDescent="0.4">
      <c r="A22" t="s">
        <v>114</v>
      </c>
      <c r="B22" t="s">
        <v>53</v>
      </c>
      <c r="C22" t="s">
        <v>91</v>
      </c>
      <c r="D22">
        <v>4.01</v>
      </c>
      <c r="E22">
        <v>30</v>
      </c>
      <c r="F22" s="142">
        <v>0.13366666666666666</v>
      </c>
      <c r="G22" s="37">
        <v>10.693333333333332</v>
      </c>
      <c r="H22" s="124">
        <v>20.37</v>
      </c>
      <c r="I22" s="2">
        <v>8.1683699999999998E-2</v>
      </c>
      <c r="J22" s="37">
        <v>6.5346960000000003</v>
      </c>
      <c r="K22">
        <v>11.28</v>
      </c>
      <c r="L22" s="119">
        <v>4.5232799999999997E-2</v>
      </c>
      <c r="M22" s="37">
        <v>3.6186239999999996</v>
      </c>
    </row>
    <row r="23" spans="1:13" x14ac:dyDescent="0.4">
      <c r="A23" t="s">
        <v>114</v>
      </c>
      <c r="B23" s="144" t="s">
        <v>53</v>
      </c>
      <c r="C23" s="144" t="s">
        <v>102</v>
      </c>
      <c r="D23">
        <v>2.56</v>
      </c>
      <c r="E23">
        <v>30</v>
      </c>
      <c r="F23" s="142">
        <v>8.533333333333333E-2</v>
      </c>
      <c r="G23" s="40">
        <v>6.8266666666666662</v>
      </c>
      <c r="H23" s="124">
        <v>20.37</v>
      </c>
      <c r="I23" s="2">
        <v>5.2147200000000005E-2</v>
      </c>
      <c r="J23" s="37">
        <v>4.1717760000000004</v>
      </c>
      <c r="K23">
        <v>18.54</v>
      </c>
      <c r="L23" s="119">
        <v>4.7462400000000002E-2</v>
      </c>
      <c r="M23" s="37">
        <v>3.7969920000000004</v>
      </c>
    </row>
    <row r="24" spans="1:13" x14ac:dyDescent="0.4">
      <c r="A24" t="s">
        <v>114</v>
      </c>
      <c r="B24" t="s">
        <v>53</v>
      </c>
      <c r="C24" t="s">
        <v>104</v>
      </c>
      <c r="D24">
        <v>2.11</v>
      </c>
      <c r="E24">
        <v>30</v>
      </c>
      <c r="F24" s="142">
        <v>7.0333333333333331E-2</v>
      </c>
      <c r="G24" s="37">
        <v>5.6266666666666669</v>
      </c>
      <c r="H24" s="124">
        <v>20.37</v>
      </c>
      <c r="I24" s="2">
        <v>4.2980699999999997E-2</v>
      </c>
      <c r="J24" s="37">
        <v>3.4384559999999995</v>
      </c>
      <c r="K24">
        <v>18.54</v>
      </c>
      <c r="L24" s="119">
        <v>3.9119399999999999E-2</v>
      </c>
      <c r="M24" s="37">
        <v>3.1295519999999999</v>
      </c>
    </row>
    <row r="25" spans="1:13" x14ac:dyDescent="0.4">
      <c r="A25" t="s">
        <v>114</v>
      </c>
      <c r="B25" s="144" t="s">
        <v>53</v>
      </c>
      <c r="C25" s="144" t="s">
        <v>106</v>
      </c>
      <c r="D25">
        <v>2.5</v>
      </c>
      <c r="E25">
        <v>30</v>
      </c>
      <c r="F25" s="142">
        <v>8.3333333333333329E-2</v>
      </c>
      <c r="G25" s="40">
        <v>6.6666666666666661</v>
      </c>
      <c r="H25" s="124">
        <v>20.37</v>
      </c>
      <c r="I25" s="2">
        <v>5.0925000000000005E-2</v>
      </c>
      <c r="J25" s="37">
        <v>4.0740000000000007</v>
      </c>
      <c r="K25">
        <v>34.06</v>
      </c>
      <c r="L25" s="119">
        <v>8.5150000000000003E-2</v>
      </c>
      <c r="M25" s="37">
        <v>6.8120000000000003</v>
      </c>
    </row>
    <row r="26" spans="1:13" x14ac:dyDescent="0.4">
      <c r="A26" t="s">
        <v>114</v>
      </c>
      <c r="B26" t="s">
        <v>53</v>
      </c>
      <c r="C26" t="s">
        <v>108</v>
      </c>
      <c r="D26">
        <v>2.65</v>
      </c>
      <c r="E26">
        <v>30</v>
      </c>
      <c r="F26" s="142">
        <v>8.8333333333333333E-2</v>
      </c>
      <c r="G26" s="37">
        <v>7.0666666666666664</v>
      </c>
      <c r="H26" s="124">
        <v>20.37</v>
      </c>
      <c r="I26" s="2">
        <v>5.3980500000000001E-2</v>
      </c>
      <c r="J26" s="37">
        <v>4.3184399999999998</v>
      </c>
      <c r="K26">
        <v>27.21</v>
      </c>
      <c r="L26" s="119">
        <v>7.2106500000000004E-2</v>
      </c>
      <c r="M26" s="37">
        <v>5.7685200000000005</v>
      </c>
    </row>
    <row r="27" spans="1:13" x14ac:dyDescent="0.4">
      <c r="A27" t="s">
        <v>114</v>
      </c>
      <c r="B27" t="s">
        <v>53</v>
      </c>
      <c r="C27" t="s">
        <v>97</v>
      </c>
      <c r="D27">
        <v>5.01</v>
      </c>
      <c r="E27">
        <v>30</v>
      </c>
      <c r="F27" s="142">
        <v>0.16699999999999998</v>
      </c>
      <c r="G27" s="37">
        <v>13.36</v>
      </c>
      <c r="H27" s="124">
        <v>20.37</v>
      </c>
      <c r="I27" s="2">
        <v>0.1020537</v>
      </c>
      <c r="J27" s="37">
        <v>8.1642960000000002</v>
      </c>
      <c r="K27">
        <v>30.37</v>
      </c>
      <c r="L27" s="119">
        <v>0.1521537</v>
      </c>
      <c r="M27" s="37">
        <v>12.172295999999999</v>
      </c>
    </row>
    <row r="28" spans="1:13" x14ac:dyDescent="0.4">
      <c r="A28" t="s">
        <v>114</v>
      </c>
      <c r="B28" t="s">
        <v>53</v>
      </c>
      <c r="C28" t="s">
        <v>110</v>
      </c>
      <c r="D28">
        <v>6.42</v>
      </c>
      <c r="E28">
        <v>30</v>
      </c>
      <c r="F28" s="142">
        <v>0.214</v>
      </c>
      <c r="G28" s="37">
        <v>17.12</v>
      </c>
      <c r="H28" s="124">
        <v>20.37</v>
      </c>
      <c r="I28" s="2">
        <v>0.13077540000000001</v>
      </c>
      <c r="J28" s="37">
        <v>10.462032000000001</v>
      </c>
      <c r="K28">
        <v>27.21</v>
      </c>
      <c r="L28" s="119">
        <v>0.17468820000000002</v>
      </c>
      <c r="M28" s="37">
        <v>13.975056000000002</v>
      </c>
    </row>
    <row r="29" spans="1:13" x14ac:dyDescent="0.4">
      <c r="A29" t="s">
        <v>114</v>
      </c>
      <c r="B29" t="s">
        <v>53</v>
      </c>
      <c r="C29" t="s">
        <v>112</v>
      </c>
      <c r="D29">
        <v>0.84199999999999997</v>
      </c>
      <c r="E29">
        <v>30</v>
      </c>
      <c r="F29" s="142">
        <v>2.8066666666666667E-2</v>
      </c>
      <c r="G29" s="37">
        <v>2.2453333333333334</v>
      </c>
      <c r="H29" s="124">
        <v>20.37</v>
      </c>
      <c r="I29" s="2">
        <v>1.715154E-2</v>
      </c>
      <c r="J29" s="37">
        <v>1.3721231999999999</v>
      </c>
      <c r="K29">
        <v>23.79</v>
      </c>
      <c r="L29" s="119">
        <v>2.0031179999999999E-2</v>
      </c>
      <c r="M29" s="37">
        <v>1.6024943999999999</v>
      </c>
    </row>
    <row r="30" spans="1:13" x14ac:dyDescent="0.4">
      <c r="A30" t="s">
        <v>114</v>
      </c>
      <c r="B30" t="s">
        <v>53</v>
      </c>
      <c r="C30" t="s">
        <v>99</v>
      </c>
      <c r="D30">
        <v>17.7</v>
      </c>
      <c r="E30">
        <v>30</v>
      </c>
      <c r="F30" s="142">
        <v>0.59</v>
      </c>
      <c r="G30" s="37">
        <v>47.199999999999996</v>
      </c>
      <c r="H30" s="124">
        <v>20.37</v>
      </c>
      <c r="I30" s="2">
        <v>0.36054900000000001</v>
      </c>
      <c r="J30" s="37">
        <v>28.843920000000001</v>
      </c>
      <c r="K30">
        <v>34.06</v>
      </c>
      <c r="L30" s="119">
        <v>0.60286200000000001</v>
      </c>
      <c r="M30" s="37">
        <v>48.228960000000001</v>
      </c>
    </row>
    <row r="31" spans="1:13" x14ac:dyDescent="0.4">
      <c r="A31" t="s">
        <v>114</v>
      </c>
      <c r="B31" t="s">
        <v>57</v>
      </c>
      <c r="C31" t="s">
        <v>91</v>
      </c>
      <c r="D31">
        <v>4.54</v>
      </c>
      <c r="E31">
        <v>30</v>
      </c>
      <c r="F31" s="142">
        <v>0.15133333333333335</v>
      </c>
      <c r="G31" s="37">
        <v>12.106666666666667</v>
      </c>
      <c r="H31" s="124">
        <v>20.37</v>
      </c>
      <c r="I31" s="2">
        <v>9.2479800000000001E-2</v>
      </c>
      <c r="J31" s="37">
        <v>7.3983840000000001</v>
      </c>
      <c r="K31">
        <v>11.28</v>
      </c>
      <c r="L31" s="119">
        <v>5.1211199999999991E-2</v>
      </c>
      <c r="M31" s="37">
        <v>4.0968959999999992</v>
      </c>
    </row>
    <row r="32" spans="1:13" x14ac:dyDescent="0.4">
      <c r="A32" t="s">
        <v>114</v>
      </c>
      <c r="B32" t="s">
        <v>57</v>
      </c>
      <c r="C32" t="s">
        <v>102</v>
      </c>
      <c r="D32">
        <v>2.36</v>
      </c>
      <c r="E32">
        <v>30</v>
      </c>
      <c r="F32" s="142">
        <v>7.8666666666666663E-2</v>
      </c>
      <c r="G32" s="37">
        <v>6.293333333333333</v>
      </c>
      <c r="H32" s="124">
        <v>20.37</v>
      </c>
      <c r="I32" s="2">
        <v>4.8073199999999996E-2</v>
      </c>
      <c r="J32" s="37">
        <v>3.8458559999999995</v>
      </c>
      <c r="K32">
        <v>18.54</v>
      </c>
      <c r="L32" s="119">
        <v>4.3754399999999992E-2</v>
      </c>
      <c r="M32" s="37">
        <v>3.5003519999999995</v>
      </c>
    </row>
    <row r="33" spans="1:13" x14ac:dyDescent="0.4">
      <c r="A33" t="s">
        <v>114</v>
      </c>
      <c r="B33" t="s">
        <v>57</v>
      </c>
      <c r="C33" t="s">
        <v>104</v>
      </c>
      <c r="D33">
        <v>1.93</v>
      </c>
      <c r="E33">
        <v>30</v>
      </c>
      <c r="F33" s="142">
        <v>6.4333333333333326E-2</v>
      </c>
      <c r="G33" s="37">
        <v>5.1466666666666665</v>
      </c>
      <c r="H33" s="124">
        <v>20.37</v>
      </c>
      <c r="I33" s="2">
        <v>3.9314099999999998E-2</v>
      </c>
      <c r="J33" s="37">
        <v>3.1451279999999997</v>
      </c>
      <c r="K33">
        <v>18.54</v>
      </c>
      <c r="L33" s="119">
        <v>3.5782199999999993E-2</v>
      </c>
      <c r="M33" s="37">
        <v>2.8625759999999993</v>
      </c>
    </row>
    <row r="34" spans="1:13" x14ac:dyDescent="0.4">
      <c r="A34" t="s">
        <v>114</v>
      </c>
      <c r="B34" t="s">
        <v>57</v>
      </c>
      <c r="C34" t="s">
        <v>106</v>
      </c>
      <c r="D34">
        <v>2.34</v>
      </c>
      <c r="E34">
        <v>30</v>
      </c>
      <c r="F34" s="142">
        <v>7.8E-2</v>
      </c>
      <c r="G34" s="37">
        <v>6.24</v>
      </c>
      <c r="H34" s="124">
        <v>20.37</v>
      </c>
      <c r="I34" s="2">
        <v>4.7665800000000001E-2</v>
      </c>
      <c r="J34" s="37">
        <v>3.8132640000000002</v>
      </c>
      <c r="K34">
        <v>34.06</v>
      </c>
      <c r="L34" s="119">
        <v>7.9700400000000005E-2</v>
      </c>
      <c r="M34" s="37">
        <v>6.3760320000000004</v>
      </c>
    </row>
    <row r="35" spans="1:13" x14ac:dyDescent="0.4">
      <c r="A35" t="s">
        <v>114</v>
      </c>
      <c r="B35" t="s">
        <v>57</v>
      </c>
      <c r="C35" t="s">
        <v>108</v>
      </c>
      <c r="D35">
        <v>2.64</v>
      </c>
      <c r="E35">
        <v>30</v>
      </c>
      <c r="F35" s="142">
        <v>8.8000000000000009E-2</v>
      </c>
      <c r="G35" s="37">
        <v>7.0400000000000009</v>
      </c>
      <c r="H35" s="124">
        <v>20.37</v>
      </c>
      <c r="I35" s="2">
        <v>5.37768E-2</v>
      </c>
      <c r="J35" s="37">
        <v>4.3021440000000002</v>
      </c>
      <c r="K35">
        <v>27.21</v>
      </c>
      <c r="L35" s="119">
        <v>7.1834400000000007E-2</v>
      </c>
      <c r="M35" s="37">
        <v>5.7467520000000007</v>
      </c>
    </row>
    <row r="36" spans="1:13" x14ac:dyDescent="0.4">
      <c r="A36" t="s">
        <v>114</v>
      </c>
      <c r="B36" t="s">
        <v>57</v>
      </c>
      <c r="C36" t="s">
        <v>97</v>
      </c>
      <c r="D36">
        <v>6.61</v>
      </c>
      <c r="E36">
        <v>30</v>
      </c>
      <c r="F36" s="142">
        <v>0.22033333333333335</v>
      </c>
      <c r="G36" s="37">
        <v>17.626666666666669</v>
      </c>
      <c r="H36" s="124">
        <v>20.37</v>
      </c>
      <c r="I36" s="2">
        <v>0.13464570000000001</v>
      </c>
      <c r="J36" s="37">
        <v>10.771656</v>
      </c>
      <c r="K36">
        <v>30.37</v>
      </c>
      <c r="L36" s="119">
        <v>0.20074570000000003</v>
      </c>
      <c r="M36" s="37">
        <v>16.059656000000004</v>
      </c>
    </row>
    <row r="37" spans="1:13" x14ac:dyDescent="0.4">
      <c r="A37" t="s">
        <v>114</v>
      </c>
      <c r="B37" t="s">
        <v>57</v>
      </c>
      <c r="C37" t="s">
        <v>110</v>
      </c>
      <c r="D37">
        <v>8.3000000000000007</v>
      </c>
      <c r="E37">
        <v>30</v>
      </c>
      <c r="F37" s="142">
        <v>0.27666666666666667</v>
      </c>
      <c r="G37" s="37">
        <v>22.133333333333333</v>
      </c>
      <c r="H37" s="124">
        <v>20.37</v>
      </c>
      <c r="I37" s="2">
        <v>0.169071</v>
      </c>
      <c r="J37" s="37">
        <v>13.525679999999999</v>
      </c>
      <c r="K37">
        <v>27.21</v>
      </c>
      <c r="L37" s="119">
        <v>0.22584300000000002</v>
      </c>
      <c r="M37" s="37">
        <v>18.067440000000001</v>
      </c>
    </row>
    <row r="38" spans="1:13" x14ac:dyDescent="0.4">
      <c r="A38" t="s">
        <v>114</v>
      </c>
      <c r="B38" t="s">
        <v>57</v>
      </c>
      <c r="C38" t="s">
        <v>112</v>
      </c>
      <c r="D38">
        <v>0.67500000000000004</v>
      </c>
      <c r="E38">
        <v>30</v>
      </c>
      <c r="F38" s="142">
        <v>2.2500000000000003E-2</v>
      </c>
      <c r="G38" s="37">
        <v>1.8000000000000003</v>
      </c>
      <c r="H38" s="124">
        <v>20.37</v>
      </c>
      <c r="I38" s="2">
        <v>1.3749750000000002E-2</v>
      </c>
      <c r="J38" s="37">
        <v>1.0999800000000002</v>
      </c>
      <c r="K38">
        <v>23.79</v>
      </c>
      <c r="L38" s="119">
        <v>1.605825E-2</v>
      </c>
      <c r="M38" s="37">
        <v>1.2846599999999999</v>
      </c>
    </row>
    <row r="39" spans="1:13" x14ac:dyDescent="0.4">
      <c r="A39" t="s">
        <v>114</v>
      </c>
      <c r="B39" t="s">
        <v>57</v>
      </c>
      <c r="C39" t="s">
        <v>99</v>
      </c>
      <c r="D39">
        <v>23.6</v>
      </c>
      <c r="E39">
        <v>30</v>
      </c>
      <c r="F39" s="142">
        <v>0.78666666666666674</v>
      </c>
      <c r="G39" s="37">
        <v>62.933333333333337</v>
      </c>
      <c r="H39" s="124">
        <v>20.37</v>
      </c>
      <c r="I39" s="2">
        <v>0.4807320000000001</v>
      </c>
      <c r="J39" s="37">
        <v>38.458560000000006</v>
      </c>
      <c r="K39">
        <v>34.06</v>
      </c>
      <c r="L39" s="119">
        <v>0.8038160000000002</v>
      </c>
      <c r="M39" s="37">
        <v>64.30528000000001</v>
      </c>
    </row>
    <row r="40" spans="1:13" x14ac:dyDescent="0.4">
      <c r="A40" t="s">
        <v>114</v>
      </c>
      <c r="B40" t="s">
        <v>59</v>
      </c>
      <c r="C40" t="s">
        <v>91</v>
      </c>
      <c r="D40">
        <v>19.899999999999999</v>
      </c>
      <c r="E40">
        <v>20</v>
      </c>
      <c r="F40" s="142">
        <v>0.99499999999999988</v>
      </c>
      <c r="G40" s="37">
        <v>79.599999999999994</v>
      </c>
      <c r="H40" s="124">
        <v>49.37</v>
      </c>
      <c r="I40" s="2">
        <v>0.98246299999999986</v>
      </c>
      <c r="J40" s="37">
        <v>78.597039999999993</v>
      </c>
      <c r="K40">
        <v>39.9</v>
      </c>
      <c r="L40" s="119">
        <v>0.79400999999999988</v>
      </c>
      <c r="M40" s="37">
        <v>63.520799999999994</v>
      </c>
    </row>
    <row r="41" spans="1:13" x14ac:dyDescent="0.4">
      <c r="A41" t="s">
        <v>114</v>
      </c>
      <c r="B41" s="144" t="s">
        <v>59</v>
      </c>
      <c r="C41" s="144" t="s">
        <v>102</v>
      </c>
      <c r="D41">
        <v>13.7</v>
      </c>
      <c r="E41">
        <v>20</v>
      </c>
      <c r="F41" s="142">
        <v>0.68499999999999994</v>
      </c>
      <c r="G41" s="40">
        <v>54.8</v>
      </c>
      <c r="H41" s="124">
        <v>49.37</v>
      </c>
      <c r="I41" s="2">
        <v>0.67636899999999989</v>
      </c>
      <c r="J41" s="37">
        <v>54.109519999999989</v>
      </c>
      <c r="K41">
        <v>60.11</v>
      </c>
      <c r="L41" s="119">
        <v>0.82350699999999988</v>
      </c>
      <c r="M41" s="37">
        <v>65.880559999999988</v>
      </c>
    </row>
    <row r="42" spans="1:13" x14ac:dyDescent="0.4">
      <c r="A42" t="s">
        <v>114</v>
      </c>
      <c r="B42" t="s">
        <v>59</v>
      </c>
      <c r="C42" t="s">
        <v>104</v>
      </c>
      <c r="D42">
        <v>11.4</v>
      </c>
      <c r="E42">
        <v>20</v>
      </c>
      <c r="F42" s="142">
        <v>0.57000000000000006</v>
      </c>
      <c r="G42" s="37">
        <v>45.600000000000009</v>
      </c>
      <c r="H42" s="124">
        <v>49.37</v>
      </c>
      <c r="I42" s="2">
        <v>0.56281800000000004</v>
      </c>
      <c r="J42" s="37">
        <v>45.025440000000003</v>
      </c>
      <c r="K42">
        <v>60.11</v>
      </c>
      <c r="L42" s="119">
        <v>0.68525400000000003</v>
      </c>
      <c r="M42" s="37">
        <v>54.820320000000002</v>
      </c>
    </row>
    <row r="43" spans="1:13" x14ac:dyDescent="0.4">
      <c r="A43" t="s">
        <v>114</v>
      </c>
      <c r="B43" s="144" t="s">
        <v>59</v>
      </c>
      <c r="C43" s="144" t="s">
        <v>106</v>
      </c>
      <c r="D43">
        <v>11.2</v>
      </c>
      <c r="E43">
        <v>20</v>
      </c>
      <c r="F43" s="142">
        <v>0.55999999999999994</v>
      </c>
      <c r="G43" s="40">
        <v>44.8</v>
      </c>
      <c r="H43" s="124">
        <v>49.37</v>
      </c>
      <c r="I43" s="2">
        <v>0.55294399999999999</v>
      </c>
      <c r="J43" s="37">
        <v>44.235520000000001</v>
      </c>
      <c r="K43">
        <v>81.180000000000007</v>
      </c>
      <c r="L43" s="119">
        <v>0.90921600000000002</v>
      </c>
      <c r="M43" s="37">
        <v>72.737279999999998</v>
      </c>
    </row>
    <row r="44" spans="1:13" x14ac:dyDescent="0.4">
      <c r="A44" t="s">
        <v>114</v>
      </c>
      <c r="B44" t="s">
        <v>59</v>
      </c>
      <c r="C44" t="s">
        <v>108</v>
      </c>
      <c r="D44">
        <v>13</v>
      </c>
      <c r="E44">
        <v>20</v>
      </c>
      <c r="F44" s="142">
        <v>0.65</v>
      </c>
      <c r="G44" s="37">
        <v>52</v>
      </c>
      <c r="H44" s="124">
        <v>49.37</v>
      </c>
      <c r="I44" s="2">
        <v>0.64180999999999999</v>
      </c>
      <c r="J44" s="37">
        <v>51.344799999999999</v>
      </c>
      <c r="K44">
        <v>64.2</v>
      </c>
      <c r="L44" s="119">
        <v>0.83460000000000001</v>
      </c>
      <c r="M44" s="37">
        <v>66.768000000000001</v>
      </c>
    </row>
    <row r="45" spans="1:13" x14ac:dyDescent="0.4">
      <c r="A45" t="s">
        <v>114</v>
      </c>
      <c r="B45" t="s">
        <v>59</v>
      </c>
      <c r="C45" t="s">
        <v>97</v>
      </c>
      <c r="D45">
        <v>18.899999999999999</v>
      </c>
      <c r="E45">
        <v>20</v>
      </c>
      <c r="F45" s="142">
        <v>0.94499999999999995</v>
      </c>
      <c r="G45" s="37">
        <v>75.599999999999994</v>
      </c>
      <c r="H45" s="124">
        <v>49.37</v>
      </c>
      <c r="I45" s="2">
        <v>0.93309299999999995</v>
      </c>
      <c r="J45" s="37">
        <v>74.647439999999989</v>
      </c>
      <c r="K45">
        <v>144.19999999999999</v>
      </c>
      <c r="L45" s="119">
        <v>2.7253799999999999</v>
      </c>
      <c r="M45" s="37">
        <v>218.03039999999999</v>
      </c>
    </row>
    <row r="46" spans="1:13" x14ac:dyDescent="0.4">
      <c r="A46" t="s">
        <v>114</v>
      </c>
      <c r="B46" t="s">
        <v>59</v>
      </c>
      <c r="C46" t="s">
        <v>110</v>
      </c>
      <c r="D46">
        <v>22.5</v>
      </c>
      <c r="E46">
        <v>20</v>
      </c>
      <c r="F46" s="142">
        <v>1.125</v>
      </c>
      <c r="G46" s="37">
        <v>90</v>
      </c>
      <c r="H46" s="124">
        <v>49.37</v>
      </c>
      <c r="I46" s="2">
        <v>1.110825</v>
      </c>
      <c r="J46" s="37">
        <v>88.866</v>
      </c>
      <c r="K46">
        <v>64.2</v>
      </c>
      <c r="L46" s="119">
        <v>1.4445000000000001</v>
      </c>
      <c r="M46" s="37">
        <v>115.56</v>
      </c>
    </row>
    <row r="47" spans="1:13" x14ac:dyDescent="0.4">
      <c r="A47" t="s">
        <v>114</v>
      </c>
      <c r="B47" t="s">
        <v>59</v>
      </c>
      <c r="C47" t="s">
        <v>112</v>
      </c>
      <c r="D47">
        <v>7.38</v>
      </c>
      <c r="E47">
        <v>20</v>
      </c>
      <c r="F47" s="142">
        <v>0.36899999999999999</v>
      </c>
      <c r="G47" s="37">
        <v>29.52</v>
      </c>
      <c r="H47" s="124">
        <v>49.37</v>
      </c>
      <c r="I47" s="2">
        <v>0.36435059999999997</v>
      </c>
      <c r="J47" s="37">
        <v>29.148047999999996</v>
      </c>
      <c r="K47">
        <v>111.39</v>
      </c>
      <c r="L47" s="119">
        <v>0.82205820000000007</v>
      </c>
      <c r="M47" s="37">
        <v>65.764656000000002</v>
      </c>
    </row>
    <row r="48" spans="1:13" x14ac:dyDescent="0.4">
      <c r="A48" t="s">
        <v>114</v>
      </c>
      <c r="B48" t="s">
        <v>59</v>
      </c>
      <c r="C48" t="s">
        <v>99</v>
      </c>
      <c r="D48">
        <v>43.9</v>
      </c>
      <c r="E48">
        <v>20</v>
      </c>
      <c r="F48" s="142">
        <v>2.1949999999999998</v>
      </c>
      <c r="G48" s="37">
        <v>175.6</v>
      </c>
      <c r="H48" s="124">
        <v>49.37</v>
      </c>
      <c r="I48" s="2">
        <v>2.1673429999999998</v>
      </c>
      <c r="J48" s="37">
        <v>173.38743999999997</v>
      </c>
      <c r="K48">
        <v>81.180000000000007</v>
      </c>
      <c r="L48" s="119">
        <v>3.5638020000000004</v>
      </c>
      <c r="M48" s="37">
        <v>285.10416000000004</v>
      </c>
    </row>
    <row r="49" spans="1:13" x14ac:dyDescent="0.4">
      <c r="A49" t="s">
        <v>114</v>
      </c>
      <c r="B49" t="s">
        <v>61</v>
      </c>
      <c r="C49" t="s">
        <v>91</v>
      </c>
      <c r="D49">
        <v>9.2200000000000006</v>
      </c>
      <c r="E49">
        <v>40</v>
      </c>
      <c r="F49" s="142">
        <v>0.23050000000000001</v>
      </c>
      <c r="G49" s="37">
        <v>18.440000000000001</v>
      </c>
      <c r="H49" s="124">
        <v>25</v>
      </c>
      <c r="I49" s="2">
        <v>0.23050000000000001</v>
      </c>
      <c r="J49" s="37">
        <v>18.440000000000001</v>
      </c>
      <c r="K49">
        <v>22.61</v>
      </c>
      <c r="L49" s="119">
        <v>0.20846420000000002</v>
      </c>
      <c r="M49" s="37">
        <v>16.677136000000001</v>
      </c>
    </row>
    <row r="50" spans="1:13" x14ac:dyDescent="0.4">
      <c r="A50" t="s">
        <v>114</v>
      </c>
      <c r="B50" s="144" t="s">
        <v>61</v>
      </c>
      <c r="C50" s="144" t="s">
        <v>102</v>
      </c>
      <c r="D50">
        <v>3.97</v>
      </c>
      <c r="E50">
        <v>40</v>
      </c>
      <c r="F50" s="142">
        <v>9.9250000000000005E-2</v>
      </c>
      <c r="G50" s="40">
        <v>7.94</v>
      </c>
      <c r="H50" s="124">
        <v>25</v>
      </c>
      <c r="I50" s="2">
        <v>9.9250000000000005E-2</v>
      </c>
      <c r="J50" s="37">
        <v>7.94</v>
      </c>
      <c r="K50">
        <v>26.57</v>
      </c>
      <c r="L50" s="119">
        <v>0.10548290000000002</v>
      </c>
      <c r="M50" s="37">
        <v>8.4386320000000019</v>
      </c>
    </row>
    <row r="51" spans="1:13" x14ac:dyDescent="0.4">
      <c r="A51" t="s">
        <v>114</v>
      </c>
      <c r="B51" t="s">
        <v>61</v>
      </c>
      <c r="C51" t="s">
        <v>104</v>
      </c>
      <c r="D51">
        <v>4.62</v>
      </c>
      <c r="E51">
        <v>40</v>
      </c>
      <c r="F51" s="142">
        <v>0.11550000000000001</v>
      </c>
      <c r="G51" s="37">
        <v>9.24</v>
      </c>
      <c r="H51" s="124">
        <v>25</v>
      </c>
      <c r="I51" s="2">
        <v>0.11550000000000001</v>
      </c>
      <c r="J51" s="37">
        <v>9.24</v>
      </c>
      <c r="K51">
        <v>26.57</v>
      </c>
      <c r="L51" s="119">
        <v>0.1227534</v>
      </c>
      <c r="M51" s="37">
        <v>9.8202719999999992</v>
      </c>
    </row>
    <row r="52" spans="1:13" x14ac:dyDescent="0.4">
      <c r="A52" t="s">
        <v>114</v>
      </c>
      <c r="B52" s="144" t="s">
        <v>61</v>
      </c>
      <c r="C52" s="144" t="s">
        <v>106</v>
      </c>
      <c r="D52">
        <v>4.38</v>
      </c>
      <c r="E52">
        <v>40</v>
      </c>
      <c r="F52" s="142">
        <v>0.1095</v>
      </c>
      <c r="G52" s="40">
        <v>8.76</v>
      </c>
      <c r="H52" s="124">
        <v>25</v>
      </c>
      <c r="I52" s="2">
        <v>0.1095</v>
      </c>
      <c r="J52" s="37">
        <v>8.76</v>
      </c>
      <c r="K52">
        <v>30.42</v>
      </c>
      <c r="L52" s="119">
        <v>0.13323960000000001</v>
      </c>
      <c r="M52" s="37">
        <v>10.659168000000001</v>
      </c>
    </row>
    <row r="53" spans="1:13" x14ac:dyDescent="0.4">
      <c r="A53" t="s">
        <v>114</v>
      </c>
      <c r="B53" t="s">
        <v>61</v>
      </c>
      <c r="C53" t="s">
        <v>108</v>
      </c>
      <c r="D53">
        <v>7.22</v>
      </c>
      <c r="E53">
        <v>40</v>
      </c>
      <c r="F53" s="142">
        <v>0.18049999999999999</v>
      </c>
      <c r="G53" s="37">
        <v>14.44</v>
      </c>
      <c r="H53" s="124">
        <v>25</v>
      </c>
      <c r="I53" s="2">
        <v>0.18049999999999999</v>
      </c>
      <c r="J53" s="37">
        <v>14.44</v>
      </c>
      <c r="K53">
        <v>28</v>
      </c>
      <c r="L53" s="119">
        <v>0.20216000000000001</v>
      </c>
      <c r="M53" s="37">
        <v>16.172800000000002</v>
      </c>
    </row>
    <row r="54" spans="1:13" x14ac:dyDescent="0.4">
      <c r="A54" t="s">
        <v>114</v>
      </c>
      <c r="B54" t="s">
        <v>61</v>
      </c>
      <c r="C54" t="s">
        <v>97</v>
      </c>
      <c r="D54">
        <v>15.9</v>
      </c>
      <c r="E54">
        <v>40</v>
      </c>
      <c r="F54" s="142">
        <v>0.39750000000000002</v>
      </c>
      <c r="G54" s="37">
        <v>31.8</v>
      </c>
      <c r="H54" s="124">
        <v>25</v>
      </c>
      <c r="I54" s="2">
        <v>0.39750000000000002</v>
      </c>
      <c r="J54" s="37">
        <v>31.8</v>
      </c>
      <c r="K54">
        <v>38.36</v>
      </c>
      <c r="L54" s="119">
        <v>0.60992400000000002</v>
      </c>
      <c r="M54" s="37">
        <v>48.79392</v>
      </c>
    </row>
    <row r="55" spans="1:13" x14ac:dyDescent="0.4">
      <c r="A55" t="s">
        <v>114</v>
      </c>
      <c r="B55" t="s">
        <v>61</v>
      </c>
      <c r="C55" t="s">
        <v>110</v>
      </c>
      <c r="D55">
        <v>20.399999999999999</v>
      </c>
      <c r="E55">
        <v>40</v>
      </c>
      <c r="F55" s="142">
        <v>0.51</v>
      </c>
      <c r="G55" s="37">
        <v>40.799999999999997</v>
      </c>
      <c r="H55" s="124">
        <v>25</v>
      </c>
      <c r="I55" s="2">
        <v>0.5099999999999999</v>
      </c>
      <c r="J55" s="37">
        <v>40.79999999999999</v>
      </c>
      <c r="K55">
        <v>28</v>
      </c>
      <c r="L55" s="119">
        <v>0.57119999999999993</v>
      </c>
      <c r="M55" s="37">
        <v>45.695999999999998</v>
      </c>
    </row>
    <row r="56" spans="1:13" x14ac:dyDescent="0.4">
      <c r="A56" t="s">
        <v>114</v>
      </c>
      <c r="B56" t="s">
        <v>61</v>
      </c>
      <c r="C56" t="s">
        <v>112</v>
      </c>
      <c r="D56">
        <v>2.67</v>
      </c>
      <c r="E56">
        <v>40</v>
      </c>
      <c r="F56" s="142">
        <v>6.6750000000000004E-2</v>
      </c>
      <c r="G56" s="37">
        <v>5.34</v>
      </c>
      <c r="H56" s="124">
        <v>25</v>
      </c>
      <c r="I56" s="2">
        <v>6.6750000000000004E-2</v>
      </c>
      <c r="J56" s="37">
        <v>5.34</v>
      </c>
      <c r="K56">
        <v>24.63</v>
      </c>
      <c r="L56" s="119">
        <v>6.5762100000000004E-2</v>
      </c>
      <c r="M56" s="37">
        <v>5.2609680000000001</v>
      </c>
    </row>
    <row r="57" spans="1:13" x14ac:dyDescent="0.4">
      <c r="A57" t="s">
        <v>114</v>
      </c>
      <c r="B57" t="s">
        <v>61</v>
      </c>
      <c r="C57" t="s">
        <v>99</v>
      </c>
      <c r="D57">
        <v>55.6</v>
      </c>
      <c r="E57">
        <v>40</v>
      </c>
      <c r="F57" s="142">
        <v>1.3900000000000001</v>
      </c>
      <c r="G57" s="37">
        <v>111.20000000000002</v>
      </c>
      <c r="H57" s="124">
        <v>25</v>
      </c>
      <c r="I57" s="2">
        <v>1.3900000000000001</v>
      </c>
      <c r="J57" s="37">
        <v>111.20000000000002</v>
      </c>
      <c r="K57">
        <v>30.42</v>
      </c>
      <c r="L57" s="119">
        <v>1.6913520000000002</v>
      </c>
      <c r="M57" s="37">
        <v>135.30816000000002</v>
      </c>
    </row>
    <row r="58" spans="1:13" x14ac:dyDescent="0.4">
      <c r="A58" t="s">
        <v>114</v>
      </c>
      <c r="B58" t="s">
        <v>63</v>
      </c>
      <c r="C58" t="s">
        <v>91</v>
      </c>
      <c r="D58">
        <v>0.70799999999999996</v>
      </c>
      <c r="E58">
        <v>40</v>
      </c>
      <c r="F58" s="142">
        <v>1.77E-2</v>
      </c>
      <c r="G58" s="37">
        <v>1.4159999999999999</v>
      </c>
      <c r="H58" s="124">
        <v>83.27</v>
      </c>
      <c r="I58" s="2">
        <v>5.8955159999999993E-2</v>
      </c>
      <c r="J58" s="37">
        <v>4.7164127999999996</v>
      </c>
      <c r="K58">
        <v>48.45</v>
      </c>
      <c r="L58" s="119">
        <v>3.4302600000000003E-2</v>
      </c>
      <c r="M58" s="37">
        <v>2.7442080000000004</v>
      </c>
    </row>
    <row r="59" spans="1:13" x14ac:dyDescent="0.4">
      <c r="A59" t="s">
        <v>114</v>
      </c>
      <c r="B59" s="144" t="s">
        <v>63</v>
      </c>
      <c r="C59" s="144" t="s">
        <v>102</v>
      </c>
      <c r="D59">
        <v>0.35699999999999998</v>
      </c>
      <c r="E59">
        <v>40</v>
      </c>
      <c r="F59" s="142">
        <v>8.9249999999999989E-3</v>
      </c>
      <c r="G59" s="40">
        <v>0.71399999999999997</v>
      </c>
      <c r="H59" s="124">
        <v>83.27</v>
      </c>
      <c r="I59" s="2">
        <v>2.9727389999999999E-2</v>
      </c>
      <c r="J59" s="37">
        <v>2.3781911999999998</v>
      </c>
      <c r="K59">
        <v>61.63</v>
      </c>
      <c r="L59" s="119">
        <v>2.200191E-2</v>
      </c>
      <c r="M59" s="37">
        <v>1.7601528</v>
      </c>
    </row>
    <row r="60" spans="1:13" x14ac:dyDescent="0.4">
      <c r="A60" t="s">
        <v>114</v>
      </c>
      <c r="B60" t="s">
        <v>63</v>
      </c>
      <c r="C60" t="s">
        <v>104</v>
      </c>
      <c r="D60">
        <v>0.371</v>
      </c>
      <c r="E60">
        <v>40</v>
      </c>
      <c r="F60" s="142">
        <v>9.2750000000000003E-3</v>
      </c>
      <c r="G60" s="37">
        <v>0.74199999999999999</v>
      </c>
      <c r="H60" s="124">
        <v>83.27</v>
      </c>
      <c r="I60" s="2">
        <v>3.0893170000000001E-2</v>
      </c>
      <c r="J60" s="37">
        <v>2.4714536000000003</v>
      </c>
      <c r="K60">
        <v>61.63</v>
      </c>
      <c r="L60" s="119">
        <v>2.2864730000000003E-2</v>
      </c>
      <c r="M60" s="37">
        <v>1.8291784000000002</v>
      </c>
    </row>
    <row r="61" spans="1:13" x14ac:dyDescent="0.4">
      <c r="A61" t="s">
        <v>114</v>
      </c>
      <c r="B61" s="144" t="s">
        <v>63</v>
      </c>
      <c r="C61" s="144" t="s">
        <v>106</v>
      </c>
      <c r="D61" s="143">
        <v>0.34300000000000003</v>
      </c>
      <c r="E61" s="143">
        <v>40</v>
      </c>
      <c r="F61" s="142">
        <v>8.575000000000001E-3</v>
      </c>
      <c r="G61" s="40">
        <v>0.68600000000000005</v>
      </c>
      <c r="H61" s="145">
        <v>83.27</v>
      </c>
      <c r="I61" s="2">
        <v>2.8561610000000001E-2</v>
      </c>
      <c r="J61" s="37">
        <v>2.2849288000000003</v>
      </c>
      <c r="K61">
        <v>115.48</v>
      </c>
      <c r="L61" s="119">
        <v>3.9609640000000008E-2</v>
      </c>
      <c r="M61" s="37">
        <v>3.1687712000000006</v>
      </c>
    </row>
    <row r="62" spans="1:13" x14ac:dyDescent="0.4">
      <c r="A62" t="s">
        <v>114</v>
      </c>
      <c r="B62" t="s">
        <v>63</v>
      </c>
      <c r="C62" t="s">
        <v>108</v>
      </c>
      <c r="D62">
        <v>0.48299999999999998</v>
      </c>
      <c r="E62">
        <v>40</v>
      </c>
      <c r="F62" s="142">
        <v>1.2074999999999999E-2</v>
      </c>
      <c r="G62" s="37">
        <v>0.96599999999999997</v>
      </c>
      <c r="H62" s="124">
        <v>83.27</v>
      </c>
      <c r="I62" s="2">
        <v>4.0219409999999997E-2</v>
      </c>
      <c r="J62" s="37">
        <v>3.2175528</v>
      </c>
      <c r="K62">
        <v>53.64</v>
      </c>
      <c r="L62" s="119">
        <v>2.590812E-2</v>
      </c>
      <c r="M62" s="37">
        <v>2.0726496000000001</v>
      </c>
    </row>
    <row r="63" spans="1:13" x14ac:dyDescent="0.4">
      <c r="A63" t="s">
        <v>114</v>
      </c>
      <c r="B63" t="s">
        <v>63</v>
      </c>
      <c r="C63" t="s">
        <v>97</v>
      </c>
      <c r="D63">
        <v>0.89200000000000002</v>
      </c>
      <c r="E63">
        <v>40</v>
      </c>
      <c r="F63" s="142">
        <v>2.23E-2</v>
      </c>
      <c r="G63" s="37">
        <v>1.784</v>
      </c>
      <c r="H63" s="124">
        <v>83.27</v>
      </c>
      <c r="I63" s="2">
        <v>7.4276839999999997E-2</v>
      </c>
      <c r="J63" s="37">
        <v>5.9421472</v>
      </c>
      <c r="K63">
        <v>62.9</v>
      </c>
      <c r="L63" s="119">
        <v>5.6106799999999998E-2</v>
      </c>
      <c r="M63" s="37">
        <v>4.4885440000000001</v>
      </c>
    </row>
    <row r="64" spans="1:13" x14ac:dyDescent="0.4">
      <c r="A64" t="s">
        <v>114</v>
      </c>
      <c r="B64" t="s">
        <v>63</v>
      </c>
      <c r="C64" t="s">
        <v>110</v>
      </c>
      <c r="D64">
        <v>1.1599999999999999</v>
      </c>
      <c r="E64">
        <v>40</v>
      </c>
      <c r="F64" s="142">
        <v>2.8999999999999998E-2</v>
      </c>
      <c r="G64" s="37">
        <v>2.3199999999999998</v>
      </c>
      <c r="H64" s="124">
        <v>83.27</v>
      </c>
      <c r="I64" s="2">
        <v>9.659319999999999E-2</v>
      </c>
      <c r="J64" s="37">
        <v>7.7274559999999992</v>
      </c>
      <c r="K64">
        <v>53.64</v>
      </c>
      <c r="L64" s="119">
        <v>6.2222400000000004E-2</v>
      </c>
      <c r="M64" s="37">
        <v>4.977792</v>
      </c>
    </row>
    <row r="65" spans="1:13" x14ac:dyDescent="0.4">
      <c r="A65" t="s">
        <v>114</v>
      </c>
      <c r="B65" t="s">
        <v>63</v>
      </c>
      <c r="C65" t="s">
        <v>112</v>
      </c>
      <c r="D65">
        <v>0.186</v>
      </c>
      <c r="E65">
        <v>40</v>
      </c>
      <c r="F65" s="142">
        <v>4.6499999999999996E-3</v>
      </c>
      <c r="G65" s="37">
        <v>0.372</v>
      </c>
      <c r="H65" s="124">
        <v>83.27</v>
      </c>
      <c r="I65" s="2">
        <v>1.5488219999999999E-2</v>
      </c>
      <c r="J65" s="37">
        <v>1.2390576</v>
      </c>
      <c r="K65">
        <v>61.71</v>
      </c>
      <c r="L65" s="119">
        <v>1.147806E-2</v>
      </c>
      <c r="M65" s="37">
        <v>0.91824479999999997</v>
      </c>
    </row>
    <row r="66" spans="1:13" x14ac:dyDescent="0.4">
      <c r="A66" t="s">
        <v>114</v>
      </c>
      <c r="B66" t="s">
        <v>63</v>
      </c>
      <c r="C66" t="s">
        <v>99</v>
      </c>
      <c r="D66">
        <v>2.85</v>
      </c>
      <c r="E66">
        <v>40</v>
      </c>
      <c r="F66" s="142">
        <v>7.1250000000000008E-2</v>
      </c>
      <c r="G66" s="37">
        <v>5.7000000000000011</v>
      </c>
      <c r="H66" s="124">
        <v>83.27</v>
      </c>
      <c r="I66" s="2">
        <v>0.23731949999999999</v>
      </c>
      <c r="J66" s="37">
        <v>18.98556</v>
      </c>
      <c r="K66">
        <v>115.48</v>
      </c>
      <c r="L66" s="119">
        <v>0.32911800000000002</v>
      </c>
      <c r="M66" s="37">
        <v>26.329440000000002</v>
      </c>
    </row>
    <row r="67" spans="1:13" x14ac:dyDescent="0.4">
      <c r="A67" t="s">
        <v>114</v>
      </c>
      <c r="B67" t="s">
        <v>65</v>
      </c>
      <c r="C67" t="s">
        <v>91</v>
      </c>
      <c r="D67">
        <v>0.45100000000000001</v>
      </c>
      <c r="E67">
        <v>20</v>
      </c>
      <c r="F67" s="142">
        <v>2.2550000000000001E-2</v>
      </c>
      <c r="G67" s="37">
        <v>1.804</v>
      </c>
      <c r="H67" s="124">
        <v>28.78</v>
      </c>
      <c r="I67" s="2">
        <v>1.2979780000000002E-2</v>
      </c>
      <c r="J67" s="37">
        <v>1.0383824000000001</v>
      </c>
      <c r="K67">
        <v>26.43</v>
      </c>
      <c r="L67" s="119">
        <v>1.191993E-2</v>
      </c>
      <c r="M67" s="37">
        <v>0.95359440000000006</v>
      </c>
    </row>
    <row r="68" spans="1:13" x14ac:dyDescent="0.4">
      <c r="A68" t="s">
        <v>114</v>
      </c>
      <c r="B68" t="s">
        <v>65</v>
      </c>
      <c r="C68" t="s">
        <v>102</v>
      </c>
      <c r="D68">
        <v>0.187</v>
      </c>
      <c r="E68">
        <v>20</v>
      </c>
      <c r="F68" s="142">
        <v>9.3500000000000007E-3</v>
      </c>
      <c r="G68" s="37">
        <v>0.748</v>
      </c>
      <c r="H68" s="124">
        <v>28.78</v>
      </c>
      <c r="I68" s="2">
        <v>5.3818599999999996E-3</v>
      </c>
      <c r="J68" s="37">
        <v>0.43054879999999995</v>
      </c>
      <c r="K68">
        <v>51.26</v>
      </c>
      <c r="L68" s="119">
        <v>9.5856199999999996E-3</v>
      </c>
      <c r="M68" s="37">
        <v>0.76684960000000002</v>
      </c>
    </row>
    <row r="69" spans="1:13" x14ac:dyDescent="0.4">
      <c r="A69" t="s">
        <v>114</v>
      </c>
      <c r="B69" t="s">
        <v>65</v>
      </c>
      <c r="C69" t="s">
        <v>104</v>
      </c>
      <c r="D69">
        <v>0.23100000000000001</v>
      </c>
      <c r="E69">
        <v>20</v>
      </c>
      <c r="F69" s="142">
        <v>1.1550000000000001E-2</v>
      </c>
      <c r="G69" s="37">
        <v>0.92400000000000015</v>
      </c>
      <c r="H69" s="124">
        <v>28.78</v>
      </c>
      <c r="I69" s="2">
        <v>6.6481800000000001E-3</v>
      </c>
      <c r="J69" s="37">
        <v>0.53185440000000006</v>
      </c>
      <c r="K69">
        <v>51.26</v>
      </c>
      <c r="L69" s="119">
        <v>1.184106E-2</v>
      </c>
      <c r="M69" s="37">
        <v>0.94728480000000004</v>
      </c>
    </row>
    <row r="70" spans="1:13" x14ac:dyDescent="0.4">
      <c r="A70" t="s">
        <v>114</v>
      </c>
      <c r="B70" t="s">
        <v>65</v>
      </c>
      <c r="C70" t="s">
        <v>106</v>
      </c>
      <c r="D70">
        <v>0.14699999999999999</v>
      </c>
      <c r="E70">
        <v>20</v>
      </c>
      <c r="F70" s="142">
        <v>7.3499999999999998E-3</v>
      </c>
      <c r="G70" s="37">
        <v>0.58799999999999997</v>
      </c>
      <c r="H70" s="124">
        <v>28.78</v>
      </c>
      <c r="I70" s="2">
        <v>4.2306599999999998E-3</v>
      </c>
      <c r="J70" s="37">
        <v>0.3384528</v>
      </c>
      <c r="K70">
        <v>55.47</v>
      </c>
      <c r="L70" s="119">
        <v>8.1540899999999993E-3</v>
      </c>
      <c r="M70" s="37">
        <v>0.6523272</v>
      </c>
    </row>
    <row r="71" spans="1:13" x14ac:dyDescent="0.4">
      <c r="A71" t="s">
        <v>114</v>
      </c>
      <c r="B71" t="s">
        <v>65</v>
      </c>
      <c r="C71" t="s">
        <v>108</v>
      </c>
      <c r="D71">
        <v>0.26200000000000001</v>
      </c>
      <c r="E71">
        <v>20</v>
      </c>
      <c r="F71" s="142">
        <v>1.3100000000000001E-2</v>
      </c>
      <c r="G71" s="37">
        <v>1.048</v>
      </c>
      <c r="H71" s="124">
        <v>28.78</v>
      </c>
      <c r="I71" s="2">
        <v>7.5403600000000012E-3</v>
      </c>
      <c r="J71" s="37">
        <v>0.60322880000000012</v>
      </c>
      <c r="K71">
        <v>54.4</v>
      </c>
      <c r="L71" s="119">
        <v>1.4252800000000001E-2</v>
      </c>
      <c r="M71" s="37">
        <v>1.1402240000000001</v>
      </c>
    </row>
    <row r="72" spans="1:13" x14ac:dyDescent="0.4">
      <c r="A72" t="s">
        <v>114</v>
      </c>
      <c r="B72" t="s">
        <v>65</v>
      </c>
      <c r="C72" t="s">
        <v>97</v>
      </c>
      <c r="D72">
        <v>0.64400000000000002</v>
      </c>
      <c r="E72">
        <v>20</v>
      </c>
      <c r="F72" s="142">
        <v>3.2199999999999999E-2</v>
      </c>
      <c r="G72" s="37">
        <v>2.5760000000000001</v>
      </c>
      <c r="H72" s="124">
        <v>28.78</v>
      </c>
      <c r="I72" s="2">
        <v>1.8534320000000003E-2</v>
      </c>
      <c r="J72" s="37">
        <v>1.4827456000000003</v>
      </c>
      <c r="K72">
        <v>50.01</v>
      </c>
      <c r="L72" s="119">
        <v>3.2206440000000003E-2</v>
      </c>
      <c r="M72" s="37">
        <v>2.5765152000000002</v>
      </c>
    </row>
    <row r="73" spans="1:13" x14ac:dyDescent="0.4">
      <c r="A73" t="s">
        <v>114</v>
      </c>
      <c r="B73" t="s">
        <v>65</v>
      </c>
      <c r="C73" t="s">
        <v>110</v>
      </c>
      <c r="D73">
        <v>0.91600000000000004</v>
      </c>
      <c r="E73">
        <v>20</v>
      </c>
      <c r="F73" s="142">
        <v>4.58E-2</v>
      </c>
      <c r="G73" s="37">
        <v>3.6640000000000001</v>
      </c>
      <c r="H73" s="124">
        <v>28.78</v>
      </c>
      <c r="I73" s="2">
        <v>2.6362480000000001E-2</v>
      </c>
      <c r="J73" s="37">
        <v>2.1089983999999999</v>
      </c>
      <c r="K73">
        <v>54.4</v>
      </c>
      <c r="L73" s="119">
        <v>4.9830400000000004E-2</v>
      </c>
      <c r="M73" s="37">
        <v>3.9864320000000002</v>
      </c>
    </row>
    <row r="74" spans="1:13" x14ac:dyDescent="0.4">
      <c r="A74" t="s">
        <v>114</v>
      </c>
      <c r="B74" t="s">
        <v>65</v>
      </c>
      <c r="C74" t="s">
        <v>112</v>
      </c>
      <c r="D74">
        <v>8.3099999999999993E-2</v>
      </c>
      <c r="E74">
        <v>20</v>
      </c>
      <c r="F74" s="142">
        <v>4.1549999999999998E-3</v>
      </c>
      <c r="G74" s="37">
        <v>0.33239999999999997</v>
      </c>
      <c r="H74" s="124">
        <v>28.78</v>
      </c>
      <c r="I74" s="2">
        <v>2.3916179999999999E-3</v>
      </c>
      <c r="J74" s="37">
        <v>0.19132943999999999</v>
      </c>
      <c r="K74">
        <v>54.93</v>
      </c>
      <c r="L74" s="119">
        <v>4.5646829999999991E-3</v>
      </c>
      <c r="M74" s="37">
        <v>0.36517463999999994</v>
      </c>
    </row>
    <row r="75" spans="1:13" x14ac:dyDescent="0.4">
      <c r="A75" t="s">
        <v>114</v>
      </c>
      <c r="B75" t="s">
        <v>65</v>
      </c>
      <c r="C75" t="s">
        <v>99</v>
      </c>
      <c r="D75">
        <v>2.95</v>
      </c>
      <c r="E75">
        <v>20</v>
      </c>
      <c r="F75" s="142">
        <v>0.14750000000000002</v>
      </c>
      <c r="G75" s="37">
        <v>11.8</v>
      </c>
      <c r="H75" s="124">
        <v>28.78</v>
      </c>
      <c r="I75" s="2">
        <v>8.4901000000000018E-2</v>
      </c>
      <c r="J75" s="37">
        <v>6.7920800000000012</v>
      </c>
      <c r="K75">
        <v>55.47</v>
      </c>
      <c r="L75" s="119">
        <v>0.16363650000000002</v>
      </c>
      <c r="M75" s="37">
        <v>13.090920000000001</v>
      </c>
    </row>
    <row r="76" spans="1:13" x14ac:dyDescent="0.4">
      <c r="A76" t="s">
        <v>114</v>
      </c>
      <c r="B76" t="s">
        <v>67</v>
      </c>
      <c r="C76" t="s">
        <v>91</v>
      </c>
      <c r="D76">
        <v>2.0099999999999998</v>
      </c>
      <c r="E76">
        <v>20</v>
      </c>
      <c r="F76" s="142">
        <v>0.10049999999999999</v>
      </c>
      <c r="G76" s="37">
        <v>8.0399999999999991</v>
      </c>
      <c r="H76" s="124">
        <v>28.78</v>
      </c>
      <c r="I76" s="2">
        <v>5.7847799999999991E-2</v>
      </c>
      <c r="J76" s="37">
        <v>4.6278239999999995</v>
      </c>
      <c r="K76">
        <v>26.43</v>
      </c>
      <c r="L76" s="119">
        <v>5.3124299999999992E-2</v>
      </c>
      <c r="M76" s="37">
        <v>4.2499439999999993</v>
      </c>
    </row>
    <row r="77" spans="1:13" x14ac:dyDescent="0.4">
      <c r="A77" t="s">
        <v>114</v>
      </c>
      <c r="B77" t="s">
        <v>67</v>
      </c>
      <c r="C77" t="s">
        <v>102</v>
      </c>
      <c r="D77">
        <v>0.81399999999999995</v>
      </c>
      <c r="E77">
        <v>20</v>
      </c>
      <c r="F77" s="142">
        <v>4.07E-2</v>
      </c>
      <c r="G77" s="37">
        <v>3.2560000000000002</v>
      </c>
      <c r="H77" s="124">
        <v>28.78</v>
      </c>
      <c r="I77" s="2">
        <v>2.342692E-2</v>
      </c>
      <c r="J77" s="37">
        <v>1.8741536000000001</v>
      </c>
      <c r="K77">
        <v>51.26</v>
      </c>
      <c r="L77" s="119">
        <v>4.1725639999999994E-2</v>
      </c>
      <c r="M77" s="37">
        <v>3.3380511999999998</v>
      </c>
    </row>
    <row r="78" spans="1:13" x14ac:dyDescent="0.4">
      <c r="A78" t="s">
        <v>114</v>
      </c>
      <c r="B78" t="s">
        <v>67</v>
      </c>
      <c r="C78" t="s">
        <v>104</v>
      </c>
      <c r="D78">
        <v>0.86599999999999999</v>
      </c>
      <c r="E78">
        <v>20</v>
      </c>
      <c r="F78" s="142">
        <v>4.3299999999999998E-2</v>
      </c>
      <c r="G78" s="37">
        <v>3.464</v>
      </c>
      <c r="H78" s="124">
        <v>28.78</v>
      </c>
      <c r="I78" s="2">
        <v>2.4923480000000001E-2</v>
      </c>
      <c r="J78" s="37">
        <v>1.9938784000000001</v>
      </c>
      <c r="K78">
        <v>51.26</v>
      </c>
      <c r="L78" s="119">
        <v>4.4391159999999999E-2</v>
      </c>
      <c r="M78" s="37">
        <v>3.5512927999999997</v>
      </c>
    </row>
    <row r="79" spans="1:13" x14ac:dyDescent="0.4">
      <c r="A79" t="s">
        <v>114</v>
      </c>
      <c r="B79" t="s">
        <v>67</v>
      </c>
      <c r="C79" t="s">
        <v>106</v>
      </c>
      <c r="D79">
        <v>0.51200000000000001</v>
      </c>
      <c r="E79">
        <v>20</v>
      </c>
      <c r="F79" s="142">
        <v>2.5600000000000001E-2</v>
      </c>
      <c r="G79" s="37">
        <v>2.048</v>
      </c>
      <c r="H79" s="124">
        <v>28.78</v>
      </c>
      <c r="I79" s="2">
        <v>1.4735359999999999E-2</v>
      </c>
      <c r="J79" s="37">
        <v>1.1788288</v>
      </c>
      <c r="K79">
        <v>55.47</v>
      </c>
      <c r="L79" s="119">
        <v>2.8400639999999998E-2</v>
      </c>
      <c r="M79" s="37">
        <v>2.2720511999999999</v>
      </c>
    </row>
    <row r="80" spans="1:13" x14ac:dyDescent="0.4">
      <c r="A80" t="s">
        <v>114</v>
      </c>
      <c r="B80" t="s">
        <v>67</v>
      </c>
      <c r="C80" t="s">
        <v>108</v>
      </c>
      <c r="D80">
        <v>0.80300000000000005</v>
      </c>
      <c r="E80">
        <v>20</v>
      </c>
      <c r="F80" s="142">
        <v>4.0150000000000005E-2</v>
      </c>
      <c r="G80" s="37">
        <v>3.2120000000000006</v>
      </c>
      <c r="H80" s="124">
        <v>28.78</v>
      </c>
      <c r="I80" s="2">
        <v>2.311034E-2</v>
      </c>
      <c r="J80" s="37">
        <v>1.8488272000000001</v>
      </c>
      <c r="K80">
        <v>54.4</v>
      </c>
      <c r="L80" s="119">
        <v>4.3683199999999998E-2</v>
      </c>
      <c r="M80" s="37">
        <v>3.494656</v>
      </c>
    </row>
    <row r="81" spans="1:13" x14ac:dyDescent="0.4">
      <c r="A81" t="s">
        <v>114</v>
      </c>
      <c r="B81" t="s">
        <v>67</v>
      </c>
      <c r="C81" t="s">
        <v>97</v>
      </c>
      <c r="D81">
        <v>3.75</v>
      </c>
      <c r="E81">
        <v>20</v>
      </c>
      <c r="F81" s="142">
        <v>0.1875</v>
      </c>
      <c r="G81" s="37">
        <v>15</v>
      </c>
      <c r="H81" s="124">
        <v>28.78</v>
      </c>
      <c r="I81" s="2">
        <v>0.10792500000000001</v>
      </c>
      <c r="J81" s="37">
        <v>8.6340000000000003</v>
      </c>
      <c r="K81">
        <v>50.01</v>
      </c>
      <c r="L81" s="119">
        <v>0.1875375</v>
      </c>
      <c r="M81" s="37">
        <v>15.003</v>
      </c>
    </row>
    <row r="82" spans="1:13" x14ac:dyDescent="0.4">
      <c r="A82" t="s">
        <v>114</v>
      </c>
      <c r="B82" t="s">
        <v>67</v>
      </c>
      <c r="C82" t="s">
        <v>110</v>
      </c>
      <c r="D82">
        <v>4.87</v>
      </c>
      <c r="E82">
        <v>20</v>
      </c>
      <c r="F82" s="142">
        <v>0.24349999999999999</v>
      </c>
      <c r="G82" s="37">
        <v>19.48</v>
      </c>
      <c r="H82" s="124">
        <v>28.78</v>
      </c>
      <c r="I82" s="2">
        <v>0.14015860000000002</v>
      </c>
      <c r="J82" s="37">
        <v>11.212688000000002</v>
      </c>
      <c r="K82">
        <v>54.4</v>
      </c>
      <c r="L82" s="119">
        <v>0.264928</v>
      </c>
      <c r="M82" s="37">
        <v>21.194240000000001</v>
      </c>
    </row>
    <row r="83" spans="1:13" x14ac:dyDescent="0.4">
      <c r="A83" t="s">
        <v>114</v>
      </c>
      <c r="B83" t="s">
        <v>67</v>
      </c>
      <c r="C83" t="s">
        <v>112</v>
      </c>
      <c r="D83">
        <v>0.35299999999999998</v>
      </c>
      <c r="E83">
        <v>20</v>
      </c>
      <c r="F83" s="142">
        <v>1.7649999999999999E-2</v>
      </c>
      <c r="G83" s="37">
        <v>1.4119999999999999</v>
      </c>
      <c r="H83" s="124">
        <v>28.78</v>
      </c>
      <c r="I83" s="2">
        <v>1.0159339999999999E-2</v>
      </c>
      <c r="J83" s="37">
        <v>0.8127472</v>
      </c>
      <c r="K83">
        <v>54.93</v>
      </c>
      <c r="L83" s="119">
        <v>1.9390289999999998E-2</v>
      </c>
      <c r="M83" s="37">
        <v>1.5512231999999999</v>
      </c>
    </row>
    <row r="84" spans="1:13" x14ac:dyDescent="0.4">
      <c r="A84" t="s">
        <v>114</v>
      </c>
      <c r="B84" t="s">
        <v>67</v>
      </c>
      <c r="C84" t="s">
        <v>99</v>
      </c>
      <c r="D84">
        <v>13.7</v>
      </c>
      <c r="E84">
        <v>20</v>
      </c>
      <c r="F84" s="142">
        <v>0.68499999999999994</v>
      </c>
      <c r="G84" s="37">
        <v>54.8</v>
      </c>
      <c r="H84" s="124">
        <v>28.78</v>
      </c>
      <c r="I84" s="2">
        <v>0.39428599999999997</v>
      </c>
      <c r="J84" s="37">
        <v>31.542879999999997</v>
      </c>
      <c r="K84">
        <v>55.47</v>
      </c>
      <c r="L84" s="119">
        <v>0.75993899999999992</v>
      </c>
      <c r="M84" s="37">
        <v>60.795119999999997</v>
      </c>
    </row>
    <row r="85" spans="1:13" x14ac:dyDescent="0.4">
      <c r="A85" t="s">
        <v>114</v>
      </c>
      <c r="B85" t="s">
        <v>69</v>
      </c>
      <c r="C85" t="s">
        <v>91</v>
      </c>
      <c r="D85">
        <v>14.4</v>
      </c>
      <c r="E85">
        <v>50</v>
      </c>
      <c r="F85" s="142">
        <v>0.28800000000000003</v>
      </c>
      <c r="G85" s="37">
        <v>23.040000000000003</v>
      </c>
      <c r="H85" s="124">
        <v>25</v>
      </c>
      <c r="I85" s="2">
        <v>0.36</v>
      </c>
      <c r="J85" s="37">
        <v>28.799999999999997</v>
      </c>
      <c r="K85">
        <v>22.61</v>
      </c>
      <c r="L85" s="119">
        <v>0.32558399999999998</v>
      </c>
      <c r="M85" s="37">
        <v>26.046720000000001</v>
      </c>
    </row>
    <row r="86" spans="1:13" x14ac:dyDescent="0.4">
      <c r="A86" t="s">
        <v>114</v>
      </c>
      <c r="B86" s="144" t="s">
        <v>69</v>
      </c>
      <c r="C86" s="144" t="s">
        <v>102</v>
      </c>
      <c r="D86">
        <v>7.2</v>
      </c>
      <c r="E86">
        <v>50</v>
      </c>
      <c r="F86" s="142">
        <v>0.14400000000000002</v>
      </c>
      <c r="G86" s="40">
        <v>11.520000000000001</v>
      </c>
      <c r="H86" s="124">
        <v>25</v>
      </c>
      <c r="I86" s="2">
        <v>0.18</v>
      </c>
      <c r="J86" s="37">
        <v>14.399999999999999</v>
      </c>
      <c r="K86">
        <v>26.57</v>
      </c>
      <c r="L86" s="119">
        <v>0.191304</v>
      </c>
      <c r="M86" s="37">
        <v>15.304320000000001</v>
      </c>
    </row>
    <row r="87" spans="1:13" x14ac:dyDescent="0.4">
      <c r="A87" t="s">
        <v>114</v>
      </c>
      <c r="B87" t="s">
        <v>69</v>
      </c>
      <c r="C87" t="s">
        <v>104</v>
      </c>
      <c r="D87">
        <v>7.89</v>
      </c>
      <c r="E87">
        <v>50</v>
      </c>
      <c r="F87" s="142">
        <v>0.1578</v>
      </c>
      <c r="G87" s="37">
        <v>12.623999999999999</v>
      </c>
      <c r="H87" s="124">
        <v>25</v>
      </c>
      <c r="I87" s="2">
        <v>0.19724999999999998</v>
      </c>
      <c r="J87" s="37">
        <v>15.779999999999998</v>
      </c>
      <c r="K87">
        <v>26.57</v>
      </c>
      <c r="L87" s="119">
        <v>0.2096373</v>
      </c>
      <c r="M87" s="37">
        <v>16.770983999999999</v>
      </c>
    </row>
    <row r="88" spans="1:13" x14ac:dyDescent="0.4">
      <c r="A88" t="s">
        <v>114</v>
      </c>
      <c r="B88" s="144" t="s">
        <v>69</v>
      </c>
      <c r="C88" s="144" t="s">
        <v>106</v>
      </c>
      <c r="D88">
        <v>7.1</v>
      </c>
      <c r="E88">
        <v>50</v>
      </c>
      <c r="F88" s="142">
        <v>0.14199999999999999</v>
      </c>
      <c r="G88" s="40">
        <v>11.36</v>
      </c>
      <c r="H88" s="124">
        <v>25</v>
      </c>
      <c r="I88" s="2">
        <v>0.17749999999999999</v>
      </c>
      <c r="J88" s="37">
        <v>14.2</v>
      </c>
      <c r="K88">
        <v>30.42</v>
      </c>
      <c r="L88" s="119">
        <v>0.21598200000000001</v>
      </c>
      <c r="M88" s="37">
        <v>17.278559999999999</v>
      </c>
    </row>
    <row r="89" spans="1:13" x14ac:dyDescent="0.4">
      <c r="A89" t="s">
        <v>114</v>
      </c>
      <c r="B89" t="s">
        <v>69</v>
      </c>
      <c r="C89" t="s">
        <v>108</v>
      </c>
      <c r="D89">
        <v>9.64</v>
      </c>
      <c r="E89">
        <v>50</v>
      </c>
      <c r="F89" s="142">
        <v>0.1928</v>
      </c>
      <c r="G89" s="37">
        <v>15.423999999999999</v>
      </c>
      <c r="H89" s="124">
        <v>25</v>
      </c>
      <c r="I89" s="2">
        <v>0.24100000000000002</v>
      </c>
      <c r="J89" s="37">
        <v>19.28</v>
      </c>
      <c r="K89">
        <v>28</v>
      </c>
      <c r="L89" s="119">
        <v>0.26992000000000005</v>
      </c>
      <c r="M89" s="37">
        <v>21.593600000000002</v>
      </c>
    </row>
    <row r="90" spans="1:13" x14ac:dyDescent="0.4">
      <c r="A90" t="s">
        <v>114</v>
      </c>
      <c r="B90" t="s">
        <v>69</v>
      </c>
      <c r="C90" t="s">
        <v>97</v>
      </c>
      <c r="D90">
        <v>17.5</v>
      </c>
      <c r="E90">
        <v>50</v>
      </c>
      <c r="F90" s="142">
        <v>0.35</v>
      </c>
      <c r="G90" s="37">
        <v>28</v>
      </c>
      <c r="H90" s="124">
        <v>25</v>
      </c>
      <c r="I90" s="2">
        <v>0.43750000000000006</v>
      </c>
      <c r="J90" s="37">
        <v>35.000000000000007</v>
      </c>
      <c r="K90">
        <v>38.36</v>
      </c>
      <c r="L90" s="119">
        <v>0.67130000000000001</v>
      </c>
      <c r="M90" s="37">
        <v>53.704000000000001</v>
      </c>
    </row>
    <row r="91" spans="1:13" x14ac:dyDescent="0.4">
      <c r="A91" t="s">
        <v>114</v>
      </c>
      <c r="B91" t="s">
        <v>69</v>
      </c>
      <c r="C91" t="s">
        <v>110</v>
      </c>
      <c r="D91">
        <v>21.1</v>
      </c>
      <c r="E91">
        <v>50</v>
      </c>
      <c r="F91" s="142">
        <v>0.42200000000000004</v>
      </c>
      <c r="G91" s="37">
        <v>33.760000000000005</v>
      </c>
      <c r="H91" s="124">
        <v>25</v>
      </c>
      <c r="I91" s="2">
        <v>0.52749999999999997</v>
      </c>
      <c r="J91" s="37">
        <v>42.199999999999996</v>
      </c>
      <c r="K91">
        <v>28</v>
      </c>
      <c r="L91" s="119">
        <v>0.59079999999999999</v>
      </c>
      <c r="M91" s="37">
        <v>47.263999999999996</v>
      </c>
    </row>
    <row r="92" spans="1:13" x14ac:dyDescent="0.4">
      <c r="A92" t="s">
        <v>114</v>
      </c>
      <c r="B92" t="s">
        <v>69</v>
      </c>
      <c r="C92" t="s">
        <v>112</v>
      </c>
      <c r="D92">
        <v>3.63</v>
      </c>
      <c r="E92">
        <v>50</v>
      </c>
      <c r="F92" s="142">
        <v>7.2599999999999998E-2</v>
      </c>
      <c r="G92" s="37">
        <v>5.8079999999999998</v>
      </c>
      <c r="H92" s="124">
        <v>25</v>
      </c>
      <c r="I92" s="2">
        <v>9.0749999999999997E-2</v>
      </c>
      <c r="J92" s="37">
        <v>7.26</v>
      </c>
      <c r="K92">
        <v>24.63</v>
      </c>
      <c r="L92" s="119">
        <v>8.9406899999999997E-2</v>
      </c>
      <c r="M92" s="37">
        <v>7.152552</v>
      </c>
    </row>
    <row r="93" spans="1:13" x14ac:dyDescent="0.4">
      <c r="A93" t="s">
        <v>114</v>
      </c>
      <c r="B93" t="s">
        <v>69</v>
      </c>
      <c r="C93" t="s">
        <v>99</v>
      </c>
      <c r="D93">
        <v>55.9</v>
      </c>
      <c r="E93">
        <v>50</v>
      </c>
      <c r="F93" s="142">
        <v>1.1179999999999999</v>
      </c>
      <c r="G93" s="37">
        <v>89.44</v>
      </c>
      <c r="H93" s="124">
        <v>25</v>
      </c>
      <c r="I93" s="2">
        <v>1.3975</v>
      </c>
      <c r="J93" s="37">
        <v>111.8</v>
      </c>
      <c r="K93">
        <v>30.42</v>
      </c>
      <c r="L93" s="119">
        <v>1.7004779999999999</v>
      </c>
      <c r="M93" s="37">
        <v>136.03824</v>
      </c>
    </row>
    <row r="94" spans="1:13" x14ac:dyDescent="0.4">
      <c r="A94" t="s">
        <v>114</v>
      </c>
      <c r="B94" t="s">
        <v>71</v>
      </c>
      <c r="C94" t="s">
        <v>91</v>
      </c>
      <c r="D94">
        <v>1.03</v>
      </c>
      <c r="E94">
        <v>40</v>
      </c>
      <c r="F94" s="142">
        <v>2.5750000000000002E-2</v>
      </c>
      <c r="G94" s="37">
        <v>2.06</v>
      </c>
      <c r="H94" s="124">
        <v>42.67</v>
      </c>
      <c r="I94" s="2">
        <v>4.3950100000000006E-2</v>
      </c>
      <c r="J94" s="37">
        <v>3.5160080000000002</v>
      </c>
      <c r="K94">
        <v>24.9</v>
      </c>
      <c r="L94" s="119">
        <v>2.5647E-2</v>
      </c>
      <c r="M94" s="37">
        <v>2.0517599999999998</v>
      </c>
    </row>
    <row r="95" spans="1:13" x14ac:dyDescent="0.4">
      <c r="A95" t="s">
        <v>114</v>
      </c>
      <c r="B95" s="144" t="s">
        <v>71</v>
      </c>
      <c r="C95" s="144" t="s">
        <v>102</v>
      </c>
      <c r="D95" s="143">
        <v>0.19400000000000001</v>
      </c>
      <c r="E95" s="143">
        <v>40</v>
      </c>
      <c r="F95" s="142">
        <v>4.8500000000000001E-3</v>
      </c>
      <c r="G95" s="40">
        <v>0.38800000000000001</v>
      </c>
      <c r="H95" s="145">
        <v>42.67</v>
      </c>
      <c r="I95" s="146">
        <v>8.2779800000000008E-3</v>
      </c>
      <c r="J95" s="37">
        <v>0.66223840000000012</v>
      </c>
      <c r="K95">
        <v>44.7</v>
      </c>
      <c r="L95" s="119">
        <v>8.6718000000000003E-3</v>
      </c>
      <c r="M95" s="37">
        <v>0.69374400000000003</v>
      </c>
    </row>
    <row r="96" spans="1:13" x14ac:dyDescent="0.4">
      <c r="A96" t="s">
        <v>114</v>
      </c>
      <c r="B96" t="s">
        <v>71</v>
      </c>
      <c r="C96" t="s">
        <v>104</v>
      </c>
      <c r="D96">
        <v>0.433</v>
      </c>
      <c r="E96">
        <v>40</v>
      </c>
      <c r="F96" s="142">
        <v>1.0825E-2</v>
      </c>
      <c r="G96" s="37">
        <v>0.86599999999999999</v>
      </c>
      <c r="H96" s="124">
        <v>42.67</v>
      </c>
      <c r="I96" s="2">
        <v>1.847611E-2</v>
      </c>
      <c r="J96" s="37">
        <v>1.4780888000000001</v>
      </c>
      <c r="K96">
        <v>44.7</v>
      </c>
      <c r="L96" s="119">
        <v>1.93551E-2</v>
      </c>
      <c r="M96" s="37">
        <v>1.548408</v>
      </c>
    </row>
    <row r="97" spans="1:13" x14ac:dyDescent="0.4">
      <c r="A97" t="s">
        <v>114</v>
      </c>
      <c r="B97" s="144" t="s">
        <v>71</v>
      </c>
      <c r="C97" s="144" t="s">
        <v>106</v>
      </c>
      <c r="D97">
        <v>0.30099999999999999</v>
      </c>
      <c r="E97">
        <v>40</v>
      </c>
      <c r="F97" s="142">
        <v>7.5249999999999996E-3</v>
      </c>
      <c r="G97" s="40">
        <v>0.60199999999999998</v>
      </c>
      <c r="H97" s="124">
        <v>42.67</v>
      </c>
      <c r="I97" s="2">
        <v>1.284367E-2</v>
      </c>
      <c r="J97" s="37">
        <v>1.0274935999999999</v>
      </c>
      <c r="K97">
        <v>26.75</v>
      </c>
      <c r="L97" s="119">
        <v>8.0517499999999999E-3</v>
      </c>
      <c r="M97" s="37">
        <v>0.64413999999999993</v>
      </c>
    </row>
    <row r="98" spans="1:13" x14ac:dyDescent="0.4">
      <c r="A98" t="s">
        <v>114</v>
      </c>
      <c r="B98" t="s">
        <v>71</v>
      </c>
      <c r="C98" t="s">
        <v>108</v>
      </c>
      <c r="D98">
        <v>0.52600000000000002</v>
      </c>
      <c r="E98">
        <v>40</v>
      </c>
      <c r="F98" s="142">
        <v>1.315E-2</v>
      </c>
      <c r="G98" s="37">
        <v>1.052</v>
      </c>
      <c r="H98" s="124">
        <v>42.67</v>
      </c>
      <c r="I98" s="2">
        <v>2.244442E-2</v>
      </c>
      <c r="J98" s="37">
        <v>1.7955535999999999</v>
      </c>
      <c r="K98">
        <v>35.22</v>
      </c>
      <c r="L98" s="119">
        <v>1.8525719999999999E-2</v>
      </c>
      <c r="M98" s="37">
        <v>1.4820575999999999</v>
      </c>
    </row>
    <row r="99" spans="1:13" x14ac:dyDescent="0.4">
      <c r="A99" t="s">
        <v>114</v>
      </c>
      <c r="B99" t="s">
        <v>71</v>
      </c>
      <c r="C99" t="s">
        <v>97</v>
      </c>
      <c r="D99">
        <v>3.48</v>
      </c>
      <c r="E99">
        <v>40</v>
      </c>
      <c r="F99" s="142">
        <v>8.6999999999999994E-2</v>
      </c>
      <c r="G99" s="37">
        <v>6.9599999999999991</v>
      </c>
      <c r="H99" s="124">
        <v>42.67</v>
      </c>
      <c r="I99" s="2">
        <v>0.1484916</v>
      </c>
      <c r="J99" s="37">
        <v>11.879328000000001</v>
      </c>
      <c r="K99">
        <v>190.85</v>
      </c>
      <c r="L99" s="119">
        <v>0.66415800000000003</v>
      </c>
      <c r="M99" s="37">
        <v>53.132640000000002</v>
      </c>
    </row>
    <row r="100" spans="1:13" x14ac:dyDescent="0.4">
      <c r="A100" t="s">
        <v>114</v>
      </c>
      <c r="B100" t="s">
        <v>71</v>
      </c>
      <c r="C100" t="s">
        <v>110</v>
      </c>
      <c r="D100">
        <v>3.28</v>
      </c>
      <c r="E100">
        <v>40</v>
      </c>
      <c r="F100" s="142">
        <v>8.199999999999999E-2</v>
      </c>
      <c r="G100" s="37">
        <v>6.5599999999999987</v>
      </c>
      <c r="H100" s="124">
        <v>42.67</v>
      </c>
      <c r="I100" s="2">
        <v>0.13995760000000002</v>
      </c>
      <c r="J100" s="37">
        <v>11.196608000000001</v>
      </c>
      <c r="K100">
        <v>35.22</v>
      </c>
      <c r="L100" s="119">
        <v>0.11552159999999999</v>
      </c>
      <c r="M100" s="37">
        <v>9.2417279999999984</v>
      </c>
    </row>
    <row r="101" spans="1:13" x14ac:dyDescent="0.4">
      <c r="A101" t="s">
        <v>114</v>
      </c>
      <c r="B101" t="s">
        <v>71</v>
      </c>
      <c r="C101" t="s">
        <v>112</v>
      </c>
      <c r="D101">
        <v>8.9300000000000004E-2</v>
      </c>
      <c r="E101">
        <v>40</v>
      </c>
      <c r="F101" s="142">
        <v>2.2325000000000001E-3</v>
      </c>
      <c r="G101" s="37">
        <v>0.17860000000000001</v>
      </c>
      <c r="H101" s="124">
        <v>42.67</v>
      </c>
      <c r="I101" s="2">
        <v>3.8104310000000004E-3</v>
      </c>
      <c r="J101" s="37">
        <v>0.30483448000000002</v>
      </c>
      <c r="K101">
        <v>162.19999999999999</v>
      </c>
      <c r="L101" s="119">
        <v>1.4484459999999999E-2</v>
      </c>
      <c r="M101" s="37">
        <v>1.1587567999999999</v>
      </c>
    </row>
    <row r="102" spans="1:13" x14ac:dyDescent="0.4">
      <c r="A102" t="s">
        <v>114</v>
      </c>
      <c r="B102" t="s">
        <v>71</v>
      </c>
      <c r="C102" t="s">
        <v>99</v>
      </c>
      <c r="D102">
        <v>13.4</v>
      </c>
      <c r="E102">
        <v>40</v>
      </c>
      <c r="F102" s="142">
        <v>0.33500000000000002</v>
      </c>
      <c r="G102" s="37">
        <v>26.8</v>
      </c>
      <c r="H102" s="124">
        <v>42.67</v>
      </c>
      <c r="I102" s="2">
        <v>0.57177800000000001</v>
      </c>
      <c r="J102" s="37">
        <v>45.742240000000002</v>
      </c>
      <c r="K102">
        <v>26.75</v>
      </c>
      <c r="L102" s="119">
        <v>0.35844999999999999</v>
      </c>
      <c r="M102" s="37">
        <v>28.675999999999998</v>
      </c>
    </row>
    <row r="103" spans="1:13" x14ac:dyDescent="0.4">
      <c r="A103" t="s">
        <v>114</v>
      </c>
      <c r="B103" t="s">
        <v>73</v>
      </c>
      <c r="C103" t="s">
        <v>91</v>
      </c>
      <c r="D103">
        <v>22.8</v>
      </c>
      <c r="E103">
        <v>30</v>
      </c>
      <c r="F103" s="142">
        <v>0.76</v>
      </c>
      <c r="G103" s="37">
        <v>60.8</v>
      </c>
      <c r="H103" s="124">
        <v>23.2</v>
      </c>
      <c r="I103" s="2">
        <v>0.52895999999999999</v>
      </c>
      <c r="J103" s="37">
        <v>42.316800000000001</v>
      </c>
      <c r="K103">
        <v>18.649999999999999</v>
      </c>
      <c r="L103" s="119">
        <v>0.42521999999999999</v>
      </c>
      <c r="M103" s="37">
        <v>34.017600000000002</v>
      </c>
    </row>
    <row r="104" spans="1:13" x14ac:dyDescent="0.4">
      <c r="A104" t="s">
        <v>114</v>
      </c>
      <c r="B104" t="s">
        <v>73</v>
      </c>
      <c r="C104" t="s">
        <v>102</v>
      </c>
      <c r="D104">
        <v>11.6</v>
      </c>
      <c r="E104">
        <v>30</v>
      </c>
      <c r="F104" s="142">
        <v>0.38666666666666666</v>
      </c>
      <c r="G104" s="37">
        <v>30.933333333333334</v>
      </c>
      <c r="H104" s="124">
        <v>23.2</v>
      </c>
      <c r="I104" s="2">
        <v>0.26911999999999997</v>
      </c>
      <c r="J104" s="37">
        <v>21.529599999999999</v>
      </c>
      <c r="K104">
        <v>19.29</v>
      </c>
      <c r="L104" s="119">
        <v>0.22376399999999996</v>
      </c>
      <c r="M104" s="37">
        <v>17.901119999999999</v>
      </c>
    </row>
    <row r="105" spans="1:13" x14ac:dyDescent="0.4">
      <c r="A105" t="s">
        <v>114</v>
      </c>
      <c r="B105" t="s">
        <v>73</v>
      </c>
      <c r="C105" t="s">
        <v>104</v>
      </c>
      <c r="D105">
        <v>11.1</v>
      </c>
      <c r="E105">
        <v>30</v>
      </c>
      <c r="F105" s="142">
        <v>0.37</v>
      </c>
      <c r="G105" s="37">
        <v>29.6</v>
      </c>
      <c r="H105" s="124">
        <v>23.2</v>
      </c>
      <c r="I105" s="2">
        <v>0.25752000000000003</v>
      </c>
      <c r="J105" s="37">
        <v>20.601600000000001</v>
      </c>
      <c r="K105">
        <v>19.29</v>
      </c>
      <c r="L105" s="119">
        <v>0.214119</v>
      </c>
      <c r="M105" s="37">
        <v>17.129519999999999</v>
      </c>
    </row>
    <row r="106" spans="1:13" x14ac:dyDescent="0.4">
      <c r="A106" t="s">
        <v>114</v>
      </c>
      <c r="B106" t="s">
        <v>73</v>
      </c>
      <c r="C106" t="s">
        <v>106</v>
      </c>
      <c r="D106">
        <v>10.6</v>
      </c>
      <c r="E106">
        <v>30</v>
      </c>
      <c r="F106" s="142">
        <v>0.35333333333333333</v>
      </c>
      <c r="G106" s="37">
        <v>28.266666666666666</v>
      </c>
      <c r="H106" s="124">
        <v>23.2</v>
      </c>
      <c r="I106" s="2">
        <v>0.24592</v>
      </c>
      <c r="J106" s="37">
        <v>19.6736</v>
      </c>
      <c r="K106">
        <v>19.059999999999999</v>
      </c>
      <c r="L106" s="119">
        <v>0.20203599999999999</v>
      </c>
      <c r="M106" s="37">
        <v>16.162880000000001</v>
      </c>
    </row>
    <row r="107" spans="1:13" x14ac:dyDescent="0.4">
      <c r="A107" t="s">
        <v>114</v>
      </c>
      <c r="B107" t="s">
        <v>73</v>
      </c>
      <c r="C107" t="s">
        <v>108</v>
      </c>
      <c r="D107">
        <v>13.6</v>
      </c>
      <c r="E107">
        <v>30</v>
      </c>
      <c r="F107" s="142">
        <v>0.45333333333333331</v>
      </c>
      <c r="G107" s="37">
        <v>36.266666666666666</v>
      </c>
      <c r="H107" s="124">
        <v>23.2</v>
      </c>
      <c r="I107" s="2">
        <v>0.31551999999999997</v>
      </c>
      <c r="J107" s="37">
        <v>25.241599999999998</v>
      </c>
      <c r="K107">
        <v>11.73</v>
      </c>
      <c r="L107" s="119">
        <v>0.159528</v>
      </c>
      <c r="M107" s="37">
        <v>12.76224</v>
      </c>
    </row>
    <row r="108" spans="1:13" x14ac:dyDescent="0.4">
      <c r="A108" t="s">
        <v>114</v>
      </c>
      <c r="B108" t="s">
        <v>73</v>
      </c>
      <c r="C108" t="s">
        <v>97</v>
      </c>
      <c r="D108">
        <v>30.4</v>
      </c>
      <c r="E108">
        <v>30</v>
      </c>
      <c r="F108" s="142">
        <v>1.0133333333333332</v>
      </c>
      <c r="G108" s="37">
        <v>81.066666666666663</v>
      </c>
      <c r="H108" s="124">
        <v>23.2</v>
      </c>
      <c r="I108" s="2">
        <v>0.70528000000000002</v>
      </c>
      <c r="J108" s="37">
        <v>56.422400000000003</v>
      </c>
      <c r="K108">
        <v>23.63</v>
      </c>
      <c r="L108" s="119">
        <v>0.71835199999999999</v>
      </c>
      <c r="M108" s="37">
        <v>57.468159999999997</v>
      </c>
    </row>
    <row r="109" spans="1:13" x14ac:dyDescent="0.4">
      <c r="A109" t="s">
        <v>114</v>
      </c>
      <c r="B109" t="s">
        <v>73</v>
      </c>
      <c r="C109" t="s">
        <v>110</v>
      </c>
      <c r="D109">
        <v>34.4</v>
      </c>
      <c r="E109">
        <v>30</v>
      </c>
      <c r="F109" s="142">
        <v>1.1466666666666667</v>
      </c>
      <c r="G109" s="37">
        <v>91.733333333333334</v>
      </c>
      <c r="H109" s="124">
        <v>23.2</v>
      </c>
      <c r="I109" s="2">
        <v>0.79808000000000001</v>
      </c>
      <c r="J109" s="37">
        <v>63.846400000000003</v>
      </c>
      <c r="K109">
        <v>11.73</v>
      </c>
      <c r="L109" s="119">
        <v>0.40351200000000004</v>
      </c>
      <c r="M109" s="37">
        <v>32.28096</v>
      </c>
    </row>
    <row r="110" spans="1:13" x14ac:dyDescent="0.4">
      <c r="A110" t="s">
        <v>114</v>
      </c>
      <c r="B110" t="s">
        <v>73</v>
      </c>
      <c r="C110" t="s">
        <v>112</v>
      </c>
      <c r="D110">
        <v>4.84</v>
      </c>
      <c r="E110">
        <v>30</v>
      </c>
      <c r="F110" s="142">
        <v>0.16133333333333333</v>
      </c>
      <c r="G110" s="37">
        <v>12.906666666666666</v>
      </c>
      <c r="H110" s="124">
        <v>23.2</v>
      </c>
      <c r="I110" s="2">
        <v>0.11228799999999999</v>
      </c>
      <c r="J110" s="37">
        <v>8.983039999999999</v>
      </c>
      <c r="K110">
        <v>25.23</v>
      </c>
      <c r="L110" s="119">
        <v>0.12211319999999999</v>
      </c>
      <c r="M110" s="37">
        <v>9.7690559999999991</v>
      </c>
    </row>
    <row r="111" spans="1:13" x14ac:dyDescent="0.4">
      <c r="A111" t="s">
        <v>114</v>
      </c>
      <c r="B111" t="s">
        <v>73</v>
      </c>
      <c r="C111" t="s">
        <v>99</v>
      </c>
      <c r="D111">
        <v>91.1</v>
      </c>
      <c r="E111">
        <v>30</v>
      </c>
      <c r="F111" s="142">
        <v>3.0366666666666666</v>
      </c>
      <c r="G111" s="37">
        <v>242.93333333333334</v>
      </c>
      <c r="H111" s="124">
        <v>23.2</v>
      </c>
      <c r="I111" s="2">
        <v>2.1135199999999998</v>
      </c>
      <c r="J111" s="37">
        <v>169.08159999999998</v>
      </c>
      <c r="K111">
        <v>19.059999999999999</v>
      </c>
      <c r="L111" s="119">
        <v>1.7363659999999999</v>
      </c>
      <c r="M111" s="37">
        <v>138.90928</v>
      </c>
    </row>
    <row r="112" spans="1:13" x14ac:dyDescent="0.4">
      <c r="A112" t="s">
        <v>114</v>
      </c>
      <c r="B112" t="s">
        <v>75</v>
      </c>
      <c r="C112" t="s">
        <v>91</v>
      </c>
      <c r="D112">
        <v>21.7</v>
      </c>
      <c r="E112">
        <v>40</v>
      </c>
      <c r="F112" s="142">
        <v>0.54249999999999998</v>
      </c>
      <c r="G112" s="37">
        <v>43.4</v>
      </c>
      <c r="H112" s="124">
        <v>23.2</v>
      </c>
      <c r="I112" s="2">
        <v>0.50344</v>
      </c>
      <c r="J112" s="37">
        <v>40.275199999999998</v>
      </c>
      <c r="K112">
        <v>18.649999999999999</v>
      </c>
      <c r="L112" s="119">
        <v>0.40470499999999998</v>
      </c>
      <c r="M112" s="37">
        <v>32.376399999999997</v>
      </c>
    </row>
    <row r="113" spans="1:13" x14ac:dyDescent="0.4">
      <c r="A113" t="s">
        <v>114</v>
      </c>
      <c r="B113" t="s">
        <v>75</v>
      </c>
      <c r="C113" t="s">
        <v>102</v>
      </c>
      <c r="D113">
        <v>12.3</v>
      </c>
      <c r="E113">
        <v>40</v>
      </c>
      <c r="F113" s="142">
        <v>0.3075</v>
      </c>
      <c r="G113" s="37">
        <v>24.6</v>
      </c>
      <c r="H113" s="124">
        <v>23.2</v>
      </c>
      <c r="I113" s="2">
        <v>0.28536</v>
      </c>
      <c r="J113" s="37">
        <v>22.828800000000001</v>
      </c>
      <c r="K113">
        <v>19.29</v>
      </c>
      <c r="L113" s="119">
        <v>0.23726700000000001</v>
      </c>
      <c r="M113" s="37">
        <v>18.981360000000002</v>
      </c>
    </row>
    <row r="114" spans="1:13" x14ac:dyDescent="0.4">
      <c r="A114" t="s">
        <v>114</v>
      </c>
      <c r="B114" t="s">
        <v>75</v>
      </c>
      <c r="C114" t="s">
        <v>104</v>
      </c>
      <c r="D114">
        <v>11.4</v>
      </c>
      <c r="E114">
        <v>40</v>
      </c>
      <c r="F114" s="142">
        <v>0.28500000000000003</v>
      </c>
      <c r="G114" s="37">
        <v>22.800000000000004</v>
      </c>
      <c r="H114" s="124">
        <v>23.2</v>
      </c>
      <c r="I114" s="2">
        <v>0.26447999999999999</v>
      </c>
      <c r="J114" s="37">
        <v>21.1584</v>
      </c>
      <c r="K114">
        <v>19.29</v>
      </c>
      <c r="L114" s="119">
        <v>0.21990599999999999</v>
      </c>
      <c r="M114" s="37">
        <v>17.592479999999998</v>
      </c>
    </row>
    <row r="115" spans="1:13" x14ac:dyDescent="0.4">
      <c r="A115" t="s">
        <v>114</v>
      </c>
      <c r="B115" t="s">
        <v>75</v>
      </c>
      <c r="C115" t="s">
        <v>106</v>
      </c>
      <c r="D115">
        <v>11</v>
      </c>
      <c r="E115">
        <v>40</v>
      </c>
      <c r="F115" s="142">
        <v>0.27500000000000002</v>
      </c>
      <c r="G115" s="37">
        <v>22</v>
      </c>
      <c r="H115" s="124">
        <v>23.2</v>
      </c>
      <c r="I115" s="2">
        <v>0.25519999999999998</v>
      </c>
      <c r="J115" s="37">
        <v>20.415999999999997</v>
      </c>
      <c r="K115">
        <v>19.059999999999999</v>
      </c>
      <c r="L115" s="119">
        <v>0.20965999999999999</v>
      </c>
      <c r="M115" s="37">
        <v>16.7728</v>
      </c>
    </row>
    <row r="116" spans="1:13" x14ac:dyDescent="0.4">
      <c r="A116" t="s">
        <v>114</v>
      </c>
      <c r="B116" t="s">
        <v>75</v>
      </c>
      <c r="C116" t="s">
        <v>108</v>
      </c>
      <c r="D116">
        <v>13</v>
      </c>
      <c r="E116">
        <v>40</v>
      </c>
      <c r="F116" s="142">
        <v>0.32500000000000001</v>
      </c>
      <c r="G116" s="37">
        <v>26</v>
      </c>
      <c r="H116" s="124">
        <v>23.2</v>
      </c>
      <c r="I116" s="2">
        <v>0.30159999999999998</v>
      </c>
      <c r="J116" s="37">
        <v>24.128</v>
      </c>
      <c r="K116">
        <v>11.73</v>
      </c>
      <c r="L116" s="119">
        <v>0.15248999999999999</v>
      </c>
      <c r="M116" s="37">
        <v>12.199199999999999</v>
      </c>
    </row>
    <row r="117" spans="1:13" x14ac:dyDescent="0.4">
      <c r="A117" t="s">
        <v>114</v>
      </c>
      <c r="B117" t="s">
        <v>75</v>
      </c>
      <c r="C117" t="s">
        <v>97</v>
      </c>
      <c r="D117">
        <v>23.6</v>
      </c>
      <c r="E117">
        <v>40</v>
      </c>
      <c r="F117" s="142">
        <v>0.59000000000000008</v>
      </c>
      <c r="G117" s="37">
        <v>47.2</v>
      </c>
      <c r="H117" s="124">
        <v>23.2</v>
      </c>
      <c r="I117" s="2">
        <v>0.54752000000000001</v>
      </c>
      <c r="J117" s="37">
        <v>43.801600000000001</v>
      </c>
      <c r="K117">
        <v>23.63</v>
      </c>
      <c r="L117" s="119">
        <v>0.55766800000000005</v>
      </c>
      <c r="M117" s="37">
        <v>44.613440000000004</v>
      </c>
    </row>
    <row r="118" spans="1:13" x14ac:dyDescent="0.4">
      <c r="A118" t="s">
        <v>114</v>
      </c>
      <c r="B118" t="s">
        <v>75</v>
      </c>
      <c r="C118" t="s">
        <v>110</v>
      </c>
      <c r="D118">
        <v>28.8</v>
      </c>
      <c r="E118">
        <v>40</v>
      </c>
      <c r="F118" s="142">
        <v>0.72</v>
      </c>
      <c r="G118" s="37">
        <v>57.599999999999994</v>
      </c>
      <c r="H118" s="124">
        <v>23.2</v>
      </c>
      <c r="I118" s="2">
        <v>0.66815999999999998</v>
      </c>
      <c r="J118" s="37">
        <v>53.452799999999996</v>
      </c>
      <c r="K118">
        <v>11.73</v>
      </c>
      <c r="L118" s="119">
        <v>0.33782400000000001</v>
      </c>
      <c r="M118" s="37">
        <v>27.025919999999999</v>
      </c>
    </row>
    <row r="119" spans="1:13" x14ac:dyDescent="0.4">
      <c r="A119" t="s">
        <v>114</v>
      </c>
      <c r="B119" t="s">
        <v>75</v>
      </c>
      <c r="C119" t="s">
        <v>112</v>
      </c>
      <c r="D119">
        <v>4.92</v>
      </c>
      <c r="E119">
        <v>40</v>
      </c>
      <c r="F119" s="142">
        <v>0.123</v>
      </c>
      <c r="G119" s="37">
        <v>9.84</v>
      </c>
      <c r="H119" s="124">
        <v>23.2</v>
      </c>
      <c r="I119" s="2">
        <v>0.114144</v>
      </c>
      <c r="J119" s="37">
        <v>9.1315200000000001</v>
      </c>
      <c r="K119">
        <v>25.23</v>
      </c>
      <c r="L119" s="119">
        <v>0.12413159999999999</v>
      </c>
      <c r="M119" s="37">
        <v>9.9305279999999989</v>
      </c>
    </row>
    <row r="120" spans="1:13" x14ac:dyDescent="0.4">
      <c r="A120" t="s">
        <v>114</v>
      </c>
      <c r="B120" t="s">
        <v>75</v>
      </c>
      <c r="C120" t="s">
        <v>99</v>
      </c>
      <c r="D120">
        <v>69.5</v>
      </c>
      <c r="E120">
        <v>40</v>
      </c>
      <c r="F120" s="142">
        <v>1.7375</v>
      </c>
      <c r="G120" s="37">
        <v>139</v>
      </c>
      <c r="H120" s="124">
        <v>23.2</v>
      </c>
      <c r="I120" s="2">
        <v>1.6124000000000001</v>
      </c>
      <c r="J120" s="37">
        <v>128.99200000000002</v>
      </c>
      <c r="K120">
        <v>19.059999999999999</v>
      </c>
      <c r="L120" s="119">
        <v>1.32467</v>
      </c>
      <c r="M120" s="37">
        <v>105.9736</v>
      </c>
    </row>
    <row r="121" spans="1:13" x14ac:dyDescent="0.4">
      <c r="A121" t="s">
        <v>114</v>
      </c>
      <c r="B121" t="s">
        <v>77</v>
      </c>
      <c r="C121" t="s">
        <v>91</v>
      </c>
      <c r="D121">
        <v>2.3199999999999998</v>
      </c>
      <c r="E121">
        <v>20</v>
      </c>
      <c r="F121" s="142">
        <v>0.11599999999999999</v>
      </c>
      <c r="G121" s="37">
        <v>9.2799999999999994</v>
      </c>
      <c r="H121" s="124">
        <v>46.85</v>
      </c>
      <c r="I121" s="2">
        <v>0.10869200000000001</v>
      </c>
      <c r="J121" s="37">
        <v>8.6953600000000009</v>
      </c>
      <c r="K121">
        <v>38.799999999999997</v>
      </c>
      <c r="L121" s="119">
        <v>9.0015999999999999E-2</v>
      </c>
      <c r="M121" s="37">
        <v>7.2012799999999997</v>
      </c>
    </row>
    <row r="122" spans="1:13" x14ac:dyDescent="0.4">
      <c r="A122" t="s">
        <v>114</v>
      </c>
      <c r="B122" t="s">
        <v>77</v>
      </c>
      <c r="C122" t="s">
        <v>102</v>
      </c>
      <c r="D122">
        <v>1.32</v>
      </c>
      <c r="E122">
        <v>20</v>
      </c>
      <c r="F122" s="142">
        <v>6.6000000000000003E-2</v>
      </c>
      <c r="G122" s="37">
        <v>5.28</v>
      </c>
      <c r="H122" s="124">
        <v>46.85</v>
      </c>
      <c r="I122" s="2">
        <v>6.1842000000000001E-2</v>
      </c>
      <c r="J122" s="37">
        <v>4.9473599999999998</v>
      </c>
      <c r="K122">
        <v>93.58</v>
      </c>
      <c r="L122" s="119">
        <v>0.1235256</v>
      </c>
      <c r="M122" s="37">
        <v>9.8820479999999993</v>
      </c>
    </row>
    <row r="123" spans="1:13" x14ac:dyDescent="0.4">
      <c r="A123" t="s">
        <v>114</v>
      </c>
      <c r="B123" t="s">
        <v>77</v>
      </c>
      <c r="C123" t="s">
        <v>104</v>
      </c>
      <c r="D123">
        <v>1.28</v>
      </c>
      <c r="E123">
        <v>20</v>
      </c>
      <c r="F123" s="142">
        <v>6.4000000000000001E-2</v>
      </c>
      <c r="G123" s="37">
        <v>5.12</v>
      </c>
      <c r="H123" s="124">
        <v>46.85</v>
      </c>
      <c r="I123" s="2">
        <v>5.9968000000000007E-2</v>
      </c>
      <c r="J123" s="37">
        <v>4.7974400000000008</v>
      </c>
      <c r="K123">
        <v>93.58</v>
      </c>
      <c r="L123" s="119">
        <v>0.11978240000000001</v>
      </c>
      <c r="M123" s="37">
        <v>9.5825920000000018</v>
      </c>
    </row>
    <row r="124" spans="1:13" x14ac:dyDescent="0.4">
      <c r="A124" t="s">
        <v>114</v>
      </c>
      <c r="B124" t="s">
        <v>77</v>
      </c>
      <c r="C124" t="s">
        <v>106</v>
      </c>
      <c r="D124">
        <v>1.19</v>
      </c>
      <c r="E124">
        <v>20</v>
      </c>
      <c r="F124" s="142">
        <v>5.9499999999999997E-2</v>
      </c>
      <c r="G124" s="37">
        <v>4.76</v>
      </c>
      <c r="H124" s="124">
        <v>46.85</v>
      </c>
      <c r="I124" s="2">
        <v>5.5751499999999996E-2</v>
      </c>
      <c r="J124" s="37">
        <v>4.4601199999999999</v>
      </c>
      <c r="K124">
        <v>70.08</v>
      </c>
      <c r="L124" s="119">
        <v>8.3395199999999989E-2</v>
      </c>
      <c r="M124" s="37">
        <v>6.6716159999999993</v>
      </c>
    </row>
    <row r="125" spans="1:13" x14ac:dyDescent="0.4">
      <c r="A125" t="s">
        <v>114</v>
      </c>
      <c r="B125" t="s">
        <v>77</v>
      </c>
      <c r="C125" t="s">
        <v>108</v>
      </c>
      <c r="D125">
        <v>1.59</v>
      </c>
      <c r="E125">
        <v>20</v>
      </c>
      <c r="F125" s="142">
        <v>7.9500000000000001E-2</v>
      </c>
      <c r="G125" s="37">
        <v>6.36</v>
      </c>
      <c r="H125" s="124">
        <v>46.85</v>
      </c>
      <c r="I125" s="2">
        <v>7.4491500000000002E-2</v>
      </c>
      <c r="J125" s="37">
        <v>5.95932</v>
      </c>
      <c r="K125">
        <v>49.41</v>
      </c>
      <c r="L125" s="119">
        <v>7.8561900000000004E-2</v>
      </c>
      <c r="M125" s="37">
        <v>6.2849520000000005</v>
      </c>
    </row>
    <row r="126" spans="1:13" x14ac:dyDescent="0.4">
      <c r="A126" t="s">
        <v>114</v>
      </c>
      <c r="B126" t="s">
        <v>77</v>
      </c>
      <c r="C126" t="s">
        <v>97</v>
      </c>
      <c r="D126">
        <v>3.86</v>
      </c>
      <c r="E126">
        <v>20</v>
      </c>
      <c r="F126" s="142">
        <v>0.193</v>
      </c>
      <c r="G126" s="37">
        <v>15.440000000000001</v>
      </c>
      <c r="H126" s="124">
        <v>46.85</v>
      </c>
      <c r="I126" s="2">
        <v>0.180841</v>
      </c>
      <c r="J126" s="37">
        <v>14.467280000000001</v>
      </c>
      <c r="K126">
        <v>89.42</v>
      </c>
      <c r="L126" s="119">
        <v>0.3451612</v>
      </c>
      <c r="M126" s="37">
        <v>27.612895999999999</v>
      </c>
    </row>
    <row r="127" spans="1:13" x14ac:dyDescent="0.4">
      <c r="A127" t="s">
        <v>114</v>
      </c>
      <c r="B127" t="s">
        <v>77</v>
      </c>
      <c r="C127" t="s">
        <v>110</v>
      </c>
      <c r="D127">
        <v>5.68</v>
      </c>
      <c r="E127">
        <v>20</v>
      </c>
      <c r="F127" s="142">
        <v>0.28399999999999997</v>
      </c>
      <c r="G127" s="37">
        <v>22.72</v>
      </c>
      <c r="H127" s="124">
        <v>46.85</v>
      </c>
      <c r="I127" s="2">
        <v>0.26610799999999996</v>
      </c>
      <c r="J127" s="37">
        <v>21.288639999999997</v>
      </c>
      <c r="K127">
        <v>49.41</v>
      </c>
      <c r="L127" s="119">
        <v>0.28064879999999992</v>
      </c>
      <c r="M127" s="37">
        <v>22.451903999999992</v>
      </c>
    </row>
    <row r="128" spans="1:13" x14ac:dyDescent="0.4">
      <c r="A128" t="s">
        <v>114</v>
      </c>
      <c r="B128" t="s">
        <v>77</v>
      </c>
      <c r="C128" t="s">
        <v>112</v>
      </c>
      <c r="D128">
        <v>0.626</v>
      </c>
      <c r="E128">
        <v>20</v>
      </c>
      <c r="F128" s="142">
        <v>3.1300000000000001E-2</v>
      </c>
      <c r="G128" s="37">
        <v>2.504</v>
      </c>
      <c r="H128" s="124">
        <v>46.85</v>
      </c>
      <c r="I128" s="2">
        <v>2.9328100000000003E-2</v>
      </c>
      <c r="J128" s="37">
        <v>2.3462480000000001</v>
      </c>
      <c r="K128">
        <v>69.98</v>
      </c>
      <c r="L128" s="119">
        <v>4.3807480000000003E-2</v>
      </c>
      <c r="M128" s="37">
        <v>3.5045984000000003</v>
      </c>
    </row>
    <row r="129" spans="1:13" x14ac:dyDescent="0.4">
      <c r="A129" t="s">
        <v>114</v>
      </c>
      <c r="B129" t="s">
        <v>77</v>
      </c>
      <c r="C129" t="s">
        <v>99</v>
      </c>
      <c r="D129">
        <v>16.899999999999999</v>
      </c>
      <c r="E129">
        <v>20</v>
      </c>
      <c r="F129" s="142">
        <v>0.84499999999999997</v>
      </c>
      <c r="G129" s="37">
        <v>67.599999999999994</v>
      </c>
      <c r="H129" s="124">
        <v>46.85</v>
      </c>
      <c r="I129" s="2">
        <v>0.79176499999999994</v>
      </c>
      <c r="J129" s="37">
        <v>63.341199999999994</v>
      </c>
      <c r="K129">
        <v>70.08</v>
      </c>
      <c r="L129" s="119">
        <v>1.1843519999999998</v>
      </c>
      <c r="M129" s="37">
        <v>94.748159999999984</v>
      </c>
    </row>
    <row r="130" spans="1:13" x14ac:dyDescent="0.4">
      <c r="A130" t="s">
        <v>114</v>
      </c>
      <c r="B130" t="s">
        <v>79</v>
      </c>
      <c r="C130" t="s">
        <v>91</v>
      </c>
      <c r="D130">
        <v>4.6399999999999997</v>
      </c>
      <c r="E130">
        <v>30</v>
      </c>
      <c r="F130" s="142">
        <v>0.15466666666666665</v>
      </c>
      <c r="G130" s="37">
        <v>12.373333333333331</v>
      </c>
      <c r="H130" s="124">
        <v>46.85</v>
      </c>
      <c r="I130" s="2">
        <v>0.21738400000000002</v>
      </c>
      <c r="J130" s="37">
        <v>17.390720000000002</v>
      </c>
      <c r="K130">
        <v>38.799999999999997</v>
      </c>
      <c r="L130" s="119">
        <v>0.180032</v>
      </c>
      <c r="M130" s="37">
        <v>14.402559999999999</v>
      </c>
    </row>
    <row r="131" spans="1:13" x14ac:dyDescent="0.4">
      <c r="A131" t="s">
        <v>114</v>
      </c>
      <c r="B131" t="s">
        <v>79</v>
      </c>
      <c r="C131" t="s">
        <v>102</v>
      </c>
      <c r="D131">
        <v>2.12</v>
      </c>
      <c r="E131">
        <v>30</v>
      </c>
      <c r="F131" s="142">
        <v>7.0666666666666669E-2</v>
      </c>
      <c r="G131" s="37">
        <v>5.6533333333333333</v>
      </c>
      <c r="H131" s="124">
        <v>46.85</v>
      </c>
      <c r="I131" s="2">
        <v>9.9321999999999994E-2</v>
      </c>
      <c r="J131" s="37">
        <v>7.9457599999999999</v>
      </c>
      <c r="K131">
        <v>93.58</v>
      </c>
      <c r="L131" s="119">
        <v>0.1983896</v>
      </c>
      <c r="M131" s="37">
        <v>15.871168000000001</v>
      </c>
    </row>
    <row r="132" spans="1:13" x14ac:dyDescent="0.4">
      <c r="A132" t="s">
        <v>114</v>
      </c>
      <c r="B132" t="s">
        <v>79</v>
      </c>
      <c r="C132" t="s">
        <v>104</v>
      </c>
      <c r="D132">
        <v>2.08</v>
      </c>
      <c r="E132">
        <v>30</v>
      </c>
      <c r="F132" s="142">
        <v>6.933333333333333E-2</v>
      </c>
      <c r="G132" s="37">
        <v>5.5466666666666669</v>
      </c>
      <c r="H132" s="124">
        <v>46.85</v>
      </c>
      <c r="I132" s="2">
        <v>9.7448000000000021E-2</v>
      </c>
      <c r="J132" s="37">
        <v>7.7958400000000019</v>
      </c>
      <c r="K132">
        <v>93.58</v>
      </c>
      <c r="L132" s="119">
        <v>0.19464640000000002</v>
      </c>
      <c r="M132" s="37">
        <v>15.571712000000002</v>
      </c>
    </row>
    <row r="133" spans="1:13" x14ac:dyDescent="0.4">
      <c r="A133" t="s">
        <v>114</v>
      </c>
      <c r="B133" t="s">
        <v>79</v>
      </c>
      <c r="C133" t="s">
        <v>106</v>
      </c>
      <c r="D133">
        <v>1.93</v>
      </c>
      <c r="E133">
        <v>30</v>
      </c>
      <c r="F133" s="142">
        <v>6.4333333333333326E-2</v>
      </c>
      <c r="G133" s="37">
        <v>5.1466666666666665</v>
      </c>
      <c r="H133" s="124">
        <v>46.85</v>
      </c>
      <c r="I133" s="2">
        <v>9.0420500000000001E-2</v>
      </c>
      <c r="J133" s="37">
        <v>7.2336400000000003</v>
      </c>
      <c r="K133">
        <v>70.08</v>
      </c>
      <c r="L133" s="119">
        <v>0.1352544</v>
      </c>
      <c r="M133" s="37">
        <v>10.820352</v>
      </c>
    </row>
    <row r="134" spans="1:13" x14ac:dyDescent="0.4">
      <c r="A134" t="s">
        <v>114</v>
      </c>
      <c r="B134" t="s">
        <v>79</v>
      </c>
      <c r="C134" t="s">
        <v>108</v>
      </c>
      <c r="D134">
        <v>2.38</v>
      </c>
      <c r="E134">
        <v>30</v>
      </c>
      <c r="F134" s="142">
        <v>7.9333333333333325E-2</v>
      </c>
      <c r="G134" s="37">
        <v>6.3466666666666658</v>
      </c>
      <c r="H134" s="124">
        <v>46.85</v>
      </c>
      <c r="I134" s="2">
        <v>0.11150299999999999</v>
      </c>
      <c r="J134" s="37">
        <v>8.9202399999999997</v>
      </c>
      <c r="K134">
        <v>49.41</v>
      </c>
      <c r="L134" s="119">
        <v>0.11759579999999997</v>
      </c>
      <c r="M134" s="37">
        <v>9.4076639999999969</v>
      </c>
    </row>
    <row r="135" spans="1:13" x14ac:dyDescent="0.4">
      <c r="A135" t="s">
        <v>114</v>
      </c>
      <c r="B135" t="s">
        <v>79</v>
      </c>
      <c r="C135" t="s">
        <v>97</v>
      </c>
      <c r="D135">
        <v>7.74</v>
      </c>
      <c r="E135">
        <v>30</v>
      </c>
      <c r="F135" s="142">
        <v>0.25800000000000001</v>
      </c>
      <c r="G135" s="37">
        <v>20.64</v>
      </c>
      <c r="H135" s="124">
        <v>46.85</v>
      </c>
      <c r="I135" s="2">
        <v>0.36261900000000002</v>
      </c>
      <c r="J135" s="37">
        <v>29.009520000000002</v>
      </c>
      <c r="K135">
        <v>89.42</v>
      </c>
      <c r="L135" s="119">
        <v>0.69211080000000003</v>
      </c>
      <c r="M135" s="37">
        <v>55.368864000000002</v>
      </c>
    </row>
    <row r="136" spans="1:13" x14ac:dyDescent="0.4">
      <c r="A136" t="s">
        <v>114</v>
      </c>
      <c r="B136" t="s">
        <v>79</v>
      </c>
      <c r="C136" t="s">
        <v>110</v>
      </c>
      <c r="D136">
        <v>8.35</v>
      </c>
      <c r="E136">
        <v>30</v>
      </c>
      <c r="F136" s="142">
        <v>0.27833333333333332</v>
      </c>
      <c r="G136" s="37">
        <v>22.266666666666666</v>
      </c>
      <c r="H136" s="124">
        <v>46.85</v>
      </c>
      <c r="I136" s="2">
        <v>0.39119749999999998</v>
      </c>
      <c r="J136" s="37">
        <v>31.2958</v>
      </c>
      <c r="K136">
        <v>49.41</v>
      </c>
      <c r="L136" s="119">
        <v>0.41257349999999998</v>
      </c>
      <c r="M136" s="37">
        <v>33.005879999999998</v>
      </c>
    </row>
    <row r="137" spans="1:13" x14ac:dyDescent="0.4">
      <c r="A137" t="s">
        <v>114</v>
      </c>
      <c r="B137" t="s">
        <v>79</v>
      </c>
      <c r="C137" t="s">
        <v>112</v>
      </c>
      <c r="D137">
        <v>0.88500000000000001</v>
      </c>
      <c r="E137">
        <v>30</v>
      </c>
      <c r="F137" s="142">
        <v>2.9500000000000002E-2</v>
      </c>
      <c r="G137" s="37">
        <v>2.3600000000000003</v>
      </c>
      <c r="H137" s="124">
        <v>46.85</v>
      </c>
      <c r="I137" s="2">
        <v>4.1462250000000006E-2</v>
      </c>
      <c r="J137" s="37">
        <v>3.3169800000000005</v>
      </c>
      <c r="K137">
        <v>69.98</v>
      </c>
      <c r="L137" s="119">
        <v>6.193230000000001E-2</v>
      </c>
      <c r="M137" s="37">
        <v>4.9545840000000005</v>
      </c>
    </row>
    <row r="138" spans="1:13" x14ac:dyDescent="0.4">
      <c r="A138" t="s">
        <v>114</v>
      </c>
      <c r="B138" t="s">
        <v>79</v>
      </c>
      <c r="C138" t="s">
        <v>99</v>
      </c>
      <c r="D138">
        <v>26</v>
      </c>
      <c r="E138">
        <v>30</v>
      </c>
      <c r="F138" s="142">
        <v>0.8666666666666667</v>
      </c>
      <c r="G138" s="37">
        <v>69.333333333333343</v>
      </c>
      <c r="H138" s="124">
        <v>46.85</v>
      </c>
      <c r="I138" s="2">
        <v>1.2181</v>
      </c>
      <c r="J138" s="37">
        <v>97.447999999999993</v>
      </c>
      <c r="K138">
        <v>70.08</v>
      </c>
      <c r="L138" s="119">
        <v>1.8220799999999999</v>
      </c>
      <c r="M138" s="37">
        <v>145.7664</v>
      </c>
    </row>
  </sheetData>
  <pageMargins left="0.7" right="0.7" top="0.75" bottom="0.75" header="0.3" footer="0.3"/>
  <pageSetup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"/>
  <sheetViews>
    <sheetView workbookViewId="0">
      <selection activeCell="W20" sqref="W20"/>
    </sheetView>
  </sheetViews>
  <sheetFormatPr defaultRowHeight="14.6" x14ac:dyDescent="0.4"/>
  <sheetData/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2"/>
  <dimension ref="B2:T42"/>
  <sheetViews>
    <sheetView topLeftCell="B1" workbookViewId="0">
      <selection activeCell="I27" sqref="I27"/>
    </sheetView>
  </sheetViews>
  <sheetFormatPr defaultRowHeight="14.6" x14ac:dyDescent="0.4"/>
  <cols>
    <col min="2" max="2" width="29.84375" bestFit="1" customWidth="1"/>
    <col min="3" max="3" width="9.69140625" customWidth="1"/>
    <col min="4" max="4" width="14.84375" bestFit="1" customWidth="1"/>
  </cols>
  <sheetData>
    <row r="2" spans="2:20" x14ac:dyDescent="0.4">
      <c r="D2" s="38" t="s">
        <v>165</v>
      </c>
      <c r="E2" t="s">
        <v>44</v>
      </c>
      <c r="F2" t="s">
        <v>85</v>
      </c>
      <c r="G2" t="s">
        <v>87</v>
      </c>
      <c r="H2" t="s">
        <v>89</v>
      </c>
      <c r="I2" t="s">
        <v>91</v>
      </c>
      <c r="J2" t="s">
        <v>102</v>
      </c>
      <c r="K2" t="s">
        <v>117</v>
      </c>
      <c r="L2" t="s">
        <v>104</v>
      </c>
      <c r="M2" t="s">
        <v>106</v>
      </c>
      <c r="N2" t="s">
        <v>108</v>
      </c>
      <c r="O2" t="s">
        <v>93</v>
      </c>
      <c r="P2" t="s">
        <v>95</v>
      </c>
      <c r="Q2" t="s">
        <v>97</v>
      </c>
      <c r="R2" t="s">
        <v>110</v>
      </c>
      <c r="S2" t="s">
        <v>112</v>
      </c>
      <c r="T2" t="s">
        <v>99</v>
      </c>
    </row>
    <row r="3" spans="2:20" x14ac:dyDescent="0.4">
      <c r="B3" t="s">
        <v>47</v>
      </c>
      <c r="C3" t="s">
        <v>41</v>
      </c>
      <c r="D3" t="s">
        <v>144</v>
      </c>
      <c r="E3" s="2">
        <f>VLOOKUP($D3,CEUS!$B$5:$X$19,8,FALSE)</f>
        <v>54.953999999999994</v>
      </c>
      <c r="F3" s="2">
        <f>VLOOKUP($D3,CEUS!$B$5:$X$19,8,FALSE)</f>
        <v>54.953999999999994</v>
      </c>
      <c r="G3" s="2">
        <f>VLOOKUP($D3,CEUS!$B$5:$X$19,8,FALSE)</f>
        <v>54.953999999999994</v>
      </c>
      <c r="H3" s="2">
        <f>VLOOKUP($D3,CEUS!$B$5:$X$19,8,FALSE)</f>
        <v>54.953999999999994</v>
      </c>
      <c r="I3" s="2">
        <f>VLOOKUP($D3,CEUS!$B$5:$X$19,8,FALSE)</f>
        <v>54.953999999999994</v>
      </c>
      <c r="J3" s="39">
        <f>VLOOKUP($D3,CEUS!$B$5:$X$19,15,FALSE)</f>
        <v>46.74</v>
      </c>
      <c r="K3" s="40">
        <f>VLOOKUP($D3,CEUS!$B$5:$X$19,21,FALSE)</f>
        <v>50.84</v>
      </c>
      <c r="L3" s="39">
        <f>VLOOKUP($D3,CEUS!$B$5:$X$19,15,FALSE)</f>
        <v>46.74</v>
      </c>
      <c r="M3" s="39">
        <f>VLOOKUP($D3,CEUS!$B$5:$X$19,15,FALSE)</f>
        <v>46.74</v>
      </c>
      <c r="N3" s="39">
        <f>VLOOKUP($D3,CEUS!$B$5:$X$19,15,FALSE)</f>
        <v>46.74</v>
      </c>
      <c r="O3" s="2">
        <f>VLOOKUP($D3,CEUS!$B$5:$X$19,8,FALSE)</f>
        <v>54.953999999999994</v>
      </c>
      <c r="P3" s="41">
        <f>VLOOKUP($D3,CEUS!$B$5:$X$19,23,FALSE)</f>
        <v>28.78</v>
      </c>
      <c r="Q3" s="39">
        <f>VLOOKUP($D3,CEUS!$B$5:$X$19,15,FALSE)</f>
        <v>46.74</v>
      </c>
      <c r="R3" s="39">
        <f>VLOOKUP($D3,CEUS!$B$5:$X$19,21,FALSE)</f>
        <v>50.84</v>
      </c>
      <c r="S3" s="40">
        <f>VLOOKUP($D3,CEUS!$B$5:$X$19,15,FALSE)</f>
        <v>46.74</v>
      </c>
      <c r="T3" s="39">
        <f>VLOOKUP($D3,CEUS!$B$5:$X$19,15,FALSE)</f>
        <v>46.74</v>
      </c>
    </row>
    <row r="4" spans="2:20" x14ac:dyDescent="0.4">
      <c r="B4" t="s">
        <v>52</v>
      </c>
      <c r="C4" t="s">
        <v>51</v>
      </c>
      <c r="D4" t="s">
        <v>137</v>
      </c>
      <c r="E4" s="2">
        <f>VLOOKUP($D4,CEUS!$B$5:$X$19,8,FALSE)</f>
        <v>78.876000000000005</v>
      </c>
      <c r="F4" s="2">
        <f>VLOOKUP($D4,CEUS!$B$5:$X$19,8,FALSE)</f>
        <v>78.876000000000005</v>
      </c>
      <c r="G4" s="2">
        <f>VLOOKUP($D4,CEUS!$B$5:$X$19,8,FALSE)</f>
        <v>78.876000000000005</v>
      </c>
      <c r="H4" s="2">
        <f>VLOOKUP($D4,CEUS!$B$5:$X$19,8,FALSE)</f>
        <v>78.876000000000005</v>
      </c>
      <c r="I4" s="2">
        <f>VLOOKUP($D4,CEUS!$B$5:$X$19,8,FALSE)</f>
        <v>78.876000000000005</v>
      </c>
      <c r="J4" s="39">
        <f>VLOOKUP($D4,CEUS!$B$5:$X$19,15,FALSE)</f>
        <v>40.442499999999995</v>
      </c>
      <c r="K4" s="40">
        <f>VLOOKUP($D4,CEUS!$B$5:$X$19,21,FALSE)</f>
        <v>98.926666666666662</v>
      </c>
      <c r="L4" s="39">
        <f>VLOOKUP($D4,CEUS!$B$5:$X$19,15,FALSE)</f>
        <v>40.442499999999995</v>
      </c>
      <c r="M4" s="39">
        <f>VLOOKUP($D4,CEUS!$B$5:$X$19,15,FALSE)</f>
        <v>40.442499999999995</v>
      </c>
      <c r="N4" s="39">
        <f>VLOOKUP($D4,CEUS!$B$5:$X$19,15,FALSE)</f>
        <v>40.442499999999995</v>
      </c>
      <c r="O4" s="2">
        <f>VLOOKUP($D4,CEUS!$B$5:$X$19,8,FALSE)</f>
        <v>78.876000000000005</v>
      </c>
      <c r="P4" s="41">
        <f>VLOOKUP($D4,CEUS!$B$5:$X$19,23,FALSE)</f>
        <v>42.98</v>
      </c>
      <c r="Q4" s="39">
        <f>VLOOKUP($D4,CEUS!$B$5:$X$19,15,FALSE)</f>
        <v>40.442499999999995</v>
      </c>
      <c r="R4" s="39">
        <f>VLOOKUP($D4,CEUS!$B$5:$X$19,21,FALSE)</f>
        <v>98.926666666666662</v>
      </c>
      <c r="S4" s="40">
        <f>VLOOKUP($D4,CEUS!$B$5:$X$19,15,FALSE)</f>
        <v>40.442499999999995</v>
      </c>
      <c r="T4" s="39">
        <f>VLOOKUP($D4,CEUS!$B$5:$X$19,15,FALSE)</f>
        <v>40.442499999999995</v>
      </c>
    </row>
    <row r="5" spans="2:20" x14ac:dyDescent="0.4">
      <c r="B5" t="s">
        <v>54</v>
      </c>
      <c r="C5" t="s">
        <v>53</v>
      </c>
      <c r="D5" t="s">
        <v>136</v>
      </c>
      <c r="E5" s="2">
        <f>VLOOKUP($D5,CEUS!$B$5:$X$19,8,FALSE)</f>
        <v>17.515999999999998</v>
      </c>
      <c r="F5" s="2">
        <f>VLOOKUP($D5,CEUS!$B$5:$X$19,8,FALSE)</f>
        <v>17.515999999999998</v>
      </c>
      <c r="G5" s="2">
        <f>VLOOKUP($D5,CEUS!$B$5:$X$19,8,FALSE)</f>
        <v>17.515999999999998</v>
      </c>
      <c r="H5" s="2">
        <f>VLOOKUP($D5,CEUS!$B$5:$X$19,8,FALSE)</f>
        <v>17.515999999999998</v>
      </c>
      <c r="I5" s="2">
        <f>VLOOKUP($D5,CEUS!$B$5:$X$19,8,FALSE)</f>
        <v>17.515999999999998</v>
      </c>
      <c r="J5" s="39">
        <f>VLOOKUP($D5,CEUS!$B$5:$X$19,15,FALSE)</f>
        <v>26.247500000000002</v>
      </c>
      <c r="K5" s="40">
        <f>VLOOKUP($D5,CEUS!$B$5:$X$19,21,FALSE)</f>
        <v>29.076666666666664</v>
      </c>
      <c r="L5" s="39">
        <f>VLOOKUP($D5,CEUS!$B$5:$X$19,15,FALSE)</f>
        <v>26.247500000000002</v>
      </c>
      <c r="M5" s="39">
        <f>VLOOKUP($D5,CEUS!$B$5:$X$19,15,FALSE)</f>
        <v>26.247500000000002</v>
      </c>
      <c r="N5" s="39">
        <f>VLOOKUP($D5,CEUS!$B$5:$X$19,15,FALSE)</f>
        <v>26.247500000000002</v>
      </c>
      <c r="O5" s="2">
        <f>VLOOKUP($D5,CEUS!$B$5:$X$19,8,FALSE)</f>
        <v>17.515999999999998</v>
      </c>
      <c r="P5" s="41">
        <f>VLOOKUP($D5,CEUS!$B$5:$X$19,23,FALSE)</f>
        <v>20.37</v>
      </c>
      <c r="Q5" s="39">
        <f>VLOOKUP($D5,CEUS!$B$5:$X$19,15,FALSE)</f>
        <v>26.247500000000002</v>
      </c>
      <c r="R5" s="39">
        <f>VLOOKUP($D5,CEUS!$B$5:$X$19,21,FALSE)</f>
        <v>29.076666666666664</v>
      </c>
      <c r="S5" s="40">
        <f>VLOOKUP($D5,CEUS!$B$5:$X$19,15,FALSE)</f>
        <v>26.247500000000002</v>
      </c>
      <c r="T5" s="39">
        <f>VLOOKUP($D5,CEUS!$B$5:$X$19,15,FALSE)</f>
        <v>26.247500000000002</v>
      </c>
    </row>
    <row r="6" spans="2:20" x14ac:dyDescent="0.4">
      <c r="B6" t="s">
        <v>56</v>
      </c>
      <c r="C6" t="s">
        <v>55</v>
      </c>
      <c r="D6" t="s">
        <v>136</v>
      </c>
      <c r="E6" s="2">
        <f>VLOOKUP($D6,CEUS!$B$5:$X$19,8,FALSE)</f>
        <v>17.515999999999998</v>
      </c>
      <c r="F6" s="2">
        <f>VLOOKUP($D6,CEUS!$B$5:$X$19,8,FALSE)</f>
        <v>17.515999999999998</v>
      </c>
      <c r="G6" s="2">
        <f>VLOOKUP($D6,CEUS!$B$5:$X$19,8,FALSE)</f>
        <v>17.515999999999998</v>
      </c>
      <c r="H6" s="2">
        <f>VLOOKUP($D6,CEUS!$B$5:$X$19,8,FALSE)</f>
        <v>17.515999999999998</v>
      </c>
      <c r="I6" s="2">
        <f>VLOOKUP($D6,CEUS!$B$5:$X$19,8,FALSE)</f>
        <v>17.515999999999998</v>
      </c>
      <c r="J6" s="39">
        <f>VLOOKUP($D6,CEUS!$B$5:$X$19,15,FALSE)</f>
        <v>26.247500000000002</v>
      </c>
      <c r="K6" s="40">
        <f>VLOOKUP($D6,CEUS!$B$5:$X$19,21,FALSE)</f>
        <v>29.076666666666664</v>
      </c>
      <c r="L6" s="39">
        <f>VLOOKUP($D6,CEUS!$B$5:$X$19,15,FALSE)</f>
        <v>26.247500000000002</v>
      </c>
      <c r="M6" s="39">
        <f>VLOOKUP($D6,CEUS!$B$5:$X$19,15,FALSE)</f>
        <v>26.247500000000002</v>
      </c>
      <c r="N6" s="39">
        <f>VLOOKUP($D6,CEUS!$B$5:$X$19,15,FALSE)</f>
        <v>26.247500000000002</v>
      </c>
      <c r="O6" s="2">
        <f>VLOOKUP($D6,CEUS!$B$5:$X$19,8,FALSE)</f>
        <v>17.515999999999998</v>
      </c>
      <c r="P6" s="41">
        <f>VLOOKUP($D6,CEUS!$B$5:$X$19,23,FALSE)</f>
        <v>20.37</v>
      </c>
      <c r="Q6" s="39">
        <f>VLOOKUP($D6,CEUS!$B$5:$X$19,15,FALSE)</f>
        <v>26.247500000000002</v>
      </c>
      <c r="R6" s="39">
        <f>VLOOKUP($D6,CEUS!$B$5:$X$19,21,FALSE)</f>
        <v>29.076666666666664</v>
      </c>
      <c r="S6" s="40">
        <f>VLOOKUP($D6,CEUS!$B$5:$X$19,15,FALSE)</f>
        <v>26.247500000000002</v>
      </c>
      <c r="T6" s="39">
        <f>VLOOKUP($D6,CEUS!$B$5:$X$19,15,FALSE)</f>
        <v>26.247500000000002</v>
      </c>
    </row>
    <row r="7" spans="2:20" x14ac:dyDescent="0.4">
      <c r="B7" t="s">
        <v>58</v>
      </c>
      <c r="C7" t="s">
        <v>57</v>
      </c>
      <c r="D7" t="s">
        <v>136</v>
      </c>
      <c r="E7" s="2">
        <f>VLOOKUP($D7,CEUS!$B$5:$X$19,8,FALSE)</f>
        <v>17.515999999999998</v>
      </c>
      <c r="F7" s="2">
        <f>VLOOKUP($D7,CEUS!$B$5:$X$19,8,FALSE)</f>
        <v>17.515999999999998</v>
      </c>
      <c r="G7" s="2">
        <f>VLOOKUP($D7,CEUS!$B$5:$X$19,8,FALSE)</f>
        <v>17.515999999999998</v>
      </c>
      <c r="H7" s="2">
        <f>VLOOKUP($D7,CEUS!$B$5:$X$19,8,FALSE)</f>
        <v>17.515999999999998</v>
      </c>
      <c r="I7" s="2">
        <f>VLOOKUP($D7,CEUS!$B$5:$X$19,8,FALSE)</f>
        <v>17.515999999999998</v>
      </c>
      <c r="J7" s="39">
        <f>VLOOKUP($D7,CEUS!$B$5:$X$19,15,FALSE)</f>
        <v>26.247500000000002</v>
      </c>
      <c r="K7" s="40">
        <f>VLOOKUP($D7,CEUS!$B$5:$X$19,21,FALSE)</f>
        <v>29.076666666666664</v>
      </c>
      <c r="L7" s="39">
        <f>VLOOKUP($D7,CEUS!$B$5:$X$19,15,FALSE)</f>
        <v>26.247500000000002</v>
      </c>
      <c r="M7" s="39">
        <f>VLOOKUP($D7,CEUS!$B$5:$X$19,15,FALSE)</f>
        <v>26.247500000000002</v>
      </c>
      <c r="N7" s="39">
        <f>VLOOKUP($D7,CEUS!$B$5:$X$19,15,FALSE)</f>
        <v>26.247500000000002</v>
      </c>
      <c r="O7" s="2">
        <f>VLOOKUP($D7,CEUS!$B$5:$X$19,8,FALSE)</f>
        <v>17.515999999999998</v>
      </c>
      <c r="P7" s="41">
        <f>VLOOKUP($D7,CEUS!$B$5:$X$19,23,FALSE)</f>
        <v>20.37</v>
      </c>
      <c r="Q7" s="39">
        <f>VLOOKUP($D7,CEUS!$B$5:$X$19,15,FALSE)</f>
        <v>26.247500000000002</v>
      </c>
      <c r="R7" s="39">
        <f>VLOOKUP($D7,CEUS!$B$5:$X$19,21,FALSE)</f>
        <v>29.076666666666664</v>
      </c>
      <c r="S7" s="40">
        <f>VLOOKUP($D7,CEUS!$B$5:$X$19,15,FALSE)</f>
        <v>26.247500000000002</v>
      </c>
      <c r="T7" s="39">
        <f>VLOOKUP($D7,CEUS!$B$5:$X$19,15,FALSE)</f>
        <v>26.247500000000002</v>
      </c>
    </row>
    <row r="8" spans="2:20" x14ac:dyDescent="0.4">
      <c r="B8" t="s">
        <v>60</v>
      </c>
      <c r="C8" t="s">
        <v>59</v>
      </c>
      <c r="D8" t="s">
        <v>60</v>
      </c>
      <c r="E8" s="2">
        <f>VLOOKUP($D8,CEUS!$B$5:$X$19,8,FALSE)</f>
        <v>47.608000000000004</v>
      </c>
      <c r="F8" s="2">
        <f>VLOOKUP($D8,CEUS!$B$5:$X$19,8,FALSE)</f>
        <v>47.608000000000004</v>
      </c>
      <c r="G8" s="2">
        <f>VLOOKUP($D8,CEUS!$B$5:$X$19,8,FALSE)</f>
        <v>47.608000000000004</v>
      </c>
      <c r="H8" s="2">
        <f>VLOOKUP($D8,CEUS!$B$5:$X$19,8,FALSE)</f>
        <v>47.608000000000004</v>
      </c>
      <c r="I8" s="2">
        <f>VLOOKUP($D8,CEUS!$B$5:$X$19,8,FALSE)</f>
        <v>47.608000000000004</v>
      </c>
      <c r="J8" s="39">
        <f>VLOOKUP($D8,CEUS!$B$5:$X$19,15,FALSE)</f>
        <v>73.527500000000003</v>
      </c>
      <c r="K8" s="40">
        <f>VLOOKUP($D8,CEUS!$B$5:$X$19,21,FALSE)</f>
        <v>145.11333333333332</v>
      </c>
      <c r="L8" s="39">
        <f>VLOOKUP($D8,CEUS!$B$5:$X$19,15,FALSE)</f>
        <v>73.527500000000003</v>
      </c>
      <c r="M8" s="39">
        <f>VLOOKUP($D8,CEUS!$B$5:$X$19,15,FALSE)</f>
        <v>73.527500000000003</v>
      </c>
      <c r="N8" s="39">
        <f>VLOOKUP($D8,CEUS!$B$5:$X$19,15,FALSE)</f>
        <v>73.527500000000003</v>
      </c>
      <c r="O8" s="2">
        <f>VLOOKUP($D8,CEUS!$B$5:$X$19,8,FALSE)</f>
        <v>47.608000000000004</v>
      </c>
      <c r="P8" s="41">
        <f>VLOOKUP($D8,CEUS!$B$5:$X$19,23,FALSE)</f>
        <v>49.37</v>
      </c>
      <c r="Q8" s="39">
        <f>VLOOKUP($D8,CEUS!$B$5:$X$19,15,FALSE)</f>
        <v>73.527500000000003</v>
      </c>
      <c r="R8" s="39">
        <f>VLOOKUP($D8,CEUS!$B$5:$X$19,21,FALSE)</f>
        <v>145.11333333333332</v>
      </c>
      <c r="S8" s="40">
        <f>VLOOKUP($D8,CEUS!$B$5:$X$19,15,FALSE)</f>
        <v>73.527500000000003</v>
      </c>
      <c r="T8" s="39">
        <f>VLOOKUP($D8,CEUS!$B$5:$X$19,15,FALSE)</f>
        <v>73.527500000000003</v>
      </c>
    </row>
    <row r="9" spans="2:20" x14ac:dyDescent="0.4">
      <c r="B9" t="s">
        <v>62</v>
      </c>
      <c r="C9" t="s">
        <v>61</v>
      </c>
      <c r="D9" t="s">
        <v>138</v>
      </c>
      <c r="E9" s="2">
        <f>VLOOKUP($D9,CEUS!$B$5:$X$19,8,FALSE)</f>
        <v>28.9</v>
      </c>
      <c r="F9" s="2">
        <f>VLOOKUP($D9,CEUS!$B$5:$X$19,8,FALSE)</f>
        <v>28.9</v>
      </c>
      <c r="G9" s="2">
        <f>VLOOKUP($D9,CEUS!$B$5:$X$19,8,FALSE)</f>
        <v>28.9</v>
      </c>
      <c r="H9" s="2">
        <f>VLOOKUP($D9,CEUS!$B$5:$X$19,8,FALSE)</f>
        <v>28.9</v>
      </c>
      <c r="I9" s="2">
        <f>VLOOKUP($D9,CEUS!$B$5:$X$19,8,FALSE)</f>
        <v>28.9</v>
      </c>
      <c r="J9" s="39">
        <f>VLOOKUP($D9,CEUS!$B$5:$X$19,15,FALSE)</f>
        <v>36.792500000000004</v>
      </c>
      <c r="K9" s="40">
        <f>VLOOKUP($D9,CEUS!$B$5:$X$19,21,FALSE)</f>
        <v>34.966666666666661</v>
      </c>
      <c r="L9" s="39">
        <f>VLOOKUP($D9,CEUS!$B$5:$X$19,15,FALSE)</f>
        <v>36.792500000000004</v>
      </c>
      <c r="M9" s="39">
        <f>VLOOKUP($D9,CEUS!$B$5:$X$19,15,FALSE)</f>
        <v>36.792500000000004</v>
      </c>
      <c r="N9" s="39">
        <f>VLOOKUP($D9,CEUS!$B$5:$X$19,15,FALSE)</f>
        <v>36.792500000000004</v>
      </c>
      <c r="O9" s="2">
        <f>VLOOKUP($D9,CEUS!$B$5:$X$19,8,FALSE)</f>
        <v>28.9</v>
      </c>
      <c r="P9" s="41">
        <f>VLOOKUP($D9,CEUS!$B$5:$X$19,23,FALSE)</f>
        <v>25</v>
      </c>
      <c r="Q9" s="39">
        <f>VLOOKUP($D9,CEUS!$B$5:$X$19,15,FALSE)</f>
        <v>36.792500000000004</v>
      </c>
      <c r="R9" s="39">
        <f>VLOOKUP($D9,CEUS!$B$5:$X$19,21,FALSE)</f>
        <v>34.966666666666661</v>
      </c>
      <c r="S9" s="40">
        <f>VLOOKUP($D9,CEUS!$B$5:$X$19,15,FALSE)</f>
        <v>36.792500000000004</v>
      </c>
      <c r="T9" s="39">
        <f>VLOOKUP($D9,CEUS!$B$5:$X$19,15,FALSE)</f>
        <v>36.792500000000004</v>
      </c>
    </row>
    <row r="10" spans="2:20" x14ac:dyDescent="0.4">
      <c r="B10" t="s">
        <v>64</v>
      </c>
      <c r="C10" t="s">
        <v>63</v>
      </c>
      <c r="D10" t="s">
        <v>139</v>
      </c>
      <c r="E10" s="2">
        <f>VLOOKUP($D10,CEUS!$B$5:$X$19,8,FALSE)</f>
        <v>169.392</v>
      </c>
      <c r="F10" s="2">
        <f>VLOOKUP($D10,CEUS!$B$5:$X$19,8,FALSE)</f>
        <v>169.392</v>
      </c>
      <c r="G10" s="2">
        <f>VLOOKUP($D10,CEUS!$B$5:$X$19,8,FALSE)</f>
        <v>169.392</v>
      </c>
      <c r="H10" s="2">
        <f>VLOOKUP($D10,CEUS!$B$5:$X$19,8,FALSE)</f>
        <v>169.392</v>
      </c>
      <c r="I10" s="2">
        <f>VLOOKUP($D10,CEUS!$B$5:$X$19,8,FALSE)</f>
        <v>169.392</v>
      </c>
      <c r="J10" s="39">
        <f>VLOOKUP($D10,CEUS!$B$5:$X$19,15,FALSE)</f>
        <v>74.647499999999994</v>
      </c>
      <c r="K10" s="40">
        <f>VLOOKUP($D10,CEUS!$B$5:$X$19,21,FALSE)</f>
        <v>62.6</v>
      </c>
      <c r="L10" s="39">
        <f>VLOOKUP($D10,CEUS!$B$5:$X$19,15,FALSE)</f>
        <v>74.647499999999994</v>
      </c>
      <c r="M10" s="39">
        <f>VLOOKUP($D10,CEUS!$B$5:$X$19,15,FALSE)</f>
        <v>74.647499999999994</v>
      </c>
      <c r="N10" s="39">
        <f>VLOOKUP($D10,CEUS!$B$5:$X$19,15,FALSE)</f>
        <v>74.647499999999994</v>
      </c>
      <c r="O10" s="2">
        <f>VLOOKUP($D10,CEUS!$B$5:$X$19,8,FALSE)</f>
        <v>169.392</v>
      </c>
      <c r="P10" s="41">
        <f>VLOOKUP($D10,CEUS!$B$5:$X$19,23,FALSE)</f>
        <v>83.27</v>
      </c>
      <c r="Q10" s="39">
        <f>VLOOKUP($D10,CEUS!$B$5:$X$19,15,FALSE)</f>
        <v>74.647499999999994</v>
      </c>
      <c r="R10" s="39">
        <f>VLOOKUP($D10,CEUS!$B$5:$X$19,21,FALSE)</f>
        <v>62.6</v>
      </c>
      <c r="S10" s="40">
        <f>VLOOKUP($D10,CEUS!$B$5:$X$19,15,FALSE)</f>
        <v>74.647499999999994</v>
      </c>
      <c r="T10" s="39">
        <f>VLOOKUP($D10,CEUS!$B$5:$X$19,15,FALSE)</f>
        <v>74.647499999999994</v>
      </c>
    </row>
    <row r="11" spans="2:20" x14ac:dyDescent="0.4">
      <c r="B11" t="s">
        <v>155</v>
      </c>
      <c r="C11" s="36" t="s">
        <v>65</v>
      </c>
      <c r="D11" t="s">
        <v>144</v>
      </c>
      <c r="E11" s="2">
        <f>VLOOKUP($D11,CEUS!$B$5:$X$19,8,FALSE)</f>
        <v>54.953999999999994</v>
      </c>
      <c r="F11" s="2">
        <f>VLOOKUP($D11,CEUS!$B$5:$X$19,8,FALSE)</f>
        <v>54.953999999999994</v>
      </c>
      <c r="G11" s="2">
        <f>VLOOKUP($D11,CEUS!$B$5:$X$19,8,FALSE)</f>
        <v>54.953999999999994</v>
      </c>
      <c r="H11" s="2">
        <f>VLOOKUP($D11,CEUS!$B$5:$X$19,8,FALSE)</f>
        <v>54.953999999999994</v>
      </c>
      <c r="I11" s="2">
        <f>VLOOKUP($D11,CEUS!$B$5:$X$19,8,FALSE)</f>
        <v>54.953999999999994</v>
      </c>
      <c r="J11" s="39">
        <f>VLOOKUP($D11,CEUS!$B$5:$X$19,15,FALSE)</f>
        <v>46.74</v>
      </c>
      <c r="K11" s="40">
        <f>VLOOKUP($D11,CEUS!$B$5:$X$19,21,FALSE)</f>
        <v>50.84</v>
      </c>
      <c r="L11" s="39">
        <f>VLOOKUP($D11,CEUS!$B$5:$X$19,15,FALSE)</f>
        <v>46.74</v>
      </c>
      <c r="M11" s="39">
        <f>VLOOKUP($D11,CEUS!$B$5:$X$19,15,FALSE)</f>
        <v>46.74</v>
      </c>
      <c r="N11" s="39">
        <f>VLOOKUP($D11,CEUS!$B$5:$X$19,15,FALSE)</f>
        <v>46.74</v>
      </c>
      <c r="O11" s="2">
        <f>VLOOKUP($D11,CEUS!$B$5:$X$19,8,FALSE)</f>
        <v>54.953999999999994</v>
      </c>
      <c r="P11" s="41">
        <f>VLOOKUP($D11,CEUS!$B$5:$X$19,23,FALSE)</f>
        <v>28.78</v>
      </c>
      <c r="Q11" s="39">
        <f>VLOOKUP($D11,CEUS!$B$5:$X$19,15,FALSE)</f>
        <v>46.74</v>
      </c>
      <c r="R11" s="39">
        <f>VLOOKUP($D11,CEUS!$B$5:$X$19,21,FALSE)</f>
        <v>50.84</v>
      </c>
      <c r="S11" s="40">
        <f>VLOOKUP($D11,CEUS!$B$5:$X$19,15,FALSE)</f>
        <v>46.74</v>
      </c>
      <c r="T11" s="39">
        <f>VLOOKUP($D11,CEUS!$B$5:$X$19,15,FALSE)</f>
        <v>46.74</v>
      </c>
    </row>
    <row r="12" spans="2:20" x14ac:dyDescent="0.4">
      <c r="B12" t="s">
        <v>157</v>
      </c>
      <c r="C12" s="36" t="s">
        <v>67</v>
      </c>
      <c r="D12" t="s">
        <v>144</v>
      </c>
      <c r="E12" s="2">
        <f>VLOOKUP($D12,CEUS!$B$5:$X$19,8,FALSE)</f>
        <v>54.953999999999994</v>
      </c>
      <c r="F12" s="2">
        <f>VLOOKUP($D12,CEUS!$B$5:$X$19,8,FALSE)</f>
        <v>54.953999999999994</v>
      </c>
      <c r="G12" s="2">
        <f>VLOOKUP($D12,CEUS!$B$5:$X$19,8,FALSE)</f>
        <v>54.953999999999994</v>
      </c>
      <c r="H12" s="2">
        <f>VLOOKUP($D12,CEUS!$B$5:$X$19,8,FALSE)</f>
        <v>54.953999999999994</v>
      </c>
      <c r="I12" s="2">
        <f>VLOOKUP($D12,CEUS!$B$5:$X$19,8,FALSE)</f>
        <v>54.953999999999994</v>
      </c>
      <c r="J12" s="39">
        <f>VLOOKUP($D12,CEUS!$B$5:$X$19,15,FALSE)</f>
        <v>46.74</v>
      </c>
      <c r="K12" s="40">
        <f>VLOOKUP($D12,CEUS!$B$5:$X$19,21,FALSE)</f>
        <v>50.84</v>
      </c>
      <c r="L12" s="39">
        <f>VLOOKUP($D12,CEUS!$B$5:$X$19,15,FALSE)</f>
        <v>46.74</v>
      </c>
      <c r="M12" s="39">
        <f>VLOOKUP($D12,CEUS!$B$5:$X$19,15,FALSE)</f>
        <v>46.74</v>
      </c>
      <c r="N12" s="39">
        <f>VLOOKUP($D12,CEUS!$B$5:$X$19,15,FALSE)</f>
        <v>46.74</v>
      </c>
      <c r="O12" s="2">
        <f>VLOOKUP($D12,CEUS!$B$5:$X$19,8,FALSE)</f>
        <v>54.953999999999994</v>
      </c>
      <c r="P12" s="41">
        <f>VLOOKUP($D12,CEUS!$B$5:$X$19,23,FALSE)</f>
        <v>28.78</v>
      </c>
      <c r="Q12" s="39">
        <f>VLOOKUP($D12,CEUS!$B$5:$X$19,15,FALSE)</f>
        <v>46.74</v>
      </c>
      <c r="R12" s="39">
        <f>VLOOKUP($D12,CEUS!$B$5:$X$19,21,FALSE)</f>
        <v>50.84</v>
      </c>
      <c r="S12" s="40">
        <f>VLOOKUP($D12,CEUS!$B$5:$X$19,15,FALSE)</f>
        <v>46.74</v>
      </c>
      <c r="T12" s="39">
        <f>VLOOKUP($D12,CEUS!$B$5:$X$19,15,FALSE)</f>
        <v>46.74</v>
      </c>
    </row>
    <row r="13" spans="2:20" x14ac:dyDescent="0.4">
      <c r="B13" t="s">
        <v>70</v>
      </c>
      <c r="C13" t="s">
        <v>69</v>
      </c>
      <c r="D13" t="s">
        <v>138</v>
      </c>
      <c r="E13" s="2">
        <f>VLOOKUP($D13,CEUS!$B$5:$X$19,8,FALSE)</f>
        <v>28.9</v>
      </c>
      <c r="F13" s="2">
        <f>VLOOKUP($D13,CEUS!$B$5:$X$19,8,FALSE)</f>
        <v>28.9</v>
      </c>
      <c r="G13" s="2">
        <f>VLOOKUP($D13,CEUS!$B$5:$X$19,8,FALSE)</f>
        <v>28.9</v>
      </c>
      <c r="H13" s="2">
        <f>VLOOKUP($D13,CEUS!$B$5:$X$19,8,FALSE)</f>
        <v>28.9</v>
      </c>
      <c r="I13" s="2">
        <f>VLOOKUP($D13,CEUS!$B$5:$X$19,8,FALSE)</f>
        <v>28.9</v>
      </c>
      <c r="J13" s="39">
        <f>VLOOKUP($D13,CEUS!$B$5:$X$19,15,FALSE)</f>
        <v>36.792500000000004</v>
      </c>
      <c r="K13" s="40">
        <f>VLOOKUP($D13,CEUS!$B$5:$X$19,21,FALSE)</f>
        <v>34.966666666666661</v>
      </c>
      <c r="L13" s="39">
        <f>VLOOKUP($D13,CEUS!$B$5:$X$19,15,FALSE)</f>
        <v>36.792500000000004</v>
      </c>
      <c r="M13" s="39">
        <f>VLOOKUP($D13,CEUS!$B$5:$X$19,15,FALSE)</f>
        <v>36.792500000000004</v>
      </c>
      <c r="N13" s="39">
        <f>VLOOKUP($D13,CEUS!$B$5:$X$19,15,FALSE)</f>
        <v>36.792500000000004</v>
      </c>
      <c r="O13" s="2">
        <f>VLOOKUP($D13,CEUS!$B$5:$X$19,8,FALSE)</f>
        <v>28.9</v>
      </c>
      <c r="P13" s="41">
        <f>VLOOKUP($D13,CEUS!$B$5:$X$19,23,FALSE)</f>
        <v>25</v>
      </c>
      <c r="Q13" s="39">
        <f>VLOOKUP($D13,CEUS!$B$5:$X$19,15,FALSE)</f>
        <v>36.792500000000004</v>
      </c>
      <c r="R13" s="39">
        <f>VLOOKUP($D13,CEUS!$B$5:$X$19,21,FALSE)</f>
        <v>34.966666666666661</v>
      </c>
      <c r="S13" s="40">
        <f>VLOOKUP($D13,CEUS!$B$5:$X$19,15,FALSE)</f>
        <v>36.792500000000004</v>
      </c>
      <c r="T13" s="39">
        <f>VLOOKUP($D13,CEUS!$B$5:$X$19,15,FALSE)</f>
        <v>36.792500000000004</v>
      </c>
    </row>
    <row r="14" spans="2:20" x14ac:dyDescent="0.4">
      <c r="B14" t="s">
        <v>72</v>
      </c>
      <c r="C14" t="s">
        <v>71</v>
      </c>
      <c r="D14" t="s">
        <v>141</v>
      </c>
      <c r="E14" s="2">
        <f>VLOOKUP($D14,CEUS!$B$5:$X$19,8,FALSE)</f>
        <v>22.886000000000003</v>
      </c>
      <c r="F14" s="2">
        <f>VLOOKUP($D14,CEUS!$B$5:$X$19,8,FALSE)</f>
        <v>22.886000000000003</v>
      </c>
      <c r="G14" s="2">
        <f>VLOOKUP($D14,CEUS!$B$5:$X$19,8,FALSE)</f>
        <v>22.886000000000003</v>
      </c>
      <c r="H14" s="2">
        <f>VLOOKUP($D14,CEUS!$B$5:$X$19,8,FALSE)</f>
        <v>22.886000000000003</v>
      </c>
      <c r="I14" s="2">
        <f>VLOOKUP($D14,CEUS!$B$5:$X$19,8,FALSE)</f>
        <v>22.886000000000003</v>
      </c>
      <c r="J14" s="39">
        <f>VLOOKUP($D14,CEUS!$B$5:$X$19,15,FALSE)</f>
        <v>30.59</v>
      </c>
      <c r="K14" s="40">
        <f>VLOOKUP($D14,CEUS!$B$5:$X$19,21,FALSE)</f>
        <v>162.19999999999999</v>
      </c>
      <c r="L14" s="39">
        <f>VLOOKUP($D14,CEUS!$B$5:$X$19,15,FALSE)</f>
        <v>30.59</v>
      </c>
      <c r="M14" s="39">
        <f>VLOOKUP($D14,CEUS!$B$5:$X$19,15,FALSE)</f>
        <v>30.59</v>
      </c>
      <c r="N14" s="39">
        <f>VLOOKUP($D14,CEUS!$B$5:$X$19,15,FALSE)</f>
        <v>30.59</v>
      </c>
      <c r="O14" s="2">
        <f>VLOOKUP($D14,CEUS!$B$5:$X$19,8,FALSE)</f>
        <v>22.886000000000003</v>
      </c>
      <c r="P14" s="41">
        <f>VLOOKUP($D14,CEUS!$B$5:$X$19,23,FALSE)</f>
        <v>42.67</v>
      </c>
      <c r="Q14" s="39">
        <f>VLOOKUP($D14,CEUS!$B$5:$X$19,15,FALSE)</f>
        <v>30.59</v>
      </c>
      <c r="R14" s="39">
        <f>VLOOKUP($D14,CEUS!$B$5:$X$19,21,FALSE)</f>
        <v>162.19999999999999</v>
      </c>
      <c r="S14" s="40">
        <f>VLOOKUP($D14,CEUS!$B$5:$X$19,15,FALSE)</f>
        <v>30.59</v>
      </c>
      <c r="T14" s="39">
        <f>VLOOKUP($D14,CEUS!$B$5:$X$19,15,FALSE)</f>
        <v>30.59</v>
      </c>
    </row>
    <row r="15" spans="2:20" x14ac:dyDescent="0.4">
      <c r="B15" t="s">
        <v>74</v>
      </c>
      <c r="C15" t="s">
        <v>73</v>
      </c>
      <c r="D15" t="s">
        <v>140</v>
      </c>
      <c r="E15" s="2">
        <f>VLOOKUP($D15,CEUS!$B$5:$X$19,8,FALSE)</f>
        <v>29.368000000000002</v>
      </c>
      <c r="F15" s="2">
        <f>VLOOKUP($D15,CEUS!$B$5:$X$19,8,FALSE)</f>
        <v>29.368000000000002</v>
      </c>
      <c r="G15" s="2">
        <f>VLOOKUP($D15,CEUS!$B$5:$X$19,8,FALSE)</f>
        <v>29.368000000000002</v>
      </c>
      <c r="H15" s="2">
        <f>VLOOKUP($D15,CEUS!$B$5:$X$19,8,FALSE)</f>
        <v>29.368000000000002</v>
      </c>
      <c r="I15" s="2">
        <f>VLOOKUP($D15,CEUS!$B$5:$X$19,8,FALSE)</f>
        <v>29.368000000000002</v>
      </c>
      <c r="J15" s="39">
        <f>VLOOKUP($D15,CEUS!$B$5:$X$19,15,FALSE)</f>
        <v>16.12</v>
      </c>
      <c r="K15" s="40">
        <f>VLOOKUP($D15,CEUS!$B$5:$X$19,21,FALSE)</f>
        <v>24.02</v>
      </c>
      <c r="L15" s="39">
        <f>VLOOKUP($D15,CEUS!$B$5:$X$19,15,FALSE)</f>
        <v>16.12</v>
      </c>
      <c r="M15" s="39">
        <f>VLOOKUP($D15,CEUS!$B$5:$X$19,15,FALSE)</f>
        <v>16.12</v>
      </c>
      <c r="N15" s="39">
        <f>VLOOKUP($D15,CEUS!$B$5:$X$19,15,FALSE)</f>
        <v>16.12</v>
      </c>
      <c r="O15" s="2">
        <f>VLOOKUP($D15,CEUS!$B$5:$X$19,8,FALSE)</f>
        <v>29.368000000000002</v>
      </c>
      <c r="P15" s="41">
        <f>VLOOKUP($D15,CEUS!$B$5:$X$19,23,FALSE)</f>
        <v>23.2</v>
      </c>
      <c r="Q15" s="39">
        <f>VLOOKUP($D15,CEUS!$B$5:$X$19,15,FALSE)</f>
        <v>16.12</v>
      </c>
      <c r="R15" s="39">
        <f>VLOOKUP($D15,CEUS!$B$5:$X$19,21,FALSE)</f>
        <v>24.02</v>
      </c>
      <c r="S15" s="40">
        <f>VLOOKUP($D15,CEUS!$B$5:$X$19,15,FALSE)</f>
        <v>16.12</v>
      </c>
      <c r="T15" s="39">
        <f>VLOOKUP($D15,CEUS!$B$5:$X$19,15,FALSE)</f>
        <v>16.12</v>
      </c>
    </row>
    <row r="16" spans="2:20" x14ac:dyDescent="0.4">
      <c r="B16" t="s">
        <v>76</v>
      </c>
      <c r="C16" t="s">
        <v>75</v>
      </c>
      <c r="D16" t="s">
        <v>140</v>
      </c>
      <c r="E16" s="2">
        <f>VLOOKUP($D16,CEUS!$B$5:$X$19,8,FALSE)</f>
        <v>29.368000000000002</v>
      </c>
      <c r="F16" s="2">
        <f>VLOOKUP($D16,CEUS!$B$5:$X$19,8,FALSE)</f>
        <v>29.368000000000002</v>
      </c>
      <c r="G16" s="2">
        <f>VLOOKUP($D16,CEUS!$B$5:$X$19,8,FALSE)</f>
        <v>29.368000000000002</v>
      </c>
      <c r="H16" s="2">
        <f>VLOOKUP($D16,CEUS!$B$5:$X$19,8,FALSE)</f>
        <v>29.368000000000002</v>
      </c>
      <c r="I16" s="2">
        <f>VLOOKUP($D16,CEUS!$B$5:$X$19,8,FALSE)</f>
        <v>29.368000000000002</v>
      </c>
      <c r="J16" s="39">
        <f>VLOOKUP($D16,CEUS!$B$5:$X$19,15,FALSE)</f>
        <v>16.12</v>
      </c>
      <c r="K16" s="40">
        <f>VLOOKUP($D16,CEUS!$B$5:$X$19,21,FALSE)</f>
        <v>24.02</v>
      </c>
      <c r="L16" s="39">
        <f>VLOOKUP($D16,CEUS!$B$5:$X$19,15,FALSE)</f>
        <v>16.12</v>
      </c>
      <c r="M16" s="39">
        <f>VLOOKUP($D16,CEUS!$B$5:$X$19,15,FALSE)</f>
        <v>16.12</v>
      </c>
      <c r="N16" s="39">
        <f>VLOOKUP($D16,CEUS!$B$5:$X$19,15,FALSE)</f>
        <v>16.12</v>
      </c>
      <c r="O16" s="2">
        <f>VLOOKUP($D16,CEUS!$B$5:$X$19,8,FALSE)</f>
        <v>29.368000000000002</v>
      </c>
      <c r="P16" s="41">
        <f>VLOOKUP($D16,CEUS!$B$5:$X$19,23,FALSE)</f>
        <v>23.2</v>
      </c>
      <c r="Q16" s="39">
        <f>VLOOKUP($D16,CEUS!$B$5:$X$19,15,FALSE)</f>
        <v>16.12</v>
      </c>
      <c r="R16" s="39">
        <f>VLOOKUP($D16,CEUS!$B$5:$X$19,21,FALSE)</f>
        <v>24.02</v>
      </c>
      <c r="S16" s="40">
        <f>VLOOKUP($D16,CEUS!$B$5:$X$19,15,FALSE)</f>
        <v>16.12</v>
      </c>
      <c r="T16" s="39">
        <f>VLOOKUP($D16,CEUS!$B$5:$X$19,15,FALSE)</f>
        <v>16.12</v>
      </c>
    </row>
    <row r="17" spans="2:20" x14ac:dyDescent="0.4">
      <c r="B17" t="s">
        <v>78</v>
      </c>
      <c r="C17" t="s">
        <v>77</v>
      </c>
      <c r="D17" t="s">
        <v>135</v>
      </c>
      <c r="E17" s="2">
        <f>VLOOKUP($D17,CEUS!$B$5:$X$19,8,FALSE)</f>
        <v>35.628</v>
      </c>
      <c r="F17" s="2">
        <f>VLOOKUP($D17,CEUS!$B$5:$X$19,8,FALSE)</f>
        <v>35.628</v>
      </c>
      <c r="G17" s="2">
        <f>VLOOKUP($D17,CEUS!$B$5:$X$19,8,FALSE)</f>
        <v>35.628</v>
      </c>
      <c r="H17" s="2">
        <f>VLOOKUP($D17,CEUS!$B$5:$X$19,8,FALSE)</f>
        <v>35.628</v>
      </c>
      <c r="I17" s="2">
        <f>VLOOKUP($D17,CEUS!$B$5:$X$19,8,FALSE)</f>
        <v>35.628</v>
      </c>
      <c r="J17" s="39">
        <f>VLOOKUP($D17,CEUS!$B$5:$X$19,15,FALSE)</f>
        <v>59.982499999999995</v>
      </c>
      <c r="K17" s="40">
        <f>VLOOKUP($D17,CEUS!$B$5:$X$19,21,FALSE)</f>
        <v>85.196666666666673</v>
      </c>
      <c r="L17" s="39">
        <f>VLOOKUP($D17,CEUS!$B$5:$X$19,15,FALSE)</f>
        <v>59.982499999999995</v>
      </c>
      <c r="M17" s="39">
        <f>VLOOKUP($D17,CEUS!$B$5:$X$19,15,FALSE)</f>
        <v>59.982499999999995</v>
      </c>
      <c r="N17" s="39">
        <f>VLOOKUP($D17,CEUS!$B$5:$X$19,15,FALSE)</f>
        <v>59.982499999999995</v>
      </c>
      <c r="O17" s="2">
        <f>VLOOKUP($D17,CEUS!$B$5:$X$19,8,FALSE)</f>
        <v>35.628</v>
      </c>
      <c r="P17" s="41">
        <f>VLOOKUP($D17,CEUS!$B$5:$X$19,23,FALSE)</f>
        <v>46.85</v>
      </c>
      <c r="Q17" s="39">
        <f>VLOOKUP($D17,CEUS!$B$5:$X$19,15,FALSE)</f>
        <v>59.982499999999995</v>
      </c>
      <c r="R17" s="39">
        <f>VLOOKUP($D17,CEUS!$B$5:$X$19,21,FALSE)</f>
        <v>85.196666666666673</v>
      </c>
      <c r="S17" s="40">
        <f>VLOOKUP($D17,CEUS!$B$5:$X$19,15,FALSE)</f>
        <v>59.982499999999995</v>
      </c>
      <c r="T17" s="39">
        <f>VLOOKUP($D17,CEUS!$B$5:$X$19,15,FALSE)</f>
        <v>59.982499999999995</v>
      </c>
    </row>
    <row r="18" spans="2:20" x14ac:dyDescent="0.4">
      <c r="B18" t="s">
        <v>80</v>
      </c>
      <c r="C18" t="s">
        <v>79</v>
      </c>
      <c r="D18" t="s">
        <v>135</v>
      </c>
      <c r="E18" s="2">
        <f>VLOOKUP($D18,CEUS!$B$5:$X$19,8,FALSE)</f>
        <v>35.628</v>
      </c>
      <c r="F18" s="2">
        <f>VLOOKUP($D18,CEUS!$B$5:$X$19,8,FALSE)</f>
        <v>35.628</v>
      </c>
      <c r="G18" s="2">
        <f>VLOOKUP($D18,CEUS!$B$5:$X$19,8,FALSE)</f>
        <v>35.628</v>
      </c>
      <c r="H18" s="2">
        <f>VLOOKUP($D18,CEUS!$B$5:$X$19,8,FALSE)</f>
        <v>35.628</v>
      </c>
      <c r="I18" s="2">
        <f>VLOOKUP($D18,CEUS!$B$5:$X$19,8,FALSE)</f>
        <v>35.628</v>
      </c>
      <c r="J18" s="39">
        <f>VLOOKUP($D18,CEUS!$B$5:$X$19,15,FALSE)</f>
        <v>59.982499999999995</v>
      </c>
      <c r="K18" s="40">
        <f>VLOOKUP($D18,CEUS!$B$5:$X$19,21,FALSE)</f>
        <v>85.196666666666673</v>
      </c>
      <c r="L18" s="39">
        <f>VLOOKUP($D18,CEUS!$B$5:$X$19,15,FALSE)</f>
        <v>59.982499999999995</v>
      </c>
      <c r="M18" s="39">
        <f>VLOOKUP($D18,CEUS!$B$5:$X$19,15,FALSE)</f>
        <v>59.982499999999995</v>
      </c>
      <c r="N18" s="39">
        <f>VLOOKUP($D18,CEUS!$B$5:$X$19,15,FALSE)</f>
        <v>59.982499999999995</v>
      </c>
      <c r="O18" s="2">
        <f>VLOOKUP($D18,CEUS!$B$5:$X$19,8,FALSE)</f>
        <v>35.628</v>
      </c>
      <c r="P18" s="41">
        <f>VLOOKUP($D18,CEUS!$B$5:$X$19,23,FALSE)</f>
        <v>46.85</v>
      </c>
      <c r="Q18" s="39">
        <f>VLOOKUP($D18,CEUS!$B$5:$X$19,15,FALSE)</f>
        <v>59.982499999999995</v>
      </c>
      <c r="R18" s="39">
        <f>VLOOKUP($D18,CEUS!$B$5:$X$19,21,FALSE)</f>
        <v>85.196666666666673</v>
      </c>
      <c r="S18" s="40">
        <f>VLOOKUP($D18,CEUS!$B$5:$X$19,15,FALSE)</f>
        <v>59.982499999999995</v>
      </c>
      <c r="T18" s="39">
        <f>VLOOKUP($D18,CEUS!$B$5:$X$19,15,FALSE)</f>
        <v>59.982499999999995</v>
      </c>
    </row>
    <row r="19" spans="2:20" x14ac:dyDescent="0.4">
      <c r="B19" t="s">
        <v>82</v>
      </c>
      <c r="C19" t="s">
        <v>81</v>
      </c>
      <c r="D19" t="s">
        <v>142</v>
      </c>
      <c r="E19" s="2">
        <f>VLOOKUP($D19,CEUS!$B$5:$X$19,8,FALSE)</f>
        <v>89.344999999999999</v>
      </c>
      <c r="F19" s="2">
        <f>VLOOKUP($D19,CEUS!$B$5:$X$19,8,FALSE)</f>
        <v>89.344999999999999</v>
      </c>
      <c r="G19" s="2">
        <f>VLOOKUP($D19,CEUS!$B$5:$X$19,8,FALSE)</f>
        <v>89.344999999999999</v>
      </c>
      <c r="H19" s="2">
        <f>VLOOKUP($D19,CEUS!$B$5:$X$19,8,FALSE)</f>
        <v>89.344999999999999</v>
      </c>
      <c r="I19" s="2">
        <f>VLOOKUP($D19,CEUS!$B$5:$X$19,8,FALSE)</f>
        <v>89.344999999999999</v>
      </c>
      <c r="J19" s="39">
        <f>VLOOKUP($D19,CEUS!$B$5:$X$19,15,FALSE)</f>
        <v>197.85750000000002</v>
      </c>
      <c r="K19" s="40">
        <f>VLOOKUP($D19,CEUS!$B$5:$X$19,21,FALSE)</f>
        <v>76.536666666666676</v>
      </c>
      <c r="L19" s="39">
        <f>VLOOKUP($D19,CEUS!$B$5:$X$19,15,FALSE)</f>
        <v>197.85750000000002</v>
      </c>
      <c r="M19" s="39">
        <f>VLOOKUP($D19,CEUS!$B$5:$X$19,15,FALSE)</f>
        <v>197.85750000000002</v>
      </c>
      <c r="N19" s="39">
        <f>VLOOKUP($D19,CEUS!$B$5:$X$19,15,FALSE)</f>
        <v>197.85750000000002</v>
      </c>
      <c r="O19" s="2">
        <f>VLOOKUP($D19,CEUS!$B$5:$X$19,8,FALSE)</f>
        <v>89.344999999999999</v>
      </c>
      <c r="P19" s="41">
        <f>VLOOKUP($D19,CEUS!$B$5:$X$19,23,FALSE)</f>
        <v>669.98</v>
      </c>
      <c r="Q19" s="39">
        <f>VLOOKUP($D19,CEUS!$B$5:$X$19,15,FALSE)</f>
        <v>197.85750000000002</v>
      </c>
      <c r="R19" s="39">
        <f>VLOOKUP($D19,CEUS!$B$5:$X$19,21,FALSE)</f>
        <v>76.536666666666676</v>
      </c>
      <c r="S19" s="40">
        <f>VLOOKUP($D19,CEUS!$B$5:$X$19,15,FALSE)</f>
        <v>197.85750000000002</v>
      </c>
      <c r="T19" s="39">
        <f>VLOOKUP($D19,CEUS!$B$5:$X$19,15,FALSE)</f>
        <v>197.85750000000002</v>
      </c>
    </row>
    <row r="20" spans="2:20" x14ac:dyDescent="0.4">
      <c r="B20" t="s">
        <v>84</v>
      </c>
      <c r="C20" t="s">
        <v>83</v>
      </c>
      <c r="D20" t="s">
        <v>143</v>
      </c>
      <c r="E20" s="2">
        <f>VLOOKUP($D20,CEUS!$B$5:$X$19,8,FALSE)</f>
        <v>585.18999999999994</v>
      </c>
      <c r="F20" s="2">
        <f>VLOOKUP($D20,CEUS!$B$5:$X$19,8,FALSE)</f>
        <v>585.18999999999994</v>
      </c>
      <c r="G20" s="2">
        <f>VLOOKUP($D20,CEUS!$B$5:$X$19,8,FALSE)</f>
        <v>585.18999999999994</v>
      </c>
      <c r="H20" s="2">
        <f>VLOOKUP($D20,CEUS!$B$5:$X$19,8,FALSE)</f>
        <v>585.18999999999994</v>
      </c>
      <c r="I20" s="2">
        <f>VLOOKUP($D20,CEUS!$B$5:$X$19,8,FALSE)</f>
        <v>585.18999999999994</v>
      </c>
      <c r="J20" s="39">
        <f>VLOOKUP($D20,CEUS!$B$5:$X$19,15,FALSE)</f>
        <v>264.84750000000003</v>
      </c>
      <c r="K20" s="40">
        <f>VLOOKUP($D20,CEUS!$B$5:$X$19,21,FALSE)</f>
        <v>160.76000000000002</v>
      </c>
      <c r="L20" s="39">
        <f>VLOOKUP($D20,CEUS!$B$5:$X$19,15,FALSE)</f>
        <v>264.84750000000003</v>
      </c>
      <c r="M20" s="39">
        <f>VLOOKUP($D20,CEUS!$B$5:$X$19,15,FALSE)</f>
        <v>264.84750000000003</v>
      </c>
      <c r="N20" s="39">
        <f>VLOOKUP($D20,CEUS!$B$5:$X$19,15,FALSE)</f>
        <v>264.84750000000003</v>
      </c>
      <c r="O20" s="2">
        <f>VLOOKUP($D20,CEUS!$B$5:$X$19,8,FALSE)</f>
        <v>585.18999999999994</v>
      </c>
      <c r="P20" s="41">
        <f>VLOOKUP($D20,CEUS!$B$5:$X$19,23,FALSE)</f>
        <v>248.22</v>
      </c>
      <c r="Q20" s="39">
        <f>VLOOKUP($D20,CEUS!$B$5:$X$19,15,FALSE)</f>
        <v>264.84750000000003</v>
      </c>
      <c r="R20" s="39">
        <f>VLOOKUP($D20,CEUS!$B$5:$X$19,21,FALSE)</f>
        <v>160.76000000000002</v>
      </c>
      <c r="S20" s="40">
        <f>VLOOKUP($D20,CEUS!$B$5:$X$19,15,FALSE)</f>
        <v>264.84750000000003</v>
      </c>
      <c r="T20" s="39">
        <f>VLOOKUP($D20,CEUS!$B$5:$X$19,15,FALSE)</f>
        <v>264.84750000000003</v>
      </c>
    </row>
    <row r="23" spans="2:20" ht="15" thickBot="1" x14ac:dyDescent="0.45">
      <c r="C23" s="45">
        <v>1</v>
      </c>
      <c r="D23" s="45">
        <v>2</v>
      </c>
      <c r="E23" s="45">
        <v>3</v>
      </c>
      <c r="F23" s="45">
        <v>4</v>
      </c>
      <c r="G23" s="45">
        <v>5</v>
      </c>
      <c r="H23" s="45">
        <v>6</v>
      </c>
    </row>
    <row r="24" spans="2:20" x14ac:dyDescent="0.4">
      <c r="C24" s="6"/>
      <c r="D24" s="7"/>
      <c r="E24" s="67" t="s">
        <v>40</v>
      </c>
      <c r="F24" s="65" t="s">
        <v>101</v>
      </c>
      <c r="G24" s="66" t="s">
        <v>119</v>
      </c>
      <c r="H24" s="64" t="s">
        <v>120</v>
      </c>
    </row>
    <row r="25" spans="2:20" x14ac:dyDescent="0.4">
      <c r="C25" s="14" t="s">
        <v>41</v>
      </c>
      <c r="D25" s="12" t="s">
        <v>144</v>
      </c>
      <c r="E25" s="42">
        <v>54.953999999999994</v>
      </c>
      <c r="F25" s="42">
        <v>38.545000000000002</v>
      </c>
      <c r="G25" s="42">
        <v>50.84</v>
      </c>
      <c r="H25" s="13">
        <v>28.78</v>
      </c>
    </row>
    <row r="26" spans="2:20" x14ac:dyDescent="0.4">
      <c r="C26" s="14" t="s">
        <v>51</v>
      </c>
      <c r="D26" s="12" t="s">
        <v>137</v>
      </c>
      <c r="E26" s="42">
        <v>78.876000000000005</v>
      </c>
      <c r="F26" s="42">
        <v>47.145000000000003</v>
      </c>
      <c r="G26" s="42">
        <v>98.926666666666662</v>
      </c>
      <c r="H26" s="13">
        <v>42.98</v>
      </c>
    </row>
    <row r="27" spans="2:20" x14ac:dyDescent="0.4">
      <c r="C27" s="14" t="s">
        <v>53</v>
      </c>
      <c r="D27" s="12" t="s">
        <v>136</v>
      </c>
      <c r="E27" s="42">
        <v>17.515999999999998</v>
      </c>
      <c r="F27" s="42">
        <v>21.86</v>
      </c>
      <c r="G27" s="42">
        <v>29.076666666666664</v>
      </c>
      <c r="H27" s="13">
        <v>20.37</v>
      </c>
    </row>
    <row r="28" spans="2:20" x14ac:dyDescent="0.4">
      <c r="C28" s="14" t="s">
        <v>55</v>
      </c>
      <c r="D28" s="12" t="s">
        <v>136</v>
      </c>
      <c r="E28" s="42">
        <v>17.515999999999998</v>
      </c>
      <c r="F28" s="42">
        <v>21.86</v>
      </c>
      <c r="G28" s="42">
        <v>29.076666666666664</v>
      </c>
      <c r="H28" s="13">
        <v>20.37</v>
      </c>
    </row>
    <row r="29" spans="2:20" x14ac:dyDescent="0.4">
      <c r="C29" s="14" t="s">
        <v>57</v>
      </c>
      <c r="D29" s="12" t="s">
        <v>136</v>
      </c>
      <c r="E29" s="42">
        <v>17.515999999999998</v>
      </c>
      <c r="F29" s="42">
        <v>21.86</v>
      </c>
      <c r="G29" s="42">
        <v>29.076666666666664</v>
      </c>
      <c r="H29" s="13">
        <v>20.37</v>
      </c>
    </row>
    <row r="30" spans="2:20" x14ac:dyDescent="0.4">
      <c r="C30" s="14" t="s">
        <v>59</v>
      </c>
      <c r="D30" s="12" t="s">
        <v>60</v>
      </c>
      <c r="E30" s="42">
        <v>47.608000000000004</v>
      </c>
      <c r="F30" s="42">
        <v>74.365000000000009</v>
      </c>
      <c r="G30" s="42">
        <v>145.11333333333332</v>
      </c>
      <c r="H30" s="13">
        <v>49.37</v>
      </c>
    </row>
    <row r="31" spans="2:20" x14ac:dyDescent="0.4">
      <c r="C31" s="14" t="s">
        <v>61</v>
      </c>
      <c r="D31" s="12" t="s">
        <v>138</v>
      </c>
      <c r="E31" s="42">
        <v>28.9</v>
      </c>
      <c r="F31" s="42">
        <v>44.375</v>
      </c>
      <c r="G31" s="42">
        <v>34.966666666666661</v>
      </c>
      <c r="H31" s="13">
        <v>25</v>
      </c>
    </row>
    <row r="32" spans="2:20" x14ac:dyDescent="0.4">
      <c r="C32" s="14" t="s">
        <v>63</v>
      </c>
      <c r="D32" s="12" t="s">
        <v>139</v>
      </c>
      <c r="E32" s="42">
        <v>169.392</v>
      </c>
      <c r="F32" s="42">
        <v>64.734999999999999</v>
      </c>
      <c r="G32" s="42">
        <v>62.6</v>
      </c>
      <c r="H32" s="13">
        <v>83.27</v>
      </c>
    </row>
    <row r="33" spans="3:8" x14ac:dyDescent="0.4">
      <c r="C33" s="14" t="s">
        <v>65</v>
      </c>
      <c r="D33" s="12" t="s">
        <v>144</v>
      </c>
      <c r="E33" s="42">
        <v>54.953999999999994</v>
      </c>
      <c r="F33" s="42">
        <v>38.545000000000002</v>
      </c>
      <c r="G33" s="42">
        <v>50.84</v>
      </c>
      <c r="H33" s="13">
        <v>28.78</v>
      </c>
    </row>
    <row r="34" spans="3:8" x14ac:dyDescent="0.4">
      <c r="C34" s="14" t="s">
        <v>67</v>
      </c>
      <c r="D34" s="12" t="s">
        <v>144</v>
      </c>
      <c r="E34" s="42">
        <v>54.953999999999994</v>
      </c>
      <c r="F34" s="42">
        <v>38.545000000000002</v>
      </c>
      <c r="G34" s="42">
        <v>50.84</v>
      </c>
      <c r="H34" s="13">
        <v>28.78</v>
      </c>
    </row>
    <row r="35" spans="3:8" x14ac:dyDescent="0.4">
      <c r="C35" s="14" t="s">
        <v>69</v>
      </c>
      <c r="D35" s="12" t="s">
        <v>138</v>
      </c>
      <c r="E35" s="42">
        <v>28.9</v>
      </c>
      <c r="F35" s="42">
        <v>44.375</v>
      </c>
      <c r="G35" s="42">
        <v>34.966666666666661</v>
      </c>
      <c r="H35" s="13">
        <v>25</v>
      </c>
    </row>
    <row r="36" spans="3:8" x14ac:dyDescent="0.4">
      <c r="C36" s="14" t="s">
        <v>71</v>
      </c>
      <c r="D36" s="12" t="s">
        <v>141</v>
      </c>
      <c r="E36" s="42">
        <v>22.886000000000003</v>
      </c>
      <c r="F36" s="42">
        <v>30.195</v>
      </c>
      <c r="G36" s="42">
        <v>162.19999999999999</v>
      </c>
      <c r="H36" s="13">
        <v>42.67</v>
      </c>
    </row>
    <row r="37" spans="3:8" x14ac:dyDescent="0.4">
      <c r="C37" s="14" t="s">
        <v>73</v>
      </c>
      <c r="D37" s="12" t="s">
        <v>140</v>
      </c>
      <c r="E37" s="42">
        <v>29.368000000000002</v>
      </c>
      <c r="F37" s="42">
        <v>16.844999999999999</v>
      </c>
      <c r="G37" s="42">
        <v>24.02</v>
      </c>
      <c r="H37" s="13">
        <v>23.2</v>
      </c>
    </row>
    <row r="38" spans="3:8" x14ac:dyDescent="0.4">
      <c r="C38" s="14" t="s">
        <v>75</v>
      </c>
      <c r="D38" s="12" t="s">
        <v>140</v>
      </c>
      <c r="E38" s="42">
        <v>29.368000000000002</v>
      </c>
      <c r="F38" s="42">
        <v>16.844999999999999</v>
      </c>
      <c r="G38" s="42">
        <v>24.02</v>
      </c>
      <c r="H38" s="13">
        <v>23.2</v>
      </c>
    </row>
    <row r="39" spans="3:8" x14ac:dyDescent="0.4">
      <c r="C39" s="14" t="s">
        <v>77</v>
      </c>
      <c r="D39" s="12" t="s">
        <v>135</v>
      </c>
      <c r="E39" s="42">
        <v>35.628</v>
      </c>
      <c r="F39" s="42">
        <v>60.22</v>
      </c>
      <c r="G39" s="42">
        <v>85.196666666666673</v>
      </c>
      <c r="H39" s="13">
        <v>46.85</v>
      </c>
    </row>
    <row r="40" spans="3:8" x14ac:dyDescent="0.4">
      <c r="C40" s="14" t="s">
        <v>79</v>
      </c>
      <c r="D40" s="12" t="s">
        <v>135</v>
      </c>
      <c r="E40" s="42">
        <v>35.628</v>
      </c>
      <c r="F40" s="42">
        <v>60.22</v>
      </c>
      <c r="G40" s="42">
        <v>85.196666666666673</v>
      </c>
      <c r="H40" s="13">
        <v>46.85</v>
      </c>
    </row>
    <row r="41" spans="3:8" x14ac:dyDescent="0.4">
      <c r="C41" s="14" t="s">
        <v>81</v>
      </c>
      <c r="D41" s="12" t="s">
        <v>142</v>
      </c>
      <c r="E41" s="42">
        <v>89.344999999999999</v>
      </c>
      <c r="F41" s="42">
        <v>148.35000000000002</v>
      </c>
      <c r="G41" s="42">
        <v>76.536666666666676</v>
      </c>
      <c r="H41" s="13">
        <v>669.98</v>
      </c>
    </row>
    <row r="42" spans="3:8" ht="15" thickBot="1" x14ac:dyDescent="0.45">
      <c r="C42" s="28" t="s">
        <v>83</v>
      </c>
      <c r="D42" s="29" t="s">
        <v>143</v>
      </c>
      <c r="E42" s="43">
        <v>585.18999999999994</v>
      </c>
      <c r="F42" s="43">
        <v>359.6</v>
      </c>
      <c r="G42" s="43">
        <v>160.76000000000002</v>
      </c>
      <c r="H42" s="30">
        <v>248.22</v>
      </c>
    </row>
  </sheetData>
  <pageMargins left="0.7" right="0.7" top="0.75" bottom="0.75" header="0.3" footer="0.3"/>
  <ignoredErrors>
    <ignoredError sqref="K3:K20 R3:R20" formula="1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NormalizedEnergyImpacts_Furnace</vt:lpstr>
      <vt:lpstr>CEUS</vt:lpstr>
      <vt:lpstr>CZCA</vt:lpstr>
      <vt:lpstr>IOUs</vt:lpstr>
      <vt:lpstr>SCG</vt:lpstr>
      <vt:lpstr>Map</vt:lpstr>
      <vt:lpstr>Sheet2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Bashar, Raad</dc:creator>
  <cp:lastModifiedBy>Bashar, Raad</cp:lastModifiedBy>
  <dcterms:created xsi:type="dcterms:W3CDTF">2018-05-24T21:06:47Z</dcterms:created>
  <dcterms:modified xsi:type="dcterms:W3CDTF">2018-10-12T19:21:12Z</dcterms:modified>
</cp:coreProperties>
</file>